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if" ContentType="image/gi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202300"/>
  <mc:AlternateContent xmlns:mc="http://schemas.openxmlformats.org/markup-compatibility/2006">
    <mc:Choice Requires="x15">
      <x15ac:absPath xmlns:x15ac="http://schemas.microsoft.com/office/spreadsheetml/2010/11/ac" url="\\pc.belastingdienst.nl\Homes\Usr\NIJER00\Mijn Documenten\Desktop\Todo algemeen\Voorbeeldberichten\"/>
    </mc:Choice>
  </mc:AlternateContent>
  <xr:revisionPtr revIDLastSave="0" documentId="13_ncr:1_{2746FC4D-23C8-4030-9985-431202233906}" xr6:coauthVersionLast="47" xr6:coauthVersionMax="47" xr10:uidLastSave="{00000000-0000-0000-0000-000000000000}"/>
  <bookViews>
    <workbookView xWindow="-108" yWindow="-108" windowWidth="23256" windowHeight="12456" activeTab="1" xr2:uid="{4E62B61A-6FC0-478B-9373-7387413763EA}"/>
  </bookViews>
  <sheets>
    <sheet name="Versiebeheer" sheetId="2" r:id="rId1"/>
    <sheet name="Scenario's" sheetId="3" r:id="rId2"/>
    <sheet name="Parameters (IH)" sheetId="7" state="hidden" r:id="rId3"/>
    <sheet name="62_ALG" sheetId="8" r:id="rId4"/>
    <sheet name="62_BNL" sheetId="5" r:id="rId5"/>
    <sheet name="62_Toelichtingen" sheetId="6" r:id="rId6"/>
    <sheet name="62_BNL_OUTPUT_OWR" sheetId="9" r:id="rId7"/>
    <sheet name="62_BNL_OUTPUT" sheetId="1" r:id="rId8"/>
    <sheet name="62_BNL_OUTPUT_INCL_UITVOER" sheetId="10" r:id="rId9"/>
    <sheet name="62_BNL_OUTPUT_OWR_INCL_UITVOER" sheetId="11" r:id="rId10"/>
  </sheets>
  <definedNames>
    <definedName name="_117243">'62_ALG'!$C$8</definedName>
    <definedName name="_117245">'62_ALG'!$C$13</definedName>
    <definedName name="_117246">'62_ALG'!$C$6</definedName>
    <definedName name="_117270">'62_ALG'!$C$14</definedName>
    <definedName name="_117271">'62_ALG'!$C$2</definedName>
    <definedName name="_117273">'62_BNL'!$O$54</definedName>
    <definedName name="_117274">'62_BNL'!$R$54</definedName>
    <definedName name="_117277">'62_ALG'!$C$16</definedName>
    <definedName name="_117280">'62_ALG'!$C$12</definedName>
    <definedName name="_117287">'62_ALG'!$C$20</definedName>
    <definedName name="_117308">'62_BNL'!$P$15</definedName>
    <definedName name="_117331">'62_BNL'!$R$769</definedName>
    <definedName name="_117360">'62_BNL'!$T$783</definedName>
    <definedName name="_117596">'62_BNL'!$P$441</definedName>
    <definedName name="_117599">'62_BNL'!$P$447</definedName>
    <definedName name="_117601_Toelichtingen">'62_Toelichtingen'!$Q$425</definedName>
    <definedName name="_117609">'62_BNL'!$P$452</definedName>
    <definedName name="_117609_Toelichtingen">'62_Toelichtingen'!$O$620</definedName>
    <definedName name="_117612">'62_BNL'!$P$453</definedName>
    <definedName name="_117612_Toelichtingen">'62_Toelichtingen'!$O$631</definedName>
    <definedName name="_117825..J">'62_BNL'!$R$766</definedName>
    <definedName name="_1750571">'62_BNL'!$P$455</definedName>
    <definedName name="_1757290">'62_BNL'!$P$450</definedName>
    <definedName name="_1757290_Toelichtingen">'62_Toelichtingen'!$N$512</definedName>
    <definedName name="_1757291">'62_BNL'!$P$451</definedName>
    <definedName name="_1757291_Toelichtingen">'62_Toelichtingen'!$S$589</definedName>
    <definedName name="_1757584">'62_BNL'!$P$454</definedName>
    <definedName name="_1757584_Toelichtingen">'62_Toelichtingen'!$N$648</definedName>
    <definedName name="_1757624">'62_BNL'!$P$463</definedName>
    <definedName name="_1757624_Toelichtingen">'62_Toelichtingen'!$M$717</definedName>
    <definedName name="_1757625">'62_BNL'!$P$464</definedName>
    <definedName name="_1757625_Toelichtingen">'62_Toelichtingen'!$O$741</definedName>
    <definedName name="_1757664_Output" localSheetId="8">'62_BNL_OUTPUT_INCL_UITVOER'!$P$98</definedName>
    <definedName name="_1757664_Output" localSheetId="6">'62_BNL_OUTPUT_OWR'!$P$98</definedName>
    <definedName name="_1757664_Output" localSheetId="9">'62_BNL_OUTPUT_OWR_INCL_UITVOER'!$P$98</definedName>
    <definedName name="_1757664_Output">'62_BNL_OUTPUT'!$P$98</definedName>
    <definedName name="_1757665_Output" localSheetId="8">'62_BNL_OUTPUT_INCL_UITVOER'!$P$99</definedName>
    <definedName name="_1757665_Output" localSheetId="6">'62_BNL_OUTPUT_OWR'!$P$99</definedName>
    <definedName name="_1757665_Output" localSheetId="9">'62_BNL_OUTPUT_OWR_INCL_UITVOER'!$P$99</definedName>
    <definedName name="_1757665_Output">'62_BNL_OUTPUT'!$P$99</definedName>
    <definedName name="_1757924">'62_BNL'!$P$461</definedName>
    <definedName name="_1757924_Toelichtingen">'62_Toelichtingen'!$M$685</definedName>
    <definedName name="_1757926">'62_BNL'!$P$462</definedName>
    <definedName name="_1757926_Toelichtingen">'62_Toelichtingen'!$Q$703</definedName>
    <definedName name="_1769047">'62_BNL'!$P$449</definedName>
    <definedName name="_1769147">'62_BNL'!$P$443</definedName>
    <definedName name="_1769147_Toelichtingen">'62_Toelichtingen'!$M$467</definedName>
    <definedName name="_1771967">'62_BNL'!$R$428</definedName>
    <definedName name="_1771967_Toelichtingen" comment="BMG 1771967">'62_Toelichtingen'!$Q$454</definedName>
    <definedName name="_1771968">'62_BNL'!$Q$430</definedName>
    <definedName name="_1772170">'62_BNL'!$S$710</definedName>
    <definedName name="_1773885">'62_BNL'!$R$441</definedName>
    <definedName name="_1773886">'62_BNL'!$R$442</definedName>
    <definedName name="_1773887">'62_BNL'!$R$447</definedName>
    <definedName name="_1773888">'62_BNL'!$R$443</definedName>
    <definedName name="_1773889">'62_BNL'!$R$449</definedName>
    <definedName name="_1773890">'62_BNL'!$R$450</definedName>
    <definedName name="_1773891">'62_BNL'!$R$451</definedName>
    <definedName name="_1773892">'62_BNL'!$R$452</definedName>
    <definedName name="_1773893">'62_BNL'!$R$453</definedName>
    <definedName name="_1773894">'62_BNL'!$R$454</definedName>
    <definedName name="_1773895">'62_BNL'!$R$455</definedName>
    <definedName name="_1773896">'62_BNL'!$R$461</definedName>
    <definedName name="_1773897">'62_BNL'!$R$462</definedName>
    <definedName name="_1773898">'62_BNL'!$R$463</definedName>
    <definedName name="_1773899">'62_BNL'!$R$464</definedName>
    <definedName name="_1774001_Toelichtingen">'62_Toelichtingen'!$I$410</definedName>
    <definedName name="_1774002_Toelichtingen">'62_Toelichtingen'!$P$420</definedName>
    <definedName name="_1774003_Toelichtingen">'62_Toelichtingen'!$Q$458</definedName>
    <definedName name="_1774004_Toelichtingen">'62_Toelichtingen'!$N$468</definedName>
    <definedName name="_1774013_Toelichtingen">'62_Toelichtingen'!$S$704</definedName>
    <definedName name="_1775708">'62_BNL'!$Q$426</definedName>
    <definedName name="_1775708_Toelichtingen">'62_Toelichtingen'!$M$407</definedName>
    <definedName name="_1775718">'62_BNL'!$Q$427</definedName>
    <definedName name="_1775718_2">'62_BNL'!$Q$526</definedName>
    <definedName name="_1775718_Toelichtingen">'62_Toelichtingen'!$P$447</definedName>
    <definedName name="_1775835_Toelichtingen">'62_Toelichtingen'!$M$391</definedName>
    <definedName name="_1775836">'62_BNL'!$O$445</definedName>
    <definedName name="_1775836_Toelichtingen">'62_Toelichtingen'!$Q$428</definedName>
    <definedName name="_1775837">'62_BNL'!$Q$432</definedName>
    <definedName name="_1775897">'62_BNL'!$Q$667</definedName>
    <definedName name="_1775898">'62_BNL'!$R$669</definedName>
    <definedName name="_17769047_Toelichtingen">'62_Toelichtingen'!$L$489</definedName>
    <definedName name="_1777048_Toelichtingen">'62_Toelichtingen'!$M$432</definedName>
    <definedName name="_1777167..J">'62_BNL'!$S$722</definedName>
    <definedName name="_1777168">'62_BNL'!$S$724</definedName>
    <definedName name="_1777406.BNL_Toelichtingen">'62_Toelichtingen'!$R$540</definedName>
    <definedName name="_1777409.BTL_Toelichtingen">'62_Toelichtingen'!$R$610</definedName>
    <definedName name="_1777603">'62_BNL'!$P$448</definedName>
    <definedName name="_1777603_Toelichtingen">'62_Toelichtingen'!$L$477</definedName>
    <definedName name="_1777606">'62_BNL'!$R$448</definedName>
    <definedName name="_1778697_Toelichtingen">'62_Toelichtingen'!$Q$435</definedName>
    <definedName name="_1778702_immigratie_Toelichtingen">'62_Toelichtingen'!$M$436</definedName>
    <definedName name="_1778702_niet_immigratie_Toelichtingen">'62_Toelichtingen'!$Q$429</definedName>
    <definedName name="_1778705">'62_BNL'!$R$604</definedName>
    <definedName name="_1778711_Toelichtingen">'62_Toelichtingen'!$Q$437</definedName>
    <definedName name="_1778715_Toelichtingen">'62_Toelichtingen'!$O$633</definedName>
    <definedName name="_1778720_Toelichtingen">'62_Toelichtingen'!$Q$489</definedName>
    <definedName name="_1778729.BNL_Toelichtingen">'62_Toelichtingen'!$P$648</definedName>
    <definedName name="_1778732.BNL_Toelichtingen">'62_Toelichtingen'!$N$650</definedName>
    <definedName name="_1778735.BNL_Toelichtingen">'62_Toelichtingen'!$S$648</definedName>
    <definedName name="_1778736.BNL_Toelichtingen">'62_Toelichtingen'!$Q$648</definedName>
    <definedName name="_1778737.BNL_Toelichtingen">'62_Toelichtingen'!$R$648</definedName>
    <definedName name="_1778738.BNL_Toelichtingen">'62_Toelichtingen'!$S$651</definedName>
    <definedName name="_1778747_Toelichtingen">'62_Toelichtingen'!$S$631</definedName>
    <definedName name="_1778750_Toelichtingen">'62_Toelichtingen'!$Q$631</definedName>
    <definedName name="_1778751_Toelichtingen">'62_Toelichtingen'!$R$631</definedName>
    <definedName name="_1778752.BTL_Toelichtingen">'62_Toelichtingen'!$S$590</definedName>
    <definedName name="_1778753.BTL_Toelichtingen">'62_Toelichtingen'!$Q$596</definedName>
    <definedName name="_1778754.BTL_Toelichtingen">'62_Toelichtingen'!$O$596</definedName>
    <definedName name="_1778755.BTL_Toelichtingen">'62_Toelichtingen'!$P$596</definedName>
    <definedName name="_1778756.BTL_Toelichtingen">'62_Toelichtingen'!$R$611</definedName>
    <definedName name="_1778757.BNL">'62_Toelichtingen'!$O$519</definedName>
    <definedName name="_1778758.BNL_Toelichtingen">'62_Toelichtingen'!$S$527</definedName>
    <definedName name="_1778758_BNL">'62_Toelichtingen'!$S$527</definedName>
    <definedName name="_1778759.BNL_Toelichtingen">'62_Toelichtingen'!$S$519</definedName>
    <definedName name="_1778759_BNL">'62_Toelichtingen'!$S$519</definedName>
    <definedName name="_1778760.BNL_Toelichtingen">'62_Toelichtingen'!$O$527</definedName>
    <definedName name="_1778760_BNL">'62_Toelichtingen'!$O$527</definedName>
    <definedName name="_1778891_Toelichtingen">'62_Toelichtingen'!$N$392</definedName>
    <definedName name="_1778892_Toelichtingen">'62_Toelichtingen'!$O$392</definedName>
    <definedName name="_1778893_Toelichtingen">'62_Toelichtingen'!$O$419</definedName>
    <definedName name="_1778894_Toelichtingen">'62_Toelichtingen'!$P$419</definedName>
    <definedName name="_1778895.BNL_Toelichtingen">'62_Toelichtingen'!$N$685</definedName>
    <definedName name="_1778896.BNL_Toelichtingen">'62_Toelichtingen'!$O$685</definedName>
    <definedName name="_1778897_Toelichtingen">'62_Toelichtingen'!$R$703</definedName>
    <definedName name="_1778898_Toelichtingen">'62_Toelichtingen'!$S$703</definedName>
    <definedName name="_1778899.BNL_Toelichtingen">'62_Toelichtingen'!$N$717</definedName>
    <definedName name="_1778900.BNL_Toelichtingen">'62_Toelichtingen'!$O$717</definedName>
    <definedName name="_1778901_Toelichtingen">'62_Toelichtingen'!$P$741</definedName>
    <definedName name="_1778902_Toelichtingen">'62_Toelichtingen'!$Q$741</definedName>
    <definedName name="_1778925.BNL">'62_BNL'!$X$683</definedName>
    <definedName name="_1778926">'62_BNL'!$T$685</definedName>
    <definedName name="_1778938">'62_BNL'!$T$678</definedName>
    <definedName name="_1779080.BNL">'62_BNL'!$X$676</definedName>
    <definedName name="_1779146.BNL_Toelichtingen">'62_Toelichtingen'!$Q$512</definedName>
    <definedName name="_1779146_BNL">'62_Toelichtingen'!$Q$512</definedName>
    <definedName name="_1779147.BTL_Toelichtingen">'62_Toelichtingen'!$S$596</definedName>
    <definedName name="_1779156_Toelichtingen">'62_Toelichtingen'!$L$479</definedName>
    <definedName name="_1779157_Toelichtingen">'62_Toelichtingen'!$N$477</definedName>
    <definedName name="_1779158_Toelichtingen">'62_Toelichtingen'!$O$477</definedName>
    <definedName name="_1779159_Toelichtingen">'62_Toelichtingen'!$P$477</definedName>
    <definedName name="_1779175_Toelichtingen">'62_Toelichtingen'!$L$454</definedName>
    <definedName name="_1779176_Toelichtingen">'62_Toelichtingen'!$M$453</definedName>
    <definedName name="_1779178_Toelichtingen">'62_Toelichtingen'!$N$453</definedName>
    <definedName name="_1779179_Toelichtingen">'62_Toelichtingen'!$O$453</definedName>
    <definedName name="_1779183_Toelichtingen">'62_Toelichtingen'!$Q$457</definedName>
    <definedName name="_1779185">'62_BNL'!$O$446</definedName>
    <definedName name="_1779186">'62_BNL'!$R$617</definedName>
    <definedName name="_1779186_Toelichtingen">'62_Toelichtingen'!$P$456</definedName>
    <definedName name="_1779187_Toelichtingen">'62_Toelichtingen'!$N$407</definedName>
    <definedName name="_1779188_Toelichtingen">'62_Toelichtingen'!$O$408</definedName>
    <definedName name="_1779191_Toelichtingen">'62_Toelichtingen'!$O$407</definedName>
    <definedName name="_1779211_Toelichtingen">'62_Toelichtingen'!$O$409</definedName>
    <definedName name="_1779389_Toelichtingen">'62_Toelichtingen'!$O$455</definedName>
    <definedName name="_1779390_Toelichtingen">'62_Toelichtingen'!$P$453</definedName>
    <definedName name="_200015">'62_ALG'!$C$7</definedName>
    <definedName name="_308966">'62_ALG'!$C$15</definedName>
    <definedName name="_308972">'62_BNL'!$R$768</definedName>
    <definedName name="_308997">'62_BNL'!$O$14</definedName>
    <definedName name="_37f_1775838">'62_BNL'!$R$434</definedName>
    <definedName name="_38q_1757484">'62_BNL'!$P$456</definedName>
    <definedName name="_39e_1757927">'62_BNL'!$P$465</definedName>
    <definedName name="_39f_1778906">'62_BNL'!$R$466</definedName>
    <definedName name="_39g_1757944">'62_BNL'!$P$467</definedName>
    <definedName name="_39h_1757505">'62_BNL'!$P$468</definedName>
    <definedName name="_40a_1757181">'62_BNL'!$Q$473</definedName>
    <definedName name="_40c_1757157">'62_BNL'!$Q$475</definedName>
    <definedName name="_40d_1757145">'62_BNL'!$R$476</definedName>
    <definedName name="_41a">'62_BNL'!$Q$479</definedName>
    <definedName name="_42b">'62_BNL'!$R$484</definedName>
    <definedName name="_43e">'62_BNL'!$R$491</definedName>
    <definedName name="_44g">'62_BNL'!$S$500</definedName>
    <definedName name="_45af">'62_BNL'!$T$545</definedName>
    <definedName name="_46i">'62_BNL'!$T$556</definedName>
    <definedName name="_47e">'62_BNL'!$T$563</definedName>
    <definedName name="_48e">'62_BNL'!$T$570</definedName>
    <definedName name="_49g">'62_BNL'!$T$579</definedName>
    <definedName name="_50a">'62_BNL'!$T$582</definedName>
    <definedName name="_51g">'62_BNL'!$T$595</definedName>
    <definedName name="_520531">'62_BNL'!$P$442</definedName>
    <definedName name="_520531_Toelichtingen">'62_Toelichtingen'!$N$418</definedName>
    <definedName name="_52c">'62_BNL'!$T$600</definedName>
    <definedName name="_53o">'62_BNL'!$T$621</definedName>
    <definedName name="_60a_1778923">'62_BNL'!$U$664</definedName>
    <definedName name="_61e_1778934.BNL">'62_BNL'!$S$674</definedName>
    <definedName name="_61f_1779079.BNL">'62_BNL'!$S$675</definedName>
    <definedName name="_61g_1779081">'62_BNL'!$T$676</definedName>
    <definedName name="_61h_1778930.PER">'62_BNL'!$T$677</definedName>
    <definedName name="_61j_17788922.BNL">'62_BNL'!$S$681</definedName>
    <definedName name="_61k_1779082.BNL">'62_BNL'!$S$682</definedName>
    <definedName name="_61l_1778921.BNL">'62_BNL'!$T$683</definedName>
    <definedName name="_61m_1778920.PER">'62_BNL'!$T$684</definedName>
    <definedName name="_61o">'62_BNL'!$S$688</definedName>
    <definedName name="_627880">'62_BNL'!$O$53</definedName>
    <definedName name="_627882">'62_BNL'!$R$53</definedName>
    <definedName name="_627883">'62_ALG'!$C$17</definedName>
    <definedName name="_627884">'62_ALG'!$C$18</definedName>
    <definedName name="_627885">'62_ALG'!$C$19</definedName>
    <definedName name="_627916">'62_ALG'!$C$3</definedName>
    <definedName name="_627917">'62_ALG'!$C$4</definedName>
    <definedName name="_627918">'62_ALG'!$C$5</definedName>
    <definedName name="_641753">'62_ALG'!$C$11</definedName>
    <definedName name="_641754">'62_ALG'!$C$9</definedName>
    <definedName name="_641755">'62_ALG'!$C$10</definedName>
    <definedName name="_xlnm._FilterDatabase" localSheetId="4" hidden="1">'62_BNL'!$A$2:$N$2168</definedName>
    <definedName name="_xlnm._FilterDatabase" localSheetId="7" hidden="1">'62_BNL_OUTPUT'!$A$1:$P$3768</definedName>
    <definedName name="_xlnm._FilterDatabase" localSheetId="8" hidden="1">'62_BNL_OUTPUT_INCL_UITVOER'!$A$1:$P$3768</definedName>
    <definedName name="_xlnm._FilterDatabase" localSheetId="6" hidden="1">'62_BNL_OUTPUT_OWR'!$A$1:$P$3768</definedName>
    <definedName name="_xlnm._FilterDatabase" localSheetId="9" hidden="1">'62_BNL_OUTPUT_OWR_INCL_UITVOER'!$A$1:$P$3768</definedName>
    <definedName name="Aangiftejaar">#REF!</definedName>
    <definedName name="ABS_BMG">#REF!</definedName>
    <definedName name="_xlnm.Print_Area" localSheetId="4">'62_BNL'!$B:$N</definedName>
    <definedName name="_xlnm.Print_Area" localSheetId="5">'62_Toelichtingen'!$B$1:$J$969</definedName>
    <definedName name="_xlnm.Print_Titles" localSheetId="4">'62_BNL'!$6:$7</definedName>
    <definedName name="_xlnm.Print_Titles" localSheetId="5">'62_Toelichtingen'!$1:$3</definedName>
    <definedName name="_xlnm.Print_Titles" localSheetId="2">'Parameters (IH)'!$1:$1</definedName>
    <definedName name="BEDRAG_HEFFINGSVRIJEVERMOGEN">'Parameters (IH)'!$G$254</definedName>
    <definedName name="bedrag_heffingvrijevermogen">#REF!</definedName>
    <definedName name="GRENSWAARDE_RENDEMENTSGRONDSLAG_VERMOGENSTOETS">'Parameters (IH)'!$G$290</definedName>
    <definedName name="ID_PARTNER" localSheetId="8">'62_BNL_OUTPUT_INCL_UITVOER'!$P$182</definedName>
    <definedName name="ID_PARTNER" localSheetId="6">'62_BNL_OUTPUT_OWR'!$P$182</definedName>
    <definedName name="ID_PARTNER" localSheetId="9">'62_BNL_OUTPUT_OWR_INCL_UITVOER'!$P$182</definedName>
    <definedName name="ID_PARTNER">'62_BNL_OUTPUT'!$P$182</definedName>
    <definedName name="LabelTaxonomie">#REF!</definedName>
    <definedName name="Leeftijdsgrens_IACK">#REF!</definedName>
    <definedName name="MaxInkomenZVW">#REF!</definedName>
    <definedName name="MKBwinstvrijstellperc">#REF!</definedName>
    <definedName name="perc_afbouw_geengering_ews">#REF!</definedName>
    <definedName name="PERC_FORFAITAIR_RENDEMENT_BELEGGINGEN">'Parameters (IH)'!$G$204</definedName>
    <definedName name="PERC_FORFAITAIR_RENDEMENT_SCHULDEN">'Parameters (IH)'!$G$211</definedName>
    <definedName name="PERCENTAGE_FORFAITAIR_RENDEMENT_BANKTEGOEDEN">'62_BNL'!$Q$441</definedName>
    <definedName name="PERCENTAGE_FORFAITAIR_RENDEMENT_BELEGGINGEN">'62_BNL'!$Q$447</definedName>
    <definedName name="PERCENTAGE_FORFAITAIR_RENDEMENT_SCHULDEN">'62_BNL'!$Q$461</definedName>
    <definedName name="percentage_tijdelijke_verhuur_ew">#REF!</definedName>
    <definedName name="percentage_vermogenscategorie_banktegoeden">#REF!</definedName>
    <definedName name="percentage_vermogenscategorie_beleggingen">#REF!</definedName>
    <definedName name="percentage_vermogenscategorie_schulden">#REF!</definedName>
    <definedName name="rendementsgrondslag_vermogenstoets">#REF!</definedName>
    <definedName name="rubriek_44b">'62_BNL'!$Q$495</definedName>
    <definedName name="SCHULDENDREMPEL">'Parameters (IH)'!$G$238</definedName>
    <definedName name="SCHULDENDREMPEL_MET_PARTNER">'Parameters (IH)'!$G$244</definedName>
    <definedName name="Sofinr">#REF!</definedName>
    <definedName name="vrijstelling_groene_beleggingen">#REF!</definedName>
    <definedName name="wettelijk_maximum_schulden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1586" i="11" l="1"/>
  <c r="P1585" i="11"/>
  <c r="P1584" i="11"/>
  <c r="P1557" i="11"/>
  <c r="P1554" i="11"/>
  <c r="P1551" i="11"/>
  <c r="P1530" i="11"/>
  <c r="P1529" i="11"/>
  <c r="P1528" i="11"/>
  <c r="P1500" i="11"/>
  <c r="P1497" i="11"/>
  <c r="P1494" i="11"/>
  <c r="P1427" i="11"/>
  <c r="P1424" i="11"/>
  <c r="P1421" i="11"/>
  <c r="P1418" i="11"/>
  <c r="P1415" i="11"/>
  <c r="P1412" i="11"/>
  <c r="P1409" i="11"/>
  <c r="P1217" i="11"/>
  <c r="P1214" i="11"/>
  <c r="P1211" i="11"/>
  <c r="P1208" i="11"/>
  <c r="P1205" i="11"/>
  <c r="P1202" i="11"/>
  <c r="P1199" i="11"/>
  <c r="P1190" i="11"/>
  <c r="P1389" i="11"/>
  <c r="P1388" i="11"/>
  <c r="P1387" i="11"/>
  <c r="P1386" i="11"/>
  <c r="P1385" i="11"/>
  <c r="P1369" i="11"/>
  <c r="P1368" i="11"/>
  <c r="P1367" i="11"/>
  <c r="P1366" i="11"/>
  <c r="P1365" i="11"/>
  <c r="P1371" i="11"/>
  <c r="P1373" i="11"/>
  <c r="P1332" i="11"/>
  <c r="P1331" i="11"/>
  <c r="P1330" i="11"/>
  <c r="P1329" i="11"/>
  <c r="P1328" i="11"/>
  <c r="P1327" i="11"/>
  <c r="P1326" i="11"/>
  <c r="P1325" i="11"/>
  <c r="P1196" i="11"/>
  <c r="P1175" i="11"/>
  <c r="P1174" i="11"/>
  <c r="P1173" i="11"/>
  <c r="P1172" i="11"/>
  <c r="P1171" i="11"/>
  <c r="P1170" i="11"/>
  <c r="P1169" i="11"/>
  <c r="P1167" i="11"/>
  <c r="P1154" i="11"/>
  <c r="P1153" i="11"/>
  <c r="P1152" i="11"/>
  <c r="P1151" i="11"/>
  <c r="P1150" i="11"/>
  <c r="P1148" i="11"/>
  <c r="P1137" i="11"/>
  <c r="P1135" i="11"/>
  <c r="P1117" i="11"/>
  <c r="P1116" i="11"/>
  <c r="P1115" i="11"/>
  <c r="P1114" i="11"/>
  <c r="P1113" i="11"/>
  <c r="P1112" i="11"/>
  <c r="P1111" i="11"/>
  <c r="P1110" i="11"/>
  <c r="P1108" i="11"/>
  <c r="P1091" i="11"/>
  <c r="P1090" i="11"/>
  <c r="P1089" i="11"/>
  <c r="P1088" i="11"/>
  <c r="P1087" i="11"/>
  <c r="P1086" i="11"/>
  <c r="P1085" i="11"/>
  <c r="P1083" i="11"/>
  <c r="P1081" i="11"/>
  <c r="P1069" i="11"/>
  <c r="P1068" i="11"/>
  <c r="P1067" i="11"/>
  <c r="P1065" i="11"/>
  <c r="P1050" i="11"/>
  <c r="P1049" i="11"/>
  <c r="P1048" i="11"/>
  <c r="P1047" i="11"/>
  <c r="P1032" i="11"/>
  <c r="P1031" i="11"/>
  <c r="P1030" i="11"/>
  <c r="P1028" i="11"/>
  <c r="R1596" i="11"/>
  <c r="Q1596" i="11"/>
  <c r="P1596" i="11"/>
  <c r="R1595" i="11"/>
  <c r="Q1595" i="11"/>
  <c r="P1595" i="11"/>
  <c r="R1588" i="11"/>
  <c r="Q1588" i="11"/>
  <c r="P1588" i="11"/>
  <c r="R1575" i="11"/>
  <c r="Q1575" i="11"/>
  <c r="P1575" i="11"/>
  <c r="R1572" i="11"/>
  <c r="Q1572" i="11"/>
  <c r="P1572" i="11"/>
  <c r="R1560" i="11"/>
  <c r="Q1560" i="11"/>
  <c r="P1560" i="11"/>
  <c r="R1538" i="11"/>
  <c r="Q1538" i="11"/>
  <c r="P1538" i="11"/>
  <c r="R1537" i="11"/>
  <c r="Q1537" i="11"/>
  <c r="P1537" i="11"/>
  <c r="R1532" i="11"/>
  <c r="Q1532" i="11"/>
  <c r="P1532" i="11"/>
  <c r="R1519" i="11"/>
  <c r="Q1519" i="11"/>
  <c r="P1519" i="11"/>
  <c r="R1516" i="11"/>
  <c r="Q1516" i="11"/>
  <c r="P1516" i="11"/>
  <c r="R1503" i="11"/>
  <c r="Q1503" i="11"/>
  <c r="P1503" i="11"/>
  <c r="R1450" i="11"/>
  <c r="Q1450" i="11"/>
  <c r="P1450" i="11"/>
  <c r="R1447" i="11"/>
  <c r="Q1447" i="11"/>
  <c r="P1447" i="11"/>
  <c r="R1444" i="11"/>
  <c r="Q1444" i="11"/>
  <c r="P1444" i="11"/>
  <c r="R1439" i="11"/>
  <c r="Q1439" i="11"/>
  <c r="P1439" i="11"/>
  <c r="R1433" i="11"/>
  <c r="Q1433" i="11"/>
  <c r="P1433" i="11"/>
  <c r="R1430" i="11"/>
  <c r="Q1430" i="11"/>
  <c r="P1430" i="11"/>
  <c r="R1396" i="11"/>
  <c r="Q1396" i="11"/>
  <c r="P1396" i="11"/>
  <c r="R1395" i="11"/>
  <c r="Q1395" i="11"/>
  <c r="P1395" i="11"/>
  <c r="R1394" i="11"/>
  <c r="Q1394" i="11"/>
  <c r="P1394" i="11"/>
  <c r="R1392" i="11"/>
  <c r="Q1392" i="11"/>
  <c r="P1392" i="11"/>
  <c r="R1391" i="11"/>
  <c r="Q1391" i="11"/>
  <c r="P1391" i="11"/>
  <c r="R1377" i="11"/>
  <c r="Q1377" i="11"/>
  <c r="P1377" i="11"/>
  <c r="R1376" i="11"/>
  <c r="Q1376" i="11"/>
  <c r="P1376" i="11"/>
  <c r="R1375" i="11"/>
  <c r="Q1375" i="11"/>
  <c r="P1375" i="11"/>
  <c r="R1373" i="11"/>
  <c r="Q1373" i="11"/>
  <c r="R1371" i="11"/>
  <c r="Q1371" i="11"/>
  <c r="R1353" i="11"/>
  <c r="Q1353" i="11"/>
  <c r="P1353" i="11"/>
  <c r="R1352" i="11"/>
  <c r="Q1352" i="11"/>
  <c r="P1352" i="11"/>
  <c r="R1351" i="11"/>
  <c r="Q1351" i="11"/>
  <c r="P1351" i="11"/>
  <c r="R1350" i="11"/>
  <c r="Q1350" i="11"/>
  <c r="P1350" i="11"/>
  <c r="R1349" i="11"/>
  <c r="Q1349" i="11"/>
  <c r="P1349" i="11"/>
  <c r="R1348" i="11"/>
  <c r="Q1348" i="11"/>
  <c r="P1348" i="11"/>
  <c r="R1347" i="11"/>
  <c r="Q1347" i="11"/>
  <c r="P1347" i="11"/>
  <c r="R1346" i="11"/>
  <c r="Q1346" i="11"/>
  <c r="P1346" i="11"/>
  <c r="R1345" i="11"/>
  <c r="Q1345" i="11"/>
  <c r="P1345" i="11"/>
  <c r="R1341" i="11"/>
  <c r="Q1341" i="11"/>
  <c r="P1341" i="11"/>
  <c r="R1338" i="11"/>
  <c r="Q1338" i="11"/>
  <c r="P1338" i="11"/>
  <c r="R1337" i="11"/>
  <c r="Q1337" i="11"/>
  <c r="P1337" i="11"/>
  <c r="R1336" i="11"/>
  <c r="Q1336" i="11"/>
  <c r="P1336" i="11"/>
  <c r="R1335" i="11"/>
  <c r="Q1335" i="11"/>
  <c r="P1335" i="11"/>
  <c r="R1334" i="11"/>
  <c r="Q1334" i="11"/>
  <c r="P1334" i="11"/>
  <c r="R1316" i="11"/>
  <c r="Q1316" i="11"/>
  <c r="P1316" i="11"/>
  <c r="R1314" i="11"/>
  <c r="Q1314" i="11"/>
  <c r="P1314" i="11"/>
  <c r="R1312" i="11"/>
  <c r="Q1312" i="11"/>
  <c r="P1312" i="11"/>
  <c r="R1310" i="11"/>
  <c r="Q1310" i="11"/>
  <c r="P1310" i="11"/>
  <c r="R1308" i="11"/>
  <c r="Q1308" i="11"/>
  <c r="P1308" i="11"/>
  <c r="R1306" i="11"/>
  <c r="Q1306" i="11"/>
  <c r="P1306" i="11"/>
  <c r="R1304" i="11"/>
  <c r="Q1304" i="11"/>
  <c r="P1304" i="11"/>
  <c r="R1302" i="11"/>
  <c r="Q1302" i="11"/>
  <c r="P1302" i="11"/>
  <c r="R1300" i="11"/>
  <c r="Q1300" i="11"/>
  <c r="P1300" i="11"/>
  <c r="R1298" i="11"/>
  <c r="Q1298" i="11"/>
  <c r="P1298" i="11"/>
  <c r="R1296" i="11"/>
  <c r="Q1296" i="11"/>
  <c r="P1296" i="11"/>
  <c r="R1294" i="11"/>
  <c r="Q1294" i="11"/>
  <c r="P1294" i="11"/>
  <c r="R1293" i="11"/>
  <c r="Q1293" i="11"/>
  <c r="P1293" i="11"/>
  <c r="Q1291" i="11"/>
  <c r="Q1288" i="11"/>
  <c r="Q1285" i="11"/>
  <c r="Q1282" i="11"/>
  <c r="R1279" i="11"/>
  <c r="P1279" i="11"/>
  <c r="R1276" i="11"/>
  <c r="P1276" i="11"/>
  <c r="R1273" i="11"/>
  <c r="P1273" i="11"/>
  <c r="R1270" i="11"/>
  <c r="P1270" i="11"/>
  <c r="R1267" i="11"/>
  <c r="Q1267" i="11"/>
  <c r="R1264" i="11"/>
  <c r="Q1264" i="11"/>
  <c r="R1261" i="11"/>
  <c r="Q1261" i="11"/>
  <c r="R1258" i="11"/>
  <c r="Q1258" i="11"/>
  <c r="P1255" i="11"/>
  <c r="P1252" i="11"/>
  <c r="P1249" i="11"/>
  <c r="P1246" i="11"/>
  <c r="R1243" i="11"/>
  <c r="Q1243" i="11"/>
  <c r="P1243" i="11"/>
  <c r="R1240" i="11"/>
  <c r="Q1240" i="11"/>
  <c r="P1240" i="11"/>
  <c r="R1238" i="11"/>
  <c r="Q1238" i="11"/>
  <c r="P1238" i="11"/>
  <c r="R1237" i="11"/>
  <c r="Q1237" i="11"/>
  <c r="P1237" i="11"/>
  <c r="R1228" i="11"/>
  <c r="Q1228" i="11"/>
  <c r="P1228" i="11"/>
  <c r="R1227" i="11"/>
  <c r="Q1227" i="11"/>
  <c r="P1227" i="11"/>
  <c r="R1225" i="11"/>
  <c r="Q1225" i="11"/>
  <c r="P1225" i="11"/>
  <c r="R1224" i="11"/>
  <c r="Q1224" i="11"/>
  <c r="P1224" i="11"/>
  <c r="R1221" i="11"/>
  <c r="Q1221" i="11"/>
  <c r="P1221" i="11"/>
  <c r="R1220" i="11"/>
  <c r="Q1220" i="11"/>
  <c r="P1220" i="11"/>
  <c r="R1183" i="11"/>
  <c r="Q1183" i="11"/>
  <c r="P1183" i="11"/>
  <c r="R1182" i="11"/>
  <c r="Q1182" i="11"/>
  <c r="P1182" i="11"/>
  <c r="R1181" i="11"/>
  <c r="Q1181" i="11"/>
  <c r="P1181" i="11"/>
  <c r="R1179" i="11"/>
  <c r="Q1179" i="11"/>
  <c r="P1179" i="11"/>
  <c r="R1178" i="11"/>
  <c r="Q1178" i="11"/>
  <c r="P1178" i="11"/>
  <c r="R1177" i="11"/>
  <c r="Q1177" i="11"/>
  <c r="P1177" i="11"/>
  <c r="R1161" i="11"/>
  <c r="Q1161" i="11"/>
  <c r="P1161" i="11"/>
  <c r="R1160" i="11"/>
  <c r="Q1160" i="11"/>
  <c r="P1160" i="11"/>
  <c r="R1159" i="11"/>
  <c r="Q1159" i="11"/>
  <c r="P1159" i="11"/>
  <c r="R1157" i="11"/>
  <c r="Q1157" i="11"/>
  <c r="P1157" i="11"/>
  <c r="R1156" i="11"/>
  <c r="Q1156" i="11"/>
  <c r="P1156" i="11"/>
  <c r="R1142" i="11"/>
  <c r="Q1142" i="11"/>
  <c r="P1142" i="11"/>
  <c r="R1140" i="11"/>
  <c r="Q1140" i="11"/>
  <c r="P1140" i="11"/>
  <c r="R1139" i="11"/>
  <c r="Q1139" i="11"/>
  <c r="P1139" i="11"/>
  <c r="R1129" i="11"/>
  <c r="Q1129" i="11"/>
  <c r="P1129" i="11"/>
  <c r="R1128" i="11"/>
  <c r="Q1128" i="11"/>
  <c r="P1128" i="11"/>
  <c r="R1127" i="11"/>
  <c r="Q1127" i="11"/>
  <c r="P1127" i="11"/>
  <c r="R1125" i="11"/>
  <c r="Q1125" i="11"/>
  <c r="P1125" i="11"/>
  <c r="R1124" i="11"/>
  <c r="Q1124" i="11"/>
  <c r="P1124" i="11"/>
  <c r="R1122" i="11"/>
  <c r="Q1122" i="11"/>
  <c r="P1122" i="11"/>
  <c r="R1119" i="11"/>
  <c r="Q1119" i="11"/>
  <c r="P1119" i="11"/>
  <c r="R1104" i="11"/>
  <c r="Q1104" i="11"/>
  <c r="P1104" i="11"/>
  <c r="R1103" i="11"/>
  <c r="Q1103" i="11"/>
  <c r="P1103" i="11"/>
  <c r="R1102" i="11"/>
  <c r="Q1102" i="11"/>
  <c r="P1102" i="11"/>
  <c r="R1100" i="11"/>
  <c r="Q1100" i="11"/>
  <c r="P1100" i="11"/>
  <c r="R1099" i="11"/>
  <c r="Q1099" i="11"/>
  <c r="P1099" i="11"/>
  <c r="R1097" i="11"/>
  <c r="Q1097" i="11"/>
  <c r="P1097" i="11"/>
  <c r="R1096" i="11"/>
  <c r="Q1096" i="11"/>
  <c r="P1096" i="11"/>
  <c r="R1093" i="11"/>
  <c r="Q1093" i="11"/>
  <c r="P1093" i="11"/>
  <c r="R1076" i="11"/>
  <c r="Q1076" i="11"/>
  <c r="P1076" i="11"/>
  <c r="R1075" i="11"/>
  <c r="Q1075" i="11"/>
  <c r="P1075" i="11"/>
  <c r="R1073" i="11"/>
  <c r="Q1073" i="11"/>
  <c r="P1073" i="11"/>
  <c r="R1072" i="11"/>
  <c r="Q1072" i="11"/>
  <c r="P1072" i="11"/>
  <c r="R1071" i="11"/>
  <c r="Q1071" i="11"/>
  <c r="P1071" i="11"/>
  <c r="R1059" i="11"/>
  <c r="Q1059" i="11"/>
  <c r="P1059" i="11"/>
  <c r="R1058" i="11"/>
  <c r="Q1058" i="11"/>
  <c r="P1058" i="11"/>
  <c r="R1055" i="11"/>
  <c r="Q1055" i="11"/>
  <c r="P1055" i="11"/>
  <c r="R1052" i="11"/>
  <c r="Q1052" i="11"/>
  <c r="P1052" i="11"/>
  <c r="R1041" i="11"/>
  <c r="Q1041" i="11"/>
  <c r="P1041" i="11"/>
  <c r="R1040" i="11"/>
  <c r="Q1040" i="11"/>
  <c r="P1040" i="11"/>
  <c r="R1037" i="11"/>
  <c r="Q1037" i="11"/>
  <c r="P1037" i="11"/>
  <c r="R1034" i="11"/>
  <c r="Q1034" i="11"/>
  <c r="P1034" i="11"/>
  <c r="P182" i="11"/>
  <c r="P1586" i="10"/>
  <c r="P1585" i="10"/>
  <c r="P1557" i="10"/>
  <c r="P1553" i="10"/>
  <c r="P1530" i="10"/>
  <c r="P1529" i="10"/>
  <c r="P1500" i="10"/>
  <c r="P1497" i="10"/>
  <c r="P1427" i="10"/>
  <c r="P1424" i="10"/>
  <c r="P1421" i="10"/>
  <c r="P1412" i="10"/>
  <c r="P1418" i="10"/>
  <c r="P1389" i="10"/>
  <c r="P1388" i="10"/>
  <c r="P1387" i="10"/>
  <c r="P1386" i="10"/>
  <c r="P1365" i="10"/>
  <c r="P1369" i="10"/>
  <c r="P1368" i="10"/>
  <c r="P1367" i="10"/>
  <c r="P1366" i="10"/>
  <c r="P1326" i="10"/>
  <c r="P1332" i="10"/>
  <c r="P1331" i="10"/>
  <c r="P1330" i="10"/>
  <c r="P1329" i="10"/>
  <c r="P1328" i="10"/>
  <c r="P1199" i="10" l="1"/>
  <c r="P1214" i="10"/>
  <c r="P1208" i="10"/>
  <c r="P1205" i="10"/>
  <c r="P1217" i="10"/>
  <c r="P1169" i="10"/>
  <c r="P1171" i="10"/>
  <c r="P1170" i="10"/>
  <c r="P1175" i="10"/>
  <c r="P1174" i="10"/>
  <c r="P1173" i="10"/>
  <c r="P1172" i="10"/>
  <c r="P1150" i="10"/>
  <c r="P1154" i="10"/>
  <c r="P1153" i="10"/>
  <c r="P1152" i="10"/>
  <c r="P1151" i="10"/>
  <c r="P1137" i="10"/>
  <c r="P1112" i="10"/>
  <c r="P1113" i="10"/>
  <c r="P1111" i="10"/>
  <c r="P1117" i="10"/>
  <c r="P1116" i="10"/>
  <c r="P1115" i="10"/>
  <c r="P1114" i="10"/>
  <c r="P1086" i="10"/>
  <c r="P1091" i="10"/>
  <c r="P1090" i="10"/>
  <c r="P1089" i="10"/>
  <c r="P1088" i="10"/>
  <c r="P1069" i="10"/>
  <c r="P1068" i="10"/>
  <c r="P1050" i="10"/>
  <c r="P1049" i="10"/>
  <c r="R1952" i="10"/>
  <c r="Q1952" i="10"/>
  <c r="P1952" i="10"/>
  <c r="R1951" i="10"/>
  <c r="Q1951" i="10"/>
  <c r="P1951" i="10"/>
  <c r="R1950" i="10"/>
  <c r="Q1950" i="10"/>
  <c r="P1950" i="10"/>
  <c r="R1949" i="10"/>
  <c r="Q1949" i="10"/>
  <c r="P1949" i="10"/>
  <c r="R1948" i="10"/>
  <c r="Q1948" i="10"/>
  <c r="P1948" i="10"/>
  <c r="R1947" i="10"/>
  <c r="Q1947" i="10"/>
  <c r="P1947" i="10"/>
  <c r="P1837" i="10"/>
  <c r="P1835" i="10"/>
  <c r="P1598" i="10"/>
  <c r="R1596" i="10"/>
  <c r="Q1596" i="10"/>
  <c r="P1596" i="10"/>
  <c r="R1595" i="10"/>
  <c r="Q1595" i="10"/>
  <c r="P1595" i="10"/>
  <c r="R1594" i="10"/>
  <c r="Q1594" i="10"/>
  <c r="P1594" i="10"/>
  <c r="R1593" i="10"/>
  <c r="Q1593" i="10"/>
  <c r="P1593" i="10"/>
  <c r="R1592" i="10"/>
  <c r="Q1592" i="10"/>
  <c r="P1592" i="10"/>
  <c r="R1591" i="10"/>
  <c r="Q1591" i="10"/>
  <c r="P1591" i="10"/>
  <c r="R1590" i="10"/>
  <c r="Q1590" i="10"/>
  <c r="P1590" i="10"/>
  <c r="R1589" i="10"/>
  <c r="Q1589" i="10"/>
  <c r="P1589" i="10"/>
  <c r="R1588" i="10"/>
  <c r="Q1588" i="10"/>
  <c r="P1588" i="10"/>
  <c r="P1582" i="10"/>
  <c r="R1575" i="10"/>
  <c r="Q1575" i="10"/>
  <c r="P1575" i="10"/>
  <c r="R1572" i="10"/>
  <c r="Q1572" i="10"/>
  <c r="P1572" i="10"/>
  <c r="R1566" i="10"/>
  <c r="Q1566" i="10"/>
  <c r="P1566" i="10"/>
  <c r="R1565" i="10"/>
  <c r="Q1565" i="10"/>
  <c r="P1565" i="10"/>
  <c r="R1564" i="10"/>
  <c r="Q1564" i="10"/>
  <c r="P1564" i="10"/>
  <c r="R1563" i="10"/>
  <c r="Q1563" i="10"/>
  <c r="P1563" i="10"/>
  <c r="R1562" i="10"/>
  <c r="Q1562" i="10"/>
  <c r="P1562" i="10"/>
  <c r="R1561" i="10"/>
  <c r="Q1561" i="10"/>
  <c r="P1561" i="10"/>
  <c r="R1560" i="10"/>
  <c r="Q1560" i="10"/>
  <c r="P1560" i="10"/>
  <c r="P1545" i="10"/>
  <c r="R1538" i="10"/>
  <c r="Q1538" i="10"/>
  <c r="P1538" i="10"/>
  <c r="R1537" i="10"/>
  <c r="Q1537" i="10"/>
  <c r="P1537" i="10"/>
  <c r="R1536" i="10"/>
  <c r="Q1536" i="10"/>
  <c r="P1536" i="10"/>
  <c r="R1535" i="10"/>
  <c r="Q1535" i="10"/>
  <c r="P1535" i="10"/>
  <c r="R1534" i="10"/>
  <c r="Q1534" i="10"/>
  <c r="P1534" i="10"/>
  <c r="R1533" i="10"/>
  <c r="Q1533" i="10"/>
  <c r="P1533" i="10"/>
  <c r="R1532" i="10"/>
  <c r="Q1532" i="10"/>
  <c r="P1532" i="10"/>
  <c r="R1519" i="10"/>
  <c r="Q1519" i="10"/>
  <c r="P1519" i="10"/>
  <c r="R1516" i="10"/>
  <c r="Q1516" i="10"/>
  <c r="P1516" i="10"/>
  <c r="R1509" i="10"/>
  <c r="Q1509" i="10"/>
  <c r="P1509" i="10"/>
  <c r="R1508" i="10"/>
  <c r="Q1508" i="10"/>
  <c r="P1508" i="10"/>
  <c r="R1507" i="10"/>
  <c r="Q1507" i="10"/>
  <c r="P1507" i="10"/>
  <c r="R1506" i="10"/>
  <c r="Q1506" i="10"/>
  <c r="P1506" i="10"/>
  <c r="R1505" i="10"/>
  <c r="Q1505" i="10"/>
  <c r="P1505" i="10"/>
  <c r="R1504" i="10"/>
  <c r="Q1504" i="10"/>
  <c r="P1504" i="10"/>
  <c r="R1503" i="10"/>
  <c r="Q1503" i="10"/>
  <c r="P1503" i="10"/>
  <c r="R1450" i="10"/>
  <c r="Q1450" i="10"/>
  <c r="P1450" i="10"/>
  <c r="R1447" i="10"/>
  <c r="Q1447" i="10"/>
  <c r="P1447" i="10"/>
  <c r="R1444" i="10"/>
  <c r="Q1444" i="10"/>
  <c r="P1444" i="10"/>
  <c r="R1439" i="10"/>
  <c r="Q1439" i="10"/>
  <c r="P1439" i="10"/>
  <c r="R1433" i="10"/>
  <c r="Q1433" i="10"/>
  <c r="P1433" i="10"/>
  <c r="R1432" i="10"/>
  <c r="Q1432" i="10"/>
  <c r="P1432" i="10"/>
  <c r="R1431" i="10"/>
  <c r="Q1431" i="10"/>
  <c r="P1431" i="10"/>
  <c r="R1430" i="10"/>
  <c r="Q1430" i="10"/>
  <c r="P1430" i="10"/>
  <c r="R1396" i="10"/>
  <c r="Q1396" i="10"/>
  <c r="P1396" i="10"/>
  <c r="R1395" i="10"/>
  <c r="Q1395" i="10"/>
  <c r="P1395" i="10"/>
  <c r="R1394" i="10"/>
  <c r="Q1394" i="10"/>
  <c r="P1394" i="10"/>
  <c r="R1392" i="10"/>
  <c r="Q1392" i="10"/>
  <c r="P1392" i="10"/>
  <c r="R1391" i="10"/>
  <c r="Q1391" i="10"/>
  <c r="P1391" i="10"/>
  <c r="R1377" i="10"/>
  <c r="Q1377" i="10"/>
  <c r="P1377" i="10"/>
  <c r="R1376" i="10"/>
  <c r="Q1376" i="10"/>
  <c r="P1376" i="10"/>
  <c r="R1375" i="10"/>
  <c r="Q1375" i="10"/>
  <c r="P1375" i="10"/>
  <c r="R1373" i="10"/>
  <c r="Q1373" i="10"/>
  <c r="P1373" i="10"/>
  <c r="R1372" i="10"/>
  <c r="Q1372" i="10"/>
  <c r="P1372" i="10"/>
  <c r="R1371" i="10"/>
  <c r="Q1371" i="10"/>
  <c r="P1371" i="10"/>
  <c r="R1353" i="10"/>
  <c r="Q1353" i="10"/>
  <c r="P1353" i="10"/>
  <c r="R1352" i="10"/>
  <c r="Q1352" i="10"/>
  <c r="P1352" i="10"/>
  <c r="R1351" i="10"/>
  <c r="Q1351" i="10"/>
  <c r="P1351" i="10"/>
  <c r="R1350" i="10"/>
  <c r="Q1350" i="10"/>
  <c r="P1350" i="10"/>
  <c r="R1349" i="10"/>
  <c r="Q1349" i="10"/>
  <c r="P1349" i="10"/>
  <c r="R1348" i="10"/>
  <c r="Q1348" i="10"/>
  <c r="P1348" i="10"/>
  <c r="R1347" i="10"/>
  <c r="Q1347" i="10"/>
  <c r="P1347" i="10"/>
  <c r="R1346" i="10"/>
  <c r="Q1346" i="10"/>
  <c r="P1346" i="10"/>
  <c r="R1345" i="10"/>
  <c r="Q1345" i="10"/>
  <c r="P1345" i="10"/>
  <c r="R1341" i="10"/>
  <c r="Q1341" i="10"/>
  <c r="P1341" i="10"/>
  <c r="R1340" i="10"/>
  <c r="Q1340" i="10"/>
  <c r="P1340" i="10"/>
  <c r="R1339" i="10"/>
  <c r="Q1339" i="10"/>
  <c r="P1339" i="10"/>
  <c r="R1338" i="10"/>
  <c r="Q1338" i="10"/>
  <c r="P1338" i="10"/>
  <c r="R1337" i="10"/>
  <c r="Q1337" i="10"/>
  <c r="P1337" i="10"/>
  <c r="R1336" i="10"/>
  <c r="Q1336" i="10"/>
  <c r="P1336" i="10"/>
  <c r="R1335" i="10"/>
  <c r="Q1335" i="10"/>
  <c r="P1335" i="10"/>
  <c r="R1334" i="10"/>
  <c r="Q1334" i="10"/>
  <c r="P1334" i="10"/>
  <c r="P1323" i="10"/>
  <c r="R1316" i="10"/>
  <c r="Q1316" i="10"/>
  <c r="P1316" i="10"/>
  <c r="R1314" i="10"/>
  <c r="Q1314" i="10"/>
  <c r="P1314" i="10"/>
  <c r="R1312" i="10"/>
  <c r="Q1312" i="10"/>
  <c r="P1312" i="10"/>
  <c r="R1310" i="10"/>
  <c r="Q1310" i="10"/>
  <c r="P1310" i="10"/>
  <c r="R1308" i="10"/>
  <c r="Q1308" i="10"/>
  <c r="P1308" i="10"/>
  <c r="R1306" i="10"/>
  <c r="Q1306" i="10"/>
  <c r="P1306" i="10"/>
  <c r="R1304" i="10"/>
  <c r="Q1304" i="10"/>
  <c r="P1304" i="10"/>
  <c r="R1302" i="10"/>
  <c r="Q1302" i="10"/>
  <c r="P1302" i="10"/>
  <c r="R1300" i="10"/>
  <c r="Q1300" i="10"/>
  <c r="P1300" i="10"/>
  <c r="R1298" i="10"/>
  <c r="Q1298" i="10"/>
  <c r="P1298" i="10"/>
  <c r="R1296" i="10"/>
  <c r="Q1296" i="10"/>
  <c r="P1296" i="10"/>
  <c r="R1294" i="10"/>
  <c r="Q1294" i="10"/>
  <c r="P1294" i="10"/>
  <c r="R1293" i="10"/>
  <c r="Q1293" i="10"/>
  <c r="P1293" i="10"/>
  <c r="Q1291" i="10"/>
  <c r="Q1288" i="10"/>
  <c r="Q1285" i="10"/>
  <c r="Q1282" i="10"/>
  <c r="P1279" i="10"/>
  <c r="R1276" i="10"/>
  <c r="P1276" i="10"/>
  <c r="R1273" i="10"/>
  <c r="P1273" i="10"/>
  <c r="R1270" i="10"/>
  <c r="P1270" i="10"/>
  <c r="R1267" i="10"/>
  <c r="Q1267" i="10"/>
  <c r="R1264" i="10"/>
  <c r="Q1264" i="10"/>
  <c r="R1261" i="10"/>
  <c r="Q1261" i="10"/>
  <c r="R1258" i="10"/>
  <c r="Q1258" i="10"/>
  <c r="P1255" i="10"/>
  <c r="P1252" i="10"/>
  <c r="P1249" i="10"/>
  <c r="P1246" i="10"/>
  <c r="R1243" i="10"/>
  <c r="Q1243" i="10"/>
  <c r="P1243" i="10"/>
  <c r="R1240" i="10"/>
  <c r="Q1240" i="10"/>
  <c r="P1240" i="10"/>
  <c r="R1238" i="10"/>
  <c r="Q1238" i="10"/>
  <c r="P1238" i="10"/>
  <c r="R1237" i="10"/>
  <c r="Q1237" i="10"/>
  <c r="P1237" i="10"/>
  <c r="R1231" i="10"/>
  <c r="Q1231" i="10"/>
  <c r="P1231" i="10"/>
  <c r="R1230" i="10"/>
  <c r="Q1230" i="10"/>
  <c r="P1230" i="10"/>
  <c r="R1229" i="10"/>
  <c r="Q1229" i="10"/>
  <c r="P1229" i="10"/>
  <c r="R1228" i="10"/>
  <c r="Q1228" i="10"/>
  <c r="P1228" i="10"/>
  <c r="R1227" i="10"/>
  <c r="Q1227" i="10"/>
  <c r="P1227" i="10"/>
  <c r="R1226" i="10"/>
  <c r="Q1226" i="10"/>
  <c r="P1226" i="10"/>
  <c r="R1225" i="10"/>
  <c r="Q1225" i="10"/>
  <c r="P1225" i="10"/>
  <c r="R1224" i="10"/>
  <c r="Q1224" i="10"/>
  <c r="P1224" i="10"/>
  <c r="R1221" i="10"/>
  <c r="Q1221" i="10"/>
  <c r="P1221" i="10"/>
  <c r="R1220" i="10"/>
  <c r="Q1220" i="10"/>
  <c r="P1220" i="10"/>
  <c r="P1190" i="10"/>
  <c r="R1183" i="10"/>
  <c r="Q1183" i="10"/>
  <c r="P1183" i="10"/>
  <c r="R1182" i="10"/>
  <c r="Q1182" i="10"/>
  <c r="P1182" i="10"/>
  <c r="R1181" i="10"/>
  <c r="Q1181" i="10"/>
  <c r="P1181" i="10"/>
  <c r="R1179" i="10"/>
  <c r="Q1179" i="10"/>
  <c r="P1179" i="10"/>
  <c r="R1178" i="10"/>
  <c r="Q1178" i="10"/>
  <c r="P1178" i="10"/>
  <c r="R1177" i="10"/>
  <c r="Q1177" i="10"/>
  <c r="P1177" i="10"/>
  <c r="P1167" i="10"/>
  <c r="R1161" i="10"/>
  <c r="Q1161" i="10"/>
  <c r="P1161" i="10"/>
  <c r="R1160" i="10"/>
  <c r="Q1160" i="10"/>
  <c r="P1160" i="10"/>
  <c r="R1159" i="10"/>
  <c r="Q1159" i="10"/>
  <c r="P1159" i="10"/>
  <c r="R1157" i="10"/>
  <c r="Q1157" i="10"/>
  <c r="P1157" i="10"/>
  <c r="R1156" i="10"/>
  <c r="Q1156" i="10"/>
  <c r="P1156" i="10"/>
  <c r="P1148" i="10"/>
  <c r="R1142" i="10"/>
  <c r="Q1142" i="10"/>
  <c r="P1142" i="10"/>
  <c r="R1141" i="10"/>
  <c r="Q1141" i="10"/>
  <c r="P1141" i="10"/>
  <c r="R1140" i="10"/>
  <c r="Q1140" i="10"/>
  <c r="P1140" i="10"/>
  <c r="R1139" i="10"/>
  <c r="Q1139" i="10"/>
  <c r="P1139" i="10"/>
  <c r="P1135" i="10"/>
  <c r="R1129" i="10"/>
  <c r="Q1129" i="10"/>
  <c r="P1129" i="10"/>
  <c r="R1128" i="10"/>
  <c r="Q1128" i="10"/>
  <c r="P1128" i="10"/>
  <c r="R1127" i="10"/>
  <c r="Q1127" i="10"/>
  <c r="P1127" i="10"/>
  <c r="R1126" i="10"/>
  <c r="Q1126" i="10"/>
  <c r="P1126" i="10"/>
  <c r="R1125" i="10"/>
  <c r="Q1125" i="10"/>
  <c r="P1125" i="10"/>
  <c r="R1124" i="10"/>
  <c r="Q1124" i="10"/>
  <c r="P1124" i="10"/>
  <c r="R1123" i="10"/>
  <c r="Q1123" i="10"/>
  <c r="P1123" i="10"/>
  <c r="R1122" i="10"/>
  <c r="Q1122" i="10"/>
  <c r="P1122" i="10"/>
  <c r="R1121" i="10"/>
  <c r="Q1121" i="10"/>
  <c r="P1121" i="10"/>
  <c r="R1120" i="10"/>
  <c r="Q1120" i="10"/>
  <c r="P1120" i="10"/>
  <c r="R1119" i="10"/>
  <c r="Q1119" i="10"/>
  <c r="P1119" i="10"/>
  <c r="P1108" i="10"/>
  <c r="R1104" i="10"/>
  <c r="Q1104" i="10"/>
  <c r="P1104" i="10"/>
  <c r="R1103" i="10"/>
  <c r="Q1103" i="10"/>
  <c r="P1103" i="10"/>
  <c r="R1102" i="10"/>
  <c r="Q1102" i="10"/>
  <c r="P1102" i="10"/>
  <c r="R1100" i="10"/>
  <c r="Q1100" i="10"/>
  <c r="P1100" i="10"/>
  <c r="R1099" i="10"/>
  <c r="Q1099" i="10"/>
  <c r="P1099" i="10"/>
  <c r="R1098" i="10"/>
  <c r="Q1098" i="10"/>
  <c r="P1098" i="10"/>
  <c r="R1097" i="10"/>
  <c r="Q1097" i="10"/>
  <c r="P1097" i="10"/>
  <c r="R1096" i="10"/>
  <c r="Q1096" i="10"/>
  <c r="P1096" i="10"/>
  <c r="R1095" i="10"/>
  <c r="Q1095" i="10"/>
  <c r="P1095" i="10"/>
  <c r="R1094" i="10"/>
  <c r="Q1094" i="10"/>
  <c r="P1094" i="10"/>
  <c r="R1093" i="10"/>
  <c r="Q1093" i="10"/>
  <c r="P1093" i="10"/>
  <c r="P1083" i="10"/>
  <c r="R1076" i="10"/>
  <c r="Q1076" i="10"/>
  <c r="P1076" i="10"/>
  <c r="R1075" i="10"/>
  <c r="Q1075" i="10"/>
  <c r="P1075" i="10"/>
  <c r="R1074" i="10"/>
  <c r="Q1074" i="10"/>
  <c r="P1074" i="10"/>
  <c r="R1073" i="10"/>
  <c r="Q1073" i="10"/>
  <c r="P1073" i="10"/>
  <c r="R1072" i="10"/>
  <c r="Q1072" i="10"/>
  <c r="P1072" i="10"/>
  <c r="R1071" i="10"/>
  <c r="Q1071" i="10"/>
  <c r="P1071" i="10"/>
  <c r="P1065" i="10"/>
  <c r="R1059" i="10"/>
  <c r="Q1059" i="10"/>
  <c r="P1059" i="10"/>
  <c r="R1058" i="10"/>
  <c r="Q1058" i="10"/>
  <c r="P1058" i="10"/>
  <c r="R1057" i="10"/>
  <c r="Q1057" i="10"/>
  <c r="P1057" i="10"/>
  <c r="R1056" i="10"/>
  <c r="Q1056" i="10"/>
  <c r="P1056" i="10"/>
  <c r="R1055" i="10"/>
  <c r="Q1055" i="10"/>
  <c r="P1055" i="10"/>
  <c r="R1054" i="10"/>
  <c r="Q1054" i="10"/>
  <c r="P1054" i="10"/>
  <c r="R1053" i="10"/>
  <c r="Q1053" i="10"/>
  <c r="P1053" i="10"/>
  <c r="R1052" i="10"/>
  <c r="Q1052" i="10"/>
  <c r="P1052" i="10"/>
  <c r="P1045" i="10"/>
  <c r="R1041" i="10"/>
  <c r="Q1041" i="10"/>
  <c r="P1041" i="10"/>
  <c r="R1040" i="10"/>
  <c r="Q1040" i="10"/>
  <c r="P1040" i="10"/>
  <c r="R1039" i="10"/>
  <c r="Q1039" i="10"/>
  <c r="P1039" i="10"/>
  <c r="R1038" i="10"/>
  <c r="Q1038" i="10"/>
  <c r="P1038" i="10"/>
  <c r="R1037" i="10"/>
  <c r="Q1037" i="10"/>
  <c r="P1037" i="10"/>
  <c r="R1036" i="10"/>
  <c r="Q1036" i="10"/>
  <c r="P1036" i="10"/>
  <c r="R1035" i="10"/>
  <c r="Q1035" i="10"/>
  <c r="P1035" i="10"/>
  <c r="R1034" i="10"/>
  <c r="Q1034" i="10"/>
  <c r="P1034" i="10"/>
  <c r="P1032" i="10"/>
  <c r="P1031" i="10"/>
  <c r="P1003" i="10"/>
  <c r="P935" i="10"/>
  <c r="P933" i="10"/>
  <c r="P931" i="10"/>
  <c r="P448" i="10"/>
  <c r="P446" i="10"/>
  <c r="P445" i="10"/>
  <c r="P411" i="10"/>
  <c r="P410" i="10"/>
  <c r="P182" i="10"/>
  <c r="P181" i="10" a="1"/>
  <c r="P181" i="10" s="1"/>
  <c r="P180" i="10"/>
  <c r="P178" i="10"/>
  <c r="P135" i="10"/>
  <c r="P129" i="10"/>
  <c r="P69" i="10"/>
  <c r="P68" i="10"/>
  <c r="P67" i="10"/>
  <c r="P66" i="10"/>
  <c r="P59" i="10"/>
  <c r="P57" i="10"/>
  <c r="P56" i="10"/>
  <c r="P54" i="10"/>
  <c r="P38" i="10"/>
  <c r="P37" i="10"/>
  <c r="P36" i="10"/>
  <c r="P35" i="10"/>
  <c r="P34" i="10"/>
  <c r="P33" i="10"/>
  <c r="P23" i="10"/>
  <c r="P19" i="10"/>
  <c r="P16" i="10"/>
  <c r="P182" i="9"/>
  <c r="P1240" i="9" l="1"/>
  <c r="Q1240" i="9"/>
  <c r="R1240" i="9"/>
  <c r="P1243" i="9"/>
  <c r="Q1243" i="9"/>
  <c r="R1243" i="9"/>
  <c r="P1246" i="9"/>
  <c r="P1249" i="9"/>
  <c r="P1252" i="9"/>
  <c r="P1255" i="9"/>
  <c r="Q1258" i="9"/>
  <c r="R1258" i="9"/>
  <c r="Q1261" i="9"/>
  <c r="R1261" i="9"/>
  <c r="Q1264" i="9"/>
  <c r="R1264" i="9"/>
  <c r="Q1267" i="9"/>
  <c r="R1267" i="9"/>
  <c r="P1270" i="9"/>
  <c r="R1270" i="9"/>
  <c r="P1273" i="9"/>
  <c r="R1273" i="9"/>
  <c r="P1276" i="9"/>
  <c r="R1276" i="9"/>
  <c r="P1279" i="9"/>
  <c r="Q1282" i="9"/>
  <c r="Q1285" i="9"/>
  <c r="Q1288" i="9"/>
  <c r="Q1291" i="9"/>
  <c r="P1296" i="9"/>
  <c r="Q1296" i="9"/>
  <c r="R1296" i="9"/>
  <c r="P1300" i="9"/>
  <c r="Q1300" i="9"/>
  <c r="R1300" i="9"/>
  <c r="P1304" i="9"/>
  <c r="Q1304" i="9"/>
  <c r="R1304" i="9"/>
  <c r="P1308" i="9"/>
  <c r="Q1308" i="9"/>
  <c r="R1308" i="9"/>
  <c r="P1312" i="9"/>
  <c r="Q1312" i="9"/>
  <c r="R1312" i="9"/>
  <c r="P1316" i="9"/>
  <c r="Q1316" i="9"/>
  <c r="R1316" i="9"/>
  <c r="P1439" i="9"/>
  <c r="Q1439" i="9"/>
  <c r="R1439" i="9"/>
  <c r="P1444" i="9"/>
  <c r="Q1444" i="9"/>
  <c r="R1444" i="9"/>
  <c r="P1447" i="9"/>
  <c r="Q1447" i="9"/>
  <c r="R1447" i="9"/>
  <c r="P1450" i="9"/>
  <c r="Q1450" i="9"/>
  <c r="R1450" i="9"/>
  <c r="P1516" i="9"/>
  <c r="Q1516" i="9"/>
  <c r="R1516" i="9"/>
  <c r="P1519" i="9"/>
  <c r="Q1519" i="9"/>
  <c r="R1519" i="9"/>
  <c r="P1572" i="9"/>
  <c r="Q1572" i="9"/>
  <c r="R1572" i="9"/>
  <c r="P1575" i="9"/>
  <c r="Q1575" i="9"/>
  <c r="R1575" i="9"/>
  <c r="R1596" i="9"/>
  <c r="Q1596" i="9"/>
  <c r="P1596" i="9"/>
  <c r="R1595" i="9"/>
  <c r="Q1595" i="9"/>
  <c r="P1595" i="9"/>
  <c r="R1588" i="9"/>
  <c r="Q1588" i="9"/>
  <c r="P1588" i="9"/>
  <c r="R1560" i="9"/>
  <c r="Q1560" i="9"/>
  <c r="P1560" i="9"/>
  <c r="R1538" i="9"/>
  <c r="Q1538" i="9"/>
  <c r="P1538" i="9"/>
  <c r="R1537" i="9"/>
  <c r="Q1537" i="9"/>
  <c r="P1537" i="9"/>
  <c r="R1532" i="9"/>
  <c r="Q1532" i="9"/>
  <c r="P1532" i="9"/>
  <c r="R1503" i="9"/>
  <c r="Q1503" i="9"/>
  <c r="P1503" i="9"/>
  <c r="R1433" i="9"/>
  <c r="Q1433" i="9"/>
  <c r="P1433" i="9"/>
  <c r="R1430" i="9"/>
  <c r="Q1430" i="9"/>
  <c r="P1430" i="9"/>
  <c r="R1396" i="9"/>
  <c r="Q1396" i="9"/>
  <c r="P1396" i="9"/>
  <c r="R1395" i="9"/>
  <c r="Q1395" i="9"/>
  <c r="P1395" i="9"/>
  <c r="R1394" i="9"/>
  <c r="Q1394" i="9"/>
  <c r="P1394" i="9"/>
  <c r="R1392" i="9"/>
  <c r="Q1392" i="9"/>
  <c r="P1392" i="9"/>
  <c r="R1391" i="9"/>
  <c r="Q1391" i="9"/>
  <c r="P1391" i="9"/>
  <c r="R1377" i="9"/>
  <c r="Q1377" i="9"/>
  <c r="P1377" i="9"/>
  <c r="R1376" i="9"/>
  <c r="Q1376" i="9"/>
  <c r="P1376" i="9"/>
  <c r="R1375" i="9"/>
  <c r="Q1375" i="9"/>
  <c r="P1375" i="9"/>
  <c r="R1373" i="9"/>
  <c r="Q1373" i="9"/>
  <c r="P1373" i="9"/>
  <c r="R1371" i="9"/>
  <c r="Q1371" i="9"/>
  <c r="P1371" i="9"/>
  <c r="R1353" i="9"/>
  <c r="Q1353" i="9"/>
  <c r="P1353" i="9"/>
  <c r="R1352" i="9"/>
  <c r="Q1352" i="9"/>
  <c r="P1352" i="9"/>
  <c r="R1351" i="9"/>
  <c r="Q1351" i="9"/>
  <c r="P1351" i="9"/>
  <c r="R1350" i="9"/>
  <c r="Q1350" i="9"/>
  <c r="P1350" i="9"/>
  <c r="R1349" i="9"/>
  <c r="Q1349" i="9"/>
  <c r="P1349" i="9"/>
  <c r="R1348" i="9"/>
  <c r="Q1348" i="9"/>
  <c r="P1348" i="9"/>
  <c r="R1347" i="9"/>
  <c r="Q1347" i="9"/>
  <c r="P1347" i="9"/>
  <c r="R1346" i="9"/>
  <c r="Q1346" i="9"/>
  <c r="P1346" i="9"/>
  <c r="R1345" i="9"/>
  <c r="Q1345" i="9"/>
  <c r="P1345" i="9"/>
  <c r="R1341" i="9"/>
  <c r="Q1341" i="9"/>
  <c r="P1341" i="9"/>
  <c r="R1338" i="9"/>
  <c r="Q1338" i="9"/>
  <c r="P1338" i="9"/>
  <c r="R1337" i="9"/>
  <c r="Q1337" i="9"/>
  <c r="P1337" i="9"/>
  <c r="R1336" i="9"/>
  <c r="Q1336" i="9"/>
  <c r="P1336" i="9"/>
  <c r="R1335" i="9"/>
  <c r="Q1335" i="9"/>
  <c r="P1335" i="9"/>
  <c r="R1334" i="9"/>
  <c r="Q1334" i="9"/>
  <c r="P1334" i="9"/>
  <c r="R1314" i="9"/>
  <c r="Q1314" i="9"/>
  <c r="P1314" i="9"/>
  <c r="R1310" i="9"/>
  <c r="Q1310" i="9"/>
  <c r="P1310" i="9"/>
  <c r="R1306" i="9"/>
  <c r="Q1306" i="9"/>
  <c r="P1306" i="9"/>
  <c r="R1302" i="9"/>
  <c r="Q1302" i="9"/>
  <c r="P1302" i="9"/>
  <c r="R1298" i="9"/>
  <c r="Q1298" i="9"/>
  <c r="P1298" i="9"/>
  <c r="R1294" i="9"/>
  <c r="Q1294" i="9"/>
  <c r="P1294" i="9"/>
  <c r="R1293" i="9"/>
  <c r="Q1293" i="9"/>
  <c r="P1293" i="9"/>
  <c r="R1238" i="9"/>
  <c r="Q1238" i="9"/>
  <c r="P1238" i="9"/>
  <c r="R1237" i="9"/>
  <c r="Q1237" i="9"/>
  <c r="P1237" i="9"/>
  <c r="R1228" i="9"/>
  <c r="Q1228" i="9"/>
  <c r="P1228" i="9"/>
  <c r="R1227" i="9"/>
  <c r="Q1227" i="9"/>
  <c r="P1227" i="9"/>
  <c r="R1225" i="9"/>
  <c r="Q1225" i="9"/>
  <c r="P1225" i="9"/>
  <c r="R1224" i="9"/>
  <c r="Q1224" i="9"/>
  <c r="P1224" i="9"/>
  <c r="R1221" i="9"/>
  <c r="Q1221" i="9"/>
  <c r="P1221" i="9"/>
  <c r="R1220" i="9"/>
  <c r="Q1220" i="9"/>
  <c r="P1220" i="9"/>
  <c r="R1183" i="9"/>
  <c r="Q1183" i="9"/>
  <c r="P1183" i="9"/>
  <c r="R1182" i="9"/>
  <c r="Q1182" i="9"/>
  <c r="P1182" i="9"/>
  <c r="R1181" i="9"/>
  <c r="Q1181" i="9"/>
  <c r="P1181" i="9"/>
  <c r="R1179" i="9"/>
  <c r="Q1179" i="9"/>
  <c r="P1179" i="9"/>
  <c r="R1178" i="9"/>
  <c r="Q1178" i="9"/>
  <c r="P1178" i="9"/>
  <c r="R1177" i="9"/>
  <c r="Q1177" i="9"/>
  <c r="P1177" i="9"/>
  <c r="R1161" i="9"/>
  <c r="Q1161" i="9"/>
  <c r="P1161" i="9"/>
  <c r="R1160" i="9"/>
  <c r="Q1160" i="9"/>
  <c r="P1160" i="9"/>
  <c r="R1159" i="9"/>
  <c r="Q1159" i="9"/>
  <c r="P1159" i="9"/>
  <c r="R1157" i="9"/>
  <c r="Q1157" i="9"/>
  <c r="P1157" i="9"/>
  <c r="R1156" i="9"/>
  <c r="Q1156" i="9"/>
  <c r="P1156" i="9"/>
  <c r="R1142" i="9"/>
  <c r="Q1142" i="9"/>
  <c r="P1142" i="9"/>
  <c r="R1140" i="9"/>
  <c r="Q1140" i="9"/>
  <c r="P1140" i="9"/>
  <c r="R1139" i="9"/>
  <c r="Q1139" i="9"/>
  <c r="P1139" i="9"/>
  <c r="R1129" i="9"/>
  <c r="Q1129" i="9"/>
  <c r="P1129" i="9"/>
  <c r="R1128" i="9"/>
  <c r="Q1128" i="9"/>
  <c r="P1128" i="9"/>
  <c r="R1127" i="9"/>
  <c r="Q1127" i="9"/>
  <c r="P1127" i="9"/>
  <c r="R1125" i="9"/>
  <c r="Q1125" i="9"/>
  <c r="P1125" i="9"/>
  <c r="R1124" i="9"/>
  <c r="Q1124" i="9"/>
  <c r="P1124" i="9"/>
  <c r="R1122" i="9"/>
  <c r="Q1122" i="9"/>
  <c r="P1122" i="9"/>
  <c r="R1119" i="9"/>
  <c r="Q1119" i="9"/>
  <c r="P1119" i="9"/>
  <c r="R1104" i="9"/>
  <c r="Q1104" i="9"/>
  <c r="P1104" i="9"/>
  <c r="R1103" i="9"/>
  <c r="Q1103" i="9"/>
  <c r="P1103" i="9"/>
  <c r="R1102" i="9"/>
  <c r="Q1102" i="9"/>
  <c r="P1102" i="9"/>
  <c r="R1100" i="9"/>
  <c r="Q1100" i="9"/>
  <c r="P1100" i="9"/>
  <c r="R1099" i="9"/>
  <c r="Q1099" i="9"/>
  <c r="P1099" i="9"/>
  <c r="R1097" i="9"/>
  <c r="Q1097" i="9"/>
  <c r="P1097" i="9"/>
  <c r="R1096" i="9"/>
  <c r="Q1096" i="9"/>
  <c r="P1096" i="9"/>
  <c r="R1093" i="9"/>
  <c r="Q1093" i="9"/>
  <c r="P1093" i="9"/>
  <c r="R1076" i="9"/>
  <c r="Q1076" i="9"/>
  <c r="P1076" i="9"/>
  <c r="R1075" i="9"/>
  <c r="Q1075" i="9"/>
  <c r="P1075" i="9"/>
  <c r="R1073" i="9"/>
  <c r="Q1073" i="9"/>
  <c r="P1073" i="9"/>
  <c r="R1072" i="9"/>
  <c r="Q1072" i="9"/>
  <c r="P1072" i="9"/>
  <c r="R1071" i="9"/>
  <c r="Q1071" i="9"/>
  <c r="P1071" i="9"/>
  <c r="R1059" i="9"/>
  <c r="Q1059" i="9"/>
  <c r="P1059" i="9"/>
  <c r="R1058" i="9"/>
  <c r="Q1058" i="9"/>
  <c r="P1058" i="9"/>
  <c r="R1055" i="9"/>
  <c r="Q1055" i="9"/>
  <c r="P1055" i="9"/>
  <c r="R1052" i="9"/>
  <c r="Q1052" i="9"/>
  <c r="P1052" i="9"/>
  <c r="R1041" i="9"/>
  <c r="Q1041" i="9"/>
  <c r="P1041" i="9"/>
  <c r="R1040" i="9"/>
  <c r="Q1040" i="9"/>
  <c r="P1040" i="9"/>
  <c r="R1037" i="9"/>
  <c r="Q1037" i="9"/>
  <c r="P1037" i="9"/>
  <c r="R1034" i="9"/>
  <c r="Q1034" i="9"/>
  <c r="P1034" i="9"/>
  <c r="L511" i="6"/>
  <c r="P1835" i="1" l="1"/>
  <c r="Q1509" i="1"/>
  <c r="P455" i="5"/>
  <c r="P1457" i="10" s="1"/>
  <c r="R1296" i="1"/>
  <c r="Q1296" i="1"/>
  <c r="P1296" i="1"/>
  <c r="P1457" i="1" l="1"/>
  <c r="R455" i="5"/>
  <c r="P410" i="1"/>
  <c r="P411" i="1"/>
  <c r="P1837" i="1"/>
  <c r="P448" i="1"/>
  <c r="P446" i="1"/>
  <c r="P445" i="1"/>
  <c r="Q140" i="5"/>
  <c r="P140" i="5"/>
  <c r="P69" i="1" l="1"/>
  <c r="P68" i="1"/>
  <c r="P67" i="1"/>
  <c r="P66" i="1"/>
  <c r="P59" i="1"/>
  <c r="P57" i="1"/>
  <c r="P38" i="1"/>
  <c r="P37" i="1"/>
  <c r="P36" i="1"/>
  <c r="P35" i="1"/>
  <c r="P34" i="1"/>
  <c r="P33" i="1"/>
  <c r="P23" i="1"/>
  <c r="P19" i="1"/>
  <c r="P56" i="1"/>
  <c r="P54" i="1"/>
  <c r="P16" i="1"/>
  <c r="P135" i="1"/>
  <c r="P129" i="1"/>
  <c r="P182" i="1"/>
  <c r="P181" i="1" a="1"/>
  <c r="P181" i="1" s="1"/>
  <c r="P180" i="1"/>
  <c r="P178" i="1"/>
  <c r="P1003" i="1" l="1"/>
  <c r="R1952" i="1"/>
  <c r="Q1952" i="1"/>
  <c r="P1952" i="1"/>
  <c r="R1951" i="1"/>
  <c r="Q1951" i="1"/>
  <c r="P1951" i="1"/>
  <c r="R1950" i="1"/>
  <c r="Q1950" i="1"/>
  <c r="P1950" i="1"/>
  <c r="R1949" i="1"/>
  <c r="Q1949" i="1"/>
  <c r="P1949" i="1"/>
  <c r="R1948" i="1"/>
  <c r="Q1948" i="1"/>
  <c r="P1948" i="1"/>
  <c r="R1947" i="1"/>
  <c r="Q1947" i="1"/>
  <c r="P1947" i="1"/>
  <c r="P933" i="1"/>
  <c r="P931" i="1"/>
  <c r="R669" i="5" l="1"/>
  <c r="T663" i="5"/>
  <c r="S663" i="5"/>
  <c r="R668" i="5"/>
  <c r="Q666" i="5"/>
  <c r="Q667" i="5" s="1"/>
  <c r="R652" i="5"/>
  <c r="R650" i="5"/>
  <c r="R645" i="5"/>
  <c r="R643" i="5"/>
  <c r="R638" i="5"/>
  <c r="R636" i="5"/>
  <c r="R631" i="5"/>
  <c r="R629" i="5"/>
  <c r="P613" i="5"/>
  <c r="P614" i="5"/>
  <c r="P615" i="5"/>
  <c r="P612" i="5"/>
  <c r="Q611" i="5"/>
  <c r="R607" i="5"/>
  <c r="R606" i="5"/>
  <c r="R604" i="5"/>
  <c r="S603" i="5"/>
  <c r="S599" i="5"/>
  <c r="S598" i="5"/>
  <c r="Q590" i="5"/>
  <c r="Q589" i="5"/>
  <c r="S586" i="5"/>
  <c r="S585" i="5"/>
  <c r="R577" i="5"/>
  <c r="R576" i="5"/>
  <c r="R575" i="5"/>
  <c r="R574" i="5"/>
  <c r="S573" i="5"/>
  <c r="S634" i="6"/>
  <c r="P1385" i="10" s="1"/>
  <c r="S569" i="5"/>
  <c r="S568" i="5"/>
  <c r="S567" i="5"/>
  <c r="S566" i="5"/>
  <c r="S562" i="5"/>
  <c r="S561" i="5"/>
  <c r="S560" i="5"/>
  <c r="S559" i="5"/>
  <c r="T563" i="5" s="1"/>
  <c r="R554" i="5"/>
  <c r="R552" i="5"/>
  <c r="R551" i="5"/>
  <c r="R550" i="5"/>
  <c r="S548" i="5"/>
  <c r="R539" i="5"/>
  <c r="S538" i="5"/>
  <c r="R494" i="5"/>
  <c r="Q490" i="5"/>
  <c r="Q489" i="5"/>
  <c r="Q488" i="5"/>
  <c r="Q487" i="5"/>
  <c r="R484" i="5"/>
  <c r="Q474" i="5"/>
  <c r="P467" i="5"/>
  <c r="G44" i="7"/>
  <c r="P464" i="5"/>
  <c r="R464" i="5" s="1"/>
  <c r="P462" i="5"/>
  <c r="P1526" i="10" s="1"/>
  <c r="P463" i="5" a="1"/>
  <c r="P463" i="5" s="1"/>
  <c r="R463" i="5" s="1"/>
  <c r="P461" i="5"/>
  <c r="P1488" i="10" s="1"/>
  <c r="P443" i="5"/>
  <c r="R443" i="5" s="1"/>
  <c r="T582" i="5"/>
  <c r="P454" i="5"/>
  <c r="P1403" i="10" s="1"/>
  <c r="P453" i="5"/>
  <c r="P1383" i="10" s="1"/>
  <c r="P452" i="5"/>
  <c r="P1363" i="10" s="1"/>
  <c r="P451" i="5"/>
  <c r="R451" i="5" s="1"/>
  <c r="P449" i="5"/>
  <c r="R449" i="5" s="1"/>
  <c r="P448" i="5"/>
  <c r="R448" i="5" s="1"/>
  <c r="O445" i="5"/>
  <c r="P442" i="5"/>
  <c r="R442" i="5" s="1"/>
  <c r="M436" i="6"/>
  <c r="I431" i="5"/>
  <c r="J431" i="5" s="1"/>
  <c r="O439" i="5"/>
  <c r="P1028" i="10" s="1"/>
  <c r="R1596" i="1"/>
  <c r="Q1596" i="1"/>
  <c r="P1596" i="1"/>
  <c r="R1595" i="1"/>
  <c r="Q1595" i="1"/>
  <c r="P1595" i="1"/>
  <c r="R1594" i="1"/>
  <c r="Q1594" i="1"/>
  <c r="P1594" i="1"/>
  <c r="R1593" i="1"/>
  <c r="Q1593" i="1"/>
  <c r="P1593" i="1"/>
  <c r="R1592" i="1"/>
  <c r="Q1592" i="1"/>
  <c r="P1592" i="1"/>
  <c r="R1591" i="1"/>
  <c r="Q1591" i="1"/>
  <c r="P1591" i="1"/>
  <c r="R1590" i="1"/>
  <c r="Q1590" i="1"/>
  <c r="P1590" i="1"/>
  <c r="R1589" i="1"/>
  <c r="Q1589" i="1"/>
  <c r="P1589" i="1"/>
  <c r="P1545" i="1"/>
  <c r="P1582" i="1"/>
  <c r="R1588" i="1"/>
  <c r="Q1588" i="1"/>
  <c r="P1588" i="1"/>
  <c r="Q741" i="6"/>
  <c r="P741" i="6"/>
  <c r="O740" i="6"/>
  <c r="O739" i="6"/>
  <c r="O738" i="6"/>
  <c r="R1575" i="1"/>
  <c r="R1572" i="1"/>
  <c r="R1566" i="1"/>
  <c r="R1565" i="1"/>
  <c r="R1564" i="1"/>
  <c r="R1563" i="1"/>
  <c r="R1562" i="1"/>
  <c r="R1561" i="1"/>
  <c r="R1560" i="1"/>
  <c r="Q1575" i="1"/>
  <c r="Q1572" i="1"/>
  <c r="Q1566" i="1"/>
  <c r="Q1565" i="1"/>
  <c r="Q1564" i="1"/>
  <c r="Q1563" i="1"/>
  <c r="Q1562" i="1"/>
  <c r="Q1561" i="1"/>
  <c r="Q1560" i="1"/>
  <c r="P1575" i="1"/>
  <c r="P1572" i="1"/>
  <c r="P1566" i="1"/>
  <c r="P1565" i="1"/>
  <c r="P1564" i="1"/>
  <c r="P1563" i="1"/>
  <c r="P1562" i="1"/>
  <c r="P1561" i="1"/>
  <c r="P1560" i="1"/>
  <c r="M716" i="6"/>
  <c r="M715" i="6"/>
  <c r="M714" i="6"/>
  <c r="M717" i="6" s="1"/>
  <c r="O717" i="6"/>
  <c r="N717" i="6"/>
  <c r="O718" i="6" s="1"/>
  <c r="P1551" i="10" s="1"/>
  <c r="P1028" i="1" l="1"/>
  <c r="R452" i="5"/>
  <c r="P1363" i="1"/>
  <c r="R454" i="5"/>
  <c r="P1403" i="1"/>
  <c r="R453" i="5"/>
  <c r="P1383" i="1"/>
  <c r="R461" i="5"/>
  <c r="P1488" i="1"/>
  <c r="R462" i="5"/>
  <c r="P1526" i="1"/>
  <c r="T570" i="5"/>
  <c r="S578" i="5"/>
  <c r="T579" i="5" s="1"/>
  <c r="T600" i="5"/>
  <c r="Q616" i="5"/>
  <c r="S632" i="5"/>
  <c r="S639" i="5"/>
  <c r="S646" i="5"/>
  <c r="S653" i="5"/>
  <c r="U664" i="5"/>
  <c r="R617" i="5"/>
  <c r="P465" i="5"/>
  <c r="P468" i="5" s="1"/>
  <c r="O741" i="6"/>
  <c r="Q742" i="6"/>
  <c r="P1584" i="10" s="1"/>
  <c r="R1538" i="1"/>
  <c r="R1537" i="1"/>
  <c r="Q1538" i="1"/>
  <c r="Q1537" i="1"/>
  <c r="P1538" i="1"/>
  <c r="P1537" i="1"/>
  <c r="R1536" i="1"/>
  <c r="Q1536" i="1"/>
  <c r="P1536" i="1"/>
  <c r="R1535" i="1"/>
  <c r="Q1535" i="1"/>
  <c r="P1535" i="1"/>
  <c r="R1534" i="1"/>
  <c r="Q1534" i="1"/>
  <c r="P1534" i="1"/>
  <c r="R1533" i="1"/>
  <c r="Q1533" i="1"/>
  <c r="P1533" i="1"/>
  <c r="R1532" i="1"/>
  <c r="Q1532" i="1"/>
  <c r="P1532" i="1"/>
  <c r="S703" i="6"/>
  <c r="R703" i="6"/>
  <c r="Q701" i="6"/>
  <c r="Q702" i="6"/>
  <c r="Q700" i="6"/>
  <c r="R1519" i="1"/>
  <c r="Q1519" i="1"/>
  <c r="R1516" i="1"/>
  <c r="Q1516" i="1"/>
  <c r="P1519" i="1"/>
  <c r="P1516" i="1"/>
  <c r="R1508" i="1"/>
  <c r="Q1508" i="1"/>
  <c r="P1508" i="1"/>
  <c r="R1507" i="1"/>
  <c r="Q1507" i="1"/>
  <c r="P1507" i="1"/>
  <c r="R1506" i="1"/>
  <c r="Q1506" i="1"/>
  <c r="P1506" i="1"/>
  <c r="R1505" i="1"/>
  <c r="Q1505" i="1"/>
  <c r="P1505" i="1"/>
  <c r="R1504" i="1"/>
  <c r="Q1504" i="1"/>
  <c r="P1504" i="1"/>
  <c r="R1503" i="1"/>
  <c r="Q1503" i="1"/>
  <c r="P1503" i="1"/>
  <c r="O685" i="6"/>
  <c r="N685" i="6"/>
  <c r="O686" i="6" s="1"/>
  <c r="P1494" i="10" s="1"/>
  <c r="M683" i="6"/>
  <c r="M684" i="6"/>
  <c r="R1509" i="1" s="1"/>
  <c r="M682" i="6"/>
  <c r="P1509" i="1" s="1"/>
  <c r="R648" i="6"/>
  <c r="R1450" i="1"/>
  <c r="Q1450" i="1"/>
  <c r="P1450" i="1"/>
  <c r="R1447" i="1"/>
  <c r="Q1447" i="1"/>
  <c r="P1447" i="1"/>
  <c r="R1444" i="1"/>
  <c r="Q1444" i="1"/>
  <c r="P1444" i="1"/>
  <c r="R1439" i="1"/>
  <c r="Q1439" i="1"/>
  <c r="P1439" i="1"/>
  <c r="R1433" i="1"/>
  <c r="Q1433" i="1"/>
  <c r="P1433" i="1"/>
  <c r="R1432" i="1"/>
  <c r="Q1432" i="1"/>
  <c r="P1432" i="1"/>
  <c r="R1431" i="1"/>
  <c r="Q1431" i="1"/>
  <c r="P1431" i="1"/>
  <c r="R1430" i="1"/>
  <c r="Q1430" i="1"/>
  <c r="P1430" i="1"/>
  <c r="N646" i="6"/>
  <c r="N647" i="6"/>
  <c r="N645" i="6"/>
  <c r="N648" i="6" s="1"/>
  <c r="S648" i="6"/>
  <c r="Q648" i="6"/>
  <c r="P648" i="6"/>
  <c r="O649" i="6"/>
  <c r="N650" i="6" s="1"/>
  <c r="R1396" i="1"/>
  <c r="Q1396" i="1"/>
  <c r="P1396" i="1"/>
  <c r="R1395" i="1"/>
  <c r="Q1395" i="1"/>
  <c r="P1395" i="1"/>
  <c r="R1394" i="1"/>
  <c r="Q1394" i="1"/>
  <c r="P1394" i="1"/>
  <c r="R1392" i="1"/>
  <c r="Q1392" i="1"/>
  <c r="P1392" i="1"/>
  <c r="R1391" i="1"/>
  <c r="Q1391" i="1"/>
  <c r="P1391" i="1"/>
  <c r="S631" i="6"/>
  <c r="R631" i="6"/>
  <c r="Q631" i="6"/>
  <c r="O631" i="6"/>
  <c r="P632" i="6"/>
  <c r="O633" i="6" s="1"/>
  <c r="N597" i="6"/>
  <c r="O622" i="6"/>
  <c r="P621" i="6"/>
  <c r="R1377" i="1"/>
  <c r="R1376" i="1"/>
  <c r="R1375" i="1"/>
  <c r="R1373" i="1"/>
  <c r="R1372" i="1"/>
  <c r="R1371" i="1"/>
  <c r="Q1377" i="1"/>
  <c r="Q1376" i="1"/>
  <c r="Q1375" i="1"/>
  <c r="Q1373" i="1"/>
  <c r="Q1372" i="1"/>
  <c r="Q1371" i="1"/>
  <c r="P1377" i="1"/>
  <c r="P1376" i="1"/>
  <c r="P1375" i="1"/>
  <c r="P1373" i="1"/>
  <c r="P1372" i="1"/>
  <c r="P1371" i="1"/>
  <c r="S620" i="6"/>
  <c r="R620" i="6"/>
  <c r="Q620" i="6"/>
  <c r="O620" i="6"/>
  <c r="P596" i="6"/>
  <c r="O596" i="6"/>
  <c r="R1353" i="1"/>
  <c r="R1352" i="1"/>
  <c r="Q1353" i="1"/>
  <c r="Q1352" i="1"/>
  <c r="R1351" i="1"/>
  <c r="R1350" i="1"/>
  <c r="Q1351" i="1"/>
  <c r="Q1350" i="1"/>
  <c r="R1349" i="1"/>
  <c r="Q1349" i="1"/>
  <c r="R1348" i="1"/>
  <c r="Q1348" i="1"/>
  <c r="P1353" i="1"/>
  <c r="P1351" i="1"/>
  <c r="P1349" i="1"/>
  <c r="P1352" i="1"/>
  <c r="P1350" i="1"/>
  <c r="P1348" i="1"/>
  <c r="S590" i="6"/>
  <c r="R540" i="6"/>
  <c r="R610" i="6"/>
  <c r="R1347" i="1"/>
  <c r="Q1347" i="1"/>
  <c r="P1347" i="1"/>
  <c r="R1346" i="1"/>
  <c r="Q1346" i="1"/>
  <c r="P1346" i="1"/>
  <c r="R1345" i="1"/>
  <c r="Q1345" i="1"/>
  <c r="P1345" i="1"/>
  <c r="P1323" i="1"/>
  <c r="R1341" i="1"/>
  <c r="Q1341" i="1"/>
  <c r="P1341" i="1"/>
  <c r="R1340" i="1"/>
  <c r="Q1340" i="1"/>
  <c r="R1339" i="1"/>
  <c r="Q1339" i="1"/>
  <c r="P1340" i="1"/>
  <c r="P1339" i="1"/>
  <c r="R1338" i="1"/>
  <c r="Q1338" i="1"/>
  <c r="P1338" i="1"/>
  <c r="R1337" i="1"/>
  <c r="Q1337" i="1"/>
  <c r="P1337" i="1"/>
  <c r="R1336" i="1"/>
  <c r="Q1336" i="1"/>
  <c r="P1336" i="1"/>
  <c r="R1335" i="1"/>
  <c r="Q1335" i="1"/>
  <c r="P1335" i="1"/>
  <c r="R1334" i="1"/>
  <c r="Q1334" i="1"/>
  <c r="P1334" i="1"/>
  <c r="S596" i="6"/>
  <c r="Q596" i="6"/>
  <c r="S589" i="6"/>
  <c r="R466" i="5" l="1"/>
  <c r="T656" i="5"/>
  <c r="R549" i="5"/>
  <c r="S555" i="5" s="1"/>
  <c r="T556" i="5" s="1"/>
  <c r="R611" i="6"/>
  <c r="R469" i="5"/>
  <c r="S623" i="6"/>
  <c r="S651" i="6"/>
  <c r="S704" i="6"/>
  <c r="P1528" i="10" s="1"/>
  <c r="Q703" i="6"/>
  <c r="M685" i="6"/>
  <c r="R1228" i="1"/>
  <c r="Q1228" i="1"/>
  <c r="P1228" i="1"/>
  <c r="R1227" i="1"/>
  <c r="Q1227" i="1"/>
  <c r="P1227" i="1"/>
  <c r="R1226" i="1"/>
  <c r="Q1226" i="1"/>
  <c r="P1226" i="1"/>
  <c r="S652" i="6" l="1"/>
  <c r="P1409" i="10" s="1"/>
  <c r="P1415" i="10"/>
  <c r="R612" i="6"/>
  <c r="P1325" i="10" s="1"/>
  <c r="P1327" i="10"/>
  <c r="L454" i="6"/>
  <c r="Q512" i="6"/>
  <c r="R543" i="5" s="1"/>
  <c r="R1104" i="1"/>
  <c r="Q1104" i="1"/>
  <c r="P1104" i="1"/>
  <c r="R1103" i="1"/>
  <c r="Q1103" i="1"/>
  <c r="P1103" i="1"/>
  <c r="R1102" i="1"/>
  <c r="Q1102" i="1"/>
  <c r="P1102" i="1"/>
  <c r="R1100" i="1"/>
  <c r="Q1100" i="1"/>
  <c r="P1100" i="1"/>
  <c r="R1099" i="1"/>
  <c r="Q1099" i="1"/>
  <c r="P1099" i="1"/>
  <c r="R1098" i="1"/>
  <c r="Q1098" i="1"/>
  <c r="P1098" i="1"/>
  <c r="R1097" i="1"/>
  <c r="Q1097" i="1"/>
  <c r="P1097" i="1"/>
  <c r="R1096" i="1"/>
  <c r="Q1096" i="1"/>
  <c r="P1096" i="1"/>
  <c r="R1095" i="1"/>
  <c r="Q1095" i="1"/>
  <c r="P1095" i="1"/>
  <c r="R1094" i="1"/>
  <c r="Q1094" i="1"/>
  <c r="P1094" i="1"/>
  <c r="R1093" i="1"/>
  <c r="Q1093" i="1"/>
  <c r="P1093" i="1"/>
  <c r="P1083" i="1"/>
  <c r="Q435" i="6"/>
  <c r="P435" i="6"/>
  <c r="O435" i="6"/>
  <c r="N435" i="6"/>
  <c r="Q428" i="6"/>
  <c r="Q429" i="6" s="1"/>
  <c r="P1065" i="1"/>
  <c r="R1076" i="1"/>
  <c r="Q1076" i="1"/>
  <c r="P1076" i="1"/>
  <c r="R1075" i="1"/>
  <c r="Q1075" i="1"/>
  <c r="P1075" i="1"/>
  <c r="R1074" i="1"/>
  <c r="Q1074" i="1"/>
  <c r="P1074" i="1"/>
  <c r="R1073" i="1"/>
  <c r="Q1073" i="1"/>
  <c r="P1073" i="1"/>
  <c r="R1072" i="1"/>
  <c r="Q1072" i="1"/>
  <c r="P1072" i="1"/>
  <c r="R1071" i="1"/>
  <c r="Q1071" i="1"/>
  <c r="P1071" i="1"/>
  <c r="N417" i="6"/>
  <c r="N416" i="6"/>
  <c r="N415" i="6"/>
  <c r="N418" i="6" s="1"/>
  <c r="P419" i="6"/>
  <c r="O419" i="6"/>
  <c r="P420" i="6" s="1"/>
  <c r="P1067" i="10" s="1"/>
  <c r="Q427" i="5"/>
  <c r="Q426" i="5"/>
  <c r="P1045" i="1"/>
  <c r="R1041" i="1"/>
  <c r="Q1041" i="1"/>
  <c r="P1041" i="1"/>
  <c r="R1040" i="1"/>
  <c r="Q1040" i="1"/>
  <c r="P1040" i="1"/>
  <c r="R1039" i="1"/>
  <c r="Q1039" i="1"/>
  <c r="P1039" i="1"/>
  <c r="R1038" i="1"/>
  <c r="Q1038" i="1"/>
  <c r="P1038" i="1"/>
  <c r="R1037" i="1"/>
  <c r="Q1037" i="1"/>
  <c r="P1037" i="1"/>
  <c r="R1036" i="1"/>
  <c r="Q1036" i="1"/>
  <c r="P1036" i="1"/>
  <c r="R1035" i="1"/>
  <c r="R1034" i="1"/>
  <c r="Q1035" i="1"/>
  <c r="Q1034" i="1"/>
  <c r="M390" i="6"/>
  <c r="L390" i="6" s="1"/>
  <c r="M389" i="6"/>
  <c r="L389" i="6" s="1"/>
  <c r="M388" i="6"/>
  <c r="L388" i="6" s="1"/>
  <c r="O392" i="6"/>
  <c r="N392" i="6"/>
  <c r="P1035" i="1"/>
  <c r="R605" i="5" l="1"/>
  <c r="S608" i="5" s="1"/>
  <c r="P1081" i="10"/>
  <c r="Q437" i="6"/>
  <c r="P1087" i="10" s="1"/>
  <c r="M391" i="6"/>
  <c r="R428" i="5"/>
  <c r="Q430" i="5" l="1"/>
  <c r="Q432" i="5" s="1"/>
  <c r="O446" i="5" s="1"/>
  <c r="P447" i="5" s="1"/>
  <c r="R447" i="5" s="1"/>
  <c r="P1034" i="1"/>
  <c r="R1059" i="1"/>
  <c r="Q1059" i="1"/>
  <c r="R1058" i="1"/>
  <c r="Q1058" i="1"/>
  <c r="N407" i="6"/>
  <c r="O408" i="6" s="1"/>
  <c r="P1048" i="10" s="1"/>
  <c r="P1059" i="1"/>
  <c r="P1058" i="1"/>
  <c r="R1057" i="1"/>
  <c r="Q1057" i="1"/>
  <c r="P1057" i="1"/>
  <c r="R1056" i="1"/>
  <c r="Q1056" i="1"/>
  <c r="P1056" i="1"/>
  <c r="R1055" i="1"/>
  <c r="Q1055" i="1"/>
  <c r="P1055" i="1"/>
  <c r="R1054" i="1"/>
  <c r="Q1054" i="1"/>
  <c r="P1054" i="1"/>
  <c r="R1053" i="1"/>
  <c r="Q1053" i="1"/>
  <c r="Q1052" i="1"/>
  <c r="P1053" i="1"/>
  <c r="R1052" i="1"/>
  <c r="P1052" i="1"/>
  <c r="O407" i="6"/>
  <c r="M407" i="6"/>
  <c r="R1129" i="1"/>
  <c r="Q1129" i="1"/>
  <c r="P1129" i="1"/>
  <c r="R1128" i="1"/>
  <c r="Q1128" i="1"/>
  <c r="P1128" i="1"/>
  <c r="R1127" i="1"/>
  <c r="Q1127" i="1"/>
  <c r="P1127" i="1"/>
  <c r="R1126" i="1"/>
  <c r="Q1126" i="1"/>
  <c r="P1126" i="1"/>
  <c r="R1125" i="1"/>
  <c r="Q1125" i="1"/>
  <c r="P1125" i="1"/>
  <c r="R1124" i="1"/>
  <c r="Q1124" i="1"/>
  <c r="P1124" i="1"/>
  <c r="P453" i="6"/>
  <c r="O453" i="6"/>
  <c r="N453" i="6"/>
  <c r="M453" i="6"/>
  <c r="P447" i="6"/>
  <c r="P1108" i="1" s="1"/>
  <c r="R1123" i="1"/>
  <c r="Q1123" i="1"/>
  <c r="P1123" i="1"/>
  <c r="R1122" i="1"/>
  <c r="Q1122" i="1"/>
  <c r="P1122" i="1"/>
  <c r="R1121" i="1"/>
  <c r="Q1121" i="1"/>
  <c r="P1121" i="1"/>
  <c r="R1120" i="1"/>
  <c r="Q1120" i="1"/>
  <c r="P1120" i="1"/>
  <c r="R1119" i="1"/>
  <c r="Q1119" i="1"/>
  <c r="P1119" i="1"/>
  <c r="P1135" i="1"/>
  <c r="Q457" i="6" l="1"/>
  <c r="R434" i="5"/>
  <c r="O440" i="5" s="1"/>
  <c r="P441" i="5" s="1"/>
  <c r="R441" i="5" s="1"/>
  <c r="T805" i="5"/>
  <c r="T812" i="5"/>
  <c r="T823" i="5" s="1"/>
  <c r="S618" i="5"/>
  <c r="T621" i="5" s="1"/>
  <c r="O409" i="6"/>
  <c r="P1047" i="10" s="1"/>
  <c r="R591" i="5"/>
  <c r="O455" i="6"/>
  <c r="P1148" i="1"/>
  <c r="L477" i="6"/>
  <c r="P1167" i="1"/>
  <c r="R1316" i="1"/>
  <c r="Q1316" i="1"/>
  <c r="P1316" i="1"/>
  <c r="R1314" i="1"/>
  <c r="Q1314" i="1"/>
  <c r="P1314" i="1"/>
  <c r="R1312" i="1"/>
  <c r="Q1312" i="1"/>
  <c r="P1312" i="1"/>
  <c r="R1310" i="1"/>
  <c r="Q1310" i="1"/>
  <c r="P1310" i="1"/>
  <c r="R1308" i="1"/>
  <c r="Q1308" i="1"/>
  <c r="P1308" i="1"/>
  <c r="R1306" i="1"/>
  <c r="Q1306" i="1"/>
  <c r="P1306" i="1"/>
  <c r="R1304" i="1"/>
  <c r="Q1304" i="1"/>
  <c r="P1304" i="1"/>
  <c r="R1302" i="1"/>
  <c r="Q1302" i="1"/>
  <c r="P1302" i="1"/>
  <c r="R1300" i="1"/>
  <c r="R1298" i="1"/>
  <c r="Q1300" i="1"/>
  <c r="Q1298" i="1"/>
  <c r="P1300" i="1"/>
  <c r="P1298" i="1"/>
  <c r="Q1291" i="1"/>
  <c r="Q1288" i="1"/>
  <c r="Q1285" i="1"/>
  <c r="Q1282" i="1"/>
  <c r="P1279" i="1"/>
  <c r="R1276" i="1"/>
  <c r="P1276" i="1"/>
  <c r="R1273" i="1"/>
  <c r="P1273" i="1"/>
  <c r="P1270" i="1"/>
  <c r="Q1267" i="1"/>
  <c r="R1264" i="1"/>
  <c r="Q1264" i="1"/>
  <c r="R1261" i="1"/>
  <c r="Q1261" i="1"/>
  <c r="Q1258" i="1"/>
  <c r="R1156" i="1"/>
  <c r="P1255" i="1"/>
  <c r="P1252" i="1"/>
  <c r="P1249" i="1"/>
  <c r="P1246" i="1"/>
  <c r="R1240" i="1"/>
  <c r="Q1240" i="1"/>
  <c r="P1240" i="1"/>
  <c r="Q1243" i="1"/>
  <c r="R1243" i="1"/>
  <c r="P525" i="6"/>
  <c r="S525" i="6" s="1"/>
  <c r="P1243" i="1"/>
  <c r="P1231" i="1"/>
  <c r="R1230" i="1"/>
  <c r="Q1230" i="1"/>
  <c r="P1230" i="1"/>
  <c r="P1229" i="1"/>
  <c r="O526" i="6"/>
  <c r="L510" i="6"/>
  <c r="P517" i="6" s="1"/>
  <c r="S517" i="6" s="1"/>
  <c r="L509" i="6"/>
  <c r="L516" i="6" s="1"/>
  <c r="O516" i="6" s="1"/>
  <c r="O519" i="6" s="1"/>
  <c r="R1294" i="1"/>
  <c r="Q1294" i="1"/>
  <c r="P1294" i="1"/>
  <c r="R1293" i="1"/>
  <c r="Q1293" i="1"/>
  <c r="P1293" i="1"/>
  <c r="R1238" i="1"/>
  <c r="Q1238" i="1"/>
  <c r="P1238" i="1"/>
  <c r="R1237" i="1"/>
  <c r="Q1237" i="1"/>
  <c r="P1237" i="1"/>
  <c r="R1225" i="1"/>
  <c r="Q1225" i="1"/>
  <c r="P1225" i="1"/>
  <c r="R1224" i="1"/>
  <c r="Q1224" i="1"/>
  <c r="P1224" i="1"/>
  <c r="R1221" i="1"/>
  <c r="Q1221" i="1"/>
  <c r="P1221" i="1"/>
  <c r="R1220" i="1"/>
  <c r="Q1220" i="1"/>
  <c r="P1220" i="1"/>
  <c r="P488" i="6"/>
  <c r="P487" i="6"/>
  <c r="P486" i="6"/>
  <c r="Q495" i="5" s="1"/>
  <c r="M478" i="6"/>
  <c r="L491" i="6"/>
  <c r="M490" i="6"/>
  <c r="L489" i="6"/>
  <c r="N489" i="6"/>
  <c r="O489" i="6"/>
  <c r="Q489" i="6"/>
  <c r="O477" i="6"/>
  <c r="N477" i="6"/>
  <c r="L479" i="6"/>
  <c r="P477" i="6"/>
  <c r="M467" i="6"/>
  <c r="N468" i="6"/>
  <c r="Q498" i="5"/>
  <c r="Q497" i="5"/>
  <c r="Q496" i="5"/>
  <c r="P1156" i="1"/>
  <c r="R1160" i="1"/>
  <c r="Q1160" i="1"/>
  <c r="P1160" i="1"/>
  <c r="R1159" i="1"/>
  <c r="Q1159" i="1"/>
  <c r="P1159" i="1"/>
  <c r="R1161" i="1"/>
  <c r="Q1161" i="1"/>
  <c r="P1161" i="1"/>
  <c r="R1157" i="1"/>
  <c r="Q1157" i="1"/>
  <c r="P1157" i="1"/>
  <c r="Q1156" i="1"/>
  <c r="R1142" i="1"/>
  <c r="Q1142" i="1"/>
  <c r="R1141" i="1"/>
  <c r="R1140" i="1"/>
  <c r="R1139" i="1"/>
  <c r="Q1141" i="1"/>
  <c r="Q1140" i="1"/>
  <c r="Q1139" i="1"/>
  <c r="P1141" i="1"/>
  <c r="P1140" i="1"/>
  <c r="P1139" i="1"/>
  <c r="P1181" i="1"/>
  <c r="Q1182" i="1"/>
  <c r="R1182" i="1"/>
  <c r="P1182" i="1"/>
  <c r="Q1181" i="1"/>
  <c r="R1181" i="1"/>
  <c r="Q1179" i="1"/>
  <c r="R1179" i="1"/>
  <c r="P1179" i="1"/>
  <c r="Q1183" i="1"/>
  <c r="R1183" i="1"/>
  <c r="Q1177" i="1"/>
  <c r="R1177" i="1"/>
  <c r="Q1178" i="1"/>
  <c r="R1178" i="1"/>
  <c r="P1178" i="1"/>
  <c r="P1177" i="1"/>
  <c r="Q458" i="6" l="1"/>
  <c r="P1085" i="10" s="1"/>
  <c r="P1110" i="10"/>
  <c r="R1279" i="1"/>
  <c r="R1279" i="10"/>
  <c r="R1279" i="9"/>
  <c r="S527" i="6"/>
  <c r="R542" i="5" s="1"/>
  <c r="R1229" i="1"/>
  <c r="R1270" i="1"/>
  <c r="P410" i="6"/>
  <c r="P1030" i="10" s="1"/>
  <c r="S592" i="5"/>
  <c r="T595" i="5" s="1"/>
  <c r="P456" i="6"/>
  <c r="N509" i="6"/>
  <c r="L524" i="6"/>
  <c r="O524" i="6" s="1"/>
  <c r="O527" i="6" s="1"/>
  <c r="P480" i="6"/>
  <c r="N511" i="6"/>
  <c r="R1231" i="1" s="1"/>
  <c r="R499" i="5"/>
  <c r="N510" i="6"/>
  <c r="Q1231" i="1" s="1"/>
  <c r="Q1229" i="1"/>
  <c r="P489" i="6"/>
  <c r="Q492" i="6" s="1"/>
  <c r="P1183" i="1"/>
  <c r="Q493" i="6"/>
  <c r="P1142" i="1"/>
  <c r="R541" i="5" l="1"/>
  <c r="P1211" i="10"/>
  <c r="S518" i="6"/>
  <c r="R1258" i="1"/>
  <c r="N512" i="6"/>
  <c r="S500" i="5"/>
  <c r="R491" i="5"/>
  <c r="S519" i="6" l="1"/>
  <c r="R1267" i="1"/>
  <c r="P450" i="5"/>
  <c r="R450" i="5" s="1"/>
  <c r="P1190" i="1"/>
  <c r="P935" i="1"/>
  <c r="R541" i="6" l="1"/>
  <c r="P1202" i="10" s="1"/>
  <c r="R540" i="5"/>
  <c r="R457" i="5"/>
  <c r="S674" i="5" s="1"/>
  <c r="P456" i="5"/>
  <c r="Q473" i="5" s="1"/>
  <c r="R542" i="6" l="1"/>
  <c r="P1196" i="10" s="1"/>
  <c r="S544" i="5"/>
  <c r="T545" i="5" s="1"/>
  <c r="T624" i="5" s="1"/>
  <c r="S681" i="5" s="1"/>
  <c r="P1598" i="1"/>
  <c r="Q475" i="5"/>
  <c r="R476" i="5" s="1"/>
  <c r="P985" i="10" s="1"/>
  <c r="P985" i="1" l="1"/>
  <c r="T684" i="5"/>
  <c r="S675" i="5"/>
  <c r="S682" i="5"/>
  <c r="X683" i="5" s="1"/>
  <c r="T685" i="5" s="1"/>
  <c r="T683" i="5" l="1"/>
  <c r="X676" i="5"/>
  <c r="T677" i="5" s="1"/>
  <c r="T676" i="5"/>
  <c r="T678" i="5" l="1"/>
  <c r="S688" i="5" s="1"/>
  <c r="U700" i="5" l="1"/>
  <c r="S692" i="5"/>
  <c r="U695" i="5"/>
  <c r="U698" i="5" s="1"/>
  <c r="U701" i="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tc={298CB05A-46EB-4FEC-ACEE-6689A8C0055D}</author>
  </authors>
  <commentList>
    <comment ref="O409" authorId="0" shapeId="0" xr:uid="{298CB05A-46EB-4FEC-ACEE-6689A8C0055D}">
      <text>
        <t>[Opmerkingenthread]
U kunt deze opmerkingenthread lezen in uw versie van Excel. Eventuele wijzigingen aan de thread gaan echter verloren als het bestand wordt geopend in een nieuwere versie van Excel. Meer informatie: https://go.microsoft.com/fwlink/?linkid=870924
Opmerking:
    Uitkomst = 0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tc={6A40ECCB-E070-42F6-AB7D-58E4EEAD5DA5}</author>
  </authors>
  <commentList>
    <comment ref="Q1509" authorId="0" shapeId="0" xr:uid="{6A40ECCB-E070-42F6-AB7D-58E4EEAD5DA5}">
      <text>
        <t xml:space="preserve">[Opmerkingenthread]
U kunt deze opmerkingenthread lezen in uw versie van Excel. Eventuele wijzigingen aan de thread gaan echter verloren als het bestand wordt geopend in een nieuwere versie van Excel. Meer informatie: https://go.microsoft.com/fwlink/?linkid=870924
Opmerking:
    Was onjuiste verwijzing. Bedrag van 12000 naar 100000
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tc={740BE4C7-24A7-4CE7-84BE-C303772E49E2}</author>
  </authors>
  <commentList>
    <comment ref="Q1509" authorId="0" shapeId="0" xr:uid="{740BE4C7-24A7-4CE7-84BE-C303772E49E2}">
      <text>
        <t xml:space="preserve">[Opmerkingenthread]
U kunt deze opmerkingenthread lezen in uw versie van Excel. Eventuele wijzigingen aan de thread gaan echter verloren als het bestand wordt geopend in een nieuwere versie van Excel. Meer informatie: https://go.microsoft.com/fwlink/?linkid=870924
Opmerking:
    Was onjuiste verwijzing. Bedrag van 12000 naar 100000
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tc={39311233-571E-42F7-9C0B-EB7B1D09C592}</author>
  </authors>
  <commentList>
    <comment ref="Q1509" authorId="0" shapeId="0" xr:uid="{39311233-571E-42F7-9C0B-EB7B1D09C592}">
      <text>
        <t xml:space="preserve">[Opmerkingenthread]
U kunt deze opmerkingenthread lezen in uw versie van Excel. Eventuele wijzigingen aan de thread gaan echter verloren als het bestand wordt geopend in een nieuwere versie van Excel. Meer informatie: https://go.microsoft.com/fwlink/?linkid=870924
Opmerking:
    Was onjuiste verwijzing. Bedrag van 12000 naar 100000
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tc={BB6DD94C-ACF9-467A-9BC0-9CA01602B3D3}</author>
  </authors>
  <commentList>
    <comment ref="Q1509" authorId="0" shapeId="0" xr:uid="{BB6DD94C-ACF9-467A-9BC0-9CA01602B3D3}">
      <text>
        <t xml:space="preserve">[Opmerkingenthread]
U kunt deze opmerkingenthread lezen in uw versie van Excel. Eventuele wijzigingen aan de thread gaan echter verloren als het bestand wordt geopend in een nieuwere versie van Excel. Meer informatie: https://go.microsoft.com/fwlink/?linkid=870924
Opmerking:
    Was onjuiste verwijzing. Bedrag van 12000 naar 100000
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<sst xmlns="http://schemas.openxmlformats.org/spreadsheetml/2006/main" count="106052" uniqueCount="10795">
  <si>
    <t>Nivo</t>
  </si>
  <si>
    <t>Id</t>
  </si>
  <si>
    <t>Ggr Naam</t>
  </si>
  <si>
    <t>Aant Herh</t>
  </si>
  <si>
    <t>Gel Id</t>
  </si>
  <si>
    <t>Gel Naam</t>
  </si>
  <si>
    <t>Subel Code</t>
  </si>
  <si>
    <t>Subel Naam</t>
  </si>
  <si>
    <t>Domw Code</t>
  </si>
  <si>
    <t>Domw Naam</t>
  </si>
  <si>
    <t>Formaat</t>
  </si>
  <si>
    <t>Masker</t>
  </si>
  <si>
    <t>Soort</t>
  </si>
  <si>
    <t>Implem Aanw</t>
  </si>
  <si>
    <t>Implem Wijze</t>
  </si>
  <si>
    <t>Code</t>
  </si>
  <si>
    <t>Naam</t>
  </si>
  <si>
    <t>Domein</t>
  </si>
  <si>
    <t>Aanv Cod</t>
  </si>
  <si>
    <t>Range Van</t>
  </si>
  <si>
    <t>Range Tm</t>
  </si>
  <si>
    <t>Substr Van</t>
  </si>
  <si>
    <t>Substr Tm</t>
  </si>
  <si>
    <t>Mid Naam</t>
  </si>
  <si>
    <t>Val Naam</t>
  </si>
  <si>
    <t>IHZ-v2-VPB</t>
  </si>
  <si>
    <t>DA-2025</t>
  </si>
  <si>
    <t>XBRL DA</t>
  </si>
  <si>
    <t>XBRL aangifte IB-VPB</t>
  </si>
  <si>
    <t>11.1</t>
  </si>
  <si>
    <t>Inkomensheffing, Zorgverzekeringswet, Vennootschapsbelasting 2025</t>
  </si>
  <si>
    <t>Algemene gegevens bericht</t>
  </si>
  <si>
    <t>Berichtgegevens</t>
  </si>
  <si>
    <t>berichtkenmerk</t>
  </si>
  <si>
    <t>an32</t>
  </si>
  <si>
    <t>Logistieke bewering</t>
  </si>
  <si>
    <t>berichtsoort</t>
  </si>
  <si>
    <t>n..3</t>
  </si>
  <si>
    <t>Algemene bewering</t>
  </si>
  <si>
    <t>aanleveringswijze</t>
  </si>
  <si>
    <t>n1</t>
  </si>
  <si>
    <t>IBPV+VPB</t>
  </si>
  <si>
    <t>ontvangstdatum</t>
  </si>
  <si>
    <t>an10</t>
  </si>
  <si>
    <t>EEJJ-MM-DD</t>
  </si>
  <si>
    <t>heffingstijdvak</t>
  </si>
  <si>
    <t>IBPV+ZVW+VPB</t>
  </si>
  <si>
    <t>B</t>
  </si>
  <si>
    <t>Begindatum</t>
  </si>
  <si>
    <t>E</t>
  </si>
  <si>
    <t>Einddatum</t>
  </si>
  <si>
    <t>operating system</t>
  </si>
  <si>
    <t>a1</t>
  </si>
  <si>
    <t>Alleen voor App</t>
  </si>
  <si>
    <t>IBPV</t>
  </si>
  <si>
    <t>identificatienummer aangever</t>
  </si>
  <si>
    <t>n9</t>
  </si>
  <si>
    <t>P</t>
  </si>
  <si>
    <t>middelcombinatie</t>
  </si>
  <si>
    <t>VPB</t>
  </si>
  <si>
    <t>aangiftesoort</t>
  </si>
  <si>
    <t>n2</t>
  </si>
  <si>
    <t>IBPV Part - Buitenl</t>
  </si>
  <si>
    <t>bd-i:TaxReturnMessageType</t>
  </si>
  <si>
    <t>Berichtsoort</t>
  </si>
  <si>
    <t>xbrli:stringItemType,xbrli:stringItemType,xbrli:stringItemType,xbrli:stringItemType,xbrli:stringItemType,xbrli:stringItemType,xbrli:stringItemType</t>
  </si>
  <si>
    <t>[bd-i:TaxReturnMessageType{PartyDimension : Declarant}]</t>
  </si>
  <si>
    <t>IBPV Winst-Buitenl</t>
  </si>
  <si>
    <t>IBPV Part - Binnenl.</t>
  </si>
  <si>
    <t>IBPV Part - Migratie</t>
  </si>
  <si>
    <t>IBPV Winst-Binnenl.</t>
  </si>
  <si>
    <t>IBPV Winst-Migratie</t>
  </si>
  <si>
    <t>VPB binnenl</t>
  </si>
  <si>
    <t>VPB buitenl</t>
  </si>
  <si>
    <t>boekjaar</t>
  </si>
  <si>
    <t>EB</t>
  </si>
  <si>
    <t>Einde boekjaar</t>
  </si>
  <si>
    <t>X</t>
  </si>
  <si>
    <t>xbrli:endDate</t>
  </si>
  <si>
    <t>xbrli:dateItemType</t>
  </si>
  <si>
    <t>SB</t>
  </si>
  <si>
    <t>Start boekjaar</t>
  </si>
  <si>
    <t>xbrli:startDate</t>
  </si>
  <si>
    <t>watermerk gebruik VIA gegevens</t>
  </si>
  <si>
    <t>bd-i:PrefilledTaxReturnIncomeUseWatermark</t>
  </si>
  <si>
    <t>Watermerk gebruik VIA gegevens</t>
  </si>
  <si>
    <t>bd-types:anstring32FItemType</t>
  </si>
  <si>
    <t>[bd-i:PrefilledTaxReturnIncomeUseWatermark{PartyDimension : Declarant}]</t>
  </si>
  <si>
    <t>code softwareleverancier</t>
  </si>
  <si>
    <t>a4</t>
  </si>
  <si>
    <t>bd-i:SoftwareSupplierCode</t>
  </si>
  <si>
    <t>Code softwareleverancier</t>
  </si>
  <si>
    <t>bd-types:aCAPITALstring4FItemType,bd-types:aCAPITALstring4FItemType</t>
  </si>
  <si>
    <t>[bd-i:SoftwareSupplierCode{PartyDimension : Declarant}]</t>
  </si>
  <si>
    <t>versie softwarepakket</t>
  </si>
  <si>
    <t>an..20</t>
  </si>
  <si>
    <t>bd-i:SoftwarePackageVersion</t>
  </si>
  <si>
    <t>Versie softwarepakket</t>
  </si>
  <si>
    <t>bd-types:anstring20VItemType,bd-types:anstring20VItemType</t>
  </si>
  <si>
    <t>[bd-i:SoftwarePackageVersion{PartyDimension : Declarant}]</t>
  </si>
  <si>
    <t>relatienummer softwareontwikkelaar</t>
  </si>
  <si>
    <t>an8</t>
  </si>
  <si>
    <t>bd-i:SoftwareVendorAccountNumber</t>
  </si>
  <si>
    <t>Relatienummer softwareontwikkelaar</t>
  </si>
  <si>
    <t>bd-types:anstring8FItemType,bd-types:anstring8FItemType</t>
  </si>
  <si>
    <t>[bd-i:SoftwareVendorAccountNumber{PartyDimension : Declarant}]</t>
  </si>
  <si>
    <t>naam softwarepakket</t>
  </si>
  <si>
    <t>an..30</t>
  </si>
  <si>
    <t>bd-i:SoftwarePackageName</t>
  </si>
  <si>
    <t>Naam softwarepakket</t>
  </si>
  <si>
    <t>bd-types:anstring30VItemType,bd-types:anstring30VItemType</t>
  </si>
  <si>
    <t>[bd-i:SoftwarePackageName{PartyDimension : Declarant}]</t>
  </si>
  <si>
    <t>beconnummer consulent</t>
  </si>
  <si>
    <t>n6</t>
  </si>
  <si>
    <t>bd-i:TaxConsultantNumber</t>
  </si>
  <si>
    <t>Beconnummer</t>
  </si>
  <si>
    <t>bd-types:nonNegativeInteger6FItemType,bd-types:nonNegativeInteger6FItemType</t>
  </si>
  <si>
    <t>[bd-i:TaxConsultantNumber{PartyDimension : Declarant}]</t>
  </si>
  <si>
    <t>belastingjaar bericht</t>
  </si>
  <si>
    <t>n4</t>
  </si>
  <si>
    <t>EEJJ</t>
  </si>
  <si>
    <t>DAS identificatie</t>
  </si>
  <si>
    <t>an..70</t>
  </si>
  <si>
    <t>bijlage aanwezig</t>
  </si>
  <si>
    <t>J</t>
  </si>
  <si>
    <t>Ja</t>
  </si>
  <si>
    <t>N</t>
  </si>
  <si>
    <t>Nee</t>
  </si>
  <si>
    <t>onjuiste bladen</t>
  </si>
  <si>
    <t>Vormfouten</t>
  </si>
  <si>
    <t>foutidentificatie</t>
  </si>
  <si>
    <t>an..4</t>
  </si>
  <si>
    <t>Gegevens belastingplichtige premieplichtige</t>
  </si>
  <si>
    <t>naam aangever</t>
  </si>
  <si>
    <t>alleen papier</t>
  </si>
  <si>
    <t>IBPV+ZVW</t>
  </si>
  <si>
    <t>straat- en huisnummer woonadres aangever</t>
  </si>
  <si>
    <t>postcode woonadres aangever</t>
  </si>
  <si>
    <t>an..9</t>
  </si>
  <si>
    <t>woonplaats aangever</t>
  </si>
  <si>
    <t>woonland aangever</t>
  </si>
  <si>
    <t>voorletters persoon aangever</t>
  </si>
  <si>
    <t>an..10</t>
  </si>
  <si>
    <t>bd-i:Initials</t>
  </si>
  <si>
    <t>Voorletters</t>
  </si>
  <si>
    <t>bd-types:anstring10VItemType</t>
  </si>
  <si>
    <t>[bd-i:Initials{PartyDimension : Declarant}]</t>
  </si>
  <si>
    <t>tussenvoegsel persoon aangever</t>
  </si>
  <si>
    <t>bd-i:Prefix</t>
  </si>
  <si>
    <t>Tussenvoegsel</t>
  </si>
  <si>
    <t>[bd-i:Prefix{PartyDimension : Declarant}]</t>
  </si>
  <si>
    <t>achternaam persoon aangever</t>
  </si>
  <si>
    <t>an..200</t>
  </si>
  <si>
    <t>bd-i:Surname</t>
  </si>
  <si>
    <t>Achternaam</t>
  </si>
  <si>
    <t>bd-types:anstring200VItemType</t>
  </si>
  <si>
    <t>[bd-i:Surname{PartyDimension : Declarant}]</t>
  </si>
  <si>
    <t>geboortedatum aangever</t>
  </si>
  <si>
    <t>EEJJ-##-##</t>
  </si>
  <si>
    <t>bd-i:DateOfBirth</t>
  </si>
  <si>
    <t>Datum geboorte</t>
  </si>
  <si>
    <t>bd-types:customDateItemType</t>
  </si>
  <si>
    <t>[bd-i:DateOfBirth{PartyDimension : Declarant}]</t>
  </si>
  <si>
    <t>naam belastingplichtige rechtspersoon lichaam</t>
  </si>
  <si>
    <t>bd-i:LegalPersonName</t>
  </si>
  <si>
    <t>Naam rechtspersoon of lichaam</t>
  </si>
  <si>
    <t>[bd-i:LegalPersonName{PartyDimension : Declarant}]</t>
  </si>
  <si>
    <t>telefoonnummer aangever</t>
  </si>
  <si>
    <t>an..14</t>
  </si>
  <si>
    <t>bd-i:TelephoneNumber</t>
  </si>
  <si>
    <t>Telefoonnummer</t>
  </si>
  <si>
    <t>bd-types:anstring14VItemType</t>
  </si>
  <si>
    <t>[bd-i:TelephoneNumber{PartyDimension : Declarant}]</t>
  </si>
  <si>
    <t>IBPV+NNBI</t>
  </si>
  <si>
    <t>Ondertekening</t>
  </si>
  <si>
    <t>datum aangifte</t>
  </si>
  <si>
    <t>alleen Folio</t>
  </si>
  <si>
    <t>ondertekening aangever</t>
  </si>
  <si>
    <t>an..25</t>
  </si>
  <si>
    <t>ondertekening partner</t>
  </si>
  <si>
    <t>Contactgegevens derden</t>
  </si>
  <si>
    <t>beconnummer intermediair</t>
  </si>
  <si>
    <t>bd-i:IntermediaryTaxConsultantNumber</t>
  </si>
  <si>
    <t>Beconnummer (intermediair)</t>
  </si>
  <si>
    <t>[bd-i:IntermediaryTaxConsultantNumber{PartyDimension : Declarant}]</t>
  </si>
  <si>
    <t>voorletters contactpersoon consulent/adviseur</t>
  </si>
  <si>
    <t>bd-i:TaxConsultantInitials</t>
  </si>
  <si>
    <t>Voorletters belastingconsulent</t>
  </si>
  <si>
    <t>bd-types:anstring10VItemType,bd-types:anstring10VItemType</t>
  </si>
  <si>
    <t>[bd-i:TaxConsultantInitials{PartyDimension : Declarant}]</t>
  </si>
  <si>
    <t>IBPV+VPB+ZVW+NNBI</t>
  </si>
  <si>
    <t>tussenvoegsel naam contactpersoon consulent/adviseur</t>
  </si>
  <si>
    <t>bd-i:TaxConsultantPrefix</t>
  </si>
  <si>
    <t>Tussenvoegsel belastingconsulent</t>
  </si>
  <si>
    <t>[bd-i:TaxConsultantPrefix{PartyDimension : Declarant}]</t>
  </si>
  <si>
    <t>achternaam contactpersoon consulent/adviseur</t>
  </si>
  <si>
    <t>bd-i:TaxConsultantSurname</t>
  </si>
  <si>
    <t>Achternaam belastingconsulent</t>
  </si>
  <si>
    <t>bd-types:anstring200VItemType,bd-types:anstring200VItemType</t>
  </si>
  <si>
    <t>[bd-i:TaxConsultantSurname{PartyDimension : Declarant}]</t>
  </si>
  <si>
    <t>doorkiesnummer contactpersoon consulent/adviseur</t>
  </si>
  <si>
    <t>bd-i:TaxConsultantTelephoneNumber</t>
  </si>
  <si>
    <t>Telefoonnummer belastingconsulent</t>
  </si>
  <si>
    <t>bd-types:anstring14VItemType,bd-types:anstring14VItemType</t>
  </si>
  <si>
    <t>[bd-i:TaxConsultantTelephoneNumber{PartyDimension : Declarant}]</t>
  </si>
  <si>
    <t>Specificatie Naam koepelorganisatie</t>
  </si>
  <si>
    <t>naam koepelorganisatie fiscale dienstverleners</t>
  </si>
  <si>
    <t>Vertegenwoordiger erfgenamen belastingplichtige</t>
  </si>
  <si>
    <t>voorletters vertegenwoordiger erfgenamen belastingpl</t>
  </si>
  <si>
    <t>bd-i:TaxpayerHeirsRepresentativeInitials</t>
  </si>
  <si>
    <t>Voorletters vertegenwoordiger erfgenamen belastingplichtige</t>
  </si>
  <si>
    <t>[bd-t:TaxpayerHeirsRepresentativePresentation/bd-i:TaxpayerHeirsRepresentativeInitials{PartyDimension : Declarant}]</t>
  </si>
  <si>
    <t>tussenvoegsel naam vertegenw erfgenamen belastingpl</t>
  </si>
  <si>
    <t>bd-i:TaxpayerHeirsRepresentativePrefix</t>
  </si>
  <si>
    <t>Tussenvoegsel naam vertegenwoordiger erfgenamen belastingplichtige</t>
  </si>
  <si>
    <t>[bd-t:TaxpayerHeirsRepresentativePresentation/bd-i:TaxpayerHeirsRepresentativePrefix{PartyDimension : Declarant}]</t>
  </si>
  <si>
    <t>achternaam vertegenwoordiger erfgenamen belastingpl</t>
  </si>
  <si>
    <t>bd-i:TaxpayerHeirsRepresentativeSurname</t>
  </si>
  <si>
    <t>Achternaam vertegenwoordiger erfgenamen belastingplichtige</t>
  </si>
  <si>
    <t>[bd-t:TaxpayerHeirsRepresentativePresentation/bd-i:TaxpayerHeirsRepresentativeSurname{PartyDimension : Declarant}]</t>
  </si>
  <si>
    <t>straatnaam adres vertegenwoordiger erfgenamen belpl</t>
  </si>
  <si>
    <t>an..24</t>
  </si>
  <si>
    <t>nl-cd:StreetNameNL,bd-i:StreetNameAbroad</t>
  </si>
  <si>
    <t>Straatnaam NL,Straatnaam buitenlands adres</t>
  </si>
  <si>
    <t>nl-types:string24ItemType,bd-types:anstring24VItemType</t>
  </si>
  <si>
    <t>[bd-t:TaxpayerHeirsRepresentativePresentation/bd-t:AddressPresentation/nl-cd:StreetNameNL{PartyDimension : Declarant}],[bd-t:TaxpayerHeirsRepresentativePresentation/bd-t:AddressAbroadPresentation/bd-i:StreetNameAbroad{PartyDimension : Declarant}]</t>
  </si>
  <si>
    <t>huisnr adres NL vertegenwoordiger erfgenamen belastingpl</t>
  </si>
  <si>
    <t>n..5</t>
  </si>
  <si>
    <t>nl-cd:HouseNumberNL</t>
  </si>
  <si>
    <t>Huisnummer NL</t>
  </si>
  <si>
    <t>nl-types:houseNumberNLItemType</t>
  </si>
  <si>
    <t>[bd-t:TaxpayerHeirsRepresentativePresentation/bd-t:AddressPresentation/nl-cd:HouseNumberNL{PartyDimension : Declarant}]</t>
  </si>
  <si>
    <t>huisletter adres NL vertegenwoordiger erfgenamen belastingpl</t>
  </si>
  <si>
    <t>an1</t>
  </si>
  <si>
    <t>nl-cd:HouseLetterNL</t>
  </si>
  <si>
    <t>Huisletter NL</t>
  </si>
  <si>
    <t>nl-types:houseLetterNLItemType</t>
  </si>
  <si>
    <t>[bd-t:TaxpayerHeirsRepresentativePresentation/bd-t:AddressPresentation/nl-cd:HouseLetterNL{PartyDimension : Declarant}]</t>
  </si>
  <si>
    <t>huisnr toevoeging adres NL vertegenw erfgenamen belpl</t>
  </si>
  <si>
    <t>nl-cd:HouseNumberAddition</t>
  </si>
  <si>
    <t>Huisnummer toevoeging</t>
  </si>
  <si>
    <t>nl-types:string4ItemType</t>
  </si>
  <si>
    <t>[bd-t:TaxpayerHeirsRepresentativePresentation/bd-t:AddressPresentation/nl-cd:HouseNumberAddition{PartyDimension : Declarant}]</t>
  </si>
  <si>
    <t>huisnr adres buitenland vertegenw erfgen belastingpl</t>
  </si>
  <si>
    <t>bd-i:HouseNumberAbroad</t>
  </si>
  <si>
    <t>Huisnummer buitenlands adres</t>
  </si>
  <si>
    <t>bd-types:anstring9VItemType</t>
  </si>
  <si>
    <t>[bd-t:TaxpayerHeirsRepresentativePresentation/bd-t:AddressAbroadPresentation/bd-i:HouseNumberAbroad{PartyDimension : Declarant}]</t>
  </si>
  <si>
    <t>postcode adres vertegenwoordiger erfgenamen belastingpl</t>
  </si>
  <si>
    <t>bd-i:PostalCodeAbroad,nl-cd:PostalCodeNL</t>
  </si>
  <si>
    <t>Postcode buitenlands adres,Postcode NL</t>
  </si>
  <si>
    <t>bd-types:anstring9VItemType,nl-types:nlzipItemType</t>
  </si>
  <si>
    <t>[bd-t:TaxpayerHeirsRepresentativePresentation/bd-t:AddressAbroadPresentation/bd-i:PostalCodeAbroad{PartyDimension : Declarant}],[bd-t:TaxpayerHeirsRepresentativePresentation/bd-t:AddressPresentation/nl-cd:PostalCodeNL{PartyDimension : Declarant}]</t>
  </si>
  <si>
    <t>woonplaats vertegenwoordiger erfgenamen belastingpl</t>
  </si>
  <si>
    <t>an..80</t>
  </si>
  <si>
    <t>nl-cd:PlaceOfResidenceNL,bd-i:PlaceOfResidenceAbroad</t>
  </si>
  <si>
    <t>Vestigingsplaats NL,Woonplaats buitenlands adres</t>
  </si>
  <si>
    <t>nl-types:string80ItemType,bd-types:anstring80VItemType</t>
  </si>
  <si>
    <t>[bd-t:TaxpayerHeirsRepresentativePresentation/bd-t:AddressPresentation/nl-cd:PlaceOfResidenceNL{PartyDimension : Declarant}],[bd-t:TaxpayerHeirsRepresentativePresentation/bd-t:AddressAbroadPresentation/bd-i:PlaceOfResidenceAbroad{PartyDimension : Declarant}]</t>
  </si>
  <si>
    <t>woon- of vestigingsland vertegenw erfgenamen belpl</t>
  </si>
  <si>
    <t>a3</t>
  </si>
  <si>
    <t>nl-cd:CountryCodeISO</t>
  </si>
  <si>
    <t>Landcode, ISO</t>
  </si>
  <si>
    <t>iso3166-enum-sbr:isoCountryCodes3CharactersItemType</t>
  </si>
  <si>
    <t>[bd-t:TaxpayerHeirsRepresentativePresentation/bd-t:AddressAbroadPresentation/nl-cd:CountryCodeISO{PartyDimension : Declarant}]</t>
  </si>
  <si>
    <t>telefoonnummer vertegenwoordiger erfgenamen belastingpl</t>
  </si>
  <si>
    <t>bd-i:TaxpayerHeirsRepresentativeTelephoneNumber</t>
  </si>
  <si>
    <t>Telefoonnummer vertegenwoordiger erfgenamen belastingplichtige</t>
  </si>
  <si>
    <t>[bd-t:TaxpayerHeirsRepresentativePresentation/bd-i:TaxpayerHeirsRepresentativeTelephoneNumber{PartyDimension : Declarant}]</t>
  </si>
  <si>
    <t>Identificatie Jaarstukkenbladen</t>
  </si>
  <si>
    <t>BSN jaarstukkenbladen</t>
  </si>
  <si>
    <t>volgnr op jaarstukkenbladen</t>
  </si>
  <si>
    <t>Identificatie formulierbladen</t>
  </si>
  <si>
    <t>BSN belastingplichtige op formulierbladen</t>
  </si>
  <si>
    <t>naam belastingplichtige op formulierbladen</t>
  </si>
  <si>
    <t>Inkomstenbelasting en premies volksverzekeringen - excl winst</t>
  </si>
  <si>
    <t>Periode wonen buiten Nederland</t>
  </si>
  <si>
    <t>landcode woonland</t>
  </si>
  <si>
    <t>bd-i:ResidenceForeignCountryCountryCodeISO</t>
  </si>
  <si>
    <t>Landcode, woonland</t>
  </si>
  <si>
    <t>[bd-t:ResidenceForeignCountrySpecification/bd-i:ResidenceForeignCountryCountryCodeISO{PartyDimension : Declarant}]</t>
  </si>
  <si>
    <t>periode woonachtig in woonland</t>
  </si>
  <si>
    <t>EEJJ in biljet vooringevuld</t>
  </si>
  <si>
    <t>bd-i:CountryResidenceStartDate</t>
  </si>
  <si>
    <t>Periode woonachtig in woonland begindatum</t>
  </si>
  <si>
    <t>[bd-t:ResidenceForeignCountrySpecification/bd-i:CountryResidenceStartDate{PartyDimension : Declarant}]</t>
  </si>
  <si>
    <t>bd-i:CountryResidenceEndDate</t>
  </si>
  <si>
    <t>Periode woonachtig in woonland einddatum</t>
  </si>
  <si>
    <t>[bd-t:ResidenceForeignCountrySpecification/bd-i:CountryResidenceEndDate{PartyDimension : Declarant}]</t>
  </si>
  <si>
    <t>Buitenland - Premieplicht - Belastingplicht</t>
  </si>
  <si>
    <t>emigratiedatum belastingplichtige</t>
  </si>
  <si>
    <t>Fiscale bewering</t>
  </si>
  <si>
    <t>jaartal in biljet vooringevuld</t>
  </si>
  <si>
    <t>bd-i:EmigrationDate</t>
  </si>
  <si>
    <t>Emigratiedatum belastingplichtige</t>
  </si>
  <si>
    <t>[bd-i:EmigrationDate{PartyDimension : Declarant}]</t>
  </si>
  <si>
    <t>immigratiedatum belastingplichtige</t>
  </si>
  <si>
    <t>bd-i:ImmigrationDate</t>
  </si>
  <si>
    <t>Immigratiedatum belastingplichtige</t>
  </si>
  <si>
    <t>[bd-i:ImmigrationDate{PartyDimension : Declarant}]</t>
  </si>
  <si>
    <t>landcode nationaliteit</t>
  </si>
  <si>
    <t>bd-i:NationalityCode</t>
  </si>
  <si>
    <t>Landcode nationaliteit</t>
  </si>
  <si>
    <t>[bd-i:NationalityCode{PartyDimension : Declarant}]</t>
  </si>
  <si>
    <t>buitenlander - deel - belastingjaar premieplichtig</t>
  </si>
  <si>
    <t>bd-i:ForeignerPartTaxYearSocialInsuranceContributionsPayableExists</t>
  </si>
  <si>
    <t>Buitenlander (deel) belastingjaar premieplichtig</t>
  </si>
  <si>
    <t>xbrli:booleanItemType</t>
  </si>
  <si>
    <t>[bd-i:ForeignerPartTaxYearSocialInsuranceContributionsPayableExists{PartyDimension : Declarant}]</t>
  </si>
  <si>
    <t>p premieplicht gehele jaar - alle verzekeringen</t>
  </si>
  <si>
    <t>Fiscale controle bewering</t>
  </si>
  <si>
    <t>Alleen Folio</t>
  </si>
  <si>
    <t>buitenlander - deel - belastingjaar belastingplichtig</t>
  </si>
  <si>
    <t>bd-i:ForeignerPartTaxYearTaxpayerExists</t>
  </si>
  <si>
    <t>Buitenlander (deel) belastingjaar belastingplichtig</t>
  </si>
  <si>
    <t>[bd-i:ForeignerPartTaxYearTaxpayerExists{PartyDimension : Declarant}]</t>
  </si>
  <si>
    <t>inwoner aangewezen land kwalificerend buitenlands belpl</t>
  </si>
  <si>
    <t>bd-i:QualifyingForeignTaxpayerResidentCountry</t>
  </si>
  <si>
    <t>Inwoner aangewezen land kwalificerend buitenlands belastingplichtig</t>
  </si>
  <si>
    <t>[bd-i:QualifyingForeignTaxpayerResidentCountry{PartyDimension : Declarant}]</t>
  </si>
  <si>
    <t>kwalificerende buitenlandse belastingplichtige</t>
  </si>
  <si>
    <t>bd-i:QualifyingForeignTaxpayer</t>
  </si>
  <si>
    <t>Kwalificerende buitenlandse belastingplichtige</t>
  </si>
  <si>
    <t>[bd-i:QualifyingForeignTaxpayer{PartyDimension : Declarant}]</t>
  </si>
  <si>
    <t>inwoner land nondiscriminatiebepaling</t>
  </si>
  <si>
    <t>bd-i:ResidentCountryQualificationNonDiscrimination</t>
  </si>
  <si>
    <t>Inwoner land nondiscriminatiebepaling</t>
  </si>
  <si>
    <t>[bd-i:ResidentCountryQualificationNonDiscrimination{PartyDimension : Declarant}]</t>
  </si>
  <si>
    <t>periode belastingplichtig voor heffingskortingen</t>
  </si>
  <si>
    <t>bd-i:TaxCreditsTaxpayerPeriodStartDate</t>
  </si>
  <si>
    <t>Periode belastingplichtig voor heffingskortingen begindatum</t>
  </si>
  <si>
    <t>[bd-i:TaxCreditsTaxpayerPeriodStartDate{PartyDimension : Declarant}]</t>
  </si>
  <si>
    <t>bd-i:TaxCreditsTaxpayerPeriodEndDate</t>
  </si>
  <si>
    <t>Periode belastingplichtig voor heffingskortingen einddatum</t>
  </si>
  <si>
    <t>[bd-i:TaxCreditsTaxpayerPeriodEndDate{PartyDimension : Declarant}]</t>
  </si>
  <si>
    <t>aantal maanden binnenlandse belastingplicht</t>
  </si>
  <si>
    <t>n..2</t>
  </si>
  <si>
    <t>bd-i:TaxLiabilityNumberOfMonths</t>
  </si>
  <si>
    <t>Aantal maanden belastingplicht</t>
  </si>
  <si>
    <t>bd-types:nonNegativeInteger2VItemType</t>
  </si>
  <si>
    <t>[bd-i:TaxLiabilityNumberOfMonths{PartyDimension : Declarant}{TaxpayerDimension : Domestic}]</t>
  </si>
  <si>
    <t>aantal maanden buitenlandse belastingplicht</t>
  </si>
  <si>
    <t>[bd-i:TaxLiabilityNumberOfMonths{PartyDimension : Declarant}{TaxpayerDimension : Foreign}]</t>
  </si>
  <si>
    <t>werkelijk rendement aantal maanden migratiejaar</t>
  </si>
  <si>
    <t>Herleidbare bewering</t>
  </si>
  <si>
    <t>BNL</t>
  </si>
  <si>
    <t>Binnenlandse periode</t>
  </si>
  <si>
    <t>BTL</t>
  </si>
  <si>
    <t>Buitenlandse periode</t>
  </si>
  <si>
    <t>Persoonlijke gegevens</t>
  </si>
  <si>
    <t>huisgenoot of echtgenoot</t>
  </si>
  <si>
    <t>bd-i:LivingTogetherSpousesExists</t>
  </si>
  <si>
    <t>Huisgenoot of echtgenoot</t>
  </si>
  <si>
    <t>[bd-i:LivingTogetherSpousesExists{PartyDimension : Declarant}]</t>
  </si>
  <si>
    <t>beiden kwalificerend of nondiscriminatiebepaling</t>
  </si>
  <si>
    <t>bd-i:BothQualifiedForeignTaxpayerOrQualificationNonDiscrimination</t>
  </si>
  <si>
    <t>Beiden kwalificerend of nondiscriminatiebepaling</t>
  </si>
  <si>
    <t>[bd-i:BothQualifiedForeignTaxpayerOrQualificationNonDiscrimination{PartyDimension : Declarant}]</t>
  </si>
  <si>
    <t>geheel belastingjaar gehuwd</t>
  </si>
  <si>
    <t>bd-i:MarriedEntireTaxYear</t>
  </si>
  <si>
    <t>Heel belastingjaar gehuwd</t>
  </si>
  <si>
    <t>[bd-i:MarriedEntireTaxYear{PartyDimension : Declarant}]</t>
  </si>
  <si>
    <t>deel belastingjaar gehuwd</t>
  </si>
  <si>
    <t>bd-i:MarriedPartOfTaxYear</t>
  </si>
  <si>
    <t>Deel belastingjaar gehuwd</t>
  </si>
  <si>
    <t>[bd-i:MarriedPartOfTaxYear{PartyDimension : Declarant}]</t>
  </si>
  <si>
    <t>deel jaar gehuwd heel jaar hetzelfde adres</t>
  </si>
  <si>
    <t>bd-i:MarriedPartOfTaxYearEntireYearIdenticalAddress</t>
  </si>
  <si>
    <t>Deel jaar gehuwd en heel jaar hetzelfde adres</t>
  </si>
  <si>
    <t>[bd-i:MarriedPartOfTaxYearEntireYearIdenticalAddress{PartyDimension : Declarant}]</t>
  </si>
  <si>
    <t>ongehuwd voldoet aan voorwaarden fiscaal partnerschap</t>
  </si>
  <si>
    <t>bd-i:UnmarriedConstraintSatisfactionPartnerTaxPurposes</t>
  </si>
  <si>
    <t>Ongehuwd voldoet aan voorwaarden fiscaal partnerschap</t>
  </si>
  <si>
    <t>[bd-i:UnmarriedConstraintSatisfactionPartnerTaxPurposes{PartyDimension : Declarant}]</t>
  </si>
  <si>
    <t>ongehuwd voldoet en heel jaar hetzelfde adres</t>
  </si>
  <si>
    <t>bd-i:UnmarriedConstraintEntireYearIdenticalAddress</t>
  </si>
  <si>
    <t>Ongehuwd voldoet aan voorwaarden fiscaal partnerschap en heel jaar hetzelfde adres</t>
  </si>
  <si>
    <t>[bd-i:UnmarriedConstraintEntireYearIdenticalAddress{PartyDimension : Declarant}]</t>
  </si>
  <si>
    <t>ongehuwd voldoet en deel jaar hetzelfde adres</t>
  </si>
  <si>
    <t>bd-i:UnmarriedConstraintPartOfYearIdenticalAddress</t>
  </si>
  <si>
    <t>Ongehuwd voldoet aan voorwaarden fiscaal partnerschap en deel jaar hetzelfde adres</t>
  </si>
  <si>
    <t>[bd-i:UnmarriedConstraintPartOfYearIdenticalAddress{PartyDimension : Declarant}]</t>
  </si>
  <si>
    <t>verzoek heel jaar fiscaal partner</t>
  </si>
  <si>
    <t>bd-i:RequestEntireYearPartnerTaxPurposes</t>
  </si>
  <si>
    <t>Verzoek heel jaar fiscaal partner</t>
  </si>
  <si>
    <t>[bd-i:RequestEntireYearPartnerTaxPurposes{PartyDimension : Declarant}]</t>
  </si>
  <si>
    <t>Nederlandse periode in migratiejaar gehuwd</t>
  </si>
  <si>
    <t>bd-i:MigrationYearMarriedPeriod</t>
  </si>
  <si>
    <t>[bd-i:MigrationYearMarriedPeriod{PartyDimension : Declarant}]</t>
  </si>
  <si>
    <t>Nederlandse periode migratiejr voorw fisc partner</t>
  </si>
  <si>
    <t>bd-i:MigrationYearConstraintSatisfactionPartnerTaxPurposesPeriod</t>
  </si>
  <si>
    <t>Nederlandse periode migratiejaar voldoet aan voorwaarden fiscaal partner</t>
  </si>
  <si>
    <t>[bd-i:MigrationYearConstraintSatisfactionPartnerTaxPurposesPeriod{PartyDimension : Declarant}]</t>
  </si>
  <si>
    <t>Nederlandse periode migratiejaar zelfde adres</t>
  </si>
  <si>
    <t>bd-i:MigrationYearSameAddressPeriod</t>
  </si>
  <si>
    <t>[bd-i:MigrationYearSameAddressPeriod{PartyDimension : Declarant}]</t>
  </si>
  <si>
    <t>periode binnenlandse belastingplicht beiden gelijk</t>
  </si>
  <si>
    <t>bd-i:DomesticTaxationObligationSameEqualPeriod</t>
  </si>
  <si>
    <t>Periode binnenlandse belastingplicht beiden gelijk</t>
  </si>
  <si>
    <t>[bd-i:DomesticTaxationObligationSameEqualPeriod{PartyDimension : Declarant}]</t>
  </si>
  <si>
    <t>datum verzoek tot scheiding</t>
  </si>
  <si>
    <t>bd-i:ApplicationDivorceDate</t>
  </si>
  <si>
    <t>Datum verzoek tot scheiding</t>
  </si>
  <si>
    <t>[bd-i:ApplicationDivorceDate{PartyDimension : Declarant}]</t>
  </si>
  <si>
    <t>periode samenwonen in belastingjaar</t>
  </si>
  <si>
    <t>bd-i:CohabitationPeriodTaxYearStart</t>
  </si>
  <si>
    <t>Periode samenwonen in belastingjaar begindatum</t>
  </si>
  <si>
    <t>[bd-i:CohabitationPeriodTaxYearStart{PartyDimension : Declarant}]</t>
  </si>
  <si>
    <t>bd-i:CohabitationPeriodTaxYearEnd</t>
  </si>
  <si>
    <t>Periode samenwonen in belastingjaar einddatum</t>
  </si>
  <si>
    <t>[bd-i:CohabitationPeriodTaxYearEnd{PartyDimension : Declarant}]</t>
  </si>
  <si>
    <t>periode deel jaar gehuwd buitenlander</t>
  </si>
  <si>
    <t>bd-i:MarriedForeignerPeriodPartOfYearStart</t>
  </si>
  <si>
    <t>Periode deel jaar gehuwd buitenlander begindatum</t>
  </si>
  <si>
    <t>[bd-i:MarriedForeignerPeriodPartOfYearStart{PartyDimension : Declarant}]</t>
  </si>
  <si>
    <t>bd-i:MarriedForeignerPeriodPartOfYearEnd</t>
  </si>
  <si>
    <t>Periode deel jaar gehuwd buitenlander einddatum</t>
  </si>
  <si>
    <t>[bd-i:MarriedForeignerPeriodPartOfYearEnd{PartyDimension : Declarant}]</t>
  </si>
  <si>
    <t>datum overlijden partner</t>
  </si>
  <si>
    <t>bd-i:DeceasedDate</t>
  </si>
  <si>
    <t>Datum overlijden</t>
  </si>
  <si>
    <t>[bd-i:DeceasedDate{PartyDimension : Partner}]</t>
  </si>
  <si>
    <t>diplomatieke of consulaire vertegenwoordiging andere staat</t>
  </si>
  <si>
    <t>Gegevens fiscale partner</t>
  </si>
  <si>
    <t>voorletters fiscaal partner aangever</t>
  </si>
  <si>
    <t>[bd-i:Initials{PartyDimension : Partner}]</t>
  </si>
  <si>
    <t>tussenvoegsel fiscaal partner aangever</t>
  </si>
  <si>
    <t>[bd-i:Prefix{PartyDimension : Partner}]</t>
  </si>
  <si>
    <t>achternaam fiscaal partner aangever</t>
  </si>
  <si>
    <t>[bd-i:Surname{PartyDimension : Partner}]</t>
  </si>
  <si>
    <t>geboortedatum fiscaal partner aangever</t>
  </si>
  <si>
    <t>[bd-i:DateOfBirth{PartyDimension : Partner}]</t>
  </si>
  <si>
    <t>identificatienummer fiscaal partner aangever</t>
  </si>
  <si>
    <t>landcode ander land fiscale partner</t>
  </si>
  <si>
    <t>bd-i:CountryCodeOtherCountryPartnerTaxPurposes</t>
  </si>
  <si>
    <t>Landcode ander land fiscale partner</t>
  </si>
  <si>
    <t>[bd-i:CountryCodeOtherCountryPartnerTaxPurposes{PartyDimension : Partner}]</t>
  </si>
  <si>
    <t>Inkomensopstelling buitenlandse belastingpl en partner</t>
  </si>
  <si>
    <t>Inkomensopstelling buitenlandse belastingplichtige</t>
  </si>
  <si>
    <t>Berekening voordeel sparen beleggen wereldinkomen belpl</t>
  </si>
  <si>
    <t>bezittingen banktegoeden wereldinkomen belpl</t>
  </si>
  <si>
    <t>n..13</t>
  </si>
  <si>
    <t>&gt;=0</t>
  </si>
  <si>
    <t>bd-i:PropertyBankBalance</t>
  </si>
  <si>
    <t>Bezittingen banktegoeden</t>
  </si>
  <si>
    <t>bd-types:nonNegativeMonetaryNoDecimals13VItemType</t>
  </si>
  <si>
    <t>[bd-i:PropertyBankBalance{EarningsSetupDimension : World}{PartyDimension : Declarant}{TaxpayerDimension : Foreign}]</t>
  </si>
  <si>
    <t>EUR</t>
  </si>
  <si>
    <t>overige bezittingen wereldinkomen belpl</t>
  </si>
  <si>
    <t>bd-i:PropertyOther</t>
  </si>
  <si>
    <t>Overige bezittingen</t>
  </si>
  <si>
    <t>[bd-i:PropertyOther{EarningsSetupDimension : World}{PartyDimension : Declarant}{TaxpayerDimension : Foreign}]</t>
  </si>
  <si>
    <t>schulden sparen beleggen wereldinkomen belpl</t>
  </si>
  <si>
    <t>bd-i:SavingsAndInvestmentsDebts</t>
  </si>
  <si>
    <t>Schulden sparen beleggen</t>
  </si>
  <si>
    <t>[bd-i:SavingsAndInvestmentsDebts{EarningsSetupDimension : World}{PartyDimension : Declarant}{TaxpayerDimension : Foreign}]</t>
  </si>
  <si>
    <t>schuldendrempel sparen beleggen wereldinkomen belpl</t>
  </si>
  <si>
    <t>bd-i:SavingsAndInvestmentsDebtsThreshold</t>
  </si>
  <si>
    <t>Drempel schuld sparen beleggen</t>
  </si>
  <si>
    <t>[bd-i:SavingsAndInvestmentsDebtsThreshold{EarningsSetupDimension : World}{PartyDimension : Declarant}{TaxpayerDimension : Foreign}]</t>
  </si>
  <si>
    <t>p aftrekbare schulden sparen beleggen NL - bnl belpl migr</t>
  </si>
  <si>
    <t>Herleidbare controle bewering</t>
  </si>
  <si>
    <t>alleen biljet</t>
  </si>
  <si>
    <t>rendementsgrondslag sparen beleggen wereldinkomen belpl</t>
  </si>
  <si>
    <t>bd-i:SavingsAndInvestmentsYieldTaxBase</t>
  </si>
  <si>
    <t>Rendementsgrondslag sparen beleggen</t>
  </si>
  <si>
    <t>[bd-i:SavingsAndInvestmentsYieldTaxBase{EarningsSetupDimension : World}{PartyDimension : Declarant}{TaxpayerDimension : Foreign}]</t>
  </si>
  <si>
    <t>p heffingsvrij vermogen NL binnenl belpl</t>
  </si>
  <si>
    <t>grondslag sparen beleggen wereldinkomen belastingplichtige</t>
  </si>
  <si>
    <t>bd-i:SavingsAndInvestmentsTaxBase</t>
  </si>
  <si>
    <t>Grondslag sparen en beleggen</t>
  </si>
  <si>
    <t>[bd-i:SavingsAndInvestmentsTaxBase{EarningsSetupDimension : World}{PartyDimension : Declarant}{TaxpayerDimension : Foreign}]</t>
  </si>
  <si>
    <t>forfaitair rendement banktegoeden wereldinkomen belpl</t>
  </si>
  <si>
    <t>bd-i:YieldForfaitBankBalance</t>
  </si>
  <si>
    <t>Forfaitair rendement banktegoeden</t>
  </si>
  <si>
    <t>[bd-i:YieldForfaitBankBalance{EarningsSetupDimension : World}{PartyDimension : Declarant}{TaxpayerDimension : Foreign}]</t>
  </si>
  <si>
    <t>forfaitair rendement ov bezittingen wereldinkomen belpl</t>
  </si>
  <si>
    <t>bd-i:YieldForfaitPropertyOther</t>
  </si>
  <si>
    <t>Forfaitair rendement overige bezittingen</t>
  </si>
  <si>
    <t>[bd-i:YieldForfaitPropertyOther{EarningsSetupDimension : World}{PartyDimension : Declarant}{TaxpayerDimension : Foreign}]</t>
  </si>
  <si>
    <t>forfaitair rendement schulden wereldinkomen belpl</t>
  </si>
  <si>
    <t>bd-i:YieldForfaitDebts</t>
  </si>
  <si>
    <t>Forfaitair rendement schulden</t>
  </si>
  <si>
    <t>[bd-i:YieldForfaitDebts{EarningsSetupDimension : World}{PartyDimension : Declarant}{TaxpayerDimension : Foreign}]</t>
  </si>
  <si>
    <t>Inkomen belastingplichtige waarover Nederland heft</t>
  </si>
  <si>
    <t>overname belastbare winst uit onderneming</t>
  </si>
  <si>
    <t>overname loon en ziektewetuitkeringen belpl</t>
  </si>
  <si>
    <t>overname bijverdiensten</t>
  </si>
  <si>
    <t>overname AOW pensioen andere uitkering</t>
  </si>
  <si>
    <t>overname afkoopsommen lijfrente</t>
  </si>
  <si>
    <t>overname vrijgest ink int org tegenwoordie arb NL</t>
  </si>
  <si>
    <t>overname vrijgest ink int org vroegere arbeid NL</t>
  </si>
  <si>
    <t>overname buitenlands loon en ziektewetuitk belpl</t>
  </si>
  <si>
    <t>overname buitenlands AOW pensioen andere uitkering</t>
  </si>
  <si>
    <t>overname resultaat overig werk</t>
  </si>
  <si>
    <t>overname inkomsten ter beschik gesteld vermogensb</t>
  </si>
  <si>
    <t>overname ontv alimentatie NL</t>
  </si>
  <si>
    <t>overname periodieke uitkeringen excl alimentatie</t>
  </si>
  <si>
    <t>overname uitkering bredeherwaarderingskapitaalverzekering</t>
  </si>
  <si>
    <t>voordeel aanmerkelijk belang NL belpl</t>
  </si>
  <si>
    <t>bd-i:SubstantialInterestBenefitsSharePartyFilingTaxReturn</t>
  </si>
  <si>
    <t>Voordeel uit aanmerkelijk belang</t>
  </si>
  <si>
    <t>bd-types:monetaryNoDecimals13VItemType</t>
  </si>
  <si>
    <t>[bd-i:SubstantialInterestBenefitsSharePartyFilingTaxReturn{EarningsSetupDimension : National}{PartyDimension : Declarant}]</t>
  </si>
  <si>
    <t>voordeel sparen en beleggen NL inkomen belpl</t>
  </si>
  <si>
    <t>bd-i:SavingsAndInvestmentsBenefits</t>
  </si>
  <si>
    <t>Voordeel uit sparen en beleggen</t>
  </si>
  <si>
    <t>[bd-i:SavingsAndInvestmentsBenefits{EarningsSetupDimension : National}{PartyDimension : Declarant}]</t>
  </si>
  <si>
    <t>som inkomen NL voor toepassing aftrek</t>
  </si>
  <si>
    <t>overname reisaftrek</t>
  </si>
  <si>
    <t>overname som inkomen na reisaftrek</t>
  </si>
  <si>
    <t>Alleen Biljet</t>
  </si>
  <si>
    <t>overgenomen som inkomen na reisaftrek</t>
  </si>
  <si>
    <t>overname inkomen loon/pensioen elders belast</t>
  </si>
  <si>
    <t>alleen Biljet M</t>
  </si>
  <si>
    <t>overname inkomen sporter/artiest elders belast</t>
  </si>
  <si>
    <t>overname inkomen dividend/rente/royalty elders belast</t>
  </si>
  <si>
    <t>overname overig inkomen elders belast</t>
  </si>
  <si>
    <t>overname elders belast box 1 buitenlandse periode</t>
  </si>
  <si>
    <t>overname elders belast box 2</t>
  </si>
  <si>
    <t>overname inkomen box 2 elders belast NL periode</t>
  </si>
  <si>
    <t>som inkomen waarover Nederland niet heft</t>
  </si>
  <si>
    <t>Alleen biljet</t>
  </si>
  <si>
    <t>belaste inkomsten Nederland</t>
  </si>
  <si>
    <t>Voordeel sparen en beleggen NL - binnenlandse belpl</t>
  </si>
  <si>
    <t>voordeel sparen beleggen binnenlandse periode migratiejaar</t>
  </si>
  <si>
    <t>bd-i:SavingsAndInvestmentsBenefitsMigrationYear</t>
  </si>
  <si>
    <t>Voordeel sparen en beleggen binnenlandse- of buitenlandse belastingplicht</t>
  </si>
  <si>
    <t>[bd-i:SavingsAndInvestmentsBenefitsMigrationYear{EarningsSetupDimension : National}{PartyDimension : Declarant}{TaxpayerDimension : Domestic}]</t>
  </si>
  <si>
    <t>bezittingen in het buitenland NL-inkomen belpl</t>
  </si>
  <si>
    <t>bd-i:PropertyIncome</t>
  </si>
  <si>
    <t>Bezittingen in het buitenland Nederlands -inkomen</t>
  </si>
  <si>
    <t>[bd-i:PropertyIncome{EarningsSetupDimension : National}{PartyDimension : Declarant}{ResidenceDimension : Abroad}{TaxpayerDimension : Domestic}]</t>
  </si>
  <si>
    <t>forfaitair rendement bezittingen buitenland NL-inkomen belpl</t>
  </si>
  <si>
    <t>bd-i:YieldForfaitPropertyIncome</t>
  </si>
  <si>
    <t>Forfaitair rendement bezittingen buitenland Nederlands inkomen</t>
  </si>
  <si>
    <t>[bd-i:YieldForfaitPropertyIncome{EarningsSetupDimension : National}{PartyDimension : Declarant}{ResidenceDimension : Abroad}{TaxpayerDimension : Domestic}]</t>
  </si>
  <si>
    <t>schulden voor bezittingen in het buitenland NL-inkomen belpl</t>
  </si>
  <si>
    <t>bd-i:PropertyDebtsIncome</t>
  </si>
  <si>
    <t>Schulden voor bezittingen in het buitenland Nederlands inkomen</t>
  </si>
  <si>
    <t>[bd-i:PropertyDebtsIncome{EarningsSetupDimension : National}{PartyDimension : Declarant}{ResidenceDimension : Abroad}{TaxpayerDimension : Domestic}]</t>
  </si>
  <si>
    <t>forfaitair rendement schulden bezitt buitenland NL-ink belpl</t>
  </si>
  <si>
    <t>bd-i:YieldForfaitDebtsPropertyIncome</t>
  </si>
  <si>
    <t>Forfaitair rendement schulden bezitt buitenland Nederlands inkomen</t>
  </si>
  <si>
    <t>[bd-i:YieldForfaitDebtsPropertyIncome{EarningsSetupDimension : National}{PartyDimension : Declarant}{ResidenceDimension : Abroad}{TaxpayerDimension : Domestic}]</t>
  </si>
  <si>
    <t>forfaitair rendement rendementsgrondsl btl binnenlandse belpl</t>
  </si>
  <si>
    <t>bd-i:YieldForfaitYieldTaxBase</t>
  </si>
  <si>
    <t>Forfaitair rendement rendementsgrondslag</t>
  </si>
  <si>
    <t>[bd-i:YieldForfaitYieldTaxBase{EarningsSetupDimension : National}{PartyDimension : Declarant}{ResidenceDimension : Abroad}{TaxpayerDimension : Domestic}]</t>
  </si>
  <si>
    <t>Voordeel sparen en beleggen NL - buitenlandse belpl</t>
  </si>
  <si>
    <t>bezittingen sparen beleggen NL buitenlandse belpl</t>
  </si>
  <si>
    <t>bd-i:SavingsAndInvestmentsAssets</t>
  </si>
  <si>
    <t>Bezittingen sparen en beleggen</t>
  </si>
  <si>
    <t>[bd-i:SavingsAndInvestmentsAssets{EarningsSetupDimension : National}{PartyDimension : Declarant}{ResidenceDimension : Netherlands}{TaxpayerDimension : Foreign}]</t>
  </si>
  <si>
    <t>schulden sparen beleggen NL buitenlandse belpl</t>
  </si>
  <si>
    <t>[bd-i:SavingsAndInvestmentsDebts{EarningsSetupDimension : National}{PartyDimension : Declarant}{ResidenceDimension : Netherlands}{TaxpayerDimension : Foreign}]</t>
  </si>
  <si>
    <t>drempel schuld sparen beleggen NL buitenlandse belpl</t>
  </si>
  <si>
    <t>[bd-i:SavingsAndInvestmentsDebtsThreshold{EarningsSetupDimension : National}{PartyDimension : Declarant}{ResidenceDimension : Netherlands}{TaxpayerDimension : Foreign}]</t>
  </si>
  <si>
    <t>p aftrekbare schulden sparen beleggen NL btl belpl</t>
  </si>
  <si>
    <t>rendementsgrondslag sparen beleggen NL buitenl belpl</t>
  </si>
  <si>
    <t>[bd-i:SavingsAndInvestmentsYieldTaxBase{EarningsSetupDimension : National}{PartyDimension : Declarant}{ResidenceDimension : Netherlands}{TaxpayerDimension : Foreign}]</t>
  </si>
  <si>
    <t>p heffingsvrij vermogen NL 90proc eis btl belpl</t>
  </si>
  <si>
    <t>grondslag sparen beleggen NL buitenlandse belastingpl</t>
  </si>
  <si>
    <t>[bd-i:SavingsAndInvestmentsTaxBase{EarningsSetupDimension : National}{PartyDimension : Declarant}{ResidenceDimension : Netherlands}{TaxpayerDimension : Foreign}]</t>
  </si>
  <si>
    <t>forfaitair rendement NL buitenlandse belastingpl</t>
  </si>
  <si>
    <t>bd-i:YieldForfait</t>
  </si>
  <si>
    <t>Forfaitair rendement</t>
  </si>
  <si>
    <t>[bd-i:YieldForfait{EarningsSetupDimension : National}{PartyDimension : Declarant}{ResidenceDimension : Netherlands}{TaxpayerDimension : Foreign}]</t>
  </si>
  <si>
    <t>bezittingen in Nederland tijdsgelang herleid NL-inkomen belpl</t>
  </si>
  <si>
    <t>bd-i:PropertyPeriodReduction</t>
  </si>
  <si>
    <t>Bezittingen in Nederland tijdsgelang herleid Nederlands inkomen</t>
  </si>
  <si>
    <t>[bd-i:PropertyPeriodReduction{EarningsSetupDimension : National}{PartyDimension : Declarant}{ResidenceDimension : Netherlands}{TaxpayerDimension : Foreign}]</t>
  </si>
  <si>
    <t>forfaitair rendement bezittingen NL tijdsgelang NL-ink belpl</t>
  </si>
  <si>
    <t>bd-i:YieldForfaitPropertyPeriodReduction</t>
  </si>
  <si>
    <t>Forfaitair rendement bezittingen Nederland tijdsgelang Nederlands inkomen</t>
  </si>
  <si>
    <t>[bd-i:YieldForfaitPropertyPeriodReduction{EarningsSetupDimension : National}{PartyDimension : Declarant}{ResidenceDimension : Netherlands}{TaxpayerDimension : Foreign}]</t>
  </si>
  <si>
    <t>schulden voor bezittingen NL tijdsgelang herleid NL-ink belpl</t>
  </si>
  <si>
    <t>bd-i:PropertyDebtsPeriodReduction</t>
  </si>
  <si>
    <t>Schulden voor bezittingen Nederland tijdsgelang herleid Nederlands inkomen</t>
  </si>
  <si>
    <t>[bd-i:PropertyDebtsPeriodReduction{EarningsSetupDimension : National}{PartyDimension : Declarant}{ResidenceDimension : Netherlands}{TaxpayerDimension : Foreign}]</t>
  </si>
  <si>
    <t>forfaitair rendement schulden bezitt NL tijdsgelang NL-ink belpl</t>
  </si>
  <si>
    <t>bd-i:YieldForfaitDebtsPropertyPeriodReduction</t>
  </si>
  <si>
    <t>Forfaitair rendement schulden Nederland tijdsgelang herleid Nederlands inkomen</t>
  </si>
  <si>
    <t>[bd-i:YieldForfaitDebtsPropertyPeriodReduction{EarningsSetupDimension : National}{PartyDimension : Declarant}{ResidenceDimension : Netherlands}{TaxpayerDimension : Foreign}]</t>
  </si>
  <si>
    <t>vermindering forfaitair rendement NL buitenl belpl</t>
  </si>
  <si>
    <t>bd-i:YieldForfaitReduction</t>
  </si>
  <si>
    <t>Vermindering forfaitair rendement</t>
  </si>
  <si>
    <t>[bd-i:YieldForfaitReduction{EarningsSetupDimension : National}{PartyDimension : Declarant}{ResidenceDimension : Netherlands}{TaxpayerDimension : Foreign}]</t>
  </si>
  <si>
    <t>voordeel sparen beleggen buitenlandse periode migratiejaar</t>
  </si>
  <si>
    <t>[bd-i:SavingsAndInvestmentsBenefitsMigrationYear{EarningsSetupDimension : National}{PartyDimension : Declarant}{ResidenceDimension : Netherlands}{TaxpayerDimension : Foreign}]</t>
  </si>
  <si>
    <t>Inkomen in en buiten Nederland samenstelling</t>
  </si>
  <si>
    <t>winst uit onderneming wereldinkomen</t>
  </si>
  <si>
    <t>bd-i:TaxableProfit</t>
  </si>
  <si>
    <t>Belastbare winst</t>
  </si>
  <si>
    <t>[bd-i:TaxableProfit{EarningsSetupDimension : World}{PartyDimension : Declarant}]</t>
  </si>
  <si>
    <t>IBPV+ZVW+NNBI</t>
  </si>
  <si>
    <t>overname loon en ziektewetuitk Wereld belpl</t>
  </si>
  <si>
    <t>bijverdiensten wereldinkomen</t>
  </si>
  <si>
    <t>bd-i:IncomeEmploymentWithoutWageTax</t>
  </si>
  <si>
    <t>Inkomsten uit dienstbetrekking zonder loonheffing</t>
  </si>
  <si>
    <t>[bd-i:IncomeEmploymentWithoutWageTax{EarningsSetupDimension : World}{PartyDimension : Declarant}]</t>
  </si>
  <si>
    <t>p overname AOW pensioen ov uitk NL in wereldinkomen</t>
  </si>
  <si>
    <t>afkoopsommen lijfrente wereldinkomen</t>
  </si>
  <si>
    <t>bd-i:RedemptionsAnnuities</t>
  </si>
  <si>
    <t>Afkoopsommen lijfrente</t>
  </si>
  <si>
    <t>[bd-i:RedemptionsAnnuities{EarningsSetupDimension : World}{PartyDimension : Declarant}]</t>
  </si>
  <si>
    <t>inkomsten intern org tegenw arbeid wereldinkomen</t>
  </si>
  <si>
    <t>bd-i:ExemptedWagesInternationalOrganisationPresentWork</t>
  </si>
  <si>
    <t>Vrijgestelde inkomsten van internationale organisatie uit tegenwoordige arbeid</t>
  </si>
  <si>
    <t>[bd-i:ExemptedWagesInternationalOrganisationPresentWork{EarningsSetupDimension : World}{PartyDimension : Declarant}]</t>
  </si>
  <si>
    <t>inkomsten intern org vroegere arbeid wereldinkomen</t>
  </si>
  <si>
    <t>bd-i:ExemptedWagesInternationalOrganisationPreviousWork</t>
  </si>
  <si>
    <t>Vrijgestelde inkomsten van internationale organisatie uit vroegere arbeid</t>
  </si>
  <si>
    <t>[bd-i:ExemptedWagesInternationalOrganisationPreviousWork{EarningsSetupDimension : World}{PartyDimension : Declarant}]</t>
  </si>
  <si>
    <t>buitenlands loon en ziektewetuitkeringen wereldinkomen</t>
  </si>
  <si>
    <t>bd-i:WageHealthInsurancePaymentsAbroad</t>
  </si>
  <si>
    <t>Loon uit het buitenland, tegenwoordige arbeid</t>
  </si>
  <si>
    <t>[bd-i:WageHealthInsurancePaymentsAbroad{EarningsSetupDimension : World}{PartyDimension : Declarant}]</t>
  </si>
  <si>
    <t>buitenlands AOW pensioen andere uitkering wereldinkomen</t>
  </si>
  <si>
    <t>bd-i:AowPensionAllowancesOtherAbroad</t>
  </si>
  <si>
    <t>Pensioen en andere uitkeringen uit buitenland, vroegere arbeid</t>
  </si>
  <si>
    <t>[bd-i:AowPensionAllowancesOtherAbroad{EarningsSetupDimension : World}{PartyDimension : Declarant}]</t>
  </si>
  <si>
    <t>inkomsten overig werk wereldinkomen</t>
  </si>
  <si>
    <t>bd-i:IncomeOtherActivities</t>
  </si>
  <si>
    <t>Inkomsten overig werk</t>
  </si>
  <si>
    <t>[bd-i:IncomeOtherActivities{EarningsSetupDimension : World}{PartyDimension : Declarant}]</t>
  </si>
  <si>
    <t>beschikb gestelde bezittingen wereldinkomen</t>
  </si>
  <si>
    <t>bd-i:AssetsMadeAvailable</t>
  </si>
  <si>
    <t>Beschikbaar gestelde bezittingen</t>
  </si>
  <si>
    <t>[bd-i:AssetsMadeAvailable{EarningsSetupDimension : World}{PartyDimension : Declarant}]</t>
  </si>
  <si>
    <t>alimentatie of afkoopsommen daarvan wereldinkomen</t>
  </si>
  <si>
    <t>bd-i:AlimonyRedemption</t>
  </si>
  <si>
    <t>Alimentatie of afkoopsommen daarvan</t>
  </si>
  <si>
    <t>[bd-i:AlimonyRedemption{EarningsSetupDimension : World}{PartyDimension : Declarant}]</t>
  </si>
  <si>
    <t>periodieke uitk of afkoopsommen daarvan wereldinkomen</t>
  </si>
  <si>
    <t>bd-i:PeriodicPaymentsRedemption</t>
  </si>
  <si>
    <t>Periodieke uitkeringen of afkoopsommen daarvan</t>
  </si>
  <si>
    <t>[bd-i:PeriodicPaymentsRedemption{EarningsSetupDimension : World}{PartyDimension : Declarant}]</t>
  </si>
  <si>
    <t>bredeherwaarderingskapitaalsuitk wereldinkomen</t>
  </si>
  <si>
    <t>bd-i:CapitalBenefitsWideRevaluation</t>
  </si>
  <si>
    <t>Bredeherwaarderingskapitaalsuitkering</t>
  </si>
  <si>
    <t>[bd-i:CapitalBenefitsWideRevaluation{EarningsSetupDimension : World}{PartyDimension : Declarant}]</t>
  </si>
  <si>
    <t>voordeel aanmerkelijk belang wereldinkomen</t>
  </si>
  <si>
    <t>[bd-i:SubstantialInterestBenefitsSharePartyFilingTaxReturn{EarningsSetupDimension : World}{PartyDimension : Declarant}]</t>
  </si>
  <si>
    <t>voordeel sparen en beleggen wereldinkomen belpl</t>
  </si>
  <si>
    <t>[bd-i:SavingsAndInvestmentsBenefits{EarningsSetupDimension : World}{PartyDimension : Declarant}]</t>
  </si>
  <si>
    <t>p tussentelling inkomen Wereld berekening norm</t>
  </si>
  <si>
    <t>reisaftrek openbaar vervoer wereldinkomen</t>
  </si>
  <si>
    <t>bd-i:TravelDeductionPublicTransport</t>
  </si>
  <si>
    <t>Reisaftrek openbaar vervoer</t>
  </si>
  <si>
    <t>[bd-i:TravelDeductionPublicTransport{EarningsSetupDimension : World}{PartyDimension : Declarant}]</t>
  </si>
  <si>
    <t>inkomsten in en buiten Nederland</t>
  </si>
  <si>
    <t>Inkomensopstelling partner buitenlandse belastingpl</t>
  </si>
  <si>
    <t>Berekening voordeel sparen en beleggen wereldinkomen partner</t>
  </si>
  <si>
    <t>bezittingen banktegoeden wereldinkomen partner</t>
  </si>
  <si>
    <t>[bd-i:PropertyBankBalance{EarningsSetupDimension : World}{PartyDimension : Partner}{TaxpayerDimension : Foreign}]</t>
  </si>
  <si>
    <t>overige bezittingen wereldinkomen partner</t>
  </si>
  <si>
    <t>[bd-i:PropertyOther{EarningsSetupDimension : World}{PartyDimension : Partner}{TaxpayerDimension : Foreign}]</t>
  </si>
  <si>
    <t>schulden sparen beleggen wereldinkomen partner</t>
  </si>
  <si>
    <t>[bd-i:SavingsAndInvestmentsDebts{EarningsSetupDimension : World}{PartyDimension : Partner}{TaxpayerDimension : Foreign}]</t>
  </si>
  <si>
    <t>schuldendrempel sparen beleggen wereldinkomen partner</t>
  </si>
  <si>
    <t>[bd-i:SavingsAndInvestmentsDebtsThreshold{EarningsSetupDimension : World}{PartyDimension : Partner}{TaxpayerDimension : Foreign}]</t>
  </si>
  <si>
    <t>p aftrekbare schulden sparen beleggen partner</t>
  </si>
  <si>
    <t>rendementsgrondslag sparen beleggen wereldinkomen partner</t>
  </si>
  <si>
    <t>[bd-i:SavingsAndInvestmentsYieldTaxBase{EarningsSetupDimension : World}{PartyDimension : Partner}{TaxpayerDimension : Foreign}]</t>
  </si>
  <si>
    <t>p heffingsvrij vermogen NL 90proc partner binnenl belpl</t>
  </si>
  <si>
    <t>grondslag sparen beleggen wereldinkomen partner</t>
  </si>
  <si>
    <t>[bd-i:SavingsAndInvestmentsTaxBase{EarningsSetupDimension : World}{PartyDimension : Partner}{TaxpayerDimension : Foreign}]</t>
  </si>
  <si>
    <t>forfaitair rendement banktegoeden wereldinkomen partner</t>
  </si>
  <si>
    <t>[bd-i:YieldForfaitBankBalance{EarningsSetupDimension : World}{PartyDimension : Partner}{TaxpayerDimension : Foreign}]</t>
  </si>
  <si>
    <t>forfaitair rendement ov bezittingen wereldinkomen partner</t>
  </si>
  <si>
    <t>[bd-i:YieldForfaitPropertyOther{EarningsSetupDimension : World}{PartyDimension : Partner}{TaxpayerDimension : Foreign}]</t>
  </si>
  <si>
    <t>forfaitair rendement schulden wereldinkomen partner</t>
  </si>
  <si>
    <t>[bd-i:YieldForfaitDebts{EarningsSetupDimension : World}{PartyDimension : Partner}{TaxpayerDimension : Foreign}]</t>
  </si>
  <si>
    <t>Inkomen partner waarover Nederland heft</t>
  </si>
  <si>
    <t>winst uit onderneming partner inkomen Nederland</t>
  </si>
  <si>
    <t>[bd-i:TaxableProfit{EarningsSetupDimension : National}{PartyDimension : Partner}]</t>
  </si>
  <si>
    <t>loon en ziektewetuitkeringen partner inkomen Nederland</t>
  </si>
  <si>
    <t>bd-i:WageHealthInsurancePayments</t>
  </si>
  <si>
    <t>Loon en ziektewetuitkeringen</t>
  </si>
  <si>
    <t>[bd-i:WageHealthInsurancePayments{EarningsSetupDimension : National}{PartyDimension : Partner}]</t>
  </si>
  <si>
    <t>bijverdiensten partner inkomen Nederland</t>
  </si>
  <si>
    <t>[bd-i:IncomeEmploymentWithoutWageTax{EarningsSetupDimension : National}{PartyDimension : Partner}]</t>
  </si>
  <si>
    <t>AOW pensioen andere uitk partner inkomen Nederland</t>
  </si>
  <si>
    <t>bd-i:AowPensionAllowancesOther</t>
  </si>
  <si>
    <t>AOW, Pensioen en andere uitkeringen</t>
  </si>
  <si>
    <t>[bd-i:AowPensionAllowancesOther{EarningsSetupDimension : National}{PartyDimension : Partner}]</t>
  </si>
  <si>
    <t>afkoopsommen lijfrente partner inkomen Nederland</t>
  </si>
  <si>
    <t>[bd-i:RedemptionsAnnuities{EarningsSetupDimension : National}{PartyDimension : Partner}]</t>
  </si>
  <si>
    <t>inkomsten intern org tegenw arb partner Nederland</t>
  </si>
  <si>
    <t>[bd-i:ExemptedWagesInternationalOrganisationPresentWork{EarningsSetupDimension : National}{PartyDimension : Partner}]</t>
  </si>
  <si>
    <t>inkomsten intern org vroeger arb partner Nederland</t>
  </si>
  <si>
    <t>[bd-i:ExemptedWagesInternationalOrganisationPreviousWork{EarningsSetupDimension : National}{PartyDimension : Partner}]</t>
  </si>
  <si>
    <t>buitenlands loon en ziektewetuitk partner Nederland</t>
  </si>
  <si>
    <t>[bd-i:WageHealthInsurancePaymentsAbroad{EarningsSetupDimension : National}{PartyDimension : Partner}]</t>
  </si>
  <si>
    <t>buitenlands AOW pensioen andere uitk partner Nederland</t>
  </si>
  <si>
    <t>[bd-i:AowPensionAllowancesOtherAbroad{EarningsSetupDimension : National}{PartyDimension : Partner}]</t>
  </si>
  <si>
    <t>inkomsten overig werk partner inkomen Nederland</t>
  </si>
  <si>
    <t>[bd-i:IncomeOtherActivities{EarningsSetupDimension : National}{PartyDimension : Partner}]</t>
  </si>
  <si>
    <t>beschikb gestelde bezitting partner inkomen Nederland</t>
  </si>
  <si>
    <t>[bd-i:AssetsMadeAvailable{EarningsSetupDimension : National}{PartyDimension : Partner}]</t>
  </si>
  <si>
    <t>alimentatie of afkoopsom daarvan partner Nederland</t>
  </si>
  <si>
    <t>[bd-i:AlimonyRedemption{EarningsSetupDimension : National}{PartyDimension : Partner}]</t>
  </si>
  <si>
    <t>periodieke uitk afkoopsom partner inkomen Nederland</t>
  </si>
  <si>
    <t>[bd-i:PeriodicPaymentsRedemption{EarningsSetupDimension : National}{PartyDimension : Partner}]</t>
  </si>
  <si>
    <t>bredeherwaarderingskapitaalsuitk partner inkomen Nederland</t>
  </si>
  <si>
    <t>[bd-i:CapitalBenefitsWideRevaluation{EarningsSetupDimension : National}{PartyDimension : Partner}]</t>
  </si>
  <si>
    <t>voordeel aanmerkelijk belang partner inkomen Nederland</t>
  </si>
  <si>
    <t>[bd-i:SubstantialInterestBenefitsSharePartyFilingTaxReturn{EarningsSetupDimension : National}{PartyDimension : Partner}]</t>
  </si>
  <si>
    <t>voordeel sparen en beleggen NL inkomen partner</t>
  </si>
  <si>
    <t>[bd-i:SavingsAndInvestmentsBenefits{EarningsSetupDimension : National}{PartyDimension : Partner}]</t>
  </si>
  <si>
    <t>som inkomen NL partner voor toepassing aftrek</t>
  </si>
  <si>
    <t>reisaftrek openbaar vervoer partner inkomen Nederland</t>
  </si>
  <si>
    <t>[bd-i:TravelDeductionPublicTransport{EarningsSetupDimension : National}{PartyDimension : Partner}]</t>
  </si>
  <si>
    <t>p som inkomen NL partner na reisaftrek</t>
  </si>
  <si>
    <t>overgenomen som inkomen NL partner na reisaftrek</t>
  </si>
  <si>
    <t>inkomen box 1 loon pensioen elders belast fiscale partner</t>
  </si>
  <si>
    <t>bd-i:TaxationElsewhereBox1IncomeWageAndPension</t>
  </si>
  <si>
    <t>Inkomen box 1 loon en pensioen in verband met elders belast</t>
  </si>
  <si>
    <t>[bd-i:TaxationElsewhereBox1IncomeWageAndPension{EarningsSetupDimension : National}{PartyDimension : Partner}]</t>
  </si>
  <si>
    <t>inkomen box 1 sporter artiest elders belast fiscale partner</t>
  </si>
  <si>
    <t>bd-i:TaxationElsewhereBox1IncomeSportsmenAndArtists</t>
  </si>
  <si>
    <t>Inkomen box 1 sporters en artiesten in verband met elders belast</t>
  </si>
  <si>
    <t>[bd-i:TaxationElsewhereBox1IncomeSportsmenAndArtists{EarningsSetupDimension : National}{PartyDimension : Partner}]</t>
  </si>
  <si>
    <t>inkomen box 1 dividend/rente/royalty elders belast fisc partner</t>
  </si>
  <si>
    <t>bd-i:TaxationElsewhereBox1IncomeDividendInterestAndRoyalties</t>
  </si>
  <si>
    <t>Inkomen box 1 dividend, rente en royalties in verband met elders belast</t>
  </si>
  <si>
    <t>[bd-i:TaxationElsewhereBox1IncomeDividendInterestAndRoyalties{EarningsSetupDimension : National}{PartyDimension : Partner}]</t>
  </si>
  <si>
    <t>inkomen box 1 overige inkomsten elders belast fiscale partner</t>
  </si>
  <si>
    <t>bd-i:TaxationElsewhereBox1IncomeOther</t>
  </si>
  <si>
    <t>Overige inkomsten box 1 in verband met elders belast</t>
  </si>
  <si>
    <t>[bd-i:TaxationElsewhereBox1IncomeOther{EarningsSetupDimension : National}{PartyDimension : Partner}]</t>
  </si>
  <si>
    <t>inkomen box 2 NL periode elders belast fiscale partner</t>
  </si>
  <si>
    <t>bd-i:TaxationElsewhereBox2Income</t>
  </si>
  <si>
    <t>Inkomen box 2 in verband met elders belast</t>
  </si>
  <si>
    <t>[bd-i:TaxationElsewhereBox2Income{EarningsSetupDimension : National}{PartyDimension : Partner}]</t>
  </si>
  <si>
    <t>inkomen totaal box 1 elders belast partner</t>
  </si>
  <si>
    <t>bd-i:TaxationElsewhereBox1</t>
  </si>
  <si>
    <t>Elders belast box 1</t>
  </si>
  <si>
    <t>[bd-i:TaxationElsewhereBox1{EarningsSetupDimension : National}{PartyDimension : Partner}]</t>
  </si>
  <si>
    <t>inkomen totaal box 2 elders belast partner</t>
  </si>
  <si>
    <t>bd-i:TaxationElsewhereBox2</t>
  </si>
  <si>
    <t>Elders belast box 2</t>
  </si>
  <si>
    <t>[bd-i:TaxationElsewhereBox2{EarningsSetupDimension : National}{PartyDimension : Partner}]</t>
  </si>
  <si>
    <t>som inkomen partner waarover NL niet heft</t>
  </si>
  <si>
    <t>belaste inkomsten Nederland partner</t>
  </si>
  <si>
    <t>Voordeel sparen en beleggen NL - partner binnenlandse belpl</t>
  </si>
  <si>
    <t>voordeel sparen beleggen partner binnenl periode migratiejr</t>
  </si>
  <si>
    <t>[bd-i:SavingsAndInvestmentsBenefitsMigrationYear{EarningsSetupDimension : National}{PartyDimension : Partner}{TaxpayerDimension : Domestic}]</t>
  </si>
  <si>
    <t>bezittingen in het buitenland NL-inkomen partner</t>
  </si>
  <si>
    <t>[bd-i:PropertyIncome{EarningsSetupDimension : National}{PartyDimension : Partner}{ResidenceDimension : Abroad}{TaxpayerDimension : Domestic}]</t>
  </si>
  <si>
    <t>forfaitair rendement bezittingen buitenland NL-ink partner</t>
  </si>
  <si>
    <t>[bd-i:YieldForfaitPropertyIncome{EarningsSetupDimension : National}{PartyDimension : Partner}{ResidenceDimension : Abroad}{TaxpayerDimension : Domestic}]</t>
  </si>
  <si>
    <t>schulden voor bezittingen in het buitenland NL-inkomen partner</t>
  </si>
  <si>
    <t>[bd-i:PropertyDebtsIncome{EarningsSetupDimension : National}{PartyDimension : Partner}{ResidenceDimension : Abroad}{TaxpayerDimension : Domestic}]</t>
  </si>
  <si>
    <t>forfaitair rendement schulden bezitt buitenland NL-ink partner</t>
  </si>
  <si>
    <t>[bd-i:YieldForfaitDebtsPropertyIncome{EarningsSetupDimension : National}{PartyDimension : Partner}{ResidenceDimension : Abroad}{TaxpayerDimension : Domestic}]</t>
  </si>
  <si>
    <t>forfaitair rendement rendementsgrondsl btl partner binnenl belpl</t>
  </si>
  <si>
    <t>[bd-i:YieldForfaitYieldTaxBase{EarningsSetupDimension : National}{PartyDimension : Partner}{ResidenceDimension : Abroad}{TaxpayerDimension : Domestic}]</t>
  </si>
  <si>
    <t>Voordeel sparen en beleggen NL - partner buitenlandse belpl</t>
  </si>
  <si>
    <t>bezittingen sparen beleggen NL partner buitenl belpl</t>
  </si>
  <si>
    <t>[bd-i:SavingsAndInvestmentsAssets{EarningsSetupDimension : National}{PartyDimension : Partner}{ResidenceDimension : Netherlands}{TaxpayerDimension : Foreign}]</t>
  </si>
  <si>
    <t>schulden sparen beleggen NL partner buitenl belpl</t>
  </si>
  <si>
    <t>[bd-i:SavingsAndInvestmentsDebts{EarningsSetupDimension : National}{PartyDimension : Partner}{ResidenceDimension : Netherlands}{TaxpayerDimension : Foreign}]</t>
  </si>
  <si>
    <t>drempel schuld sparen beleggen NL partner buitenl belpl</t>
  </si>
  <si>
    <t>[bd-i:SavingsAndInvestmentsDebtsThreshold{EarningsSetupDimension : National}{PartyDimension : Partner}{ResidenceDimension : Netherlands}{TaxpayerDimension : Foreign}]</t>
  </si>
  <si>
    <t>p aftrekbare schulden sparen beleggen NL partner btl belpl</t>
  </si>
  <si>
    <t>rendementsgrondslag sparen beleggen NL partner btl belpl</t>
  </si>
  <si>
    <t>[bd-i:SavingsAndInvestmentsYieldTaxBase{EarningsSetupDimension : National}{PartyDimension : Partner}{ResidenceDimension : Netherlands}{TaxpayerDimension : Foreign}]</t>
  </si>
  <si>
    <t>p heffingsvrij vermogen NL partner btl belpl</t>
  </si>
  <si>
    <t>grondslag sparen beleggen NL partner buitenl belpl</t>
  </si>
  <si>
    <t>[bd-i:SavingsAndInvestmentsTaxBase{EarningsSetupDimension : National}{PartyDimension : Partner}{ResidenceDimension : Netherlands}{TaxpayerDimension : Foreign}]</t>
  </si>
  <si>
    <t>forfaitair rendement NL partner buitenlandse belpl</t>
  </si>
  <si>
    <t>[bd-i:YieldForfait{EarningsSetupDimension : National}{PartyDimension : Partner}{ResidenceDimension : Netherlands}{TaxpayerDimension : Foreign}]</t>
  </si>
  <si>
    <t>bezittingen in Nederland tijdsgelang herleid NL-inkomen partner</t>
  </si>
  <si>
    <t>[bd-i:PropertyPeriodReduction{EarningsSetupDimension : National}{PartyDimension : Partner}{ResidenceDimension : Netherlands}{TaxpayerDimension : Foreign}]</t>
  </si>
  <si>
    <t>forfaitair rendement bezittingen NL tijdsgelang NL-ink partner</t>
  </si>
  <si>
    <t>[bd-i:YieldForfaitPropertyPeriodReduction{EarningsSetupDimension : National}{PartyDimension : Partner}{ResidenceDimension : Netherlands}{TaxpayerDimension : Foreign}]</t>
  </si>
  <si>
    <t>schulden voor bezittingen NL tijdsgelang herleid NL-ink partner</t>
  </si>
  <si>
    <t>[bd-i:PropertyDebtsPeriodReduction{EarningsSetupDimension : National}{PartyDimension : Partner}{ResidenceDimension : Netherlands}{TaxpayerDimension : Foreign}]</t>
  </si>
  <si>
    <t>forfaitair rendement schulden bezitt NL herleid NL-ink partner</t>
  </si>
  <si>
    <t>[bd-i:YieldForfaitDebtsPropertyPeriodReduction{EarningsSetupDimension : National}{PartyDimension : Partner}{ResidenceDimension : Netherlands}{TaxpayerDimension : Foreign}]</t>
  </si>
  <si>
    <t>vermindering forfaitair rendement NL partner btl belpl</t>
  </si>
  <si>
    <t>[bd-i:YieldForfaitReduction{EarningsSetupDimension : National}{PartyDimension : Partner}{ResidenceDimension : Netherlands}{TaxpayerDimension : Foreign}]</t>
  </si>
  <si>
    <t>voordeel sparen beleggen partner buitenl periode migratiejaar</t>
  </si>
  <si>
    <t>[bd-i:SavingsAndInvestmentsBenefitsMigrationYear{EarningsSetupDimension : National}{PartyDimension : Partner}{ResidenceDimension : Netherlands}{TaxpayerDimension : Foreign}]</t>
  </si>
  <si>
    <t>Inkomen in en buiten Nederland partner samenstelling</t>
  </si>
  <si>
    <t>winst uit onderneming partner wereldinkomen</t>
  </si>
  <si>
    <t>[bd-i:TaxableProfit{EarningsSetupDimension : World}{PartyDimension : Partner}]</t>
  </si>
  <si>
    <t>overname loon en ziektewetuitk Wereld partner</t>
  </si>
  <si>
    <t>bijverdiensten partner wereldinkomen</t>
  </si>
  <si>
    <t>[bd-i:IncomeEmploymentWithoutWageTax{EarningsSetupDimension : World}{PartyDimension : Partner}]</t>
  </si>
  <si>
    <t>overname AOW pensioen ov uitk wereld partner</t>
  </si>
  <si>
    <t>afkoopsommen lijfrente partner wereldinkomen</t>
  </si>
  <si>
    <t>[bd-i:RedemptionsAnnuities{EarningsSetupDimension : World}{PartyDimension : Partner}]</t>
  </si>
  <si>
    <t>inkomsten intern org tegenw arb partner wereldinkomen</t>
  </si>
  <si>
    <t>[bd-i:ExemptedWagesInternationalOrganisationPresentWork{EarningsSetupDimension : World}{PartyDimension : Partner}]</t>
  </si>
  <si>
    <t>inkomsten intern org vroeger arb partner wereldinkomen</t>
  </si>
  <si>
    <t>[bd-i:ExemptedWagesInternationalOrganisationPreviousWork{EarningsSetupDimension : World}{PartyDimension : Partner}]</t>
  </si>
  <si>
    <t>buitenlands loon en ziektewetuitk partner wereldinkomen</t>
  </si>
  <si>
    <t>[bd-i:WageHealthInsurancePaymentsAbroad{EarningsSetupDimension : World}{PartyDimension : Partner}]</t>
  </si>
  <si>
    <t>buitenlands AOW pensioen ea uitk partner wereldinkomen</t>
  </si>
  <si>
    <t>[bd-i:AowPensionAllowancesOtherAbroad{EarningsSetupDimension : World}{PartyDimension : Partner}]</t>
  </si>
  <si>
    <t>inkomsten overig werk partner wereldinkomen</t>
  </si>
  <si>
    <t>[bd-i:IncomeOtherActivities{EarningsSetupDimension : World}{PartyDimension : Partner}]</t>
  </si>
  <si>
    <t>beschikb gestelde bezittingen partner wereldinkomen</t>
  </si>
  <si>
    <t>[bd-i:AssetsMadeAvailable{EarningsSetupDimension : World}{PartyDimension : Partner}]</t>
  </si>
  <si>
    <t>alimentatie of afkoopsom daarvan partner wereldinkomen</t>
  </si>
  <si>
    <t>[bd-i:AlimonyRedemption{EarningsSetupDimension : World}{PartyDimension : Partner}]</t>
  </si>
  <si>
    <t>periodieke uitk of afkoopsom partner wereldinkomen</t>
  </si>
  <si>
    <t>[bd-i:PeriodicPaymentsRedemption{EarningsSetupDimension : World}{PartyDimension : Partner}]</t>
  </si>
  <si>
    <t>bredeherwaarderingskapitaalsuitk partner wereldinkomen</t>
  </si>
  <si>
    <t>[bd-i:CapitalBenefitsWideRevaluation{EarningsSetupDimension : World}{PartyDimension : Partner}]</t>
  </si>
  <si>
    <t>voordeel aanmerkelijk belang partner wereldinkomen</t>
  </si>
  <si>
    <t>[bd-i:SubstantialInterestBenefitsSharePartyFilingTaxReturn{EarningsSetupDimension : World}{PartyDimension : Partner}]</t>
  </si>
  <si>
    <t>voordeel sparen en beleggen wereldinkomen partner</t>
  </si>
  <si>
    <t>[bd-i:SavingsAndInvestmentsBenefits{EarningsSetupDimension : World}{PartyDimension : Partner}]</t>
  </si>
  <si>
    <t>tussentelling inkomen Wereld berek norm partner A tm P</t>
  </si>
  <si>
    <t>reisaftrek openbaar vervoer partner wereldinkomen</t>
  </si>
  <si>
    <t>[bd-i:TravelDeductionPublicTransport{EarningsSetupDimension : World}{PartyDimension : Partner}]</t>
  </si>
  <si>
    <t>inkomsten in en buiten Nederland partner</t>
  </si>
  <si>
    <t>Grondslag inkomsten verhouding Nederland - wereld</t>
  </si>
  <si>
    <t>inkomstenverhouding Nederland - wereld</t>
  </si>
  <si>
    <t>###</t>
  </si>
  <si>
    <t>bd-i:IncomeRatioNetherlandsWorld</t>
  </si>
  <si>
    <t>Inkomstenverhouding Nederland - wereld</t>
  </si>
  <si>
    <t>bd-types:perc3_0ItemType</t>
  </si>
  <si>
    <t>[bd-i:IncomeRatioNetherlandsWorld{PartyDimension : Declarant}]</t>
  </si>
  <si>
    <t>inkomstenverhouding Nederland - wereld partner</t>
  </si>
  <si>
    <t>[bd-i:IncomeRatioNetherlandsWorld{PartyDimension : Partner}]</t>
  </si>
  <si>
    <t>gezamenlijke inkomstenverhouding Nederland - wereld</t>
  </si>
  <si>
    <t>bd-i:IncomeRatioJoinedNetherlandsWorld</t>
  </si>
  <si>
    <t>Gezamenlijke inkomstenverhouding Nederland - wereld</t>
  </si>
  <si>
    <t>[bd-i:IncomeRatioJoinedNetherlandsWorld{PartyDimension : Declarant}]</t>
  </si>
  <si>
    <t>geen inkomstenbelasting woonland geringe hoogte inkomen</t>
  </si>
  <si>
    <t>bd-i:NoIncomeTaxMinorIncomeResidenceCountry</t>
  </si>
  <si>
    <t>Geen inkomstenbelasting woonland geringe hoogte inkomen</t>
  </si>
  <si>
    <t>xbrli:booleanItemType,xbrli:booleanItemType</t>
  </si>
  <si>
    <t>[bd-i:NoIncomeTaxMinorIncomeResidenceCountry{EarningsSetupDimension : World}{PartyDimension : Declarant}]</t>
  </si>
  <si>
    <t>geen inkomstenbelasting woonland gering inkomen partner</t>
  </si>
  <si>
    <t>[bd-i:NoIncomeTaxMinorIncomeResidenceCountry{EarningsSetupDimension : World}{PartyDimension : Partner}]</t>
  </si>
  <si>
    <t>Vermeerdering-vermindering inkomen buitenlandse belastingpl</t>
  </si>
  <si>
    <t>uitgaven inkomensvoorzieningen wereldinkomen</t>
  </si>
  <si>
    <t>bd-i:IncomeProvisionsDeductibleExpensesTotal</t>
  </si>
  <si>
    <t>Uitgaven inkomensvoorzieningen</t>
  </si>
  <si>
    <t>[bd-i:IncomeProvisionsDeductibleExpensesTotal{EarningsSetupDimension : World}{PartyDimension : Declarant}]</t>
  </si>
  <si>
    <t>saldo inkomsten eigenwoning hoofdverblijf buiten Nederland</t>
  </si>
  <si>
    <t>bd-i:TaxableIncomeOwnerOccupiedHouseMainResidence</t>
  </si>
  <si>
    <t>Saldo inkomsten eigen woning hoofdverblijf</t>
  </si>
  <si>
    <t>[bd-i:TaxableIncomeOwnerOccupiedHouseMainResidence{PartyDimension : Declarant}{ResidenceDimension : Abroad}]</t>
  </si>
  <si>
    <t>aftrek geen/geringe eigenwoningschuld inkomen buiten NL</t>
  </si>
  <si>
    <t>bd-i:OwnerOccupiesHouseDeductibleNonOrMinorAcquisitionDebt</t>
  </si>
  <si>
    <t>Aftrek geen/geringe eigenwoningschuld inkomen</t>
  </si>
  <si>
    <t>[bd-i:OwnerOccupiesHouseDeductibleNonOrMinorAcquisitionDebt{PartyDimension : Declarant}{ResidenceDimension : Abroad}]</t>
  </si>
  <si>
    <t>wereldinkomen uit werk en woning</t>
  </si>
  <si>
    <t>werelddrempelinkomen</t>
  </si>
  <si>
    <t>p aftrek specifieke zorgkosten wereldinkomen aanvullend</t>
  </si>
  <si>
    <t>p aftrek scholingsuitgaven wereldinkomen aanvullend</t>
  </si>
  <si>
    <t>p aftrek giften wereldinkomen aanvullend</t>
  </si>
  <si>
    <t>p aftrek onderhoudsverplichtingen wereldinkomen aanvullend</t>
  </si>
  <si>
    <t>p aftrek weekenduitgaven ernstig gehandicapte wereldink aanvull</t>
  </si>
  <si>
    <t>overige persoonsgebonden aftrek wereldinkomen</t>
  </si>
  <si>
    <t>bd-i:PersonDependentDeductionOther</t>
  </si>
  <si>
    <t>Overige persoonsgebonden aftrek</t>
  </si>
  <si>
    <t>[bd-i:PersonDependentDeductionOther{EarningsSetupDimension : World}{PartyDimension : Declarant}]</t>
  </si>
  <si>
    <t>p overname werelddrempelinkomen belpl</t>
  </si>
  <si>
    <t>p overname pga wereldinkomen aanvullend</t>
  </si>
  <si>
    <t>som alle persoonsgebonden aftrek</t>
  </si>
  <si>
    <t>wereldinkomen</t>
  </si>
  <si>
    <t>Vermeerdering-vermindering inkomen kwalificerende partner</t>
  </si>
  <si>
    <t>overname inkomsten in en buiten Nederland partner</t>
  </si>
  <si>
    <t>negatieve persoonsgeb aftrek kwalific partner</t>
  </si>
  <si>
    <t>bd-i:PersonDependentDeductionNegativeTotal</t>
  </si>
  <si>
    <t>Totaal negatieve persoonsgebonden aftrek</t>
  </si>
  <si>
    <t>[bd-i:PersonDependentDeductionNegativeTotal{PartyDimension : Partner}{TaxpayerDimension : Foreign}]</t>
  </si>
  <si>
    <t>negatieve inkomensvoorzieningen kwalific partner</t>
  </si>
  <si>
    <t>bd-i:IncomeProvisionExpensesNegative</t>
  </si>
  <si>
    <t>Afkoop lijfrente of andere negatieve inkomensvoorzieningen</t>
  </si>
  <si>
    <t>[bd-i:IncomeProvisionExpensesNegative{PartyDimension : Partner}{TaxpayerDimension : Foreign}]</t>
  </si>
  <si>
    <t>belastb inkomsten eigen woning kwalific partner</t>
  </si>
  <si>
    <t>bd-i:OwnHouseIncomeSharePartyFilingTaxReturn</t>
  </si>
  <si>
    <t>Aandeel belastbare inkomsten eigen woning</t>
  </si>
  <si>
    <t>[bd-i:OwnHouseIncomeSharePartyFilingTaxReturn{PartyDimension : Partner}{TaxpayerDimension : Foreign}]</t>
  </si>
  <si>
    <t>inkomsten voor box1-aftrek partner</t>
  </si>
  <si>
    <t>aftrek geen/geringe eigenwoningschuld kwalific partner</t>
  </si>
  <si>
    <t>bd-i:OwnHouseDeductibleNonOrMinorAcquisitionDebtPartyFilingTaxReturnPartAmount</t>
  </si>
  <si>
    <t>Aandeel aftrekbedrag geen of geringe eigenwoningschuld</t>
  </si>
  <si>
    <t>[bd-i:OwnHouseDeductibleNonOrMinorAcquisitionDebtPartyFilingTaxReturnPartAmount{PartyDimension : Partner}{TaxpayerDimension : Foreign}]</t>
  </si>
  <si>
    <t>uitgaven inkomensvoorzieningen kwalific partner</t>
  </si>
  <si>
    <t>[bd-i:IncomeProvisionsDeductibleExpensesTotal{PartyDimension : Partner}{TaxpayerDimension : Foreign}]</t>
  </si>
  <si>
    <t>p som overname aftrekposten box1 partner</t>
  </si>
  <si>
    <t>wereldinkomen uit werk en woning partner</t>
  </si>
  <si>
    <t>werelddrempelinkomen partner</t>
  </si>
  <si>
    <t>persoonsgebonden aftrek wereldinkomen partner</t>
  </si>
  <si>
    <t>bd-i:PersonDependentDeduction</t>
  </si>
  <si>
    <t>Persoonsgebonden aftrek</t>
  </si>
  <si>
    <t>[bd-i:PersonDependentDeduction{EarningsSetupDimension : World}{PartyDimension : Partner}]</t>
  </si>
  <si>
    <t>wereldinkomen partner</t>
  </si>
  <si>
    <t>Inkomen belastingplichtige en inkomen partner</t>
  </si>
  <si>
    <t>verzamelinkomen aangever</t>
  </si>
  <si>
    <t>bd-i:OverallIncome</t>
  </si>
  <si>
    <t>Verzamelinkomen belastingplichtige</t>
  </si>
  <si>
    <t>[bd-i:OverallIncome{PartyDimension : Declarant}]</t>
  </si>
  <si>
    <t>drempelinkomen belpl vlg aangever</t>
  </si>
  <si>
    <t>bd-i:IncomeThresholdTaxpayer</t>
  </si>
  <si>
    <t>Drempelinkomen volgens belastingplichtige</t>
  </si>
  <si>
    <t>[bd-i:IncomeThresholdTaxpayer{PartyDimension : Declarant}]</t>
  </si>
  <si>
    <t>totaal verrekende pga belpl vlg aangever</t>
  </si>
  <si>
    <t>bd-i:SettledPersonAttachedDeductionTotalAmount</t>
  </si>
  <si>
    <t>Totaal verrekende persoonsgebonden aftrek belastingplichtige</t>
  </si>
  <si>
    <t>[bd-i:SettledPersonAttachedDeductionTotalAmount{PartyDimension : Declarant}]</t>
  </si>
  <si>
    <t>totaal niet verrekende pga belpl vlg aangever</t>
  </si>
  <si>
    <t>bd-i:NotSettledPersonAttachedDeductionTotalAmount</t>
  </si>
  <si>
    <t>Totaal niet verrekende persoonsgebonden aftrek belastingplichtige</t>
  </si>
  <si>
    <t>[bd-i:NotSettledPersonAttachedDeductionTotalAmount{PartyDimension : Declarant}]</t>
  </si>
  <si>
    <t>Berekende inkomen/pga per box van belpl vlg aangever</t>
  </si>
  <si>
    <t>totaal vrijgestelde inkomsten internationale org</t>
  </si>
  <si>
    <t>bd-i:ExemptedWagesInternationalOrganisationTotal</t>
  </si>
  <si>
    <t>Totaal vrijgestelde inkomsten internationale organisatie</t>
  </si>
  <si>
    <t>[bd-i:ExemptedWagesInternationalOrganisationTotal{PartyDimension : Declarant}]</t>
  </si>
  <si>
    <t>persoonsgebonden aftrek belpl vlg aangever</t>
  </si>
  <si>
    <t>bd-i:PersonAttachedDeduction</t>
  </si>
  <si>
    <t>Persoonsgebonden aftrek belastingplichtige</t>
  </si>
  <si>
    <t>[bd-i:PersonAttachedDeduction{PartyDimension : Declarant}]</t>
  </si>
  <si>
    <t>inkomen box1 voor pga belpl vlg aangever</t>
  </si>
  <si>
    <t>bd-i:IncomeBeforePersonAttachedDeductionBox1</t>
  </si>
  <si>
    <t>Inkomen voor persoonsgebonden aftrek belastingplichtige box 1</t>
  </si>
  <si>
    <t>[bd-i:IncomeBeforePersonAttachedDeductionBox1{PartyDimension : Declarant}]</t>
  </si>
  <si>
    <t>inkomen box3 voor pga belpl vlg aangever</t>
  </si>
  <si>
    <t>bd-i:IncomeBeforePersonAttachedDeductionBox3</t>
  </si>
  <si>
    <t>Inkomen voor persoonsgebonden aftrek belastingplichtige box 3</t>
  </si>
  <si>
    <t>[bd-i:IncomeBeforePersonAttachedDeductionBox3{PartyDimension : Declarant}]</t>
  </si>
  <si>
    <t>inkomen box2 voor pga belpl vlg aangever</t>
  </si>
  <si>
    <t>bd-i:IncomeBeforePersonAttachedDeductionBox2</t>
  </si>
  <si>
    <t>Inkomen voor persoonsgebonden aftrek belastingplichtige box 2</t>
  </si>
  <si>
    <t>[bd-i:IncomeBeforePersonAttachedDeductionBox2{PartyDimension : Declarant}]</t>
  </si>
  <si>
    <t>verrekende pga box1 belpl vlg aangever</t>
  </si>
  <si>
    <t>bd-i:SettledAmountPersonAttachedDeductionBox1</t>
  </si>
  <si>
    <t>Verrekende persoonsgebonden aftrek belastingplichtige box 1</t>
  </si>
  <si>
    <t>[bd-i:SettledAmountPersonAttachedDeductionBox1{PartyDimension : Declarant}]</t>
  </si>
  <si>
    <t>verrekende pga box3 belpl vlg aangever</t>
  </si>
  <si>
    <t>bd-i:SettledAmountPersonAttachedDeductionBox3</t>
  </si>
  <si>
    <t>Verrekende persoonsgebonden aftrek belastingplichtige box 3</t>
  </si>
  <si>
    <t>[bd-i:SettledAmountPersonAttachedDeductionBox3{PartyDimension : Declarant}]</t>
  </si>
  <si>
    <t>verrekende pga box2 belpl vlg aangever</t>
  </si>
  <si>
    <t>bd-i:SettledAmountPersonAttachedDeductionBox2</t>
  </si>
  <si>
    <t>Verrekende persoonsgebonden aftrek belastingplichtige box 2</t>
  </si>
  <si>
    <t>[bd-i:SettledAmountPersonAttachedDeductionBox2{PartyDimension : Declarant}]</t>
  </si>
  <si>
    <t>inkomen box1 na pga belpl vlg aangever</t>
  </si>
  <si>
    <t>bd-i:IncomeAfterPersonAttachedDeductionBox1</t>
  </si>
  <si>
    <t>Inkomen na persoonsgebonden aftrek belastingplichtige box 1</t>
  </si>
  <si>
    <t>[bd-i:IncomeAfterPersonAttachedDeductionBox1{PartyDimension : Declarant}]</t>
  </si>
  <si>
    <t>inkomen box3 na pga belpl vlg aangever</t>
  </si>
  <si>
    <t>bd-i:IncomeAfterPersonAttachedDeductionBox3</t>
  </si>
  <si>
    <t>Inkomen na persoonsgebonden aftrek belastingplichtige box 3</t>
  </si>
  <si>
    <t>[bd-i:IncomeAfterPersonAttachedDeductionBox3{PartyDimension : Declarant}]</t>
  </si>
  <si>
    <t>inkomen box2 na pga belpl vlg aangever</t>
  </si>
  <si>
    <t>bd-i:IncomeAfterPersonAttachedDeductionBox2</t>
  </si>
  <si>
    <t>Inkomen na persoonsgebonden aftrek belastingplichtige box 2</t>
  </si>
  <si>
    <t>[bd-i:IncomeAfterPersonAttachedDeductionBox2{PartyDimension : Declarant}]</t>
  </si>
  <si>
    <t>Inkomen en belasting partner</t>
  </si>
  <si>
    <t>door partner verschuldigde IBPV</t>
  </si>
  <si>
    <t>bd-i:IncomeTaxOwed</t>
  </si>
  <si>
    <t>Aandeel verschuldigde inkomstenbelasting en premieheffing</t>
  </si>
  <si>
    <t>[bd-i:IncomeTaxOwed{PartyDimension : Partner}]</t>
  </si>
  <si>
    <t>verzamelinkomen partner</t>
  </si>
  <si>
    <t>bd-i:IncomeOverallAmount</t>
  </si>
  <si>
    <t>Verzamelinkomen</t>
  </si>
  <si>
    <t>[bd-i:IncomeOverallAmount{PartyDimension : Partner}]</t>
  </si>
  <si>
    <t>drempelinkomen partner</t>
  </si>
  <si>
    <t>bd-i:IncomeThreshold</t>
  </si>
  <si>
    <t>Drempelinkomen</t>
  </si>
  <si>
    <t>[bd-i:IncomeThreshold{PartyDimension : Partner}]</t>
  </si>
  <si>
    <t>Spec drempelinkomen partner</t>
  </si>
  <si>
    <t>loon tegenwoordige arbeid partner ivm drempels</t>
  </si>
  <si>
    <t>bd-i:WagesPresentWorkRelatedToThreshold</t>
  </si>
  <si>
    <t>Loon tegenwoordige arbeid in verband met drempels</t>
  </si>
  <si>
    <t>[bd-i:WagesPresentWorkRelatedToThreshold{PartyDimension : Partner}]</t>
  </si>
  <si>
    <t>inkomsten dienstbetrekking zonder LH partner drempels</t>
  </si>
  <si>
    <t>bd-i:IncomeOtherWithoutDutchWageTaxRelatedToThreshold</t>
  </si>
  <si>
    <t>Inkomsten dienstbetrekking zonder loonheffing in verband met drempels</t>
  </si>
  <si>
    <t>[bd-i:IncomeOtherWithoutDutchWageTaxRelatedToThreshold{PartyDimension : Partner}]</t>
  </si>
  <si>
    <t>vrijgest inkomsten tegenw arb partner ivm drempels</t>
  </si>
  <si>
    <t>bd-i:ExemptIncomeRelatedToThreshold</t>
  </si>
  <si>
    <t>Vrijgestelde inkomsten tegenwoordige arbeid in verband met drempels</t>
  </si>
  <si>
    <t>[bd-i:ExemptIncomeRelatedToThreshold{PartyDimension : Partner}]</t>
  </si>
  <si>
    <t>vrijgest inkomsten vroegere arbeid partner ivm drempels</t>
  </si>
  <si>
    <t>bd-i:ExemptPreviousIncomeRelatedToThreshold</t>
  </si>
  <si>
    <t>Vrijgestelde inkomsten vroegere arbeid in verband met drempels</t>
  </si>
  <si>
    <t>[bd-i:ExemptPreviousIncomeRelatedToThreshold{PartyDimension : Partner}]</t>
  </si>
  <si>
    <t>loon vroegere arbeid partner ivm drempels</t>
  </si>
  <si>
    <t>bd-i:WagesPreviousWorkTotalRelatedToThreshold</t>
  </si>
  <si>
    <t>Loon vroegere arbeid in verband met drempels</t>
  </si>
  <si>
    <t>[bd-i:WagesPreviousWorkTotalRelatedToThreshold{PartyDimension : Partner}]</t>
  </si>
  <si>
    <t>afkoopsommen lijfrente partner ivm drempels</t>
  </si>
  <si>
    <t>bd-i:AnnuitiesRedemptionsRelatedToThreshold</t>
  </si>
  <si>
    <t>Aandeel afkoopsommen lijfrente in verband met drempels</t>
  </si>
  <si>
    <t>[bd-i:AnnuitiesRedemptionsRelatedToThreshold{PartyDimension : Partner}]</t>
  </si>
  <si>
    <t>buitenl inkomsten tegenw arbeid partner ivm drempels</t>
  </si>
  <si>
    <t>bd-i:IncomePresentEmploymentAbroadRelatedToThreshold</t>
  </si>
  <si>
    <t>Buitenlandse inkomsten uit tegenwoordige arbeid in verband met drempels</t>
  </si>
  <si>
    <t>[bd-i:IncomePresentEmploymentAbroadRelatedToThreshold{PartyDimension : Partner}]</t>
  </si>
  <si>
    <t>buitenl inkomsten vroegere arbeid partner ivm drempels</t>
  </si>
  <si>
    <t>bd-i:IncomePreviousEmploymentAbroadRelatedToThreshold</t>
  </si>
  <si>
    <t>Buitenlandse inkomsten uit vroegere arbeid in verband met drempels</t>
  </si>
  <si>
    <t>[bd-i:IncomePreviousEmploymentAbroadRelatedToThreshold{PartyDimension : Partner}]</t>
  </si>
  <si>
    <t>belastbare winst partner ivm drempels</t>
  </si>
  <si>
    <t>bd-i:TaxableProfitRelatedToThreshold</t>
  </si>
  <si>
    <t>Aandeel winst in verband met drempels</t>
  </si>
  <si>
    <t>[bd-i:TaxableProfitRelatedToThreshold{PartyDimension : Partner}]</t>
  </si>
  <si>
    <t>resultaat overige werkzaamheden partner ivm drempels</t>
  </si>
  <si>
    <t>bd-i:ResultOtherActivitiesRelatedToThreshold</t>
  </si>
  <si>
    <t>Resultaat overige werkzaamheden in verband met drempels</t>
  </si>
  <si>
    <t>[bd-i:ResultOtherActivitiesRelatedToThreshold{PartyDimension : Partner}]</t>
  </si>
  <si>
    <t>inkomst ter besch stell vermog b partner ivm drempels</t>
  </si>
  <si>
    <t>bd-i:IncomeFictitiousActivitiesRelatedToThreshold</t>
  </si>
  <si>
    <t>Inkomsten uit ter beschikking stellen vermogensbestanddelen in verband met drempels</t>
  </si>
  <si>
    <t>[bd-i:IncomeFictitiousActivitiesRelatedToThreshold{PartyDimension : Partner}]</t>
  </si>
  <si>
    <t>periodieke uitk excl alimentatie partner ivm drempels</t>
  </si>
  <si>
    <t>bd-i:PeriodicIncomeExcludingAlimonyRelatedToThreshold</t>
  </si>
  <si>
    <t>Periodieke uitkeringen exclusief alimentatie in verband met drempels</t>
  </si>
  <si>
    <t>[bd-i:PeriodicIncomeExcludingAlimonyRelatedToThreshold{PartyDimension : Partner}]</t>
  </si>
  <si>
    <t>inkomsten alimentatie partner ivm drempels</t>
  </si>
  <si>
    <t>bd-i:IncomeAlimonyRelatedToThreshold</t>
  </si>
  <si>
    <t>Inkomsten alimentatie in verband met drempels</t>
  </si>
  <si>
    <t>[bd-i:IncomeAlimonyRelatedToThreshold{PartyDimension : Partner}]</t>
  </si>
  <si>
    <t>inkomsten eigen woning partner ivm drempels</t>
  </si>
  <si>
    <t>bd-i:OwnHouseIncomeRelatedToThreshold</t>
  </si>
  <si>
    <t>Inkomsten eigen woning in verband met drempels</t>
  </si>
  <si>
    <t>[bd-i:OwnHouseIncomeRelatedToThreshold{PartyDimension : Partner}]</t>
  </si>
  <si>
    <t>aftrek geen/geringe eigenwoningsch partner ivm drempel</t>
  </si>
  <si>
    <t>bd-i:OwnHouseDeductibleNonOrMinorAcquisitionDebtRelatedToThreshold</t>
  </si>
  <si>
    <t>Aandeel aftrekbedrag geen of geringe eigenwoningschuld in verband met drempels</t>
  </si>
  <si>
    <t>[bd-i:OwnHouseDeductibleNonOrMinorAcquisitionDebtRelatedToThreshold{PartyDimension : Partner}]</t>
  </si>
  <si>
    <t>bredeherwaarderingskapitaalsuitk partner ivm drempels</t>
  </si>
  <si>
    <t>bd-i:CapitalBenefitsWideRevaluationToThreshold</t>
  </si>
  <si>
    <t>Bredeherwaarderingskapitaalsuitkering partner in verband met drempels</t>
  </si>
  <si>
    <t>[bd-i:CapitalBenefitsWideRevaluationToThreshold{PartyDimension : Partner}]</t>
  </si>
  <si>
    <t>neg uitgaven voor inkomensvoorz partner ivm drempels</t>
  </si>
  <si>
    <t>bd-i:IncomeRelatedExpensesNegativeRelatedToThreshold</t>
  </si>
  <si>
    <t>Negatieve uitgaven voor inkomensvoorzieningen in verband met drempels</t>
  </si>
  <si>
    <t>[bd-i:IncomeRelatedExpensesNegativeRelatedToThreshold{PartyDimension : Partner}]</t>
  </si>
  <si>
    <t>neg persoonsgebonden aftrek partner ivm drempels</t>
  </si>
  <si>
    <t>bd-i:PersonDependentDeductionNegativeRelatedToThreshold</t>
  </si>
  <si>
    <t>Negatieve persoonsgebonden aftrek in verband met drempels</t>
  </si>
  <si>
    <t>[bd-i:PersonDependentDeductionNegativeRelatedToThreshold{PartyDimension : Partner}]</t>
  </si>
  <si>
    <t>reisaftrek partner ivm drempels</t>
  </si>
  <si>
    <t>bd-i:TravelDeductionRelatedToThreshold</t>
  </si>
  <si>
    <t>Reisaftrek in verband met drempels</t>
  </si>
  <si>
    <t>[bd-i:TravelDeductionRelatedToThreshold{PartyDimension : Partner}]</t>
  </si>
  <si>
    <t>premies voor inkomensvoorzieningen partner ivm drempels</t>
  </si>
  <si>
    <t>bd-i:IncomeProvisionPremiumsRelatedToThreshold</t>
  </si>
  <si>
    <t>Premies voor inkomensvoorzieningen in verband met drempels</t>
  </si>
  <si>
    <t>[bd-i:IncomeProvisionPremiumsRelatedToThreshold{PartyDimension : Partner}]</t>
  </si>
  <si>
    <t>voordeel uit aanmerkelijk belang partner ivm drempels</t>
  </si>
  <si>
    <t>bd-i:SubstantialInterestBenefitsRelatedToThreshold</t>
  </si>
  <si>
    <t>Voordeel uit aanmerkelijk belang in verband met drempels</t>
  </si>
  <si>
    <t>[bd-i:SubstantialInterestBenefitsRelatedToThreshold{PartyDimension : Partner}]</t>
  </si>
  <si>
    <t>voordeel uit sparen en beleggen partner ivm drempels</t>
  </si>
  <si>
    <t>bd-i:SavingsAndInvestmentsBenefitsRelatedToThreshold</t>
  </si>
  <si>
    <t>Voordeel uit sparen en beleggen in verband met drempels</t>
  </si>
  <si>
    <t>[bd-i:SavingsAndInvestmentsBenefitsRelatedToThreshold{PartyDimension : Partner}]</t>
  </si>
  <si>
    <t>Bestanddelen inkomen uit werk en woning</t>
  </si>
  <si>
    <t>Inkomsten uit arbeid / pensioen / uitkeringen</t>
  </si>
  <si>
    <t>Inkomsten uit tegenwoordige arbeid</t>
  </si>
  <si>
    <t>totaal vastgestelde inhouding loonheffing tegenwoordige arbeid</t>
  </si>
  <si>
    <t>alleen transactie</t>
  </si>
  <si>
    <t>totaal loon tgw db migratiejaar Nederlandse periode</t>
  </si>
  <si>
    <t>bd-i:IncomePresentEmploymentMigrationYearTotal</t>
  </si>
  <si>
    <t>Totaal loon tegenwoordige dienstbetrekking migratiejaar</t>
  </si>
  <si>
    <t>[bd-i:IncomePresentEmploymentMigrationYearTotal{PartyDimension : Declarant}{TaxpayerDimension : Domestic}]</t>
  </si>
  <si>
    <t>totaal loon tgw db migratiejaar buitenlandse periode</t>
  </si>
  <si>
    <t>[bd-i:IncomePresentEmploymentMigrationYearTotal{PartyDimension : Declarant}{TaxpayerDimension : Foreign}]</t>
  </si>
  <si>
    <t>totaal ingehouden loonheffing bij tegenwoordige arbeid</t>
  </si>
  <si>
    <t>totaal loon tegenwoordige arbeid</t>
  </si>
  <si>
    <t>Specificatie inkomsten tegenwoordige arbeid</t>
  </si>
  <si>
    <t>naam werkgever of uitkeringsinstantie</t>
  </si>
  <si>
    <t>G</t>
  </si>
  <si>
    <t>bd-i:PresentWorkEmployerOrBenefitsAgencyName</t>
  </si>
  <si>
    <t>Naam werkgever of uitkeringsinstantie</t>
  </si>
  <si>
    <t>bd-types:anstring70VItemType</t>
  </si>
  <si>
    <t>[bd-t:PresentWorkSpecification/bd-i:PresentWorkEmployerOrBenefitsAgencyName{PartyDimension : Declarant}]</t>
  </si>
  <si>
    <t>ingehouden loonheffing bij tegenwoordige arbeid</t>
  </si>
  <si>
    <t>bd-i:PresentWorkWithheldWageLevy</t>
  </si>
  <si>
    <t>Ingehouden loonheffing bij tegenwoordige arbeid</t>
  </si>
  <si>
    <t>[bd-t:PresentWorkSpecification/bd-i:PresentWorkWithheldWageLevy{PartyDimension : Declarant}]</t>
  </si>
  <si>
    <t>vastgestelde inhouding loonheffing loon tegenw arbeid</t>
  </si>
  <si>
    <t>loon tegenwoordige arbeid</t>
  </si>
  <si>
    <t>bd-i:PresentWorkWages</t>
  </si>
  <si>
    <t>Loon tegenwoordige arbeid</t>
  </si>
  <si>
    <t>[bd-t:PresentWorkSpecification/bd-i:PresentWorkWages{PartyDimension : Declarant}]</t>
  </si>
  <si>
    <t>Inkomsten uit tegenwoordige dienstbetrekking zonder LH</t>
  </si>
  <si>
    <t>inkomsten uit db zonder lh migratiejaar NL periode</t>
  </si>
  <si>
    <t>bd-i:IncomePresentEmploymentWithoutWageTaxMigrationYear</t>
  </si>
  <si>
    <t>Inkomsten uit dienstbetrekking zonder loonheffing migratiejaar</t>
  </si>
  <si>
    <t>[bd-i:IncomePresentEmploymentWithoutWageTaxMigrationYear{PartyDimension : Declarant}{TaxpayerDimension : Domestic}]</t>
  </si>
  <si>
    <t>inkomsten uit db zonder lh migratiejaar btl periode</t>
  </si>
  <si>
    <t>[bd-i:IncomePresentEmploymentWithoutWageTaxMigrationYear{PartyDimension : Declarant}{TaxpayerDimension : Foreign}]</t>
  </si>
  <si>
    <t>inkomsten uit dienstbetrekking zonder loonheffing</t>
  </si>
  <si>
    <t>[bd-i:IncomeEmploymentWithoutWageTax{PartyDimension : Declarant}]</t>
  </si>
  <si>
    <t>Pensioen / lijfrente / andere uitkering</t>
  </si>
  <si>
    <t>totaal vastgestelde inhouding loonheffing vroegere arbeid</t>
  </si>
  <si>
    <t>totaal ink uit vroegere arbeid migratiejaar NL periode</t>
  </si>
  <si>
    <t>bd-i:IncomePreviousWorkMigrationYearTotal</t>
  </si>
  <si>
    <t>Totaal inkomsten uit vroegere arbeid migratiejaar</t>
  </si>
  <si>
    <t>[bd-i:IncomePreviousWorkMigrationYearTotal{PartyDimension : Declarant}{TaxpayerDimension : Domestic}]</t>
  </si>
  <si>
    <t>totaal ink uit vroegere arbeid migratiejaar btl periode</t>
  </si>
  <si>
    <t>[bd-i:IncomePreviousWorkMigrationYearTotal{PartyDimension : Declarant}{TaxpayerDimension : Foreign}]</t>
  </si>
  <si>
    <t>totaal ingehouden loonheffing bij vroegere arbeid</t>
  </si>
  <si>
    <t>totaal inkomsten uit vroegere arbeid</t>
  </si>
  <si>
    <t>Specificatie inkomsten uit vroegere arbeid</t>
  </si>
  <si>
    <t>naam uitkeringsinstantie</t>
  </si>
  <si>
    <t>bd-i:PreviousWorkBenefitsAgencyName</t>
  </si>
  <si>
    <t>Naam uitkeringsinstantie</t>
  </si>
  <si>
    <t>[bd-t:PreviousWorkSpecification/bd-i:PreviousWorkBenefitsAgencyName{PartyDimension : Declarant}]</t>
  </si>
  <si>
    <t>ingeh loonheffing bij inkomsten uit vroegere arbeid</t>
  </si>
  <si>
    <t>bd-i:PreviousWorkWithheldWageLevy</t>
  </si>
  <si>
    <t>Ingehouden loonheffing bij inkomsten uit vroegere arbeid</t>
  </si>
  <si>
    <t>[bd-t:PreviousWorkSpecification/bd-i:PreviousWorkWithheldWageLevy{PartyDimension : Declarant}]</t>
  </si>
  <si>
    <t>vastgestelde inhouding loonheffing inkomsten vroegere arbeid</t>
  </si>
  <si>
    <t>inkomsten uit vroegere arbeid</t>
  </si>
  <si>
    <t>bd-i:PreviousWorkIncomeAmount</t>
  </si>
  <si>
    <t>Inkomsten uit vroegere arbeid</t>
  </si>
  <si>
    <t>[bd-t:PreviousWorkSpecification/bd-i:PreviousWorkIncomeAmount{PartyDimension : Declarant}]</t>
  </si>
  <si>
    <t>Afkoopsommen van lijfrenten die onder de loonheffing vallen</t>
  </si>
  <si>
    <t>totaal vastgestelde loonheff inhouding afkoopsom lijfrente</t>
  </si>
  <si>
    <t>totaal afkoop lijfrenten migratiejaar NL periode</t>
  </si>
  <si>
    <t>bd-i:RedemptionAnnuitiesTotalMigrationYear</t>
  </si>
  <si>
    <t>Totaal afkoop lijfrenten migratiejaar</t>
  </si>
  <si>
    <t>[bd-i:RedemptionAnnuitiesTotalMigrationYear{PartyDimension : Declarant}{TaxpayerDimension : Domestic}]</t>
  </si>
  <si>
    <t>totaal afkoop lijfrenten migratiejaar btl periode</t>
  </si>
  <si>
    <t>[bd-i:RedemptionAnnuitiesTotalMigrationYear{PartyDimension : Declarant}{TaxpayerDimension : Foreign}]</t>
  </si>
  <si>
    <t>totaal loonheffing afkoopsommen lijfrente</t>
  </si>
  <si>
    <t>totaal afkoop lijfrenten onder de loonheffingen</t>
  </si>
  <si>
    <t>Spec afkoop lijfrenten die onder de loonheffing vallen</t>
  </si>
  <si>
    <t>naam uitkeringsinstantie/verzekeraar van de lijfrenten</t>
  </si>
  <si>
    <t>bd-i:RedemptionAnnuitiesCoveredByWagetaxPayingAgencyName</t>
  </si>
  <si>
    <t>Naam uitkerende instantie of verzekeraar van lijfrente</t>
  </si>
  <si>
    <t>[bd-t:RedemptionAnnuitiesCoveredByWagetaxSpecification/bd-i:RedemptionAnnuitiesCoveredByWagetaxPayingAgencyName{PartyDimension : Declarant}]</t>
  </si>
  <si>
    <t>loonheffing afkoopsommen lijfrente</t>
  </si>
  <si>
    <t>bd-i:RedemptionAnnuitiesCoveredByWagetaxWageLevy</t>
  </si>
  <si>
    <t>Ingehouden loonheffing</t>
  </si>
  <si>
    <t>[bd-t:RedemptionAnnuitiesCoveredByWagetaxSpecification/bd-i:RedemptionAnnuitiesCoveredByWagetaxWageLevy{PartyDimension : Declarant}]</t>
  </si>
  <si>
    <t>vastgestelde inhouding loonheffing afkoopsom lijfrente</t>
  </si>
  <si>
    <t>afkoopsom van lijfrente onder de loonheffing</t>
  </si>
  <si>
    <t>bd-i:RedemptionAnnuitiesCoveredByWagetaxAnnuityRedemption</t>
  </si>
  <si>
    <t>Afkoopsom van lijfrente</t>
  </si>
  <si>
    <t>[bd-t:RedemptionAnnuitiesCoveredByWagetaxSpecification/bd-i:RedemptionAnnuitiesCoveredByWagetaxAnnuityRedemption{PartyDimension : Declarant}]</t>
  </si>
  <si>
    <t>Vrijgestelde inkomsten van int organisatie uit tegenwoordige arbeid</t>
  </si>
  <si>
    <t>vrijgestelde inkomsten int org tegenw arb totaal</t>
  </si>
  <si>
    <t>Vrijgestelde inkomsten van int organisaties uit tegenw arbeid spec</t>
  </si>
  <si>
    <t>naam organisatie</t>
  </si>
  <si>
    <t>bd-i:ExemptedWagesInternationalOrganisationPresentWorkName</t>
  </si>
  <si>
    <t>Naam internationale organisatie vrijgestelde inkomsten uit tegenwoordige arbeid</t>
  </si>
  <si>
    <t>[bd-t:ExemptedWagesInternationalOrganisationPresentWorkSpecification/bd-i:ExemptedWagesInternationalOrganisationPresentWorkName{PartyDimension : Declarant}]</t>
  </si>
  <si>
    <t>vrijgestelde inkomsten tegenwoordige arbeid</t>
  </si>
  <si>
    <t>bd-i:ExemptedWagesInternationalOrganisationPresentWorkAmount</t>
  </si>
  <si>
    <t>Vrijgestelde inkomsten uit tegenwoordige arbeid</t>
  </si>
  <si>
    <t>[bd-t:ExemptedWagesInternationalOrganisationPresentWorkSpecification/bd-i:ExemptedWagesInternationalOrganisationPresentWorkAmount{PartyDimension : Declarant}]</t>
  </si>
  <si>
    <t>Vrijgestelde inkomsten van int organisatie uit vroegere arbeid</t>
  </si>
  <si>
    <t>vrijgestelde inkomsten int org vroegere arb totaal</t>
  </si>
  <si>
    <t>Vrijgestelde inkomsten van int organisaties uit vroegere arbeid spec</t>
  </si>
  <si>
    <t>naam uitkerende organisatie</t>
  </si>
  <si>
    <t>bd-i:ExemptedWagesInternationalOrganisationPreviousWorkName</t>
  </si>
  <si>
    <t>Naam internationale organisatie vrijgestelde inkomsten uit vroegere arbeid</t>
  </si>
  <si>
    <t>[bd-t:ExemptedWagesInternationalOrganisationPreviousWorkSpecification/bd-i:ExemptedWagesInternationalOrganisationPreviousWorkName{PartyDimension : Declarant}]</t>
  </si>
  <si>
    <t>vrijgestelde inkomsten vroegere arbeid</t>
  </si>
  <si>
    <t>bd-i:ExemptedWagesInternationalOrganisationPreviousWorkAmount</t>
  </si>
  <si>
    <t>Vrijgestelde inkomsten uit vroegere arbeid</t>
  </si>
  <si>
    <t>[bd-t:ExemptedWagesInternationalOrganisationPreviousWorkSpecification/bd-i:ExemptedWagesInternationalOrganisationPreviousWorkAmount{PartyDimension : Declarant}]</t>
  </si>
  <si>
    <t>Buitenlandse inkomsten tegenwoordige arbeid zonder Ned loonheffing</t>
  </si>
  <si>
    <t>totaal buitenlandse inkomsten tegenwoordige arbeid</t>
  </si>
  <si>
    <t>Spec buitenlandse inkomsten uit tegenwoordige arbeid</t>
  </si>
  <si>
    <t>naam en adres buitenlandse werkgever</t>
  </si>
  <si>
    <t>bd-i:ForeignEmployerNameAndAddress</t>
  </si>
  <si>
    <t>Naam en adres buitenlandse werkgever</t>
  </si>
  <si>
    <t>[bd-t:IncomePresentWorkAbroadWithoutDutchWageTaxSpecification/bd-i:ForeignEmployerNameAndAddress{PartyDimension : Declarant}]</t>
  </si>
  <si>
    <t>buitenlandse inkomsten tegenw arbeid zonder NL LH</t>
  </si>
  <si>
    <t>bd-i:IncomePresentWorkAbroadWithoutDutchWageTaxAmount</t>
  </si>
  <si>
    <t>Buitenlands inkomen tegenwoordige arbeid zonder Nederlandse loonheffing</t>
  </si>
  <si>
    <t>[bd-t:IncomePresentWorkAbroadWithoutDutchWageTaxSpecification/bd-i:IncomePresentWorkAbroadWithoutDutchWageTaxAmount{PartyDimension : Declarant}]</t>
  </si>
  <si>
    <t>Buitenlandse inkomsten vroegere arbeid zonder Ned loonheffing</t>
  </si>
  <si>
    <t>buitenlandse inkomsten vroegere arbeid totaal</t>
  </si>
  <si>
    <t>Spec buitenlandse inkomsten uit vroegere arbeid</t>
  </si>
  <si>
    <t>naam en adres buitenlandse uitkeringsinstantie</t>
  </si>
  <si>
    <t>bd-i:ForeignBenefitsAgencyNameAndAddress</t>
  </si>
  <si>
    <t>Naam en adres buitenlandse uitkeringsinstantie</t>
  </si>
  <si>
    <t>[bd-t:IncomePreviousWorkAbroadWithoutDutchWageTaxSpecification/bd-i:ForeignBenefitsAgencyNameAndAddress{PartyDimension : Declarant}]</t>
  </si>
  <si>
    <t>buitenlandse inkomsten vroegere arbeid zonder NL LH</t>
  </si>
  <si>
    <t>bd-i:IncomePreviousWorkAbroadWithoutDutchWageTaxAmount</t>
  </si>
  <si>
    <t>Buitenlandse inkomsten uit vroegere arbeid</t>
  </si>
  <si>
    <t>[bd-t:IncomePreviousWorkAbroadWithoutDutchWageTaxSpecification/bd-i:IncomePreviousWorkAbroadWithoutDutchWageTaxAmount{PartyDimension : Declarant}]</t>
  </si>
  <si>
    <t>Reisaftrek</t>
  </si>
  <si>
    <t>totaal reisaftrek migratiejaar Nederlandse periode</t>
  </si>
  <si>
    <t>bd-i:TravelDeductionTotalMigrationYear</t>
  </si>
  <si>
    <t>Totaal reisaftrek migratiejaar</t>
  </si>
  <si>
    <t>[bd-i:TravelDeductionTotalMigrationYear{PartyDimension : Declarant}{TaxpayerDimension : Domestic}]</t>
  </si>
  <si>
    <t>totaal reisaftrek migratiejaar buitenlandse periode</t>
  </si>
  <si>
    <t>[bd-i:TravelDeductionTotalMigrationYear{PartyDimension : Declarant}{TaxpayerDimension : Foreign}]</t>
  </si>
  <si>
    <t>totaal reisaftrek</t>
  </si>
  <si>
    <t>ontvangen reiskostenvergoeding</t>
  </si>
  <si>
    <t>bd-i:TravelAllowanceReceivedTotalAmount</t>
  </si>
  <si>
    <t>Totaal ontvangen reiskostenvergoeding</t>
  </si>
  <si>
    <t>[bd-i:TravelAllowanceReceivedTotalAmount{PartyDimension : Declarant}]</t>
  </si>
  <si>
    <t>reisaftrek totaal volgens tabel</t>
  </si>
  <si>
    <t>bd-i:CommutingExpensesAccordingToTableTotalAmount</t>
  </si>
  <si>
    <t>Bedrag reisaftrek openbaar vervoer volgens tabel</t>
  </si>
  <si>
    <t>[bd-i:CommutingExpensesAccordingToTableTotalAmount{PartyDimension : Declarant}]</t>
  </si>
  <si>
    <t>Spec reiskostenvergoedingen</t>
  </si>
  <si>
    <t>omschrijving ontvangen reiskostenvergoeding</t>
  </si>
  <si>
    <t>bd-i:TravelAllowanceReceivedDescription</t>
  </si>
  <si>
    <t>Ontvangen reiskostenvergoeding omschrijving</t>
  </si>
  <si>
    <t>[bd-t:TravelAllowanceReceivedSpecification/bd-i:TravelAllowanceReceivedDescription{PartyDimension : Declarant}]</t>
  </si>
  <si>
    <t>bedrag ontvangen reiskostenvergoeding</t>
  </si>
  <si>
    <t>bd-i:TravelAllowanceReceivedAmount</t>
  </si>
  <si>
    <t>Ontvangen reiskostenvergoeding bedrag</t>
  </si>
  <si>
    <t>[bd-t:TravelAllowanceReceivedSpecification/bd-i:TravelAllowanceReceivedAmount{PartyDimension : Declarant}]</t>
  </si>
  <si>
    <t>Berekening reisaftrek per werkzaamheid</t>
  </si>
  <si>
    <t>plaats van werkzaamheden</t>
  </si>
  <si>
    <t>an..35</t>
  </si>
  <si>
    <t>bd-i:CommutingExpensesLocationOfActivities</t>
  </si>
  <si>
    <t>Plaats van de werkzaamheden</t>
  </si>
  <si>
    <t>bd-types:anstring35VItemType</t>
  </si>
  <si>
    <t>[bd-t:CommutingExpensesTaxDeductionSpecification/bd-i:CommutingExpensesLocationOfActivities{PartyDimension : Declarant}]</t>
  </si>
  <si>
    <t>periode reizen naar plaats van werkzaamheden</t>
  </si>
  <si>
    <t>bd-i:CommutingExpensesTaxDeductionPeriodStart</t>
  </si>
  <si>
    <t>Begindatum periode reizen naar plaats van werkzaamheden</t>
  </si>
  <si>
    <t>[bd-t:CommutingExpensesTaxDeductionSpecification/bd-i:CommutingExpensesTaxDeductionPeriodStart{PartyDimension : Declarant}]</t>
  </si>
  <si>
    <t>bd-i:CommutingExpensesTaxDeductionPeriodEnd</t>
  </si>
  <si>
    <t>Einddatum periode reizen naar plaats van werkzaamheden</t>
  </si>
  <si>
    <t>[bd-t:CommutingExpensesTaxDeductionSpecification/bd-i:CommutingExpensesTaxDeductionPeriodEnd{PartyDimension : Declarant}]</t>
  </si>
  <si>
    <t>reisafstand enkele reis naar plaats van werkzaamheden</t>
  </si>
  <si>
    <t>bd-i:CommutingExpensesDistance</t>
  </si>
  <si>
    <t>Reisafstand enkele reis naar plaats van werkzaamheden</t>
  </si>
  <si>
    <t>bd-types:nonNegativeInteger3VItemType</t>
  </si>
  <si>
    <t>[bd-t:CommutingExpensesTaxDeductionSpecification/bd-i:CommutingExpensesDistance{PartyDimension : Declarant}]</t>
  </si>
  <si>
    <t>aantal reisdagen per week</t>
  </si>
  <si>
    <t>bd-i:CommutingExpensesDaysPerWeekCount</t>
  </si>
  <si>
    <t>Aantal reisdagen per week</t>
  </si>
  <si>
    <t>bd-types:nonNegativeInteger1ItemType</t>
  </si>
  <si>
    <t>[bd-t:CommutingExpensesTaxDeductionSpecification/bd-i:CommutingExpensesDaysPerWeekCount{PartyDimension : Declarant}]</t>
  </si>
  <si>
    <t>totaal aantal dagen gereisd reisafstand meer dan 90km</t>
  </si>
  <si>
    <t>bd-i:CountDaysCommutedMoreThanNinetyKilometresSingleTrip</t>
  </si>
  <si>
    <t>Aantal dagen gereisd over afstand groter dan 90 km.</t>
  </si>
  <si>
    <t>[bd-t:CommutingExpensesTaxDeductionSpecification/bd-i:CountDaysCommutedMoreThanNinetyKilometresSingleTrip{PartyDimension : Declarant}]</t>
  </si>
  <si>
    <t>berekende reisaftrek per werkzaamheid</t>
  </si>
  <si>
    <t>bd-i:CommutingExpensesTaxDeductionByPeriodAmount</t>
  </si>
  <si>
    <t>Berekende reisaftrek per werkzaamheid</t>
  </si>
  <si>
    <t>[bd-t:CommutingExpensesTaxDeductionSpecification/bd-i:CommutingExpensesTaxDeductionByPeriodAmount{PartyDimension : Declarant}]</t>
  </si>
  <si>
    <t>Resultaat uit werkzaamheden</t>
  </si>
  <si>
    <t>netto resultaat uit werkzaamh migratiejaar NL periode</t>
  </si>
  <si>
    <t>bd-i:ActivitiesWorkResultsNetMigrationYear</t>
  </si>
  <si>
    <t>Netto resultaat uit werkzaamheden migratiejaar</t>
  </si>
  <si>
    <t>[bd-i:ActivitiesWorkResultsNetMigrationYear{PartyDimension : Declarant}{TaxpayerDimension : Domestic}]</t>
  </si>
  <si>
    <t>netto resultaat uit werkzaamh migratiejaar btl periode</t>
  </si>
  <si>
    <t>[bd-i:ActivitiesWorkResultsNetMigrationYear{PartyDimension : Declarant}{TaxpayerDimension : Foreign}]</t>
  </si>
  <si>
    <t>loonheffing artiesten en beroepssporters</t>
  </si>
  <si>
    <t>bd-i:WageTaxArtistsAndSportsProfessionals</t>
  </si>
  <si>
    <t>Loonheffing artiesten en beroepssporters</t>
  </si>
  <si>
    <t>[bd-i:WageTaxArtistsAndSportsProfessionals{PartyDimension : Declarant}]</t>
  </si>
  <si>
    <t>netto resultaat uit werkzaamheden</t>
  </si>
  <si>
    <t>kosten bij resultaat uit werkzaamheden totaal</t>
  </si>
  <si>
    <t>bd-i:ActivitiesWorkCostsTotalAmount</t>
  </si>
  <si>
    <t>Kosten bij resultaat uit werkzaamheden</t>
  </si>
  <si>
    <t>[bd-i:ActivitiesWorkCostsTotalAmount{PartyDimension : Declarant}]</t>
  </si>
  <si>
    <t>bruto resultaat uit werkzaamheden</t>
  </si>
  <si>
    <t>bd-i:ActivitiesWorkResultsGrossTotalAmount</t>
  </si>
  <si>
    <t>Bruto resultaat uit werkzaamheden</t>
  </si>
  <si>
    <t>[bd-i:ActivitiesWorkResultsGrossTotalAmount{PartyDimension : Declarant}]</t>
  </si>
  <si>
    <t>Spec kosten bij resultaat uit werkzaamheden</t>
  </si>
  <si>
    <t>omschr kosten bij resultaat uit werkzaamheden</t>
  </si>
  <si>
    <t>bd-i:ActivitiesWorkCostsDescription</t>
  </si>
  <si>
    <t>Kosten bij resultaat uit werkzaamheden, arbeid omschrijving</t>
  </si>
  <si>
    <t>[bd-t:ActivitiesWorkCostsSpecification/bd-i:ActivitiesWorkCostsDescription{PartyDimension : Declarant}]</t>
  </si>
  <si>
    <t>bedrag kosten bij resultaat uit werkzaamheden</t>
  </si>
  <si>
    <t>bd-i:ActivitiesWorkCostsAmount</t>
  </si>
  <si>
    <t>Kosten bij resultaat uit werkzaamheden, arbeid bedrag</t>
  </si>
  <si>
    <t>[bd-t:ActivitiesWorkCostsSpecification/bd-i:ActivitiesWorkCostsAmount{PartyDimension : Declarant}]</t>
  </si>
  <si>
    <t>Spec resultaten uit werkzaamheden</t>
  </si>
  <si>
    <t>omschr resultaten uit werkzaamheden</t>
  </si>
  <si>
    <t>bd-i:ActivitiesWorkResultsDescription</t>
  </si>
  <si>
    <t>Resultaten uit werkzaamheden, arbeid omschrijving</t>
  </si>
  <si>
    <t>[bd-t:ActivitiesWorkResultsSpecification/bd-i:ActivitiesWorkResultsDescription{PartyDimension : Declarant}]</t>
  </si>
  <si>
    <t>bedrag resultaten uit werkzaamheden</t>
  </si>
  <si>
    <t>bd-i:ActivitiesWorkResultsAmount</t>
  </si>
  <si>
    <t>Resultaten uit werkzaamheden, arbeid bedrag</t>
  </si>
  <si>
    <t>[bd-t:ActivitiesWorkResultsSpecification/bd-i:ActivitiesWorkResultsAmount{PartyDimension : Declarant}]</t>
  </si>
  <si>
    <t>Resultaat uit ter beschikking stellen vermogensbestanddelen</t>
  </si>
  <si>
    <t>resultaat tbs verm best migratiejaar NL periode</t>
  </si>
  <si>
    <t>bd-i:FictitiousActivitiesResultMigrationYear</t>
  </si>
  <si>
    <t>Resultaat ter beschikking stellen vermogensbestandsdelen migratiejaar</t>
  </si>
  <si>
    <t>[bd-i:FictitiousActivitiesResultMigrationYear{PartyDimension : Declarant}{TaxpayerDimension : Domestic}]</t>
  </si>
  <si>
    <t>resultaat tbs verm best migratiejaar btl periode</t>
  </si>
  <si>
    <t>[bd-i:FictitiousActivitiesResultMigrationYear{PartyDimension : Declarant}{TaxpayerDimension : Foreign}]</t>
  </si>
  <si>
    <t>resultaat ter beschikking stellen vermogensbestanddelen</t>
  </si>
  <si>
    <t>terbeschikkingstellingsvrijstelling</t>
  </si>
  <si>
    <t>bd-i:FictitiousActivitiesExemptionAmount</t>
  </si>
  <si>
    <t>Terbeschikkingsstellingsvrijstelling</t>
  </si>
  <si>
    <t>[bd-i:FictitiousActivitiesExemptionAmount{PartyDimension : Declarant}]</t>
  </si>
  <si>
    <t>kosten result ter beschikk stell vermogensbest totaal</t>
  </si>
  <si>
    <t>bd-i:FictitiousActivitiesCostsTotalAmount</t>
  </si>
  <si>
    <t>Kosten bij resultaat uit ter beschikking stellen vermogensbestanddelen</t>
  </si>
  <si>
    <t>[bd-i:FictitiousActivitiesCostsTotalAmount{PartyDimension : Declarant}]</t>
  </si>
  <si>
    <t>bruto result ter beschikk stell vermog bestandd totaal</t>
  </si>
  <si>
    <t>bd-i:FictitiousActivitiesResultGrossTotalAmount</t>
  </si>
  <si>
    <t>Bruto resultaat uit ter beschikking stellen vermogensbestanddelen</t>
  </si>
  <si>
    <t>[bd-i:FictitiousActivitiesResultGrossTotalAmount{PartyDimension : Declarant}]</t>
  </si>
  <si>
    <t>Spec kst bij result uit ter beschikk stell vermogensbestanddelen</t>
  </si>
  <si>
    <t>omschr kst bij result ter beschikk stell vermogensb</t>
  </si>
  <si>
    <t>bd-i:FictitiousActivitiesCostsDescription</t>
  </si>
  <si>
    <t>Omschrijving kosten als gevolg van ter beschikking stellen vermogensbestanddelen</t>
  </si>
  <si>
    <t>[bd-t:FictitiousActivitiesCostsSpecification/bd-i:FictitiousActivitiesCostsDescription{PartyDimension : Declarant}]</t>
  </si>
  <si>
    <t>bedrag kst bij result ter beschikk stell vermogensb</t>
  </si>
  <si>
    <t>bd-i:FictitiousActivitiesCostsAmount</t>
  </si>
  <si>
    <t>Kosten als gevolg van ter beschikking stellen vermogensbestanddelen</t>
  </si>
  <si>
    <t>[bd-t:FictitiousActivitiesCostsSpecification/bd-i:FictitiousActivitiesCostsAmount{PartyDimension : Declarant}]</t>
  </si>
  <si>
    <t>Spec brutoresultaat uit ter beschikk stell vermogensbestanddelen</t>
  </si>
  <si>
    <t>omschr resultaat ter beschikk stell vermogensbestandd</t>
  </si>
  <si>
    <t>bd-i:FictitiousActivitiesResultDescription</t>
  </si>
  <si>
    <t>Omschrijving resultaat uit ter beschikking stellen vermogensbestanddelen</t>
  </si>
  <si>
    <t>[bd-t:FictitiousActivitiesResultsSpecification/bd-i:FictitiousActivitiesResultDescription{PartyDimension : Declarant}]</t>
  </si>
  <si>
    <t>bedrag resultaat ter beschikk stell vermogensbestandd</t>
  </si>
  <si>
    <t>bd-i:FictitiousActivitiesResultAmount</t>
  </si>
  <si>
    <t>[bd-t:FictitiousActivitiesResultsSpecification/bd-i:FictitiousActivitiesResultAmount{PartyDimension : Declarant}]</t>
  </si>
  <si>
    <t>Gegevensbalans ivm resultaat uit overige werkzaamheden</t>
  </si>
  <si>
    <t>doorschuiven of - gedeeltelijk - staken werkzaamheden</t>
  </si>
  <si>
    <t>bd-i:CeasingActivitiesPartlyTransferring</t>
  </si>
  <si>
    <t>Doorschuiven of (gedeeltelijk) staken werkzaamheden</t>
  </si>
  <si>
    <t>[bd-i:CeasingActivitiesPartlyTransferring{PartyDimension : Declarant}]</t>
  </si>
  <si>
    <t>doorschuiven staken werkzaamheden migr jr NL periode</t>
  </si>
  <si>
    <t>bd-i:CeasingTransferringActivitiesMigrationYear</t>
  </si>
  <si>
    <t>Doorschuiven staken werkzaamheden migratiejaar</t>
  </si>
  <si>
    <t>[bd-i:CeasingTransferringActivitiesMigrationYear{PartyDimension : Declarant}{TaxpayerDimension : Domestic}]</t>
  </si>
  <si>
    <t>doorschuiven staken werkzaamh migr jr buitenl periode</t>
  </si>
  <si>
    <t>[bd-i:CeasingTransferringActivitiesMigrationYear{PartyDimension : Declarant}{TaxpayerDimension : Foreign}]</t>
  </si>
  <si>
    <t>waarde onroerende zaken ivm resultaat uit werkzaamheden</t>
  </si>
  <si>
    <t>BW</t>
  </si>
  <si>
    <t>Beginwaarde</t>
  </si>
  <si>
    <t>bd-i:ImmovablePropertyInConnectionWithResultsFromActivitiesTotal</t>
  </si>
  <si>
    <t>Totale waarde onroerende zaak in verband met resultaat uit werkzaamheden</t>
  </si>
  <si>
    <t>[bd-i:ImmovablePropertyInConnectionWithResultsFromActivitiesTotal{PartyDimension : Declarant}{TimeDimension : Begin}]</t>
  </si>
  <si>
    <t>EW</t>
  </si>
  <si>
    <t>Eindwaarde</t>
  </si>
  <si>
    <t>[bd-i:ImmovablePropertyInConnectionWithResultsFromActivitiesTotal{PartyDimension : Declarant}{TimeDimension : End}]</t>
  </si>
  <si>
    <t>waarde overige activa ivm resultaat uit werkzaamheden</t>
  </si>
  <si>
    <t>bd-i:AssetsOtherInConnectionWithResultFromActivitiesTotal</t>
  </si>
  <si>
    <t>Totale waarde overige activa in verband met resultaat uit werkzaamheden</t>
  </si>
  <si>
    <t>[bd-i:AssetsOtherInConnectionWithResultFromActivitiesTotal{PartyDimension : Declarant}{TimeDimension : Begin}]</t>
  </si>
  <si>
    <t>[bd-i:AssetsOtherInConnectionWithResultFromActivitiesTotal{PartyDimension : Declarant}{TimeDimension : End}]</t>
  </si>
  <si>
    <t>waarde schulden ivm resultaat uit werkzaamheden</t>
  </si>
  <si>
    <t>bd-i:DebtsInConnectionWithResultsFromActivitiesTotal</t>
  </si>
  <si>
    <t>Totale waarde schulden in verband met resultaat uit werkzaamheden</t>
  </si>
  <si>
    <t>[bd-i:DebtsInConnectionWithResultsFromActivitiesTotal{PartyDimension : Declarant}{TimeDimension : Begin}]</t>
  </si>
  <si>
    <t>[bd-i:DebtsInConnectionWithResultsFromActivitiesTotal{PartyDimension : Declarant}{TimeDimension : End}]</t>
  </si>
  <si>
    <t>Spec onroerende zaken ivm resultaat uit werkzaamheden</t>
  </si>
  <si>
    <t>omschr onroerende zaak ivm resultaat uit werkzaamheden</t>
  </si>
  <si>
    <t>bd-i:ImmovablePropertyInConncetionWithResultFromActivitiesDescription</t>
  </si>
  <si>
    <t>Omschrijving onroerende zaak in verband met resultaat uit werkzaamheden</t>
  </si>
  <si>
    <t>[bd-t:ImmovablePropertyInConnectionWithResultFromActivitiesSpecification/bd-i:ImmovablePropertyInConncetionWithResultFromActivitiesDescription{PartyDimension : Declarant}]</t>
  </si>
  <si>
    <t>waarde onroerende zaak ivm resultaat uit werkzaamheden</t>
  </si>
  <si>
    <t>bd-i:ImmovablePropertyInConnectionWithResultFromActivitiesValue</t>
  </si>
  <si>
    <t>Waarde onroerende zaak in verband met resultaat uit werkzaamheden</t>
  </si>
  <si>
    <t>[bd-t:ImmovablePropertyInConnectionWithResultFromActivitiesSpecification/bd-i:ImmovablePropertyInConnectionWithResultFromActivitiesValue{PartyDimension : Declarant}{TimeDimension : Begin}]</t>
  </si>
  <si>
    <t>[bd-t:ImmovablePropertyInConnectionWithResultFromActivitiesSpecification/bd-i:ImmovablePropertyInConnectionWithResultFromActivitiesValue{PartyDimension : Declarant}{TimeDimension : End}]</t>
  </si>
  <si>
    <t>Spec overige activa ivm resultaat uit werkzaamheden</t>
  </si>
  <si>
    <t>omschr overig activum ivm resultaat uit werkzaamheden</t>
  </si>
  <si>
    <t>bd-i:AssetsOtherInConnectionWithResultFromActivitiesDescription</t>
  </si>
  <si>
    <t>Omschrijving overig activum in verband met resultaat uit werkzaamheden</t>
  </si>
  <si>
    <t>[bd-t:AssetsOtherInConnectionWithResultFromOtherActivitiesSpecification/bd-i:AssetsOtherInConnectionWithResultFromActivitiesDescription{PartyDimension : Declarant}]</t>
  </si>
  <si>
    <t>waarde overig activum ivm resultaat uit werkzaamheden</t>
  </si>
  <si>
    <t>bd-i:AssetsOtherInConnectionWithResultFromActivitiesValue</t>
  </si>
  <si>
    <t>Waarde overig activum in verband met resultaat uit werkzaamheden</t>
  </si>
  <si>
    <t>[bd-t:AssetsOtherInConnectionWithResultFromOtherActivitiesSpecification/bd-i:AssetsOtherInConnectionWithResultFromActivitiesValue{PartyDimension : Declarant}{TimeDimension : Begin}]</t>
  </si>
  <si>
    <t>[bd-t:AssetsOtherInConnectionWithResultFromOtherActivitiesSpecification/bd-i:AssetsOtherInConnectionWithResultFromActivitiesValue{PartyDimension : Declarant}{TimeDimension : End}]</t>
  </si>
  <si>
    <t>Spec schulden ivm resultaat uit werkzaamheden</t>
  </si>
  <si>
    <t>omschr schuld ivm resultaat uit werkzaamheden</t>
  </si>
  <si>
    <t>bd-i:DebtsInConnectionWithResultFromActivitiesDescription</t>
  </si>
  <si>
    <t>Omschrijving schuld in verband met resultaat uit werkzaamheden</t>
  </si>
  <si>
    <t>[bd-t:DebtsInConnectionWithResultFromActivitiesSpecification/bd-i:DebtsInConnectionWithResultFromActivitiesDescription{PartyDimension : Declarant}]</t>
  </si>
  <si>
    <t>schuld ivm resultaat uit werkzaamheden</t>
  </si>
  <si>
    <t>bd-i:DebtsInConnectionWithResultFromActivitiesAmount</t>
  </si>
  <si>
    <t>Schuld in verband met resultaat uit werkzaamheden</t>
  </si>
  <si>
    <t>[bd-t:DebtsInConnectionWithResultFromActivitiesSpecification/bd-i:DebtsInConnectionWithResultFromActivitiesAmount{PartyDimension : Declarant}{TimeDimension : Begin}]</t>
  </si>
  <si>
    <t>[bd-t:DebtsInConnectionWithResultFromActivitiesSpecification/bd-i:DebtsInConnectionWithResultFromActivitiesAmount{PartyDimension : Declarant}{TimeDimension : End}]</t>
  </si>
  <si>
    <t>Eigen woning</t>
  </si>
  <si>
    <t>Eigen woning en bijleenregeling</t>
  </si>
  <si>
    <t>verkoopprijs verkochte woning minus verkoopkosten</t>
  </si>
  <si>
    <t>bd-i:OwnHouseSellingPriceWithoutCosts</t>
  </si>
  <si>
    <t>Verkoopprijs verkochte woning minus verkoopkosten</t>
  </si>
  <si>
    <t>[bd-i:OwnHouseSellingPriceWithoutCosts{PartyDimension : Declarant}]</t>
  </si>
  <si>
    <t>eigenwoningschuld verkochte eigen woning</t>
  </si>
  <si>
    <t>bd-i:OwnHouseDebtSoldOwnHouse</t>
  </si>
  <si>
    <t>Eigenwoningschuld verkochte eigen woning</t>
  </si>
  <si>
    <t>[bd-i:OwnHouseDebtSoldOwnHouse{PartyDimension : Declarant}]</t>
  </si>
  <si>
    <t>overwaarde verkochte eigen woning</t>
  </si>
  <si>
    <t>aankoopprijs gekochte woning incl aankoopkosten</t>
  </si>
  <si>
    <t>bd-i:OwnHousePurchasePriceIncludingCosts</t>
  </si>
  <si>
    <t>Aankoopprijs gekochte woning inclusief aankoopkosten</t>
  </si>
  <si>
    <t>[bd-i:OwnHousePurchasePriceIncludingCosts{PartyDimension : Declarant}]</t>
  </si>
  <si>
    <t>kosten onderhoud/verbouwing eigen woning</t>
  </si>
  <si>
    <t>bd-i:OwnHouseRenovationMaintenanceCosts</t>
  </si>
  <si>
    <t>Kosten onderhoud/verbouwing eigen woning</t>
  </si>
  <si>
    <t>[bd-i:OwnHouseRenovationMaintenanceCosts{PartyDimension : Declarant}]</t>
  </si>
  <si>
    <t>Eigen woning inkomsten en aftrekposten</t>
  </si>
  <si>
    <t>aangeverdeel ink eig woning migratiejaar NL periode</t>
  </si>
  <si>
    <t>bd-i:OwnHouseIncomeSharePartyFilingTaxReturnMigrationYear</t>
  </si>
  <si>
    <t>Aandeel inkomsten eigen woning migratiejaar</t>
  </si>
  <si>
    <t>[bd-i:OwnHouseIncomeSharePartyFilingTaxReturnMigrationYear{PartyDimension : Declarant}{TaxpayerDimension : Domestic}]</t>
  </si>
  <si>
    <t>aangeverdeel ink eig woning migratiejaar btl periode</t>
  </si>
  <si>
    <t>[bd-i:OwnHouseIncomeSharePartyFilingTaxReturnMigrationYear{PartyDimension : Declarant}{TaxpayerDimension : Foreign}]</t>
  </si>
  <si>
    <t>aangeverdeel belastbare inkomsten eigen woning</t>
  </si>
  <si>
    <t>[bd-i:OwnHouseIncomeSharePartyFilingTaxReturn{PartyDimension : Declarant}]</t>
  </si>
  <si>
    <t>aangeverdeel aftrekbare kosten eigen woning</t>
  </si>
  <si>
    <t>bd-i:OwnHouseDeductibleCostsPartyFilingTaxReturnPart</t>
  </si>
  <si>
    <t>Aandeel aftrekbare kosten eigen woning</t>
  </si>
  <si>
    <t>[bd-i:OwnHouseDeductibleCostsPartyFilingTaxReturnPart{PartyDimension : Declarant}]</t>
  </si>
  <si>
    <t>aangeverdeel voordelen eigen woning</t>
  </si>
  <si>
    <t>bd-i:OwnHouseBenefitsPartyFilingTaxReturnPart</t>
  </si>
  <si>
    <t>Aandeel voordelen eigen woning</t>
  </si>
  <si>
    <t>[bd-i:OwnHouseBenefitsPartyFilingTaxReturnPart{PartyDimension : Declarant}]</t>
  </si>
  <si>
    <t>belastbare inkomsten eigen woning</t>
  </si>
  <si>
    <t>totaal eigenwoningschuld</t>
  </si>
  <si>
    <t>bd-i:OwnHouseAcquisitionDebtTotal</t>
  </si>
  <si>
    <t>Totaal eigenwoningschuld</t>
  </si>
  <si>
    <t>[bd-i:OwnHouseAcquisitionDebtTotal{PartyDimension : Declarant}]</t>
  </si>
  <si>
    <t>totaal restschuld vervreemde eigen woning ult aangiftejaar</t>
  </si>
  <si>
    <t>bd-i:OwnHouseDisposedRestDebt</t>
  </si>
  <si>
    <t>Restschuld vervreemde eigen woning ultimo aangiftejaar</t>
  </si>
  <si>
    <t>[bd-i:OwnHouseDisposedRestDebt{PartyDimension : Declarant}]</t>
  </si>
  <si>
    <t>Specificatie object eigen woning hoofdverblijf</t>
  </si>
  <si>
    <t>adres eigen woning hoofdverblijf</t>
  </si>
  <si>
    <t>bd-i:StreetNameAbroad,nl-cd:HouseNumberNL,bd-i:HouseNumberAbroad,nl-cd:HouseLetterNL,nl-cd:HouseNumberAddition,nl-cd:StreetNameNL</t>
  </si>
  <si>
    <t>Straatnaam buitenlands adres,Huisnummer NL,Huisnummer buitenlands adres,Huisletter NL,Huisnummer toevoeging,Straatnaam NL</t>
  </si>
  <si>
    <t>bd-types:anstring24VItemType,nl-types:houseNumberNLItemType,bd-types:anstring9VItemType,nl-types:houseLetterNLItemType,nl-types:string4ItemType,nl-types:string24ItemType</t>
  </si>
  <si>
    <t>[bd-t:OwnHousePrincipalResidenceObjectSpecification/bd-t:AddressAbroadPresentation/bd-i:StreetNameAbroad{PartyDimension : Declarant}],[bd-t:OwnHousePrincipalResidenceObjectSpecification/bd-t:AddressPresentation/nl-cd:HouseNumberNL{PartyDimension : Declarant}],[bd-t:OwnHousePrincipalResidenceObjectSpecification/bd-t:AddressAbroadPresentation/bd-i:HouseNumberAbroad{PartyDimension : Declarant}],[bd-t:OwnHousePrincipalResidenceObjectSpecification/bd-t:AddressPresentation/nl-cd:HouseLetterNL{PartyDimension : Declarant}],[bd-t:OwnHousePrincipalResidenceObjectSpecification/bd-t:AddressPresentation/nl-cd:HouseNumberAddition{PartyDimension : Declarant}],[bd-t:OwnHousePrincipalResidenceObjectSpecification/bd-t:AddressPresentation/nl-cd:StreetNameNL{PartyDimension : Declarant}]</t>
  </si>
  <si>
    <t>WOZ-objectnummer woning hoofdverblijf</t>
  </si>
  <si>
    <t>n..12</t>
  </si>
  <si>
    <t>bd-i:OwnHousePrincipalResidenceImmovablePropertyLawObjectNumber</t>
  </si>
  <si>
    <t>bd-types:nonNegativeInteger12VItemType</t>
  </si>
  <si>
    <t>[bd-t:OwnHousePrincipalResidenceObjectSpecification/bd-i:OwnHousePrincipalResidenceImmovablePropertyLawObjectNumber{PartyDimension : Declarant}]</t>
  </si>
  <si>
    <t>WOZ-objectnummer woning hoofdverblijf aanhorigheid</t>
  </si>
  <si>
    <t>bd-i:OwnHousePrincipalResidenceImmovablePropertyLawAppurtenanceObjectNumber</t>
  </si>
  <si>
    <t>WOZ objectnummer aanhorigheid eigen woning hoofdverblijf</t>
  </si>
  <si>
    <t>[bd-t:OwnHousePrincipalResidenceObjectSpecification/bd-i:OwnHousePrincipalResidenceImmovablePropertyLawAppurtenanceObjectNumber{PartyDimension : Declarant}]</t>
  </si>
  <si>
    <t>bijzondere situatie gebruik woning hoofdverblijf</t>
  </si>
  <si>
    <t>enumeratie</t>
  </si>
  <si>
    <t>bd-i:OwnHousePrincipalResidenceUsageSpecialSituationIndication</t>
  </si>
  <si>
    <t>Bijzondere situatie gebruik eigen woning</t>
  </si>
  <si>
    <t>bd-codes:ownHousePrincipalResidenceUsageSpecialSituationItemType</t>
  </si>
  <si>
    <t>[bd-t:OwnHousePrincipalResidenceObjectSpecification/bd-i:OwnHousePrincipalResidenceUsageSpecialSituationIndication{PartyDimension : Declarant}]</t>
  </si>
  <si>
    <t>postcode eigen woning hoofdverblijf</t>
  </si>
  <si>
    <t>nl-cd:PostalCodeNL,bd-i:PostalCodeAbroad</t>
  </si>
  <si>
    <t>Postcode NL,Postcode buitenlands adres</t>
  </si>
  <si>
    <t>nl-types:nlzipItemType,bd-types:anstring9VItemType</t>
  </si>
  <si>
    <t>[bd-t:OwnHousePrincipalResidenceObjectSpecification/bd-t:AddressPresentation/nl-cd:PostalCodeNL{PartyDimension : Declarant}],[bd-t:OwnHousePrincipalResidenceObjectSpecification/bd-t:AddressAbroadPresentation/bd-i:PostalCodeAbroad{PartyDimension : Declarant}]</t>
  </si>
  <si>
    <t>plaatsnaam ligging eigen woning hoofdverblijf</t>
  </si>
  <si>
    <t>[bd-t:OwnHousePrincipalResidenceObjectSpecification/bd-t:AddressPresentation/nl-cd:PlaceOfResidenceNL{PartyDimension : Declarant}],[bd-t:OwnHousePrincipalResidenceObjectSpecification/bd-t:AddressAbroadPresentation/bd-i:PlaceOfResidenceAbroad{PartyDimension : Declarant}]</t>
  </si>
  <si>
    <t>landcode eigen woning hoofdverblijf</t>
  </si>
  <si>
    <t>[bd-t:OwnHousePrincipalResidenceObjectSpecification/bd-t:AddressAbroadPresentation/nl-cd:CountryCodeISO{PartyDimension : Declarant}]</t>
  </si>
  <si>
    <t>woz-waarde eigen woning hoofdverblijf</t>
  </si>
  <si>
    <t>bd-i:OwnHousePrincipalResidenceImmovablePropertyLawValue</t>
  </si>
  <si>
    <t>WOZ-waarde eigen woning hoofdverblijf</t>
  </si>
  <si>
    <t>[bd-t:OwnHousePrincipalResidenceObjectSpecification/bd-i:OwnHousePrincipalResidenceImmovablePropertyLawValue{PartyDimension : Declarant}]</t>
  </si>
  <si>
    <t>periode eigen woning hoofdverblijf</t>
  </si>
  <si>
    <t>bd-i:OwnHousePrincipalResidencePeriodStart</t>
  </si>
  <si>
    <t>Periode eigen woning hoofdverblijf begindatum</t>
  </si>
  <si>
    <t>[bd-t:OwnHousePrincipalResidenceObjectSpecification/bd-i:OwnHousePrincipalResidencePeriodStart{PartyDimension : Declarant}]</t>
  </si>
  <si>
    <t>bd-i:OwnHousePrincipalResidencePeriodEnd</t>
  </si>
  <si>
    <t>Periode eigen woning hoofdverblijf einddatum</t>
  </si>
  <si>
    <t>[bd-t:OwnHousePrincipalResidenceObjectSpecification/bd-i:OwnHousePrincipalResidencePeriodEnd{PartyDimension : Declarant}]</t>
  </si>
  <si>
    <t>percentage gerechtigdheid hoofdverblijf</t>
  </si>
  <si>
    <t>bd-i:OwnHousePrincipalResidencePercentageEntitlement</t>
  </si>
  <si>
    <t>Percentage gerechtigdheid hoofdverblijf</t>
  </si>
  <si>
    <t>bd-types:perc3ItemType</t>
  </si>
  <si>
    <t>[bd-t:OwnHousePrincipalResidenceObjectSpecification/bd-i:OwnHousePrincipalResidencePercentageEntitlement{PartyDimension : Declarant}]</t>
  </si>
  <si>
    <t>Inkomsten uit eigen woning</t>
  </si>
  <si>
    <t>voordelen eigen woning</t>
  </si>
  <si>
    <t>eigenwoningforfait totaal</t>
  </si>
  <si>
    <t>bd-i:OwnHousePrincipalResidenceRentalValueTotal</t>
  </si>
  <si>
    <t>Totaal eigenwoningforfait</t>
  </si>
  <si>
    <t>[bd-i:OwnHousePrincipalResidenceRentalValueTotal{PartyDimension : Declarant}]</t>
  </si>
  <si>
    <t>helft kapitaaluitk eigen woning toerekenen fiscale partner</t>
  </si>
  <si>
    <t>bd-i:OwnHouseCapitalBenefitsHalfAscribedFiscalPartner</t>
  </si>
  <si>
    <t>Helft kapitaaluitkering eigen woning toerekenen fiscale partner</t>
  </si>
  <si>
    <t>[bd-i:OwnHouseCapitalBenefitsHalfAscribedFiscalPartner{PartyDimension : Declarant}]</t>
  </si>
  <si>
    <t>helft kapitaaluitkering eigen woning toerekenen aan uzelf</t>
  </si>
  <si>
    <t>bd-i:OwnHouseCapitalBenefitsHalfAscribedToYourself</t>
  </si>
  <si>
    <t>Helft kapitaaluitkering eigen woning toerekenen aan uzelf</t>
  </si>
  <si>
    <t>[bd-i:OwnHouseCapitalBenefitsHalfAscribedToYourself{PartyDimension : Declarant}]</t>
  </si>
  <si>
    <t>kapverzek spaarrek beleggingsr eigenwoning belast voord</t>
  </si>
  <si>
    <t>bd-i:OwnHouseTaxableBenefitCapitalInsuranceSavingsAccountParticipatingInterestAccount</t>
  </si>
  <si>
    <t>Belast voordeel kapitaalverzekering, spaarrekening of beleggingsrekening vanwege eigen woning</t>
  </si>
  <si>
    <t>[bd-i:OwnHouseTaxableBenefitCapitalInsuranceSavingsAccountParticipatingInterestAccount{PartyDimension : Declarant}]</t>
  </si>
  <si>
    <t>voordelen eigen woning tijdelijke verhuur</t>
  </si>
  <si>
    <t>voordelen tijdelijke verhuur</t>
  </si>
  <si>
    <t>totaal huuropbrengst tijdelijke verhuur</t>
  </si>
  <si>
    <t>bd-i:TemporaryLetRentRevenuesTotal</t>
  </si>
  <si>
    <t>Totaal huuropbrengst tijdelijke verhuur</t>
  </si>
  <si>
    <t>[bd-i:TemporaryLetRentRevenuesTotal{PartyDimension : Declarant}]</t>
  </si>
  <si>
    <t>totaal kosten tijdelijke verhuur</t>
  </si>
  <si>
    <t>bd-i:TemporaryLetCostsTotal</t>
  </si>
  <si>
    <t>Totaal kosten tijdelijke verhuur</t>
  </si>
  <si>
    <t>[bd-i:TemporaryLetCostsTotal{PartyDimension : Declarant}]</t>
  </si>
  <si>
    <t>vrijstelling kapverz spaarrek beleggingsr eigen woning</t>
  </si>
  <si>
    <t>bd-i:OwnHouseExemptionAmountCapitalInsuranceSavingsAccountParticipatingInterestAccount</t>
  </si>
  <si>
    <t>Vrijstelling kapitaalverzekering, spaarrekening of beleggingsrekening vanwege eigen woning</t>
  </si>
  <si>
    <t>[bd-i:OwnHouseExemptionAmountCapitalInsuranceSavingsAccountParticipatingInterestAccount{PartyDimension : Declarant}]</t>
  </si>
  <si>
    <t>vrijstelling kapitaalverzek spaarrek eigen woning fisc partner</t>
  </si>
  <si>
    <t>[bd-i:OwnHouseExemptionAmountCapitalInsuranceSavingsAccountParticipatingInterestAccount{PartyDimension : Partner}]</t>
  </si>
  <si>
    <t>Specificatie tijdelijke verhuur brutohuur</t>
  </si>
  <si>
    <t>omschrijving brutohuur tijdelijke verhuur</t>
  </si>
  <si>
    <t>bd-i:TemporaryLetGrossRentDescription</t>
  </si>
  <si>
    <t>Omschrijving brutohuur tijdelijke verhuur</t>
  </si>
  <si>
    <t>[bd-t:TemporaryLetGrossRentSpecification/bd-i:TemporaryLetGrossRentDescription{PartyDimension : Declarant}]</t>
  </si>
  <si>
    <t>naam platform tijdelijke verhuur</t>
  </si>
  <si>
    <t>bd-i:TemporaryLetPlatformName</t>
  </si>
  <si>
    <t>Naam platform tijdelijke verhuur</t>
  </si>
  <si>
    <t>[bd-t:TemporaryLetGrossRentSpecification/bd-i:TemporaryLetPlatformName{PartyDimension : Declarant}]</t>
  </si>
  <si>
    <t>aantal overnachtingen tijdelijke verhuur</t>
  </si>
  <si>
    <t>bd-i:TemporaryLetNumberOfStays</t>
  </si>
  <si>
    <t>Aantal overnachtingen tijdelijke verhuur</t>
  </si>
  <si>
    <t>[bd-t:TemporaryLetGrossRentSpecification/bd-i:TemporaryLetNumberOfStays{PartyDimension : Declarant}]</t>
  </si>
  <si>
    <t>bruto opbrengsten tijdelijke verhuur</t>
  </si>
  <si>
    <t>bd-i:TemporaryLetGrossRevenues</t>
  </si>
  <si>
    <t>Bruto opbrengsten tijdelijke verhuur</t>
  </si>
  <si>
    <t>[bd-t:TemporaryLetGrossRentSpecification/bd-i:TemporaryLetGrossRevenues{PartyDimension : Declarant}]</t>
  </si>
  <si>
    <t>Specificatie tijdelijke verhuur kosten</t>
  </si>
  <si>
    <t>omschrijving kosten tijdelijke verhuur</t>
  </si>
  <si>
    <t>bd-i:TemporaryLetCostsDescription</t>
  </si>
  <si>
    <t>Omschrijving kosten tijdelijke verhuur</t>
  </si>
  <si>
    <t>[bd-t:TemporaryLetCostsSpecification/bd-i:TemporaryLetCostsDescription{PartyDimension : Declarant}]</t>
  </si>
  <si>
    <t>kosten tijdelijke verhuur</t>
  </si>
  <si>
    <t>bd-i:TemporaryLetCosts</t>
  </si>
  <si>
    <t>Kosten tijdelijke verhuur</t>
  </si>
  <si>
    <t>[bd-t:TemporaryLetCostsSpecification/bd-i:TemporaryLetCosts{PartyDimension : Declarant}]</t>
  </si>
  <si>
    <t>Aftrekbare kosten eigen woning</t>
  </si>
  <si>
    <t>p overname voordelen eigen woning</t>
  </si>
  <si>
    <t>aftrekbare kosten eigen woning totaal</t>
  </si>
  <si>
    <t>rente eigenwoningschuld</t>
  </si>
  <si>
    <t>bd-i:OwnHouseInterestLoan</t>
  </si>
  <si>
    <t>Aftrekbare rente eigenwoningschuld</t>
  </si>
  <si>
    <t>[bd-i:OwnHouseInterestLoan{PartyDimension : Declarant}]</t>
  </si>
  <si>
    <t>kosten van geldleningen eigen woning</t>
  </si>
  <si>
    <t>bd-i:OwnHouseCostLoan</t>
  </si>
  <si>
    <t>Financieringskosten eigen woning</t>
  </si>
  <si>
    <t>[bd-i:OwnHouseCostLoan{PartyDimension : Declarant}]</t>
  </si>
  <si>
    <t>periodieke betalingen erfpacht en opstal eigen woning</t>
  </si>
  <si>
    <t>bd-i:OwnHouseGroundLeaseBuildingPeriodicPayments</t>
  </si>
  <si>
    <t>Periodieke betalingen voor erfpacht, opstal en beklemming</t>
  </si>
  <si>
    <t>[bd-i:OwnHouseGroundLeaseBuildingPeriodicPayments{PartyDimension : Declarant}]</t>
  </si>
  <si>
    <t>rente restschuld vervreemde eigen woning</t>
  </si>
  <si>
    <t>bd-i:OwnHouseDisposedRestDebtInterest</t>
  </si>
  <si>
    <t>Rente restschuld van de vervreemde eigen woning</t>
  </si>
  <si>
    <t>[bd-i:OwnHouseDisposedRestDebtInterest{PartyDimension : Declarant}]</t>
  </si>
  <si>
    <t>tussensaldo aftrekbare kosten eigen woning</t>
  </si>
  <si>
    <t>restant terugontvangen rente eigenwoningschuld</t>
  </si>
  <si>
    <t>bd-i:OwnHouseDebtInterestLoanRefundRemainder</t>
  </si>
  <si>
    <t>Restant terugontvangen rente eigenwoningschuld</t>
  </si>
  <si>
    <t>[bd-i:OwnHouseDebtInterestLoanRefundRemainder{PartyDimension : Declarant}]</t>
  </si>
  <si>
    <t>Spec erfpacht op opstal eigen woning</t>
  </si>
  <si>
    <t>omschr periodieke betalingen erfp/opstal eigen woning</t>
  </si>
  <si>
    <t>bd-i:OwnHouseGroundLeaseBuildingPeriodicPaymentsDescription</t>
  </si>
  <si>
    <t>Periodieke betalingen voor erfpacht, opstal of beklemming eigen woning, omschrijving</t>
  </si>
  <si>
    <t>[bd-t:OwnHouseGroundLeaseBuildingPeriodicPaymentsSpecification/bd-i:OwnHouseGroundLeaseBuildingPeriodicPaymentsDescription{PartyDimension : Declarant}]</t>
  </si>
  <si>
    <t>periodieke betalingen erfpacht/opstal eigen woning</t>
  </si>
  <si>
    <t>bd-i:OwnHouseGroundLeaseBuildingPeriodicPaymentsAmount</t>
  </si>
  <si>
    <t>Periodieke betalingen voor erfpacht, opstal of beklemming eigen woning, bedrag</t>
  </si>
  <si>
    <t>[bd-t:OwnHouseGroundLeaseBuildingPeriodicPaymentsSpecification/bd-i:OwnHouseGroundLeaseBuildingPeriodicPaymentsAmount{PartyDimension : Declarant}]</t>
  </si>
  <si>
    <t>Aftrekbare rente en kosten eigen woning en eigenwoningschuld spec</t>
  </si>
  <si>
    <t>omschrijving eigenwoningschuld</t>
  </si>
  <si>
    <t>bd-i:OwnHouseDebtDescription</t>
  </si>
  <si>
    <t>Omschrijving eigenwoningschuld</t>
  </si>
  <si>
    <t>[bd-t:OwnHouseDebtSpecification/bd-i:OwnHouseDebtDescription{PartyDimension : Declarant}]</t>
  </si>
  <si>
    <t>productid eigenwoningschuld</t>
  </si>
  <si>
    <t>bd-i:OwnHouseDebtProductID</t>
  </si>
  <si>
    <t>Product ID eigenwoningschuld</t>
  </si>
  <si>
    <t>bd-types:anstring20VItemType</t>
  </si>
  <si>
    <t>[bd-t:OwnHouseDebtSpecification/bd-i:OwnHouseDebtProductID{PartyDimension : Declarant}]</t>
  </si>
  <si>
    <t>rekeningnr eigenwoningschuld</t>
  </si>
  <si>
    <t>an..34</t>
  </si>
  <si>
    <t>bd-i:OwnHouseDebtAccountNumber</t>
  </si>
  <si>
    <t>Rekeningnummer eigenwoningschuld</t>
  </si>
  <si>
    <t>bd-types:anstring34VItemType</t>
  </si>
  <si>
    <t>[bd-t:OwnHouseDebtSpecification/bd-i:OwnHouseDebtAccountNumber{PartyDimension : Declarant}]</t>
  </si>
  <si>
    <t>saldo rekening schuld eindstand</t>
  </si>
  <si>
    <t>bd-i:OwnHouseDebtBankAccountBalance</t>
  </si>
  <si>
    <t>Saldo rekening schuld eindstand</t>
  </si>
  <si>
    <t>[bd-t:OwnHouseDebtSpecification/bd-i:OwnHouseDebtBankAccountBalance{PartyDimension : Declarant}]</t>
  </si>
  <si>
    <t>belang belastingpl rekening schuld eindstand</t>
  </si>
  <si>
    <t>bd-i:OwnHouseDebtBankAccountBalancePartyShare</t>
  </si>
  <si>
    <t>Belang partij rekening schuld eindstand</t>
  </si>
  <si>
    <t>[bd-t:OwnHouseDebtSpecification/bd-i:OwnHouseDebtBankAccountBalancePartyShare{PartyDimension : Declarant}]</t>
  </si>
  <si>
    <t>aftrekbare rente per eigenwoningschuld</t>
  </si>
  <si>
    <t>bd-i:OwnHouseDebtInterestDeductible</t>
  </si>
  <si>
    <t>Aftrekbare rente per eigenwoningschuld</t>
  </si>
  <si>
    <t>[bd-t:OwnHouseDebtSpecification/bd-i:OwnHouseDebtInterestDeductible{PartyDimension : Declarant}]</t>
  </si>
  <si>
    <t>aftrekbare kosten van geldlening per eigenwoningschuld</t>
  </si>
  <si>
    <t>bd-i:OwnHouseDebtCostMoneyLoansDeductible</t>
  </si>
  <si>
    <t>Aftrekbare kosten van geldlening per eigenwoningschuld</t>
  </si>
  <si>
    <t>[bd-t:OwnHouseDebtSpecification/bd-i:OwnHouseDebtCostMoneyLoansDeductible{PartyDimension : Declarant}]</t>
  </si>
  <si>
    <t>eigenwoningschuld ultimo aangiftejaar</t>
  </si>
  <si>
    <t>bd-i:OwnHouseDebtReportedPeriod</t>
  </si>
  <si>
    <t>Eigenwoningschuld ultimo aangiftejaar</t>
  </si>
  <si>
    <t>[bd-t:OwnHouseDebtSpecification/bd-i:OwnHouseDebtReportedPeriod{PartyDimension : Declarant}]</t>
  </si>
  <si>
    <t>Restschuld vervreemde eigen woning spec</t>
  </si>
  <si>
    <t>omschr restschuld vervreemde eigen woning</t>
  </si>
  <si>
    <t>bd-i:OwnHouseDisposedRestDebtDescription</t>
  </si>
  <si>
    <t>Omschrijving restschuld vervreemde eigen woning</t>
  </si>
  <si>
    <t>[bd-t:OwnHouseDisposedRestDebtSpecification/bd-i:OwnHouseDisposedRestDebtDescription{PartyDimension : Declarant}]</t>
  </si>
  <si>
    <t>productid restschuld vervreemde woning</t>
  </si>
  <si>
    <t>bd-i:OwnHouseDisposedRestDebtProductID</t>
  </si>
  <si>
    <t>Product ID restschuld vervreemde eigen woning</t>
  </si>
  <si>
    <t>[bd-t:OwnHouseDisposedRestDebtSpecification/bd-i:OwnHouseDisposedRestDebtProductID{PartyDimension : Declarant}]</t>
  </si>
  <si>
    <t>rekeningnr restschuld vervreemde eigen woning</t>
  </si>
  <si>
    <t>bd-i:OwnHouseDisposedRestDebtAccountNumber</t>
  </si>
  <si>
    <t>Rekeningnummer restschuld vervreemde eigen woning</t>
  </si>
  <si>
    <t>[bd-t:OwnHouseDisposedRestDebtSpecification/bd-i:OwnHouseDisposedRestDebtAccountNumber{PartyDimension : Declarant}]</t>
  </si>
  <si>
    <t>saldo rekening restschuld vervreemde eigenwoning</t>
  </si>
  <si>
    <t>bd-i:OwnHouseDisposedRestDebtAccountBalance</t>
  </si>
  <si>
    <t>Saldo rekening restschuld vervreemde eigenwoning</t>
  </si>
  <si>
    <t>[bd-t:OwnHouseDisposedRestDebtSpecification/bd-i:OwnHouseDisposedRestDebtAccountBalance{PartyDimension : Declarant}]</t>
  </si>
  <si>
    <t>belang belpl rekening restschuld eigenwoning</t>
  </si>
  <si>
    <t>bd-i:OwnHouseDisposedRestDebtAccountBalancePartyShare</t>
  </si>
  <si>
    <t>Belang belastingplichtige rekening restschuld eigenwoning</t>
  </si>
  <si>
    <t>[bd-t:OwnHouseDisposedRestDebtSpecification/bd-i:OwnHouseDisposedRestDebtAccountBalancePartyShare{PartyDimension : Declarant}]</t>
  </si>
  <si>
    <t>aftrekbare rente/kosten restschuld vervr eigen woning</t>
  </si>
  <si>
    <t>bd-i:OwnHouseDisposedRestDebtDeductibleInterestRestDebtCost</t>
  </si>
  <si>
    <t>Aftrekbare rente/kosten restschuld vervreemde eigen woning</t>
  </si>
  <si>
    <t>[bd-t:OwnHouseDisposedRestDebtSpecification/bd-i:OwnHouseDisposedRestDebtDeductibleInterestRestDebtCost{PartyDimension : Declarant}]</t>
  </si>
  <si>
    <t>restschuld vervreemde eigen woning ultimo aangiftejaar</t>
  </si>
  <si>
    <t>bd-i:OwnHouseDisposedRestEndTaxYear</t>
  </si>
  <si>
    <t>Restschuld vervreemde eigen woning, ultimo aangiftejaar</t>
  </si>
  <si>
    <t>[bd-t:OwnHouseDisposedRestDebtSpecification/bd-i:OwnHouseDisposedRestEndTaxYear{PartyDimension : Declarant}]</t>
  </si>
  <si>
    <t>Aftrekbare rente eigenwoningschuld anderen dan administratieplichtigen</t>
  </si>
  <si>
    <t>omschrijving lening bij anderen dan administratieplichtigen</t>
  </si>
  <si>
    <t>bd-i:OwnHouseDebtDeductibleInterestOtherThanTaxAdministrationLoanDescription</t>
  </si>
  <si>
    <t>Omschrijving lening bij anderen dan administratieplichtigen</t>
  </si>
  <si>
    <t>[bd-t:OwnHouseDebtDeductibleInterestOtherThanTaxAdministrationSpecification/bd-i:OwnHouseDebtDeductibleInterestOtherThanTaxAdministrationLoanDescription{PartyDimension : Declarant}]</t>
  </si>
  <si>
    <t>p overname omschr lening anderen dan adm pl</t>
  </si>
  <si>
    <t>nummer lening bij anderen dan administratieplichtigen</t>
  </si>
  <si>
    <t>bd-i:OwnHouseDebtDeductibleInterestOtherThanTaxAdministrationLoanNumber</t>
  </si>
  <si>
    <t>Nummer lening bij anderen dan administratieplichtigen</t>
  </si>
  <si>
    <t>[bd-t:OwnHouseDebtDeductibleInterestOtherThanTaxAdministrationSpecification/bd-i:OwnHouseDebtDeductibleInterestOtherThanTaxAdministrationLoanNumber{PartyDimension : Declarant}]</t>
  </si>
  <si>
    <t>looptijd lening bij anderen dan administratieplichtigen</t>
  </si>
  <si>
    <t>bd-i:OwnHouseDebtDeductibleInterestOtherThanTaxAdministrationLoanPeriodStartDate</t>
  </si>
  <si>
    <t>Looptijd lening bij anderen dan administratieplichtigen begindatum</t>
  </si>
  <si>
    <t>[bd-t:OwnHouseDebtDeductibleInterestOtherThanTaxAdministrationSpecification/bd-i:OwnHouseDebtDeductibleInterestOtherThanTaxAdministrationLoanPeriodStartDate{PartyDimension : Declarant}]</t>
  </si>
  <si>
    <t>bd-i:OwnHouseDebtDeductibleInterestOtherThanTaxAdministrationLoanPeriodEndDate</t>
  </si>
  <si>
    <t>Looptijd lening bij anderen dan administratieplichtigen eindatum</t>
  </si>
  <si>
    <t>[bd-t:OwnHouseDebtDeductibleInterestOtherThanTaxAdministrationSpecification/bd-i:OwnHouseDebtDeductibleInterestOtherThanTaxAdministrationLoanPeriodEndDate{PartyDimension : Declarant}]</t>
  </si>
  <si>
    <t>hoofdsom lening bij anderen dan administratiepl in euro</t>
  </si>
  <si>
    <t>bd-i:OwnHouseDebtDeductibleInterestOtherThanTaxAdministrationLoanSum</t>
  </si>
  <si>
    <t>Hoofdsom lening bij anderen dan administratieplichtigen in euro</t>
  </si>
  <si>
    <t>[bd-t:OwnHouseDebtDeductibleInterestOtherThanTaxAdministrationSpecification/bd-i:OwnHouseDebtDeductibleInterestOtherThanTaxAdministrationLoanSum{PartyDimension : Declarant}]</t>
  </si>
  <si>
    <t>hoofdsom lening bij anderen dan administratiepl org valuta</t>
  </si>
  <si>
    <t>bd-i:OwnHouseDebtDeductibleInterestOtherThanTaxAdministrationLoanSumOriginalCurrency</t>
  </si>
  <si>
    <t>Hoofdsom lening bij anderen dan administratieplichtigen orginele valuta</t>
  </si>
  <si>
    <t>[bd-t:OwnHouseDebtDeductibleInterestOtherThanTaxAdministrationSpecification/bd-i:OwnHouseDebtDeductibleInterestOtherThanTaxAdministrationLoanSumOriginalCurrency{PartyDimension : Declarant}]</t>
  </si>
  <si>
    <t>S</t>
  </si>
  <si>
    <t>valutacode lening bij anderen dan administratieplichtigen</t>
  </si>
  <si>
    <t>aflossing lening annuitair</t>
  </si>
  <si>
    <t>bd-i:OwnHouseDebtDeductibleInterestOtherThanTaxAdministrationLoanRedemptionInstalment</t>
  </si>
  <si>
    <t>Aflossing lening annuitair</t>
  </si>
  <si>
    <t>[bd-t:OwnHouseDebtDeductibleInterestOtherThanTaxAdministrationSpecification/bd-i:OwnHouseDebtDeductibleInterestOtherThanTaxAdministrationLoanRedemptionInstalment{PartyDimension : Declarant}]</t>
  </si>
  <si>
    <t>aflossing lening lineair</t>
  </si>
  <si>
    <t>bd-i:OwnHouseDebtDeductibleInterestOtherThanTaxAdministrationLoanRedemptionLinear</t>
  </si>
  <si>
    <t>Aflossing lening lineair</t>
  </si>
  <si>
    <t>[bd-t:OwnHouseDebtDeductibleInterestOtherThanTaxAdministrationSpecification/bd-i:OwnHouseDebtDeductibleInterestOtherThanTaxAdministrationLoanRedemptionLinear{PartyDimension : Declarant}]</t>
  </si>
  <si>
    <t>aflossing lening overig</t>
  </si>
  <si>
    <t>bd-i:OwnHouseDebtDeductibleInterestOtherThanTaxAdministrationLoanRedemptionOther</t>
  </si>
  <si>
    <t>Aflossing lening overig</t>
  </si>
  <si>
    <t>[bd-t:OwnHouseDebtDeductibleInterestOtherThanTaxAdministrationSpecification/bd-i:OwnHouseDebtDeductibleInterestOtherThanTaxAdministrationLoanRedemptionOther{PartyDimension : Declarant}]</t>
  </si>
  <si>
    <t>saldo lening org valuta einde jr anderen dan administratiepl</t>
  </si>
  <si>
    <t>bd-i:OwnHouseDebtDeductibleInterestOtherThanTaxAdministrationLoanSumBalanceOriginalCurrency</t>
  </si>
  <si>
    <t>Saldo lening anderen dan administratieplichtigen orginele valuta einde jaar</t>
  </si>
  <si>
    <t>[bd-t:OwnHouseDebtDeductibleInterestOtherThanTaxAdministrationSpecification/bd-i:OwnHouseDebtDeductibleInterestOtherThanTaxAdministrationLoanSumBalanceOriginalCurrency{PartyDimension : Declarant}{TimeDimension : End}]</t>
  </si>
  <si>
    <t>saldo lening euro einde jaar bij anderen dan administratiepl</t>
  </si>
  <si>
    <t>bd-i:OwnHouseDebtDeductibleInterestOtherThanTaxAdministrationLoanSumBalance</t>
  </si>
  <si>
    <t>Saldo lening bij anderen dan administratieplichtigen in euro einde jaar</t>
  </si>
  <si>
    <t>[bd-t:OwnHouseDebtDeductibleInterestOtherThanTaxAdministrationSpecification/bd-i:OwnHouseDebtDeductibleInterestOtherThanTaxAdministrationLoanSumBalance{PartyDimension : Declarant}{TimeDimension : End}]</t>
  </si>
  <si>
    <t>belang lening einde jr bij anderen dan administratiepl</t>
  </si>
  <si>
    <t>bd-i:OwnHouseDebtDeductibleInterestOtherThanTaxAdministrationLoanBenefit</t>
  </si>
  <si>
    <t>Belang lening bij anderen dan administratieplichtigen einde jaar</t>
  </si>
  <si>
    <t>[bd-t:OwnHouseDebtDeductibleInterestOtherThanTaxAdministrationSpecification/bd-i:OwnHouseDebtDeductibleInterestOtherThanTaxAdministrationLoanBenefit{PartyDimension : Declarant}{TimeDimension : End}]</t>
  </si>
  <si>
    <t>eigenwoningschuld bij anderen dan administratiepl einde jaar</t>
  </si>
  <si>
    <t>bd-i:OwnHouseDebtDeductibleInterestOtherThanTaxAdministrationOwnHouseDebt</t>
  </si>
  <si>
    <t>Eigenwoningschuld bij anderen dan administratieplichtigen einde jaar</t>
  </si>
  <si>
    <t>[bd-t:OwnHouseDebtDeductibleInterestOtherThanTaxAdministrationSpecification/bd-i:OwnHouseDebtDeductibleInterestOtherThanTaxAdministrationOwnHouseDebt{PartyDimension : Declarant}{TimeDimension : End}]</t>
  </si>
  <si>
    <t>p overname eigenwoningschuld andere dan adm pl</t>
  </si>
  <si>
    <t>aftrekb rente eigenwoningschuld anderen dan admin-pl</t>
  </si>
  <si>
    <t>bd-i:OwnHouseDebtDeductibleInterestOtherThanTaxAdministrationOwnHouseDebtDeductibleInterest</t>
  </si>
  <si>
    <t>[bd-t:OwnHouseDebtDeductibleInterestOtherThanTaxAdministrationSpecification/bd-i:OwnHouseDebtDeductibleInterestOtherThanTaxAdministrationOwnHouseDebtDeductibleInterest{PartyDimension : Declarant}]</t>
  </si>
  <si>
    <t>p overname aftrekbare rente ews andere dan adm pl</t>
  </si>
  <si>
    <t>rentepercentage lening bij anderen dan administratiepl</t>
  </si>
  <si>
    <t>##.###</t>
  </si>
  <si>
    <t>bd-i:OwnHouseDebtDeductibleInterestOtherThanTaxAdministrationLoanInterestRate</t>
  </si>
  <si>
    <t>Rentepercentage lening bij anderen dan administratieplichtigen</t>
  </si>
  <si>
    <t>bd-types:perc2_3VItemType</t>
  </si>
  <si>
    <t>[bd-t:OwnHouseDebtDeductibleInterestOtherThanTaxAdministrationSpecification/bd-i:OwnHouseDebtDeductibleInterestOtherThanTaxAdministrationLoanInterestRate{PartyDimension : Declarant}]</t>
  </si>
  <si>
    <t>identificatie leningverstrekker</t>
  </si>
  <si>
    <t>bd-i:OwnHouseDebtDeductibleInterestOtherThanTaxAdministrationLoanProviderIdentificationNumber</t>
  </si>
  <si>
    <t>Identificatie leningverstrekker</t>
  </si>
  <si>
    <t>bd-types:int9Fixed_ItemType</t>
  </si>
  <si>
    <t>[bd-t:OwnHouseDebtDeductibleInterestOtherThanTaxAdministrationSpecification/bd-i:OwnHouseDebtDeductibleInterestOtherThanTaxAdministrationLoanProviderIdentificationNumber{PartyDimension : Declarant}]</t>
  </si>
  <si>
    <t>tax identification number leningverstrekker buitenland</t>
  </si>
  <si>
    <t>bd-i:OwnHouseDebtDeductibleInterestOtherThanTaxAdministrationLoanProviderTINAbroad</t>
  </si>
  <si>
    <t>Tax identification number leningverstrekker buitenland</t>
  </si>
  <si>
    <t>[bd-t:OwnHouseDebtDeductibleInterestOtherThanTaxAdministrationSpecification/bd-i:OwnHouseDebtDeductibleInterestOtherThanTaxAdministrationLoanProviderTINAbroad{PartyDimension : Declarant}]</t>
  </si>
  <si>
    <t>voorletters leningverstrekker</t>
  </si>
  <si>
    <t>bd-i:OwnHouseDebtDeductibleInterestOtherThanTaxAdministrationLoanProviderInitials</t>
  </si>
  <si>
    <t>Voorletters leningverstrekker</t>
  </si>
  <si>
    <t>[bd-t:OwnHouseDebtDeductibleInterestOtherThanTaxAdministrationSpecification/bd-i:OwnHouseDebtDeductibleInterestOtherThanTaxAdministrationLoanProviderInitials{PartyDimension : Declarant}]</t>
  </si>
  <si>
    <t>tussenvoegsel leningverstrekker</t>
  </si>
  <si>
    <t>bd-i:OwnHouseDebtDeductibleInterestOtherThanTaxAdministrationLoanProviderPrefix</t>
  </si>
  <si>
    <t>Tussenvoegsel leningverstrekker</t>
  </si>
  <si>
    <t>[bd-t:OwnHouseDebtDeductibleInterestOtherThanTaxAdministrationSpecification/bd-i:OwnHouseDebtDeductibleInterestOtherThanTaxAdministrationLoanProviderPrefix{PartyDimension : Declarant}]</t>
  </si>
  <si>
    <t>naam leningverstrekker</t>
  </si>
  <si>
    <t>bd-i:OwnHouseDebtDeductibleInterestOtherThanTaxAdministrationLoanProviderSurname</t>
  </si>
  <si>
    <t>Naam leningverstrekker</t>
  </si>
  <si>
    <t>[bd-t:OwnHouseDebtDeductibleInterestOtherThanTaxAdministrationSpecification/bd-i:OwnHouseDebtDeductibleInterestOtherThanTaxAdministrationLoanProviderSurname{PartyDimension : Declarant}]</t>
  </si>
  <si>
    <t>straatnaam adres leningverstrekker</t>
  </si>
  <si>
    <t>[bd-t:OwnHouseDebtDeductibleInterestOtherThanTaxAdministrationSpecification/bd-t:AddressPresentation/nl-cd:StreetNameNL{PartyDimension : Declarant}],[bd-t:OwnHouseDebtDeductibleInterestOtherThanTaxAdministrationSpecification/bd-t:AddressAbroadPresentation/bd-i:StreetNameAbroad{PartyDimension : Declarant}]</t>
  </si>
  <si>
    <t>huisnummer adres leningverstrekker</t>
  </si>
  <si>
    <t>nl-cd:HouseNumberNL,bd-i:HouseNumberAbroad</t>
  </si>
  <si>
    <t>Huisnummer NL,Huisnummer buitenlands adres</t>
  </si>
  <si>
    <t>nl-types:houseNumberNLItemType,bd-types:anstring9VItemType</t>
  </si>
  <si>
    <t>[bd-t:OwnHouseDebtDeductibleInterestOtherThanTaxAdministrationSpecification/bd-t:AddressPresentation/nl-cd:HouseNumberNL{PartyDimension : Declarant}],[bd-t:OwnHouseDebtDeductibleInterestOtherThanTaxAdministrationSpecification/bd-t:AddressAbroadPresentation/bd-i:HouseNumberAbroad{PartyDimension : Declarant}]</t>
  </si>
  <si>
    <t>huisletter adres NL leningverstrekker</t>
  </si>
  <si>
    <t>[bd-t:OwnHouseDebtDeductibleInterestOtherThanTaxAdministrationSpecification/bd-t:AddressPresentation/nl-cd:HouseLetterNL{PartyDimension : Declarant}]</t>
  </si>
  <si>
    <t>toevoeging huisnummer adres NL leningverstrekker</t>
  </si>
  <si>
    <t>[bd-t:OwnHouseDebtDeductibleInterestOtherThanTaxAdministrationSpecification/bd-t:AddressPresentation/nl-cd:HouseNumberAddition{PartyDimension : Declarant}]</t>
  </si>
  <si>
    <t>postcode adres leningverstrekker</t>
  </si>
  <si>
    <t>[bd-t:OwnHouseDebtDeductibleInterestOtherThanTaxAdministrationSpecification/bd-t:AddressPresentation/nl-cd:PostalCodeNL{PartyDimension : Declarant}],[bd-t:OwnHouseDebtDeductibleInterestOtherThanTaxAdministrationSpecification/bd-t:AddressAbroadPresentation/bd-i:PostalCodeAbroad{PartyDimension : Declarant}]</t>
  </si>
  <si>
    <t>woon- of vestigingsplaats leningverstrekker</t>
  </si>
  <si>
    <t>bd-i:PlaceOfResidenceAbroad,nl-cd:PlaceOfResidenceNL</t>
  </si>
  <si>
    <t>Woonplaats buitenlands adres,Vestigingsplaats NL</t>
  </si>
  <si>
    <t>bd-types:anstring80VItemType,nl-types:string80ItemType</t>
  </si>
  <si>
    <t>[bd-t:OwnHouseDebtDeductibleInterestOtherThanTaxAdministrationSpecification/bd-t:AddressAbroadPresentation/bd-i:PlaceOfResidenceAbroad{PartyDimension : Declarant}],[bd-t:OwnHouseDebtDeductibleInterestOtherThanTaxAdministrationSpecification/bd-t:AddressPresentation/nl-cd:PlaceOfResidenceNL{PartyDimension : Declarant}]</t>
  </si>
  <si>
    <t>landcode woon- of vestigingsland leningverstrekker</t>
  </si>
  <si>
    <t>[bd-t:OwnHouseDebtDeductibleInterestOtherThanTaxAdministrationSpecification/bd-t:AddressAbroadPresentation/nl-cd:CountryCodeISO{PartyDimension : Declarant}]</t>
  </si>
  <si>
    <t>Aftrek bij geen of geringe eigenwoningschuld</t>
  </si>
  <si>
    <t>aftrek geringe eigenwoningschuld migratie jr NL periode</t>
  </si>
  <si>
    <t>bd-i:OwnHouseDeductibleNonOrMinorAcquisitionDebtPartyFilingTaxReturnPartAmountMigrationYear</t>
  </si>
  <si>
    <t>Aftrek geringe eigenwoningschuld migratiejaar</t>
  </si>
  <si>
    <t>[bd-i:OwnHouseDeductibleNonOrMinorAcquisitionDebtPartyFilingTaxReturnPartAmountMigrationYear{PartyDimension : Declarant}{TaxpayerDimension : Domestic}]</t>
  </si>
  <si>
    <t>aftrek geringe eigenwoningschuld migr jr btl periode</t>
  </si>
  <si>
    <t>[bd-i:OwnHouseDeductibleNonOrMinorAcquisitionDebtPartyFilingTaxReturnPartAmountMigrationYear{PartyDimension : Declarant}{TaxpayerDimension : Foreign}]</t>
  </si>
  <si>
    <t>toegepaste aftrek geen of geringe eigenwoningschuld aangever</t>
  </si>
  <si>
    <t>perc toegepaste aftrek geen of geringe eigenwoningschuld</t>
  </si>
  <si>
    <t>alleen Transactie</t>
  </si>
  <si>
    <t>aftrek geen of geringe eigenwoningschuld aangever</t>
  </si>
  <si>
    <t>[bd-i:OwnHouseDeductibleNonOrMinorAcquisitionDebtPartyFilingTaxReturnPartAmount{PartyDimension : Declarant}]</t>
  </si>
  <si>
    <t>totaal aftrekbedrag geen of geringe eigenwoningschuld</t>
  </si>
  <si>
    <t>bd-i:OwnHouseDeductibleNonOrMinorAcquisitionDebtTotal</t>
  </si>
  <si>
    <t>Totaal aftrekbedrag geen of geringe eigenwoningschuld</t>
  </si>
  <si>
    <t>[bd-i:OwnHouseDeductibleNonOrMinorAcquisitionDebtTotal{PartyDimension : Declarant}]</t>
  </si>
  <si>
    <t>Periodieke uitkeringen die niet onder de loonheffing vallen</t>
  </si>
  <si>
    <t>Periodieke uitkeringen verstrekkingen alimentatie</t>
  </si>
  <si>
    <t>saldo alimentatie - aftrekbare kosten</t>
  </si>
  <si>
    <t>totaal aftrekbare kosten ivm alimentatie</t>
  </si>
  <si>
    <t>bd-i:AlimonyDeductibleCostsTotal</t>
  </si>
  <si>
    <t>Totaal aftrekbare kosten in verband met alimentatie</t>
  </si>
  <si>
    <t>[bd-i:AlimonyDeductibleCostsTotal{PartyDimension : Declarant}]</t>
  </si>
  <si>
    <t>totaal ontvangen alimentatie</t>
  </si>
  <si>
    <t>bd-i:AlimonyReceivedTotalAmount</t>
  </si>
  <si>
    <t>Totaal ontvangen alimentatie</t>
  </si>
  <si>
    <t>[bd-i:AlimonyReceivedTotalAmount{PartyDimension : Declarant}]</t>
  </si>
  <si>
    <t>Specificatie aftrekbare kosten ivm alimentatie</t>
  </si>
  <si>
    <t>omschr aftrekbare kosten ivm alimentatie</t>
  </si>
  <si>
    <t>bd-i:AlimonyDeductibleCostsDescription</t>
  </si>
  <si>
    <t>Aftrekbare kosten in verband met alimentatie omschrijving</t>
  </si>
  <si>
    <t>[bd-t:AlimonyDeductibleCostsSpecification/bd-i:AlimonyDeductibleCostsDescription{PartyDimension : Declarant}]</t>
  </si>
  <si>
    <t>aftrekbare kosten ivm alimentatie</t>
  </si>
  <si>
    <t>bd-i:AlimonyDeductibleCostsAmount</t>
  </si>
  <si>
    <t>Aftrekbare kosten in verband met alimentatie bedrag</t>
  </si>
  <si>
    <t>[bd-t:AlimonyDeductibleCostsSpecification/bd-i:AlimonyDeductibleCostsAmount{PartyDimension : Declarant}]</t>
  </si>
  <si>
    <t>Ontvangen uitkeringen verstrekkingen alimentatie</t>
  </si>
  <si>
    <t>totaal periodieke uitkeringen verstrekkingen alimentatie</t>
  </si>
  <si>
    <t>bd-i:PeriodicPaymentsAlimonyProvisionsTotal</t>
  </si>
  <si>
    <t>Totaal periodieke uitkeringen verstrekkingen alimentatie</t>
  </si>
  <si>
    <t>[bd-i:PeriodicPaymentsAlimonyProvisionsTotal{PartyDimension : Declarant}]</t>
  </si>
  <si>
    <t>Spec ontvangen alimentatie</t>
  </si>
  <si>
    <t>omschrijving ontvangen alimentatie</t>
  </si>
  <si>
    <t>bd-i:AlimonyReceivedDescription</t>
  </si>
  <si>
    <t>Ontvangen alimentatie omschrijving</t>
  </si>
  <si>
    <t>[bd-t:AlimonyReceivedSpecification/bd-i:AlimonyReceivedDescription{PartyDimension : Declarant}]</t>
  </si>
  <si>
    <t>ontvangen alimentatie-uitkering</t>
  </si>
  <si>
    <t>bd-i:AlimonyReceivedAmount</t>
  </si>
  <si>
    <t>Ontvangen alimentatie bedrag</t>
  </si>
  <si>
    <t>[bd-t:AlimonyReceivedSpecification/bd-i:AlimonyReceivedAmount{PartyDimension : Declarant}]</t>
  </si>
  <si>
    <t>Periodieke verstrekkingen alimentatie woongenot</t>
  </si>
  <si>
    <t>totaal periodieke verstrekkingen woongenot alimentatie</t>
  </si>
  <si>
    <t>bd-i:PeriodicPaymentsLivingEnjoymentAlimentationTotal</t>
  </si>
  <si>
    <t>Totaal periodieke verstrekkingen woongenot alimentatie</t>
  </si>
  <si>
    <t>[bd-i:PeriodicPaymentsLivingEnjoymentAlimentationTotal{PartyDimension : Declarant}]</t>
  </si>
  <si>
    <t>Specificatie periodieke verstrekkingen alimentatie woongenot</t>
  </si>
  <si>
    <t>omschrijving periodieke verstrekking alimentatie woongenot</t>
  </si>
  <si>
    <t>bd-i:PeriodicPaymentsLivingEnjoymentAlimentationDescription</t>
  </si>
  <si>
    <t>Omschrijving periodieke verstrekking alimentatie woongenot</t>
  </si>
  <si>
    <t>[bd-t:PeriodicPaymentsLivingEnjoymentAlimentationSpecification/bd-i:PeriodicPaymentsLivingEnjoymentAlimentationDescription{PartyDimension : Declarant}]</t>
  </si>
  <si>
    <t>periodieke verstrekking alimentatie woongenot</t>
  </si>
  <si>
    <t>bd-i:PeriodicPaymentsLivingEnjoymentAlimentationAmount</t>
  </si>
  <si>
    <t>Periodieke verstrekking alimentatie woongenot</t>
  </si>
  <si>
    <t>[bd-t:PeriodicPaymentsLivingEnjoymentAlimentationSpecification/bd-i:PeriodicPaymentsLivingEnjoymentAlimentationAmount{PartyDimension : Declarant}]</t>
  </si>
  <si>
    <t>Periodieke verstrekkingen hypotheekrente alimentatie</t>
  </si>
  <si>
    <t>totaal periodieke verstrekkingen hypotheekrente alimentatie</t>
  </si>
  <si>
    <t>bd-i:PeriodicPaymentsMortgageAlimentationTotal</t>
  </si>
  <si>
    <t>Totaal periodieke verstrekkingen hypotheekrente alimentatie</t>
  </si>
  <si>
    <t>[bd-i:PeriodicPaymentsMortgageAlimentationTotal{PartyDimension : Declarant}]</t>
  </si>
  <si>
    <t>Specificatie verstrekkingen hyoptheekrente alimentatie</t>
  </si>
  <si>
    <t>omschrijving verstrekking hypotheekrente alimentatie</t>
  </si>
  <si>
    <t>bd-i:PeriodicPaymentsMortgageAlimentationDescription</t>
  </si>
  <si>
    <t>Omschrijving verstrekking hypotheekrente alimentatie</t>
  </si>
  <si>
    <t>[bd-t:PeriodicPaymentsMortgageAlimentationSpecification/bd-i:PeriodicPaymentsMortgageAlimentationDescription{PartyDimension : Declarant}]</t>
  </si>
  <si>
    <t>periodieke verstrekking hypotheekrente alimentatie</t>
  </si>
  <si>
    <t>bd-i:PeriodicPaymentsMortgageAlimentationAmount</t>
  </si>
  <si>
    <t>Periodieke verstrekking hypotheekrente alimentatie</t>
  </si>
  <si>
    <t>[bd-t:PeriodicPaymentsMortgageAlimentationSpecification/bd-i:PeriodicPaymentsMortgageAlimentationAmount{PartyDimension : Declarant}]</t>
  </si>
  <si>
    <t>Periodieke uitkeringen muv alimentatie</t>
  </si>
  <si>
    <t>netto periodieke uitkeringen migratiejaar NL periode</t>
  </si>
  <si>
    <t>bd-i:PeriodicPaymentsNetMigrationYear</t>
  </si>
  <si>
    <t>Netto periodieke uitkeringen migratiejaar</t>
  </si>
  <si>
    <t>[bd-i:PeriodicPaymentsNetMigrationYear{PartyDimension : Declarant}{TaxpayerDimension : Domestic}]</t>
  </si>
  <si>
    <t>netto periodieke uitkeringen migratiejr buitenl periode</t>
  </si>
  <si>
    <t>[bd-i:PeriodicPaymentsNetMigrationYear{PartyDimension : Declarant}{TaxpayerDimension : Foreign}]</t>
  </si>
  <si>
    <t>saldo periodieke uitkeringen - aftrekbare kosten</t>
  </si>
  <si>
    <t>aftrekbare kosten ivm per uitk muv alimentatie totaal</t>
  </si>
  <si>
    <t>bd-i:PeriodicPaymentsDeductibleCostsTotal</t>
  </si>
  <si>
    <t>Totaal aftrekbare kosten in verband met periodieke uitkeringen met uitzondering van alimentatie</t>
  </si>
  <si>
    <t>[bd-i:PeriodicPaymentsDeductibleCostsTotal{PartyDimension : Declarant}]</t>
  </si>
  <si>
    <t>totaal periodieke uitkeringen muv alimentatie</t>
  </si>
  <si>
    <t>totaal periodieke bijdragen eigen woning</t>
  </si>
  <si>
    <t>bd-i:OwnHousePeriodicContributionsTotalAmount</t>
  </si>
  <si>
    <t>Totaal periodieke bijdragen eigen woning</t>
  </si>
  <si>
    <t>[bd-i:OwnHousePeriodicContributionsTotalAmount{PartyDimension : Declarant}]</t>
  </si>
  <si>
    <t>totaal overige periodieke uitkeringen</t>
  </si>
  <si>
    <t>bd-i:PeriodicPaymentsOtherTotalAmount</t>
  </si>
  <si>
    <t>Totaal overige periodieke uitkeringen</t>
  </si>
  <si>
    <t>[bd-i:PeriodicPaymentsOtherTotalAmount{PartyDimension : Declarant}]</t>
  </si>
  <si>
    <t>Spec aftrekbare kosten ivm periodieke uitk niet onder lh vallend</t>
  </si>
  <si>
    <t>omschrijving aftrekbare kosten ivm periodieke uitk</t>
  </si>
  <si>
    <t>bd-i:PeriodicPaymentsDeductibleCostsDescription</t>
  </si>
  <si>
    <t>Aftrekbare kosten in verband met periodieke uitkeringen omschrijving</t>
  </si>
  <si>
    <t>[bd-t:PeriodicPaymentsDeductibleCostsSpecification/bd-i:PeriodicPaymentsDeductibleCostsDescription{PartyDimension : Declarant}]</t>
  </si>
  <si>
    <t>aftrekbare kosten ivm periodieke uitk</t>
  </si>
  <si>
    <t>bd-i:PeriodicPaymentsDeductibleCostsAmount</t>
  </si>
  <si>
    <t>Aftrekbare kosten in verband met periodieke uitkeringen bedrag</t>
  </si>
  <si>
    <t>[bd-t:PeriodicPaymentsDeductibleCostsSpecification/bd-i:PeriodicPaymentsDeductibleCostsAmount{PartyDimension : Declarant}]</t>
  </si>
  <si>
    <t>Spec periodieke overheidsbijdragen eigen woning</t>
  </si>
  <si>
    <t>omschrijving periodieke bijdragen eigen woning</t>
  </si>
  <si>
    <t>bd-i:OwnHousePeriodicContributionsDescription</t>
  </si>
  <si>
    <t>Periodieke bijdragen eigen woning omschrijving</t>
  </si>
  <si>
    <t>[bd-t:OwnHousePeriodicContributionsSpecification/bd-i:OwnHousePeriodicContributionsDescription{PartyDimension : Declarant}]</t>
  </si>
  <si>
    <t>periodieke bijdragen eigen woning</t>
  </si>
  <si>
    <t>bd-i:OwnHousePeriodicContributionsAmount</t>
  </si>
  <si>
    <t>Periodieke bijdragen eigen woning bedrag</t>
  </si>
  <si>
    <t>[bd-t:OwnHousePeriodicContributionsSpecification/bd-i:OwnHousePeriodicContributionsAmount{PartyDimension : Declarant}]</t>
  </si>
  <si>
    <t>Spec overige periodieke uitkeringen</t>
  </si>
  <si>
    <t>omschr overige periodieke uitk niet onder de loonheffing</t>
  </si>
  <si>
    <t>bd-i:PeriodicPaymentsOtherDescription</t>
  </si>
  <si>
    <t>Overige periodieke uitkeringen omschrijving</t>
  </si>
  <si>
    <t>[bd-t:PeriodicPaymentsOtherSpecification/bd-i:PeriodicPaymentsOtherDescription{PartyDimension : Declarant}]</t>
  </si>
  <si>
    <t>overige periodieke uitk niet onder de loonheffing</t>
  </si>
  <si>
    <t>bd-i:PeriodicPaymentsOtherAmount</t>
  </si>
  <si>
    <t>Overige periodieke uitkeringen bedrag</t>
  </si>
  <si>
    <t>[bd-t:PeriodicPaymentsOtherSpecification/bd-i:PeriodicPaymentsOtherAmount{PartyDimension : Declarant}]</t>
  </si>
  <si>
    <t>Bredeherwaarderingskapitaalverzekering</t>
  </si>
  <si>
    <t>gebruikte vrijstelling kapitaalverzekering bredeherwaardering</t>
  </si>
  <si>
    <t>bd-i:CapitalInsuranceWideRevaluationUsedExemption</t>
  </si>
  <si>
    <t>Gebruikte vrijstelling kapitaalverzekering bredeherwaardering</t>
  </si>
  <si>
    <t>[bd-i:CapitalInsuranceWideRevaluationUsedExemption{PartyDimension : Declarant}]</t>
  </si>
  <si>
    <t>helft bredeherwaarderingskapitaalsuitk toerekenen aan uzelf</t>
  </si>
  <si>
    <t>bd-i:CapitalBenefitsWideRevaluationHalfAscribedToYourself</t>
  </si>
  <si>
    <t>Helft bredeherwaarderingskapitaalsuitkering toerekenen aan uzelf</t>
  </si>
  <si>
    <t>[bd-i:CapitalBenefitsWideRevaluationHalfAscribedToYourself{PartyDimension : Declarant}]</t>
  </si>
  <si>
    <t>helft bredeherwaarderingskapitaalsuitk toerekenen fisc partner</t>
  </si>
  <si>
    <t>bd-i:CapitalBenefitsWideRevaluationHalfAscribedFiscalPartner</t>
  </si>
  <si>
    <t>Helft bredeherwaarderingskapitaalsuitkering toerekenen fiscale partner</t>
  </si>
  <si>
    <t>[bd-i:CapitalBenefitsWideRevaluationHalfAscribedFiscalPartner{PartyDimension : Declarant}]</t>
  </si>
  <si>
    <t>uitkeringen bredeherwaarderingskapitaalverzekering</t>
  </si>
  <si>
    <t>[bd-i:CapitalBenefitsWideRevaluation{PartyDimension : Declarant}]</t>
  </si>
  <si>
    <t>Specificatie uitkering bredeherwaarderingskapitaalverzekering</t>
  </si>
  <si>
    <t>omschrijving uitkering bredeherwaarderingskapitaalverzekering</t>
  </si>
  <si>
    <t>bd-i:CapitalBenefitsWideRevaluationBenefitDescription</t>
  </si>
  <si>
    <t>Omschrijving uitkering bredeherwaarderingskapitaalverzekering</t>
  </si>
  <si>
    <t>[bd-t:CapitalBenefitsWideRevaluationBenefitSpecification/bd-i:CapitalBenefitsWideRevaluationBenefitDescription{PartyDimension : Declarant}]</t>
  </si>
  <si>
    <t>uitkering bredeherwaarderingskapitaalverzekering</t>
  </si>
  <si>
    <t>bd-i:CapitalBenefitsWideRevaluationBenefit</t>
  </si>
  <si>
    <t>Uitkering bredeherwaarderingskapitaalverzekering</t>
  </si>
  <si>
    <t>[bd-t:CapitalBenefitsWideRevaluationBenefitSpecification/bd-i:CapitalBenefitsWideRevaluationBenefit{PartyDimension : Declarant}]</t>
  </si>
  <si>
    <t>Negatieve persoonsgebonden aftrekposten</t>
  </si>
  <si>
    <t>negatieve persoonsgeb aftrek migratiejr Nederl periode</t>
  </si>
  <si>
    <t>bd-i:PersonDependentDeductionNegativeMigrationYear</t>
  </si>
  <si>
    <t>Negatieve persoonsgebonden aftrek migratiejaar</t>
  </si>
  <si>
    <t>[bd-i:PersonDependentDeductionNegativeMigrationYear{PartyDimension : Declarant}{TaxpayerDimension : Domestic}]</t>
  </si>
  <si>
    <t>negatieve persoonsgeb aftrek migratiejr buitenl periode</t>
  </si>
  <si>
    <t>[bd-i:PersonDependentDeductionNegativeMigrationYear{PartyDimension : Declarant}{TaxpayerDimension : Foreign}]</t>
  </si>
  <si>
    <t>totaal negatieve persoonsgebonden aftrek</t>
  </si>
  <si>
    <t>[bd-i:PersonDependentDeductionNegativeTotal{PartyDimension : Declarant}]</t>
  </si>
  <si>
    <t>Terugontvangen onderhoudsverplichtingen</t>
  </si>
  <si>
    <t>totaalbedrag terugontvangen onderhoudsverplichtingen</t>
  </si>
  <si>
    <t>bd-i:MaintenanceObligationsRefundTotal</t>
  </si>
  <si>
    <t>Totaal terugontvangen onderhoudsverplichtingen</t>
  </si>
  <si>
    <t>[bd-i:MaintenanceObligationsRefundTotal{PartyDimension : Declarant}]</t>
  </si>
  <si>
    <t>Spec terugontvangen onderhoudsverplichtingen</t>
  </si>
  <si>
    <t>omschrijving terugontvangen onderhoudsverplichtingen</t>
  </si>
  <si>
    <t>bd-i:MaintenanceObligationsRefundDescription</t>
  </si>
  <si>
    <t>Terugontvangen onderhoudsverplichtingen omschrijving</t>
  </si>
  <si>
    <t>[bd-t:MaintenanceObligationsRefundSpecification/bd-i:MaintenanceObligationsRefundDescription{PartyDimension : Declarant}]</t>
  </si>
  <si>
    <t>bedrag terugontvangen onderhoudsverplichtingen</t>
  </si>
  <si>
    <t>bd-i:MaintenanceObligationsRefundAmount</t>
  </si>
  <si>
    <t>Terugontvangen onderhoudsverplichtingen bedrag</t>
  </si>
  <si>
    <t>[bd-t:MaintenanceObligationsRefundSpecification/bd-i:MaintenanceObligationsRefundAmount{PartyDimension : Declarant}]</t>
  </si>
  <si>
    <t>Terugontvangen kwijtschelding durfkapitaal</t>
  </si>
  <si>
    <t>totaalbedrag terugontvangen kwijtschelding durfkapitaal</t>
  </si>
  <si>
    <t>bd-i:WaiverVentureCapitalLoansRefundTotal</t>
  </si>
  <si>
    <t>Totaal terugontvangen kwijtschelding durfkapitaal</t>
  </si>
  <si>
    <t>[bd-i:WaiverVentureCapitalLoansRefundTotal{PartyDimension : Declarant}]</t>
  </si>
  <si>
    <t>Spec terugontvangen kwijtschelding durfkapitaal</t>
  </si>
  <si>
    <t>omschrijving terugontvangen kwijtschelding durfkapitaal</t>
  </si>
  <si>
    <t>bd-i:WaiverVentureCapitalLoansRefundDescription</t>
  </si>
  <si>
    <t>Terugontvangen kwijtschelding durfkapitaal omschrijving</t>
  </si>
  <si>
    <t>[bd-t:WaiverVentureCapitalLoansRefundSpecification/bd-i:WaiverVentureCapitalLoansRefundDescription{PartyDimension : Declarant}]</t>
  </si>
  <si>
    <t>bedrag terugontvangen kwijtschelding durfkapitaal</t>
  </si>
  <si>
    <t>bd-i:WaiverVentureCapitalLoansRefundAmount</t>
  </si>
  <si>
    <t>Terugontvangen kwijtschelding durfkapitaal bedrag</t>
  </si>
  <si>
    <t>[bd-t:WaiverVentureCapitalLoansRefundSpecification/bd-i:WaiverVentureCapitalLoansRefundAmount{PartyDimension : Declarant}]</t>
  </si>
  <si>
    <t>Terugontvangen uitgaven rijksmonumentenpanden</t>
  </si>
  <si>
    <t>totaalbedrag terugontv uitgaven rijksmonumentenpanden</t>
  </si>
  <si>
    <t>bd-i:ListedBuildingReimbursedExpensesTotal</t>
  </si>
  <si>
    <t>Totaalbedrag terugontvangen uitgaven rijksmonumentenpanden</t>
  </si>
  <si>
    <t>[bd-i:ListedBuildingReimbursedExpensesTotal{PartyDimension : Declarant}]</t>
  </si>
  <si>
    <t>Spec terugontvangen uitgaven rijksmonumentenpanden</t>
  </si>
  <si>
    <t>omschrijving terugontv uitgaven rijksmonumentenpanden</t>
  </si>
  <si>
    <t>bd-i:ListedBuildingReimbursedExpensesDescription</t>
  </si>
  <si>
    <t>Specificatie terugontvangen uitgaven rijksmonumentenpanden omschrijving</t>
  </si>
  <si>
    <t>[bd-t:ListedBuildingReimbursedExpensesSpecification/bd-i:ListedBuildingReimbursedExpensesDescription{PartyDimension : Declarant}]</t>
  </si>
  <si>
    <t>bedrag terugontvangen uitgaven rijksmonumentenpanden</t>
  </si>
  <si>
    <t>bd-i:ListedBuildingReimbursedExpensesAmount</t>
  </si>
  <si>
    <t>Specificatie terugontvangen uitgaven rijksmonumentenpanden bedrag</t>
  </si>
  <si>
    <t>[bd-t:ListedBuildingReimbursedExpensesSpecification/bd-i:ListedBuildingReimbursedExpensesAmount{PartyDimension : Declarant}]</t>
  </si>
  <si>
    <t>Terugontvangen eerder afgetrokken specifieke zorgkosten</t>
  </si>
  <si>
    <t>terugontvangen specifieke zorgkosten totaal</t>
  </si>
  <si>
    <t>bd-i:ExtraordinaryExpenditureHealthCareRefundTotal</t>
  </si>
  <si>
    <t>Totaal terugontvangen specifieke zorgkosten</t>
  </si>
  <si>
    <t>[bd-i:ExtraordinaryExpenditureHealthCareRefundTotal{PartyDimension : Declarant}]</t>
  </si>
  <si>
    <t>Spec terugontvangen specifieke zorgkosten</t>
  </si>
  <si>
    <t>omschrijving terugontvangen specifieke zorgkosten</t>
  </si>
  <si>
    <t>bd-i:ExtraordinaryExpenditureHealthCareRefundDescription</t>
  </si>
  <si>
    <t>Terugontvangen specifieke zorgkosten omschrijving</t>
  </si>
  <si>
    <t>[bd-t:ExtraordinaryExpenditureHealthCareRefundSpecification/bd-i:ExtraordinaryExpenditureHealthCareRefundDescription{PartyDimension : Declarant}]</t>
  </si>
  <si>
    <t>terugontvangen specifieke zorgkosten</t>
  </si>
  <si>
    <t>bd-i:ExtraordinaryExpenditureHealthCareRefundAmount</t>
  </si>
  <si>
    <t>Terugontvangen specifieke zorgkosten bedrag</t>
  </si>
  <si>
    <t>[bd-t:ExtraordinaryExpenditureHealthCareRefundSpecification/bd-i:ExtraordinaryExpenditureHealthCareRefundAmount{PartyDimension : Declarant}]</t>
  </si>
  <si>
    <t>Terugontvangen uitgaven studie/scholing</t>
  </si>
  <si>
    <t>totaalbedrag terugontvangen uitgaven studie/scholing</t>
  </si>
  <si>
    <t>bd-i:StudyTrainingRefundExpenditureTotal</t>
  </si>
  <si>
    <t>Totaal terugontvangen uitgaven studie/scholing</t>
  </si>
  <si>
    <t>[bd-i:StudyTrainingRefundExpenditureTotal{PartyDimension : Declarant}]</t>
  </si>
  <si>
    <t>Spec terugontvangen uitgaven studie/scholing</t>
  </si>
  <si>
    <t>omschrijving terugontvangen uitgaven studie/scholing</t>
  </si>
  <si>
    <t>bd-i:StudyTrainingRefundExpenditureDescription</t>
  </si>
  <si>
    <t>Terugontvangen uitgaven studie/scholing omschrijving</t>
  </si>
  <si>
    <t>[bd-t:StudyTrainingRefundExpenditureSpecification/bd-i:StudyTrainingRefundExpenditureDescription{PartyDimension : Declarant}]</t>
  </si>
  <si>
    <t>bedrag terugontvangen uitgaven studie/scholing</t>
  </si>
  <si>
    <t>bd-i:StudyTrainingRefundExpenditureAmount</t>
  </si>
  <si>
    <t>Terugontvangen uitgaven studie/scholing bedrag</t>
  </si>
  <si>
    <t>[bd-t:StudyTrainingRefundExpenditureSpecification/bd-i:StudyTrainingRefundExpenditureAmount{PartyDimension : Declarant}]</t>
  </si>
  <si>
    <t>Terugontvangen eerder afgetrokken giften</t>
  </si>
  <si>
    <t>totaal terugontvangen giften</t>
  </si>
  <si>
    <t>bd-i:RefundGiftsTotal</t>
  </si>
  <si>
    <t>Totaal terugontvangen giften</t>
  </si>
  <si>
    <t>[bd-i:RefundGiftsTotal{PartyDimension : Declarant}]</t>
  </si>
  <si>
    <t>Spec terugontvangen giften</t>
  </si>
  <si>
    <t>omschrijving terugontvangen giften</t>
  </si>
  <si>
    <t>bd-i:RefundGiftsDescription</t>
  </si>
  <si>
    <t>Omschrijving terugontvangen giften</t>
  </si>
  <si>
    <t>[bd-t:RefundGiftsSpecification/bd-i:RefundGiftsDescription{PartyDimension : Declarant}]</t>
  </si>
  <si>
    <t>terugontvangen giften</t>
  </si>
  <si>
    <t>bd-i:RefundGifts</t>
  </si>
  <si>
    <t>Terugontvangen giften</t>
  </si>
  <si>
    <t>[bd-t:RefundGiftsSpecification/bd-i:RefundGifts{PartyDimension : Declarant}]</t>
  </si>
  <si>
    <t>Uitgaven voor inkomensvoorzieningen</t>
  </si>
  <si>
    <t>keuze premies na emigratie in aanmerking nemen</t>
  </si>
  <si>
    <t>bd-i:PremiumsConsideredAfterEmigration</t>
  </si>
  <si>
    <t>Keuze premies na emigratie in aanmerking nemen</t>
  </si>
  <si>
    <t>[bd-i:PremiumsConsideredAfterEmigration{PartyDimension : Declarant}]</t>
  </si>
  <si>
    <t>bedrag premies volgend jaar in aanmerking genomen</t>
  </si>
  <si>
    <t>bd-i:PremiumsConsideredNextYearAmount</t>
  </si>
  <si>
    <t>Bedrag premies volgend jaar in aanmerking genomen</t>
  </si>
  <si>
    <t>[bd-i:PremiumsConsideredNextYearAmount{PartyDimension : Declarant}]</t>
  </si>
  <si>
    <t>uitgaven inkomensvoorzieningen migratiejr NL periode</t>
  </si>
  <si>
    <t>bd-i:IncomeProvisionsDeductibleExpensesMigrationYear</t>
  </si>
  <si>
    <t>Uitgaven inkomensvoorzieningen migratiejaar</t>
  </si>
  <si>
    <t>[bd-i:IncomeProvisionsDeductibleExpensesMigrationYear{PartyDimension : Declarant}{TaxpayerDimension : Domestic}]</t>
  </si>
  <si>
    <t>uitgaven inkomensvoorzieningen migr jr buitenl periode</t>
  </si>
  <si>
    <t>[bd-i:IncomeProvisionsDeductibleExpensesMigrationYear{PartyDimension : Declarant}{TaxpayerDimension : Foreign}]</t>
  </si>
  <si>
    <t>totaal uitgaven voor inkomensvoorzieningen</t>
  </si>
  <si>
    <t>Premies lijfrente</t>
  </si>
  <si>
    <t>premies lijfrenten bij gebruik jaarruimte</t>
  </si>
  <si>
    <t>bd-i:PremiumsAnnuitiesUponUseOfAnnualMarginTotal</t>
  </si>
  <si>
    <t>Totaal premies lijfrenten bij gebruik jaarruimte</t>
  </si>
  <si>
    <t>[bd-i:PremiumsAnnuitiesUponUseOfAnnualMarginTotal{PartyDimension : Declarant}]</t>
  </si>
  <si>
    <t>premies lijfrenten bij gebruik reserveringsruimte</t>
  </si>
  <si>
    <t>bd-i:PremiumsAnnuitiesUponUseOfReserveMarginTotal</t>
  </si>
  <si>
    <t>Totaal premies lijfrenten bij gebruik reserveringsruimte</t>
  </si>
  <si>
    <t>[bd-i:PremiumsAnnuitiesUponUseOfReserveMarginTotal{PartyDimension : Declarant}]</t>
  </si>
  <si>
    <t>totaal betaalde premies lijfrente</t>
  </si>
  <si>
    <t>bd-i:PremiumsAnnuitiesPaidTotal</t>
  </si>
  <si>
    <t>Totaal betaalde premies lijfrente</t>
  </si>
  <si>
    <t>[bd-i:PremiumsAnnuitiesPaidTotal{PartyDimension : Declarant}]</t>
  </si>
  <si>
    <t>Spec premies lijfrente</t>
  </si>
  <si>
    <t>naam verzekeraar/financiele instelling lijfrente</t>
  </si>
  <si>
    <t>bd-i:PremiumsAnnuitiesInsurerName</t>
  </si>
  <si>
    <t>Naam verzekeraar lijfrente</t>
  </si>
  <si>
    <t>[bd-t:PremiumsAnnuitiesSpecification/bd-i:PremiumsAnnuitiesInsurerName{PartyDimension : Declarant}]</t>
  </si>
  <si>
    <t>polisnummer/rekeningnummer lijfrente</t>
  </si>
  <si>
    <t>bd-i:PremiumsAnnuitiesPolicyNumber</t>
  </si>
  <si>
    <t>Polisnummer lijfrente</t>
  </si>
  <si>
    <t>[bd-t:PremiumsAnnuitiesSpecification/bd-i:PremiumsAnnuitiesPolicyNumber{PartyDimension : Declarant}]</t>
  </si>
  <si>
    <t>betaalde premies/inlegpremie lijfrente</t>
  </si>
  <si>
    <t>bd-i:PremiumsAnnuitiesPaidAmount</t>
  </si>
  <si>
    <t>Betaalde premies lijfrente</t>
  </si>
  <si>
    <t>[bd-t:PremiumsAnnuitiesSpecification/bd-i:PremiumsAnnuitiesPaidAmount{PartyDimension : Declarant}]</t>
  </si>
  <si>
    <t>Specificatie jaar- en reserveringsruimte</t>
  </si>
  <si>
    <t>jaarruimte</t>
  </si>
  <si>
    <t>bd-i:YearSpace</t>
  </si>
  <si>
    <t>Jaarruimte</t>
  </si>
  <si>
    <t>[bd-i:YearSpace{PartyDimension : Declarant}]</t>
  </si>
  <si>
    <t>pensioenaangroei</t>
  </si>
  <si>
    <t>bd-i:PensionGrowth</t>
  </si>
  <si>
    <t>Pensioenaangroei</t>
  </si>
  <si>
    <t>[bd-i:PensionGrowth{PartyDimension : Declarant}]</t>
  </si>
  <si>
    <t>premiebedrag A</t>
  </si>
  <si>
    <t>premies ouderdoms- en partnerpensioen</t>
  </si>
  <si>
    <t>betaalde of verrekende premies nettopensioen</t>
  </si>
  <si>
    <t>opgebouwde reserveringsruimte</t>
  </si>
  <si>
    <t>bd-i:ReservationSpaceBuilded</t>
  </si>
  <si>
    <t>Opgebouwde reserveringsruimte</t>
  </si>
  <si>
    <t>[bd-i:ReservationSpaceBuilded{PartyDimension : Declarant}]</t>
  </si>
  <si>
    <t>niet benutte jaarruimte aangiftejaar min 1</t>
  </si>
  <si>
    <t>bd-i:UnusedYearSpaceReportedPeriodYearMinusOne</t>
  </si>
  <si>
    <t>Niet benutte jaarruimten aangiftejaar minus 1</t>
  </si>
  <si>
    <t>[bd-i:UnusedYearSpaceReportedPeriodYearMinusOne{PartyDimension : Declarant}]</t>
  </si>
  <si>
    <t>niet benutte jaarruimte aangiftejaar min 2</t>
  </si>
  <si>
    <t>bd-i:UnusedYearSpaceReportedPeriodYearMinusTwo</t>
  </si>
  <si>
    <t>Niet benutte jaarruimten aangiftejaar minus 2</t>
  </si>
  <si>
    <t>[bd-i:UnusedYearSpaceReportedPeriodYearMinusTwo{PartyDimension : Declarant}]</t>
  </si>
  <si>
    <t>niet benutte jaarruimte aangiftejaar min 3</t>
  </si>
  <si>
    <t>bd-i:UnusedYearSpaceReportedPeriodYearMinusThree</t>
  </si>
  <si>
    <t>Niet benutte jaarruimten aangiftejaar minus 3</t>
  </si>
  <si>
    <t>[bd-i:UnusedYearSpaceReportedPeriodYearMinusThree{PartyDimension : Declarant}]</t>
  </si>
  <si>
    <t>niet benutte jaarruimte aangiftejaar min 4</t>
  </si>
  <si>
    <t>bd-i:UnusedYearSpaceReportedPeriodYearMinusFour</t>
  </si>
  <si>
    <t>Niet benutte jaarruimten aangiftejaar minus 4</t>
  </si>
  <si>
    <t>[bd-i:UnusedYearSpaceReportedPeriodYearMinusFour{PartyDimension : Declarant}]</t>
  </si>
  <si>
    <t>niet benutte jaarruimte aangiftejaar min 5</t>
  </si>
  <si>
    <t>bd-i:UnusedYearSpaceReportedPeriodYearMinusFive</t>
  </si>
  <si>
    <t>Niet benutte jaarruimten aangiftejaar minus 5</t>
  </si>
  <si>
    <t>[bd-i:UnusedYearSpaceReportedPeriodYearMinusFive{PartyDimension : Declarant}]</t>
  </si>
  <si>
    <t>niet benutte jaarruimte aangiftejaar min 6</t>
  </si>
  <si>
    <t>bd-i:UnusedYearSpaceReportedPeriodYearMinusSix</t>
  </si>
  <si>
    <t>Niet benutte jaarruimten aangiftejaar minus 6</t>
  </si>
  <si>
    <t>[bd-i:UnusedYearSpaceReportedPeriodYearMinusSix{PartyDimension : Declarant}]</t>
  </si>
  <si>
    <t>niet benutte jaarruimte aangiftejaar min 7</t>
  </si>
  <si>
    <t>bd-i:UnusedYearSpaceReportedPeriodYearMinusSeven</t>
  </si>
  <si>
    <t>Niet benutte jaarruimten aangiftejaar minus 7</t>
  </si>
  <si>
    <t>[bd-i:UnusedYearSpaceReportedPeriodYearMinusSeven{PartyDimension : Declarant}]</t>
  </si>
  <si>
    <t>niet benutte jaarruimte aangiftejaar min 8</t>
  </si>
  <si>
    <t>bd-i:UnusedYearSpaceReportedPeriodYearMinusEight</t>
  </si>
  <si>
    <t>Niet benutte jaarruimten aangiftejaar minus 8</t>
  </si>
  <si>
    <t>[bd-i:UnusedYearSpaceReportedPeriodYearMinusEight{PartyDimension : Declarant}]</t>
  </si>
  <si>
    <t>niet benutte jaarruimte aangiftejaar min 9</t>
  </si>
  <si>
    <t>bd-i:UnusedYearSpaceReportedPeriodYearMinusNine</t>
  </si>
  <si>
    <t>Niet benutte jaarruimten aangiftejaar minus 9</t>
  </si>
  <si>
    <t>[bd-i:UnusedYearSpaceReportedPeriodYearMinusNine{PartyDimension : Declarant}]</t>
  </si>
  <si>
    <t>niet benutte jaarruimte aangiftejaar min 10</t>
  </si>
  <si>
    <t>bd-i:UnusedYearSpaceReportedPeriodYearMinusTen</t>
  </si>
  <si>
    <t>Niet benutte jaarruimten aangiftejaar minus 10</t>
  </si>
  <si>
    <t>[bd-i:UnusedYearSpaceReportedPeriodYearMinusTen{PartyDimension : Declarant}]</t>
  </si>
  <si>
    <t>Premies ivm afwikkeling oudedagsreserve/stakingswinst</t>
  </si>
  <si>
    <t>premies lijfrente omzetting oudedagsreserve zonder staking</t>
  </si>
  <si>
    <t>bd-i:PremiumsAnnuityTransferredOldAgeReserveContinuationBusinessTotal</t>
  </si>
  <si>
    <t>Premies lijfrente omzetting oudedagsreserve zonder staking</t>
  </si>
  <si>
    <t>[bd-i:PremiumsAnnuityTransferredOldAgeReserveContinuationBusinessTotal{PartyDimension : Declarant}]</t>
  </si>
  <si>
    <t>premies lijfrente omzetting oudedagsreserve bij staking</t>
  </si>
  <si>
    <t>bd-i:PremiumsAnnuityTransferredOldAgeReserveDiscontinuationBusinessTotal</t>
  </si>
  <si>
    <t>Premies lijfrente omzetting oudedagsreserve bij staking</t>
  </si>
  <si>
    <t>[bd-i:PremiumsAnnuityTransferredOldAgeReserveDiscontinuationBusinessTotal{PartyDimension : Declarant}]</t>
  </si>
  <si>
    <t>premies stakingswinst excl afwikkeling oudedagsreserve</t>
  </si>
  <si>
    <t>bd-i:PremiumsAnnuityDiscontinuationProfitWithoutOldAgeReserveTotal</t>
  </si>
  <si>
    <t>Premies stakingswinst exclusief afwikkeling oudedagsreserve</t>
  </si>
  <si>
    <t>[bd-i:PremiumsAnnuityDiscontinuationProfitWithoutOldAgeReserveTotal{PartyDimension : Declarant}]</t>
  </si>
  <si>
    <t>Spec premies ivm afwikkeling oudedagsreserve/stakingswinst</t>
  </si>
  <si>
    <t>omschr premies afw oudedagsreserve/stakingswinst</t>
  </si>
  <si>
    <t>bd-i:PremiumsSettlementOldAgeReserveDiscontinuationProfitDescription</t>
  </si>
  <si>
    <t>Premies in verband met afwikkeling oudedagsreserve/stakingswinst omschrijving</t>
  </si>
  <si>
    <t>[bd-t:PremiumsSettlementOldAgeReserveDiscontinuationProfitSpecification/bd-i:PremiumsSettlementOldAgeReserveDiscontinuationProfitDescription{PartyDimension : Declarant}]</t>
  </si>
  <si>
    <t>lijfrentepremie omzetting oudedagsreserve zonder staking</t>
  </si>
  <si>
    <t>bd-i:PremiumsAnnuityTransferredOldAgeReserveContinuationBusiness</t>
  </si>
  <si>
    <t>Lijfrentepremie omzetting oudedagsreserve zonder staking</t>
  </si>
  <si>
    <t>[bd-t:PremiumsSettlementOldAgeReserveDiscontinuationProfitSpecification/bd-i:PremiumsAnnuityTransferredOldAgeReserveContinuationBusiness{PartyDimension : Declarant}]</t>
  </si>
  <si>
    <t>lijfrentepremie afwikkeling oudedagsreserve staking</t>
  </si>
  <si>
    <t>bd-i:PremiumsAnnuityTransferredOldAgeReserveDiscontinuationBusiness</t>
  </si>
  <si>
    <t>Lijfrentepremie afwikkeling oudedagsreserve staking</t>
  </si>
  <si>
    <t>[bd-t:PremiumsSettlementOldAgeReserveDiscontinuationProfitSpecification/bd-i:PremiumsAnnuityTransferredOldAgeReserveDiscontinuationBusiness{PartyDimension : Declarant}]</t>
  </si>
  <si>
    <t>lijfrentepremie stakingwinst excl afwikkeling oudedagsreserve</t>
  </si>
  <si>
    <t>bd-i:PremiumsAnnuityDiscontinuationProfitWithoutOldAgeReserve</t>
  </si>
  <si>
    <t>Lijfrentepremie stakingwinst exclusief afwikkeling oudedagsreserve</t>
  </si>
  <si>
    <t>[bd-t:PremiumsSettlementOldAgeReserveDiscontinuationProfitSpecification/bd-i:PremiumsAnnuityDiscontinuationProfitWithoutOldAgeReserve{PartyDimension : Declarant}]</t>
  </si>
  <si>
    <t>Premies voor lijfrenten tbv invalide klein-/kinderen</t>
  </si>
  <si>
    <t>premies lijfrenten tbv invalide klein-/kinderen</t>
  </si>
  <si>
    <t>bd-i:PremiumsAnnuitiesForDisabledChildrenTotal</t>
  </si>
  <si>
    <t>Totaal premies lijfrenten ten behoeve van invalide (klein-)kinderen</t>
  </si>
  <si>
    <t>[bd-i:PremiumsAnnuitiesForDisabledChildrenTotal{PartyDimension : Declarant}]</t>
  </si>
  <si>
    <t>Spec premies voor lijfrenten tbv invalide klein-/kinderen</t>
  </si>
  <si>
    <t>omschr pr lijfr tbv invalide klein-/kinderen</t>
  </si>
  <si>
    <t>bd-i:PremiumsAnnuitiesDisabledChildrenDescription</t>
  </si>
  <si>
    <t>Premies voor periodieke lijfrenten ten behoeve van invalide (klein-)kinderen omschrijving</t>
  </si>
  <si>
    <t>[bd-t:PremiumsAnnuitiesDisabledChildrenSpecification/bd-i:PremiumsAnnuitiesDisabledChildrenDescription{PartyDimension : Declarant}]</t>
  </si>
  <si>
    <t>bedrag pr lijfr tbv invalide klein-/kinderen</t>
  </si>
  <si>
    <t>bd-i:PremiumsAnnuitiesDisabledChildrenAmount</t>
  </si>
  <si>
    <t>Premies voor periodieke lijfrenten ten behoeve van invalide (klein-)kinderen bedrag</t>
  </si>
  <si>
    <t>[bd-t:PremiumsAnnuitiesDisabledChildrenSpecification/bd-i:PremiumsAnnuitiesDisabledChildrenAmount{PartyDimension : Declarant}]</t>
  </si>
  <si>
    <t>Premies periodieke uitkeringen arbeidsongeschiktheid / Anw</t>
  </si>
  <si>
    <t>premies periodieke uitkeringen arbeidsongeschiktheid</t>
  </si>
  <si>
    <t>bd-i:PremiumsPrivateInsurancePoliciesTotal</t>
  </si>
  <si>
    <t>Totaal premies particuliere verzekeringen</t>
  </si>
  <si>
    <t>[bd-i:PremiumsPrivateInsurancePoliciesTotal{PartyDimension : Declarant}]</t>
  </si>
  <si>
    <t>Spec premies particuliere verzekeringen</t>
  </si>
  <si>
    <t>naam verzekeraar/financiele instell per uitk arb ong</t>
  </si>
  <si>
    <t>bd-i:PremiumsPrivateInsurancePoliciesNameInsurerFinancialAgency</t>
  </si>
  <si>
    <t>Naam verzekeraar/financiele instelling particuliere verzekeringen</t>
  </si>
  <si>
    <t>[bd-t:PremiumsPrivateInsurancePoliciesSpecification/bd-i:PremiumsPrivateInsurancePoliciesNameInsurerFinancialAgency{PartyDimension : Declarant}]</t>
  </si>
  <si>
    <t>polisnr/rekeningnr per uitk arbeidsongeschiktheid</t>
  </si>
  <si>
    <t>bd-i:PremiumsPrivateInsurancePolicyNumberAccountNumber</t>
  </si>
  <si>
    <t>Polisnummer of rekeningnummer particuliere verzekeringen</t>
  </si>
  <si>
    <t>[bd-t:PremiumsPrivateInsurancePoliciesSpecification/bd-i:PremiumsPrivateInsurancePolicyNumberAccountNumber{PartyDimension : Declarant}]</t>
  </si>
  <si>
    <t>premie/inlegpremie per uitk arbeidsongeschikth betaald</t>
  </si>
  <si>
    <t>bd-i:PremiumsPrivateInsurancePoliciesAmount</t>
  </si>
  <si>
    <t>Premies particuliere verzekeringen bedrag</t>
  </si>
  <si>
    <t>[bd-t:PremiumsPrivateInsurancePoliciesSpecification/bd-i:PremiumsPrivateInsurancePoliciesAmount{PartyDimension : Declarant}]</t>
  </si>
  <si>
    <t>Negatieve uitgaven voor inkomensvoorzieningen</t>
  </si>
  <si>
    <t>negatieve uitgaven inkomensvoorz migratiejr NL periode</t>
  </si>
  <si>
    <t>bd-i:NegativeExpendituresIncomeProvisionsMigrationYear</t>
  </si>
  <si>
    <t>Negatieve uitgaven inkomensvoorzieningen migratiejaar</t>
  </si>
  <si>
    <t>[bd-i:NegativeExpendituresIncomeProvisionsMigrationYear{PartyDimension : Declarant}{TaxpayerDimension : Domestic}]</t>
  </si>
  <si>
    <t>negatieve uitg inkomensvoorz migratiejr buitenl periode</t>
  </si>
  <si>
    <t>[bd-i:NegativeExpendituresIncomeProvisionsMigrationYear{PartyDimension : Declarant}{TaxpayerDimension : Foreign}]</t>
  </si>
  <si>
    <t>totaal negatieve uitgaven voor inkomensvoorzieningen</t>
  </si>
  <si>
    <t>Afkoopsommen lijfrenten en andere neg uitg inkomensv</t>
  </si>
  <si>
    <t>afkoopsomm lijfrenten en andere neg uitgaven ink voorz</t>
  </si>
  <si>
    <t>bd-i:RedemptionsAnnuitiesAndNegativeExpendituresIncomeProvision</t>
  </si>
  <si>
    <t>Afkoopsommen van lijfrenten die niet onder loonheffing vallen en andere negatieve uitgaven inkomensvoorzieningen.</t>
  </si>
  <si>
    <t>[bd-i:RedemptionsAnnuitiesAndNegativeExpendituresIncomeProvision{PartyDimension : Declarant}]</t>
  </si>
  <si>
    <t>Spec afkoopsommen lijfrenten die niet onder loonheffing vallen</t>
  </si>
  <si>
    <t>omschr afkoopsommen lijfrenten niet onder lh vallend</t>
  </si>
  <si>
    <t>bd-i:RedemptionsAnnuitiesNotCoveredByWageTaxDescription</t>
  </si>
  <si>
    <t>Afkoopsommen lijfrenten die niet onder loonheffing vallen omschrijving</t>
  </si>
  <si>
    <t>[bd-t:RedemptionsAnnuitiesNotCoveredByWageTaxSpecification/bd-i:RedemptionsAnnuitiesNotCoveredByWageTaxDescription{PartyDimension : Declarant}]</t>
  </si>
  <si>
    <t>bedrag afkoopsommen lijfrenten niet onder lh vallend</t>
  </si>
  <si>
    <t>bd-i:RedemptionsAnnuitiesNotCoveredByWageTaxAmount</t>
  </si>
  <si>
    <t>Afkoopsommen lijfrenten die niet onder loonheffing vallen bedrag</t>
  </si>
  <si>
    <t>[bd-t:RedemptionsAnnuitiesNotCoveredByWageTaxSpecification/bd-i:RedemptionsAnnuitiesNotCoveredByWageTaxAmount{PartyDimension : Declarant}]</t>
  </si>
  <si>
    <t>Terugontvangen verzekeringspremies lijfrente/aov</t>
  </si>
  <si>
    <t>terugontvangen premies lijfrente en arbeidsongeschikth</t>
  </si>
  <si>
    <t>bd-i:RefundPremiumsAnnuitiesAndDisability</t>
  </si>
  <si>
    <t>Totaal terugontvangen premies lijfrente en arbeidsongeschiktheidsverzekering</t>
  </si>
  <si>
    <t>[bd-i:RefundPremiumsAnnuitiesAndDisability{PartyDimension : Declarant}]</t>
  </si>
  <si>
    <t>Spec terugontvangen verzekeringspremies lijfrente/aov</t>
  </si>
  <si>
    <t>omschr terugontv premies lijfrente/aov</t>
  </si>
  <si>
    <t>bd-i:RefundPremiumsAnnuitiesAndDisabilityDescription</t>
  </si>
  <si>
    <t>Teruggekregen premies voor een lijfrente of een arbeidsongeschiktheidsverzekering die eerder zijn afgetrokken, omschrijving</t>
  </si>
  <si>
    <t>[bd-t:RefundPremiumsAnnuitiesAndDisabilitySpecification/bd-i:RefundPremiumsAnnuitiesAndDisabilityDescription{PartyDimension : Declarant}]</t>
  </si>
  <si>
    <t>bedrag terugontvangen premies lijfrente/aov</t>
  </si>
  <si>
    <t>bd-i:RefundPremiumsAnnuitiesAndDisabilityAmount</t>
  </si>
  <si>
    <t>Teruggekregen premies voor een lijfrente of een arbeidsongeschiktheidsverzekering die eerder zijn afgetrokken, bedrag</t>
  </si>
  <si>
    <t>[bd-t:RefundPremiumsAnnuitiesAndDisabilitySpecification/bd-i:RefundPremiumsAnnuitiesAndDisabilityAmount{PartyDimension : Declarant}]</t>
  </si>
  <si>
    <t>Voordelen uit aanmerkelijk belang</t>
  </si>
  <si>
    <t>voordeel AB aangever migratiejaar Nederlandse periode</t>
  </si>
  <si>
    <t>bd-i:SubstantialInterestBenefitsSharePartyFilingTaxReturnMigrationYear</t>
  </si>
  <si>
    <t>Aandeel voordelen uit aanmerkelijk belang migratiejaar</t>
  </si>
  <si>
    <t>[bd-i:SubstantialInterestBenefitsSharePartyFilingTaxReturnMigrationYear{PartyDimension : Declarant}{TaxpayerDimension : Domestic}]</t>
  </si>
  <si>
    <t>voordeel AB aangever migratiejaar buitenlandse periode</t>
  </si>
  <si>
    <t>[bd-i:SubstantialInterestBenefitsSharePartyFilingTaxReturnMigrationYear{PartyDimension : Declarant}{TaxpayerDimension : Foreign}]</t>
  </si>
  <si>
    <t>voordelen uit aanmerkelijk belang aandeel aangever</t>
  </si>
  <si>
    <t>[bd-i:SubstantialInterestBenefitsSharePartyFilingTaxReturn{PartyDimension : Declarant}]</t>
  </si>
  <si>
    <t>totaal voordelen uit aanmerkelijk belang</t>
  </si>
  <si>
    <t>Spec aandelen aanmerkelijk belang</t>
  </si>
  <si>
    <t>omschrijving aandelen ed aanmerkelijk belang</t>
  </si>
  <si>
    <t>bd-i:SharesSubstantialInterestAndSuchDescription</t>
  </si>
  <si>
    <t>Omschrijving aandelen en dergelijke aanmerkelijk belang</t>
  </si>
  <si>
    <t>[bd-t:SharesSubstantialInterestSpecification/bd-i:SharesSubstantialInterestAndSuchDescription{PartyDimension : Declarant}]</t>
  </si>
  <si>
    <t>aantal aandelen ed aanmerkelijk belang</t>
  </si>
  <si>
    <t>an..12</t>
  </si>
  <si>
    <t>bd-i:SharesSubstantialInterestCount</t>
  </si>
  <si>
    <t>Aantal aandelen en dergelijke aanmerkelijk belang</t>
  </si>
  <si>
    <t>bd-types:anstring12VItemType</t>
  </si>
  <si>
    <t>[bd-t:SharesSubstantialInterestSpecification/bd-i:SharesSubstantialInterestCount{PartyDimension : Declarant}]</t>
  </si>
  <si>
    <t>Netto reguliere voordelen uit aanmerkelijk belang</t>
  </si>
  <si>
    <t>reguliere voordelen aanmerkelijk belang totaal</t>
  </si>
  <si>
    <t>aftrekbare kst reguliere voordelen aanmerkelijk belang</t>
  </si>
  <si>
    <t>bd-i:SubstantialInterestRegularBenefitsDeductibleCostsTotal</t>
  </si>
  <si>
    <t>Aftrekbare kosten bij reguliere voordelen uit aanmerkelijk belang</t>
  </si>
  <si>
    <t>[bd-i:SubstantialInterestRegularBenefitsDeductibleCostsTotal{PartyDimension : Declarant}]</t>
  </si>
  <si>
    <t>reguliere voordelen uit aanmerkelijk belang</t>
  </si>
  <si>
    <t>bd-i:SubstantialInterestRegularBenefitsGrossTotal</t>
  </si>
  <si>
    <t>Reguliere voordelen uit het aanmerkelijk belang</t>
  </si>
  <si>
    <t>[bd-i:SubstantialInterestRegularBenefitsGrossTotal{PartyDimension : Declarant}]</t>
  </si>
  <si>
    <t>cumulatief saldo fictief regulier voordeel AB eindstand</t>
  </si>
  <si>
    <t>toedeling cum saldo fictief regulier voordeel einde partner</t>
  </si>
  <si>
    <t>p overname fictief regulier voordeel</t>
  </si>
  <si>
    <t>fictief reguliere voordeel</t>
  </si>
  <si>
    <t>maximumbedrag schulden bij aanmerkelijk belang vennootschappen</t>
  </si>
  <si>
    <t>bd-i:SubstantialInterestCompaniesDebtsMaximum</t>
  </si>
  <si>
    <t>Maximumbedrag schulden bij aanmerkelijk belang vennootschappen</t>
  </si>
  <si>
    <t>[bd-i:SubstantialInterestCompaniesDebtsMaximum{PartyDimension : Declarant}]</t>
  </si>
  <si>
    <t>toedeling saldo fictief regulier voordeel bij einde partnerschap</t>
  </si>
  <si>
    <t>eerder in heffing NL betrokken fictief regulier voordeel partner</t>
  </si>
  <si>
    <t>eerder in NL heffing betrokken schuld bij AB vennootschappen</t>
  </si>
  <si>
    <t>bd-i:SubstantialInterestCompaniesPreviouslyNetherlandsLevyConcernedDebt</t>
  </si>
  <si>
    <t>Eerder in Nederland heffing betrokken schuld bij aanmerkelijk belang vennootschappen</t>
  </si>
  <si>
    <t>[bd-i:SubstantialInterestCompaniesPreviouslyNetherlandsLevyConcernedDebt{PartyDimension : Declarant}]</t>
  </si>
  <si>
    <t>schulden bij ab vennootschappen op tijdstip in NL gaan wonen</t>
  </si>
  <si>
    <t>bd-i:SubstantialInterestCompaniesMomentLivingNetherlandsDebts</t>
  </si>
  <si>
    <t>Schulden bij aanmerkelijk belang vennootschappen op tijdstip in Nederland gaan wonen</t>
  </si>
  <si>
    <t>[bd-i:SubstantialInterestCompaniesMomentLivingNetherlandsDebts{PartyDimension : Declarant}]</t>
  </si>
  <si>
    <t>totaalsom schulden bij aanmerkelijk belang vennootschappen</t>
  </si>
  <si>
    <t>bd-i:SubstantialInterestCompaniesDebtsTotal</t>
  </si>
  <si>
    <t>Totaalsom schulden bij aanmerkelijk belang vennootschappen</t>
  </si>
  <si>
    <t>[bd-i:SubstantialInterestCompaniesDebtsTotal{PartyDimension : Declarant}]</t>
  </si>
  <si>
    <t>Totalen samenstelling fictief reguliere voordelen</t>
  </si>
  <si>
    <t>schulden belpl bij aanmerkelijk belang vennootschappen</t>
  </si>
  <si>
    <t>bd-i:SubstantialInterestCompaniesTaxpayerDebts</t>
  </si>
  <si>
    <t>Schulden belastingplichtige bij aanmerkelijk belang vennootschappen</t>
  </si>
  <si>
    <t>[bd-i:SubstantialInterestCompaniesTaxpayerDebts{PartyDimension : Declarant}]</t>
  </si>
  <si>
    <t>schulden partner bij aanmerkelijk belang vennootschappen</t>
  </si>
  <si>
    <t>bd-i:SubstantialInterestCompaniesPartnerDebts</t>
  </si>
  <si>
    <t>Schulden partner bij aanmerkelijk belang vennootschappen</t>
  </si>
  <si>
    <t>[bd-i:SubstantialInterestCompaniesPartnerDebts{PartyDimension : Declarant}]</t>
  </si>
  <si>
    <t>eigenwoningschulden bij aanmerkelijk belang vennootschappen</t>
  </si>
  <si>
    <t>bd-i:SubstantialInterestCompaniesOwnHouseDebts</t>
  </si>
  <si>
    <t>Eigenwoningschulden bij aanmerkelijk belang vennootschappen</t>
  </si>
  <si>
    <t>[bd-i:SubstantialInterestCompaniesOwnHouseDebts{PartyDimension : Declarant}]</t>
  </si>
  <si>
    <t>schulden verbonden personen bij aanmerk belang vennootschappen</t>
  </si>
  <si>
    <t>bd-i:SubstantialInterestCompaniesAffiliatedPersonsDebts</t>
  </si>
  <si>
    <t>Schulden verbonden personen bij aanmerk belang vennootschappen</t>
  </si>
  <si>
    <t>[bd-i:SubstantialInterestCompaniesAffiliatedPersonsDebts{PartyDimension : Declarant}]</t>
  </si>
  <si>
    <t>eigenwoningschulden verbonden personen bij ab vennootschappen</t>
  </si>
  <si>
    <t>bd-i:SubstantialInterestCompaniesAffiliatedPersonsOwnHouseDebts</t>
  </si>
  <si>
    <t>Eigenwoningschulden verbonden personen bij aanmerkelijk belang vennootschappen</t>
  </si>
  <si>
    <t>[bd-i:SubstantialInterestCompaniesAffiliatedPersonsOwnHouseDebts{PartyDimension : Declarant}]</t>
  </si>
  <si>
    <t>toerekening schulden verbonden personen aan ab houder</t>
  </si>
  <si>
    <t>bd-i:SubstantialInterestHolderAffiliatedPersonsAscribedDebts</t>
  </si>
  <si>
    <t>Toerekening schulden verbonden personen aan aanmerkelijk belang houder</t>
  </si>
  <si>
    <t>[bd-i:SubstantialInterestHolderAffiliatedPersonsAscribedDebts{PartyDimension : Declarant}]</t>
  </si>
  <si>
    <t>Spec reguliere voordelen uit aanmerkelijk belang</t>
  </si>
  <si>
    <t>naam ab vennootschap reguliere voordelen</t>
  </si>
  <si>
    <t>bd-i:SubstantialInterestCompanyRegularBenefitsName</t>
  </si>
  <si>
    <t>Naam aanmerkelijk belang vennootschap reguliere voordelen</t>
  </si>
  <si>
    <t>[bd-t:SubstantialInterestRegularBenefitsSpecification/bd-i:SubstantialInterestCompanyRegularBenefitsName{PartyDimension : Declarant}]</t>
  </si>
  <si>
    <t>bedrag reguliere voordelen uit aanmerkelijk belang</t>
  </si>
  <si>
    <t>bd-i:SubstantialInterestRegularBenefitsAmount</t>
  </si>
  <si>
    <t>Reguliere voordelen uit aanmerkelijk belang, bedrag</t>
  </si>
  <si>
    <t>[bd-t:SubstantialInterestRegularBenefitsSpecification/bd-i:SubstantialInterestRegularBenefitsAmount{PartyDimension : Declarant}]</t>
  </si>
  <si>
    <t>schuld ab vennootschap belastingplichtige</t>
  </si>
  <si>
    <t>bd-i:SubstantialInterestCompanyTaxpayerDebt</t>
  </si>
  <si>
    <t>Schuld aanmerkelijk belang vennootschap belastingplichtige</t>
  </si>
  <si>
    <t>[bd-t:SubstantialInterestRegularBenefitsSpecification/bd-i:SubstantialInterestCompanyTaxpayerDebt{PartyDimension : Declarant}]</t>
  </si>
  <si>
    <t>schuld ab vennootschap partner belastingplichtige</t>
  </si>
  <si>
    <t>bd-i:SubstantialInterestCompanyPartnerDebt</t>
  </si>
  <si>
    <t>Schuld aanmerkelijk belang vennootschap partner belastingplichtige</t>
  </si>
  <si>
    <t>[bd-t:SubstantialInterestRegularBenefitsSpecification/bd-i:SubstantialInterestCompanyPartnerDebt{PartyDimension : Declarant}]</t>
  </si>
  <si>
    <t>eigenwoningschuld ab vennootschap</t>
  </si>
  <si>
    <t>bd-i:SubstantialInterestCompanyOwnHouseDebt</t>
  </si>
  <si>
    <t>Eigenwoningschuld aanmerkelijk belang vennootschap</t>
  </si>
  <si>
    <t>[bd-t:SubstantialInterestRegularBenefitsSpecification/bd-i:SubstantialInterestCompanyOwnHouseDebt{PartyDimension : Declarant}]</t>
  </si>
  <si>
    <t>schuld verbonden persoon ab vennootschap</t>
  </si>
  <si>
    <t>bd-i:SubstantialInterestCompanyAffiliatedPersonDebt</t>
  </si>
  <si>
    <t>Schuld verbonden persoon aanmerkelijk belang vennootschap</t>
  </si>
  <si>
    <t>[bd-t:SubstantialInterestRegularBenefitsSpecification/bd-i:SubstantialInterestCompanyAffiliatedPersonDebt{PartyDimension : Declarant}]</t>
  </si>
  <si>
    <t>eigenwoningschuld verbonden persoon ab vennootschap</t>
  </si>
  <si>
    <t>bd-i:SubstantialInterestCompanyAffiliatedPersonOwnHouseDebt</t>
  </si>
  <si>
    <t>Eigenwoningschuld verbonden persoon aanmerkelijk belang vennootschap</t>
  </si>
  <si>
    <t>[bd-t:SubstantialInterestRegularBenefitsSpecification/bd-i:SubstantialInterestCompanyAffiliatedPersonOwnHouseDebt{PartyDimension : Declarant}]</t>
  </si>
  <si>
    <t>toerekening schuld verbonden persoon ab houder</t>
  </si>
  <si>
    <t>bd-i:SubstantialInterestHolderAffiliatedPersonAscribedDebt</t>
  </si>
  <si>
    <t>Toerekening schuld verbonden persoon aanmerkelijk belang houder</t>
  </si>
  <si>
    <t>[bd-t:SubstantialInterestRegularBenefitsSpecification/bd-i:SubstantialInterestHolderAffiliatedPersonAscribedDebt{PartyDimension : Declarant}]</t>
  </si>
  <si>
    <t>voorletters naam verbonden persoon schuld ab vennootschap</t>
  </si>
  <si>
    <t>bd-i:SubstantialInterestCompanyAffiliatedPersonDebtInitials</t>
  </si>
  <si>
    <t>Voorletters naam verbonden persoon schuld aanmerkelijk belang vennootschap</t>
  </si>
  <si>
    <t>[bd-t:SubstantialInterestRegularBenefitsSpecification/bd-i:SubstantialInterestCompanyAffiliatedPersonDebtInitials{PartyDimension : Declarant}]</t>
  </si>
  <si>
    <t>voorvoegsels naam verbonden persoon schuld ab vennootschap</t>
  </si>
  <si>
    <t>bd-i:SubstantialInterestCompanyAffiliatedPersonDebtPrefix</t>
  </si>
  <si>
    <t>Voorvoegsels naam verbonden persoon schuld aanmerkelijk belang vennootschap</t>
  </si>
  <si>
    <t>[bd-t:SubstantialInterestRegularBenefitsSpecification/bd-i:SubstantialInterestCompanyAffiliatedPersonDebtPrefix{PartyDimension : Declarant}]</t>
  </si>
  <si>
    <t>achternaam verbonden persoon schuld ab vennootschap</t>
  </si>
  <si>
    <t>bd-i:SubstantialInterestCompanyAffiliatedPersonDebtSurname</t>
  </si>
  <si>
    <t>Achternaam verbonden persoon schuld aanmerkelijk belang vennootschap</t>
  </si>
  <si>
    <t>[bd-t:SubstantialInterestRegularBenefitsSpecification/bd-i:SubstantialInterestCompanyAffiliatedPersonDebtSurname{PartyDimension : Declarant}]</t>
  </si>
  <si>
    <t>Spec aftrekbare kosten reguliere voordelen uit aanmerkelijk belang</t>
  </si>
  <si>
    <t>omschr aftrekbare kosten reguliere voordelen ab</t>
  </si>
  <si>
    <t>bd-i:SubstantialInterestRegularBenefitsDeductibleCostsDescription</t>
  </si>
  <si>
    <t>Aftrekbare kosten bij reguliere voordelen uit aanmerkelijk belang omschrijving</t>
  </si>
  <si>
    <t>[bd-t:SubstantialInterestRegularBenefitsDeductibleCostsSpecification/bd-i:SubstantialInterestRegularBenefitsDeductibleCostsDescription{PartyDimension : Declarant}]</t>
  </si>
  <si>
    <t>bedrag aftrekbare kosten reguliere voordelen ab</t>
  </si>
  <si>
    <t>bd-i:SubstantialInterestRegularBenefitsDeductibleCostsAmount</t>
  </si>
  <si>
    <t>Aftrekbare kosten bij reguliere voordelen uit aanmerkelijk belang bedrag</t>
  </si>
  <si>
    <t>[bd-t:SubstantialInterestRegularBenefitsDeductibleCostsSpecification/bd-i:SubstantialInterestRegularBenefitsDeductibleCostsAmount{PartyDimension : Declarant}]</t>
  </si>
  <si>
    <t>Vervreemdingsvoordelen uit aanmerkelijk belang</t>
  </si>
  <si>
    <t>vervreemdingsvoordeel aanmerkelijk belang</t>
  </si>
  <si>
    <t>verkrijgingsprijs aanmerkelijk belang</t>
  </si>
  <si>
    <t>bd-i:SubstantialInterestAcquisitionPrice</t>
  </si>
  <si>
    <t>Verkrijgingsprijs aanmerkelijk belang</t>
  </si>
  <si>
    <t>[bd-i:SubstantialInterestAcquisitionPrice{PartyDimension : Declarant}]</t>
  </si>
  <si>
    <t>overdrachtsprijs aanmerkelijk belang</t>
  </si>
  <si>
    <t>bd-i:SubstantialInterestTransferPriceTotal</t>
  </si>
  <si>
    <t>Overdrachtsprijs bij verkoop en dergelijke van het aanmerkelijk belang</t>
  </si>
  <si>
    <t>[bd-i:SubstantialInterestTransferPriceTotal{PartyDimension : Declarant}]</t>
  </si>
  <si>
    <t>Spec overdrachtsprijs aanmerkelijk belang</t>
  </si>
  <si>
    <t>omschr aanmerkelijk belang bij overdracht</t>
  </si>
  <si>
    <t>bd-i:SubstantialInterestTransferPriceDescription</t>
  </si>
  <si>
    <t>Overdrachtsprijs aanmerkelijk belang, omschrijving</t>
  </si>
  <si>
    <t>[bd-t:SubstantialInterestTransferPriceSpecification/bd-i:SubstantialInterestTransferPriceDescription{PartyDimension : Declarant}]</t>
  </si>
  <si>
    <t>waarde aanmerkelijk belang bij overdracht</t>
  </si>
  <si>
    <t>bd-i:SubstantialInterestTransferPriceValue</t>
  </si>
  <si>
    <t>Overdrachtsprijs aanmerkelijk belang, waarde</t>
  </si>
  <si>
    <t>[bd-t:SubstantialInterestTransferPriceSpecification/bd-i:SubstantialInterestTransferPriceValue{PartyDimension : Declarant}]</t>
  </si>
  <si>
    <t>Spec doorschuif faciliteiten aanmerkelijk belang</t>
  </si>
  <si>
    <t>naam AB vennootschap doorschuiffaciliteiten</t>
  </si>
  <si>
    <t>bd-i:SubstantialInterestCompanyPassThroughFacilitiesName</t>
  </si>
  <si>
    <t>Naam aanmerkelijk belang vennootschap doorschuiffaciliteiten</t>
  </si>
  <si>
    <t>[bd-t:SubstantialInterestCompanyPassThroughFacilitiesSpecification/bd-i:SubstantialInterestCompanyPassThroughFacilitiesName{PartyDimension : Declarant}]</t>
  </si>
  <si>
    <t>overdracht krachtens schenking</t>
  </si>
  <si>
    <t>bd-i:GiftTransfer</t>
  </si>
  <si>
    <t>Overdracht krachtens schenking</t>
  </si>
  <si>
    <t>[bd-t:SubstantialInterestCompanyPassThroughFacilitiesSpecification/bd-i:GiftTransfer{PartyDimension : Declarant}]</t>
  </si>
  <si>
    <t>overgang erfrecht</t>
  </si>
  <si>
    <t>bd-i:InheritanceLawTransfer</t>
  </si>
  <si>
    <t>Overgang erfrecht</t>
  </si>
  <si>
    <t>[bd-t:SubstantialInterestCompanyPassThroughFacilitiesSpecification/bd-i:InheritanceLawTransfer{PartyDimension : Declarant}]</t>
  </si>
  <si>
    <t>verdeling nalatenschap</t>
  </si>
  <si>
    <t>bd-i:InheritanceDistribution</t>
  </si>
  <si>
    <t>Verdeling nalatenschap</t>
  </si>
  <si>
    <t>[bd-t:SubstantialInterestCompanyPassThroughFacilitiesSpecification/bd-i:InheritanceDistribution{PartyDimension : Declarant}]</t>
  </si>
  <si>
    <t>overgang obv huwelijksvermogensrecht verdeling -gemeenschap</t>
  </si>
  <si>
    <t>bd-i:MarriagePropertyLawDistributionMaritalPropertyTransfer</t>
  </si>
  <si>
    <t>Overgang op basis van huwelijksvermogensrecht en verdeling -gemeenschap</t>
  </si>
  <si>
    <t>[bd-t:SubstantialInterestCompanyPassThroughFacilitiesSpecification/bd-i:MarriagePropertyLawDistributionMaritalPropertyTransfer{PartyDimension : Declarant}]</t>
  </si>
  <si>
    <t>geruisloze terugkeer</t>
  </si>
  <si>
    <t>bd-i:DisposalBenefitsNotDesignatedAfterDissolution</t>
  </si>
  <si>
    <t>Geruisloze terugkeer</t>
  </si>
  <si>
    <t>[bd-t:SubstantialInterestCompanyPassThroughFacilitiesSpecification/bd-i:DisposalBenefitsNotDesignatedAfterDissolution{PartyDimension : Declarant}]</t>
  </si>
  <si>
    <t>niet meer aanmerkelijk belang</t>
  </si>
  <si>
    <t>bd-i:SubstantialInterestNoMore</t>
  </si>
  <si>
    <t>Niet meer aanmerkelijk belang</t>
  </si>
  <si>
    <t>[bd-t:SubstantialInterestCompanyPassThroughFacilitiesSpecification/bd-i:SubstantialInterestNoMore{PartyDimension : Declarant}]</t>
  </si>
  <si>
    <t>wegens aandelenfusie</t>
  </si>
  <si>
    <t>bd-i:ShareMerger</t>
  </si>
  <si>
    <t>Wegens aandelenfusie</t>
  </si>
  <si>
    <t>[bd-t:SubstantialInterestCompanyPassThroughFacilitiesSpecification/bd-i:ShareMerger{PartyDimension : Declarant}]</t>
  </si>
  <si>
    <t>wegens juridische fusie of splitsing</t>
  </si>
  <si>
    <t>bd-i:SplitOffOrLegalMerger</t>
  </si>
  <si>
    <t>Wegens juridische fusie of splitsing</t>
  </si>
  <si>
    <t>[bd-t:SubstantialInterestCompanyPassThroughFacilitiesSpecification/bd-i:SplitOffOrLegalMerger{PartyDimension : Declarant}]</t>
  </si>
  <si>
    <t>alle aandelen vallen onder de doorschuiffaciliteit</t>
  </si>
  <si>
    <t>bd-i:SubstantialInterestCompanyPassThroughFacilitiesShare</t>
  </si>
  <si>
    <t>Alle aandelen vallen onder de doorschuiffaciliteit</t>
  </si>
  <si>
    <t>[bd-t:SubstantialInterestCompanyPassThroughFacilitiesSpecification/bd-i:SubstantialInterestCompanyPassThroughFacilitiesShare{PartyDimension : Declarant}]</t>
  </si>
  <si>
    <t>resterende aandelen afrekenen</t>
  </si>
  <si>
    <t>bd-i:RemainingSharesPayOff</t>
  </si>
  <si>
    <t>Resterende aandelen afrekenen</t>
  </si>
  <si>
    <t>[bd-t:SubstantialInterestCompanyPassThroughFacilitiesSpecification/bd-i:RemainingSharesPayOff{PartyDimension : Declarant}]</t>
  </si>
  <si>
    <t>Inkomsten uit aanmerkelijk belang te conserveren inkomen</t>
  </si>
  <si>
    <t>te conserveren inkomen aanmerkelijk belang</t>
  </si>
  <si>
    <t>bd-i:PreservedIncomeFromSubstantialInterestTotal</t>
  </si>
  <si>
    <t>Totaal te conserveren inkomen uit aanmerkelijk belang</t>
  </si>
  <si>
    <t>[bd-i:PreservedIncomeFromSubstantialInterestTotal{PartyDimension : Declarant}]</t>
  </si>
  <si>
    <t>Spec te conserveren inkomen aanmerkelijk belang bij emigratie</t>
  </si>
  <si>
    <t>omschr te conserv ink aanmerkelijk belang bij emigratie</t>
  </si>
  <si>
    <t>bd-i:PreservedIncomeFromSubstantialInterestDescription</t>
  </si>
  <si>
    <t>Omschrijving te conserveren inkomen aanmerkelijk belang</t>
  </si>
  <si>
    <t>[bd-t:PreservedIncomeFromSubstantialInterestSpecification/bd-i:PreservedIncomeFromSubstantialInterestDescription{PartyDimension : Declarant}{TaxpayerDimension : Domestic}]</t>
  </si>
  <si>
    <t>te conserv inkomen aanmerkelijk belang bij emigratie</t>
  </si>
  <si>
    <t>bd-i:PreservedIncomeFromSubstantialInterestAmount</t>
  </si>
  <si>
    <t>Te conserveren inkomen aanmerkelijk belang</t>
  </si>
  <si>
    <t>[bd-t:PreservedIncomeFromSubstantialInterestSpecification/bd-i:PreservedIncomeFromSubstantialInterestAmount{PartyDimension : Declarant}{TaxpayerDimension : Domestic}]</t>
  </si>
  <si>
    <t>Spec te conserveren inkomen aanmerkelijk belang buitenlandse periode</t>
  </si>
  <si>
    <t>omschr te conserv ink aanmerkelijk belang btl periode</t>
  </si>
  <si>
    <t>[bd-t:PreservedIncomeFromSubstantialInterestSpecification/bd-i:PreservedIncomeFromSubstantialInterestDescription{PartyDimension : Declarant}{TaxpayerDimension : Foreign}]</t>
  </si>
  <si>
    <t>te conserv inkomen aanmerk belang bij emigratie btl per</t>
  </si>
  <si>
    <t>[bd-t:PreservedIncomeFromSubstantialInterestSpecification/bd-i:PreservedIncomeFromSubstantialInterestAmount{PartyDimension : Declarant}{TaxpayerDimension : Foreign}]</t>
  </si>
  <si>
    <t>peildatumarbitrage</t>
  </si>
  <si>
    <t>bd-i:ArbitrationReferenceDateIndication</t>
  </si>
  <si>
    <t>Peildatumarbitrage</t>
  </si>
  <si>
    <t>[bd-i:ArbitrationReferenceDateIndication{PartyDimension : Declarant}]</t>
  </si>
  <si>
    <t>vermogen tijdelijk banktegoed in plaats van overige bezitting</t>
  </si>
  <si>
    <t>bd-i:BankBalanceTemporarilyInsteadOfOtherProperty</t>
  </si>
  <si>
    <t>Vermogen tijdelijk banktegoed in plaats van overige bezitting</t>
  </si>
  <si>
    <t>[bd-i:BankBalanceTemporarilyInsteadOfOtherProperty{PartyDimension : Declarant}]</t>
  </si>
  <si>
    <t>verwerking werkelijk rendement</t>
  </si>
  <si>
    <t>O</t>
  </si>
  <si>
    <t>voordeel uit sparen en beleggen aangever</t>
  </si>
  <si>
    <t>p overname voordeel sparen beleggen migrant bnl</t>
  </si>
  <si>
    <t>p factor NL periode voordeel sparen beleggen</t>
  </si>
  <si>
    <t>###.##</t>
  </si>
  <si>
    <t>voordeel sparen beleggen binnenlandse belpl tijd herl</t>
  </si>
  <si>
    <t>p overname voordeel sparen beleggen migrant btl</t>
  </si>
  <si>
    <t>p factor BTL periode voordeel sparen beleggen</t>
  </si>
  <si>
    <t>voordeel sparen beleggen buitenlandse belpl tijd herl</t>
  </si>
  <si>
    <t>indicatie trigger box 3</t>
  </si>
  <si>
    <t>Toegepast rendementsstelsel</t>
  </si>
  <si>
    <t>omschrijving toegepast stelsel rendement bnl en btl</t>
  </si>
  <si>
    <t>code toegepast stelsel rendement bnl en btl</t>
  </si>
  <si>
    <t>aangeverdeel belastbaar forfaitair rendement</t>
  </si>
  <si>
    <t>Binnenlandse belpl</t>
  </si>
  <si>
    <t>Buitenlandse belpl</t>
  </si>
  <si>
    <t>aangeverdeel belastbaar rendement binnenl belpl</t>
  </si>
  <si>
    <t>percentage aangeverdeel belastbaar rendement binnenl belpl</t>
  </si>
  <si>
    <t>voordeel sparen beleggen buitenl belpl</t>
  </si>
  <si>
    <t>voordeel sparen beleggen buitenl belpl vermindering</t>
  </si>
  <si>
    <t>aangeverdeel belastbaar rendement buitenl belpl</t>
  </si>
  <si>
    <t>percentage aangeverdeel belastbaar rendement buitenl belpl</t>
  </si>
  <si>
    <t>Berekening spaarvariant</t>
  </si>
  <si>
    <t>voordeel sparen beleggen forf rend periode na eld belast bnl</t>
  </si>
  <si>
    <t>voordeel sparen beleggen forfait rendement periode bnl belpl</t>
  </si>
  <si>
    <t>herrekend forfaitair rendement rendementsgrondslag btl</t>
  </si>
  <si>
    <t>JR</t>
  </si>
  <si>
    <t>Jaar</t>
  </si>
  <si>
    <t>PER</t>
  </si>
  <si>
    <t>Periode</t>
  </si>
  <si>
    <t>perc aangeverdeel belastbaar forfaitair rendement</t>
  </si>
  <si>
    <t>forfaitair rendement bezit min aftrekb schuld jaar</t>
  </si>
  <si>
    <t>Berekening werkelijk rendement</t>
  </si>
  <si>
    <t>aangeverd voordeel sparen beleggen periode na eld belast bnl</t>
  </si>
  <si>
    <t>voordeel sparen en beleggen werkelijk rendement maanden</t>
  </si>
  <si>
    <t>saldo werkelijk rendement bezit min schuld jaar aangeverdeel</t>
  </si>
  <si>
    <t>perc aangeverdeel belastbaar werkelijk rendement</t>
  </si>
  <si>
    <t>saldo werkelijk rendement bezit min schuld jaar</t>
  </si>
  <si>
    <t>Voordeel sparen en beleggen binnenlandse belastingplichtige</t>
  </si>
  <si>
    <t>totaal rendement bezittingen min schulden binnenl belpl</t>
  </si>
  <si>
    <t>aangeverdeel grondslag sparen en beleggen binnenl belpl</t>
  </si>
  <si>
    <t>bd-i:SavingsAndInvestmentsTaxBaseTaxpayerPartyShare</t>
  </si>
  <si>
    <t>Aangeverdeel grondslag sparen en beleggen</t>
  </si>
  <si>
    <t>[bd-i:SavingsAndInvestmentsTaxBaseTaxpayerPartyShare{PartyDimension : Declarant}{TaxpayerDimension : Domestic}]</t>
  </si>
  <si>
    <t>grondslag sparen en beleggen binnenlandse belastingplichtige</t>
  </si>
  <si>
    <t>heffingsvrij vermogen binnenlandse belastingplichtige</t>
  </si>
  <si>
    <t>rendementsgrondslag binnenlandse belastingplichtige</t>
  </si>
  <si>
    <t>Voordeel sparen en beleggen buitenlandse belastingplichtige</t>
  </si>
  <si>
    <t>voordeel sparen beleggen forf rend periode na tijdsgel herl</t>
  </si>
  <si>
    <t>voordeel sparen beleggen jaar na tijdsgel herl aang deel</t>
  </si>
  <si>
    <t>voordeel sparen beleggen forf rendement vermindering</t>
  </si>
  <si>
    <t>forfaitair rendement schulden bezittingen NL tijdsgelang herleid</t>
  </si>
  <si>
    <t>forfaitair rendement bezittingen NL tijdsgelang herleid</t>
  </si>
  <si>
    <t>schulden voor bezittingen NL tijdsgelang herleid</t>
  </si>
  <si>
    <t>bd-i:PropertyDebtsPeriodReductionTotal</t>
  </si>
  <si>
    <t>Schulden voor bezittingen Nederland tijdsgelang herleid</t>
  </si>
  <si>
    <t>[bd-i:PropertyDebtsPeriodReductionTotal{PartyDimension : Declarant}{ResidenceDimension : Netherlands}{TaxpayerDimension : Foreign}]</t>
  </si>
  <si>
    <t>bezittingen in Nederland tijdsgelang herleid</t>
  </si>
  <si>
    <t>bd-i:PropertyPeriodReductionTotal</t>
  </si>
  <si>
    <t>Bezittingen in Nederland tijdsgelang herleid</t>
  </si>
  <si>
    <t>[bd-i:PropertyPeriodReductionTotal{PartyDimension : Declarant}{ResidenceDimension : Netherlands}{TaxpayerDimension : Foreign}]</t>
  </si>
  <si>
    <t>totaal rendement bezittingen min schulden buitenl belpl</t>
  </si>
  <si>
    <t>aangeverdeel grondslag sparen en beleggen buitenl belpl</t>
  </si>
  <si>
    <t>[bd-i:SavingsAndInvestmentsTaxBaseTaxpayerPartyShare{PartyDimension : Declarant}{TaxpayerDimension : Foreign}]</t>
  </si>
  <si>
    <t>grondslag sparen en beleggen buitenlandse belastingplichtige</t>
  </si>
  <si>
    <t>heffingsvrij vermogen buitenlandse belastingplichtige</t>
  </si>
  <si>
    <t>rendementsgrondslag buitenlandse belastingplichtige</t>
  </si>
  <si>
    <t>Groene beleggingen en vrijstelling</t>
  </si>
  <si>
    <t>aangeverdeel vrijstelling groene beleggingen</t>
  </si>
  <si>
    <t>bd-i:GreenInvestmentsExemptionTaxpayerPartyShare</t>
  </si>
  <si>
    <t>Aangeverdeel vrijstelling groene beleggingen</t>
  </si>
  <si>
    <t>[bd-i:GreenInvestmentsExemptionTaxpayerPartyShare{PartyDimension : Declarant}]</t>
  </si>
  <si>
    <t>vrijstelling groene beleggingen</t>
  </si>
  <si>
    <t>vrijstelling groene beleggingen voor toerekening</t>
  </si>
  <si>
    <t>p overname vrijstelling groene beleggingen voor toerekening</t>
  </si>
  <si>
    <t>totaal groene beleggingen</t>
  </si>
  <si>
    <t>Specificaties bezittingen</t>
  </si>
  <si>
    <t>rendement totaal bezittingen binnenl belpl</t>
  </si>
  <si>
    <t>totaal forfaitair rendement bezittingen binnenl belpl</t>
  </si>
  <si>
    <t>totaal bezittingen binnenl belpl</t>
  </si>
  <si>
    <t>p overname bezittingen binnenl belpl</t>
  </si>
  <si>
    <t>rendement totaal bezittingen buitenl belpl</t>
  </si>
  <si>
    <t>totaal forfaitair rendement bezittingen buitenl belpl</t>
  </si>
  <si>
    <t>totaal bezittingen buitenl belpl</t>
  </si>
  <si>
    <t>p overname bezittingen buitenl belpl</t>
  </si>
  <si>
    <t>totaal werkelijk rendement bezittingen binnenl belpl</t>
  </si>
  <si>
    <t>totaal werkelijk rendement bezittingen buitenl belpl</t>
  </si>
  <si>
    <t>totaal werkelijk rendement bezittingen</t>
  </si>
  <si>
    <t>Tegoeden op bankrekeningen en spaarbewijzen etc</t>
  </si>
  <si>
    <t>rendement bank- en spaartegoeden NL</t>
  </si>
  <si>
    <t>Tegoeden op bankrekeningen en spaarbewijzen etc forfait</t>
  </si>
  <si>
    <t>forfaitair rendement bank- en spaartegoed NL</t>
  </si>
  <si>
    <t>percentage forfaitair rendement bank- en spaartegoed NL</t>
  </si>
  <si>
    <t>totaalsaldi bank- en spaartegoeden NL</t>
  </si>
  <si>
    <t>bd-i:AssetBankAccountSavingsCertificatesEtcBalance</t>
  </si>
  <si>
    <t>Totaalsaldi bankrekeningen, spaartegoeden, -bewijzen etc.</t>
  </si>
  <si>
    <t>[bd-i:AssetBankAccountSavingsCertificatesEtcBalance{PartyDimension : Declarant}{ResidenceDimension : Netherlands}]</t>
  </si>
  <si>
    <t>totaal bank- en spaartegoeden NL excl groene beleggingen</t>
  </si>
  <si>
    <t>bd-i:BankAccountSavingsCertificatesExcludingGreenInvestmentsTotal</t>
  </si>
  <si>
    <t>Totaal tegoeden bankrek en spaarbew exclusief groene beleggingen</t>
  </si>
  <si>
    <t>[bd-i:BankAccountSavingsCertificatesExcludingGreenInvestmentsTotal{PartyDimension : Declarant}]</t>
  </si>
  <si>
    <t>Tegoeden op bankrekeningen en spaarbewijzen etc werk rend</t>
  </si>
  <si>
    <t>werkelijk rendement bank- en spaartegoeden NL</t>
  </si>
  <si>
    <t>totaal ontvangen rente bankrekeningen NL</t>
  </si>
  <si>
    <t>totaal valutaresultaten bankrekeningen NL</t>
  </si>
  <si>
    <t>Tegoeden op bankrekeningen en spaarbewijzen etc specs</t>
  </si>
  <si>
    <t>omschr tegoed bankrekening en spaarbewijs etc</t>
  </si>
  <si>
    <t>bd-i:AssetBankAccountSavingsCertificateEtcDescription</t>
  </si>
  <si>
    <t>Omschrijving vermogen op bankrekeningen, spaarbewijzen etc.</t>
  </si>
  <si>
    <t>[bd-t:AssetBankAccountSavingsCertificateEtcSpecification/bd-i:AssetBankAccountSavingsCertificateEtcDescription{PartyDimension : Declarant}{ResidenceDimension : Netherlands}]</t>
  </si>
  <si>
    <t>productid bankrekening box3</t>
  </si>
  <si>
    <t>bd-i:AssetBankAccountSavingsProductID</t>
  </si>
  <si>
    <t>Product ID bankrekening box 3</t>
  </si>
  <si>
    <t>[bd-t:AssetBankAccountSavingsCertificateEtcSpecification/bd-i:AssetBankAccountSavingsProductID{PartyDimension : Declarant}{ResidenceDimension : Netherlands}]</t>
  </si>
  <si>
    <t>soort saldo bankrekening</t>
  </si>
  <si>
    <t>bd-i:AssetsOnBankAccountsBalanceType</t>
  </si>
  <si>
    <t>Soort saldo bankrekening bezit</t>
  </si>
  <si>
    <t>bd-types:nonNegativeInteger2FItemType</t>
  </si>
  <si>
    <t>[bd-t:AssetBankAccountSavingsCertificateEtcSpecification/bd-i:AssetsOnBankAccountsBalanceType{PartyDimension : Declarant}{ResidenceDimension : Netherlands}]</t>
  </si>
  <si>
    <t>bankrekeningnummer banktegoeden box3</t>
  </si>
  <si>
    <t>bd-i:AssetBankAccountSavingsAccountnumberBox3</t>
  </si>
  <si>
    <t>Bankrekeningnummer banktegoeden box 3</t>
  </si>
  <si>
    <t>[bd-t:AssetBankAccountSavingsCertificateEtcSpecification/bd-i:AssetBankAccountSavingsAccountnumberBox3{PartyDimension : Declarant}{ResidenceDimension : Netherlands}]</t>
  </si>
  <si>
    <t>onverdeelde tegoed bankrek en spaarbew etc 1 januari</t>
  </si>
  <si>
    <t>bd-i:AssetBankAccountSavingsCertificateEtcCreditUndivided</t>
  </si>
  <si>
    <t>Waarde onverdeeld tegoed op bankrekeningen, spaarbewijzen etc.</t>
  </si>
  <si>
    <t>[bd-t:AssetBankAccountSavingsCertificateEtcSpecification/bd-i:AssetBankAccountSavingsCertificateEtcCreditUndivided{PartyDimension : Declarant}{ResidenceDimension : Netherlands}]</t>
  </si>
  <si>
    <t>waarde tegoed bankrek en spaarbewijs etc 1 januari</t>
  </si>
  <si>
    <t>bd-i:AssetBankAccountSavingsCertificateEtcValue</t>
  </si>
  <si>
    <t>Waarde tegoed op bankrekeningen, spaarbewijzen etc.</t>
  </si>
  <si>
    <t>[bd-t:AssetBankAccountSavingsCertificateEtcSpecification/bd-i:AssetBankAccountSavingsCertificateEtcValue{PartyDimension : Declarant}{ResidenceDimension : Netherlands}]</t>
  </si>
  <si>
    <t>ontvangen rente bank- of spaartegoed in NL</t>
  </si>
  <si>
    <t>valutaresultaten bank- of spaartegoed in NL</t>
  </si>
  <si>
    <t>Groene beleggingen banktegoed forfait</t>
  </si>
  <si>
    <t>totaal groene beleggingen banktegoed niet vrijgesteld</t>
  </si>
  <si>
    <t>vrijstelling groene belegging banktegoeden</t>
  </si>
  <si>
    <t>totaal groene beleggingen banktegoeden</t>
  </si>
  <si>
    <t>bd-i:GreenInvestmentsBankBalanceTotal</t>
  </si>
  <si>
    <t>Totaal groene beleggingen banktegoeden</t>
  </si>
  <si>
    <t>[bd-i:GreenInvestmentsBankBalanceTotal{PartyDimension : Declarant}]</t>
  </si>
  <si>
    <t>Groene beleggingen banktegoed werk rend</t>
  </si>
  <si>
    <t>werkelijk rendement groen banktegoed verrekening vrijst</t>
  </si>
  <si>
    <t>werkelijk rendement groen banktegoed voor vrijst</t>
  </si>
  <si>
    <t>totaal ontvangen rente groene beleggingen banktegoed</t>
  </si>
  <si>
    <t>totaal valutaresultaten groene beleggingen banktegoed</t>
  </si>
  <si>
    <t>Groene beleggingen banktegoed specs</t>
  </si>
  <si>
    <t>omschrijving groene belegging banktegoed</t>
  </si>
  <si>
    <t>bd-i:GreenInvestmentsBankBalanceDescription</t>
  </si>
  <si>
    <t>Omschrijving groene belegging banktegoed</t>
  </si>
  <si>
    <t>[bd-t:GreenInvestmentsBankBalanceSpecification/bd-i:GreenInvestmentsBankBalanceDescription{PartyDimension : Declarant}]</t>
  </si>
  <si>
    <t>productid groene belegging banktegoed</t>
  </si>
  <si>
    <t>bd-i:GreenInvestmentsBankBalanceProductID</t>
  </si>
  <si>
    <t>Productid groene belegging banktegoed</t>
  </si>
  <si>
    <t>[bd-t:GreenInvestmentsBankBalanceSpecification/bd-i:GreenInvestmentsBankBalanceProductID{PartyDimension : Declarant}]</t>
  </si>
  <si>
    <t>soort saldo rekening groene belegging banktegoed</t>
  </si>
  <si>
    <t>bd-i:GreenInvestmentsBankBalanceAccountBalanceType</t>
  </si>
  <si>
    <t>Soort saldo rekening groene belegging banktegoed</t>
  </si>
  <si>
    <t>[bd-t:GreenInvestmentsBankBalanceSpecification/bd-i:GreenInvestmentsBankBalanceAccountBalanceType{PartyDimension : Declarant}]</t>
  </si>
  <si>
    <t>bankrekeningnummer groene belegging banktegoed</t>
  </si>
  <si>
    <t>bd-i:GreenInvestmentsBankBalanceBankAccountNumber</t>
  </si>
  <si>
    <t>Bankrekeningnummer groene belegging banktegoed</t>
  </si>
  <si>
    <t>[bd-t:GreenInvestmentsBankBalanceSpecification/bd-i:GreenInvestmentsBankBalanceBankAccountNumber{PartyDimension : Declarant}]</t>
  </si>
  <si>
    <t>onverdeelde waarde groene belegging banktegoed 1 januari</t>
  </si>
  <si>
    <t>bd-i:GreenInvestmentsBankBalanceUndividedValue</t>
  </si>
  <si>
    <t>Onverdeelde waarde groene belegging banktegoed</t>
  </si>
  <si>
    <t>[bd-t:GreenInvestmentsBankBalanceSpecification/bd-i:GreenInvestmentsBankBalanceUndividedValue{PartyDimension : Declarant}]</t>
  </si>
  <si>
    <t>waarde groene belegging banktegoed 1 januari</t>
  </si>
  <si>
    <t>bd-i:GreenInvestmentsBankBalanceValue</t>
  </si>
  <si>
    <t>Waarde groene belegging banktegoed</t>
  </si>
  <si>
    <t>[bd-t:GreenInvestmentsBankBalanceSpecification/bd-i:GreenInvestmentsBankBalanceValue{PartyDimension : Declarant}]</t>
  </si>
  <si>
    <t>ontvangen rente groene belegging banktegoed</t>
  </si>
  <si>
    <t>valutaresultaten groene belegging banktegoed</t>
  </si>
  <si>
    <t>Bank- en spaartegoeden in het buitenland</t>
  </si>
  <si>
    <t>rendement bank- en spaartegoeden buitenland</t>
  </si>
  <si>
    <t>Bank- en spaartegoeden in het buitenland forfait</t>
  </si>
  <si>
    <t>forfaitair rendement bank- en spaartegoed BTL</t>
  </si>
  <si>
    <t>percentage forfaitair rendement bank- en spaartegoed BTL</t>
  </si>
  <si>
    <t>totaalsaldi bank- en spaartegoeden BTL</t>
  </si>
  <si>
    <t>[bd-i:AssetBankAccountSavingsCertificatesEtcBalance{PartyDimension : Declarant}{ResidenceDimension : Abroad}]</t>
  </si>
  <si>
    <t>Bank- en spaartegoeden in het buitenland werk rend</t>
  </si>
  <si>
    <t>werkelijk rendement bank- en spaartegoeden BTL</t>
  </si>
  <si>
    <t>totaal ontvangen rente bankrekeningen BTL</t>
  </si>
  <si>
    <t>totaal valutaresultaten bankrekeningen BTL</t>
  </si>
  <si>
    <t>Bank- en spaartegoeden in het buitenland specs</t>
  </si>
  <si>
    <t>omschr bank- spaartegoed BTL</t>
  </si>
  <si>
    <t>[bd-t:AssetBankAccountSavingsCertificateEtcSpecification/bd-i:AssetBankAccountSavingsCertificateEtcDescription{PartyDimension : Declarant}{ResidenceDimension : Abroad}]</t>
  </si>
  <si>
    <t>bankrekeningnummer banktegoeden box3 BTL</t>
  </si>
  <si>
    <t>[bd-t:AssetBankAccountSavingsCertificateEtcSpecification/bd-i:AssetBankAccountSavingsAccountnumberBox3{PartyDimension : Declarant}{ResidenceDimension : Abroad}]</t>
  </si>
  <si>
    <t>land bank- spaartegoed BTL</t>
  </si>
  <si>
    <t>bd-i:AssetBankAccountSavingsCertificateEtcCountryCode</t>
  </si>
  <si>
    <t>Land vermogen op bankrekeningen, spaarbewijzen etc.</t>
  </si>
  <si>
    <t>[bd-t:AssetBankAccountSavingsCertificateEtcSpecification/bd-i:AssetBankAccountSavingsCertificateEtcCountryCode{PartyDimension : Declarant}{ResidenceDimension : Abroad}]</t>
  </si>
  <si>
    <t>waarde bank- en spaartegoed BTL 1 januari</t>
  </si>
  <si>
    <t>[bd-t:AssetBankAccountSavingsCertificateEtcSpecification/bd-i:AssetBankAccountSavingsCertificateEtcValue{PartyDimension : Declarant}{ResidenceDimension : Abroad}]</t>
  </si>
  <si>
    <t>ontvangen rente bank- of spaartegoed BTL</t>
  </si>
  <si>
    <t>valutaresultaten bank- of spaartegoed BTL</t>
  </si>
  <si>
    <t>Bezit effecten</t>
  </si>
  <si>
    <t>rendement effecten</t>
  </si>
  <si>
    <t>Bezit effecten forfait</t>
  </si>
  <si>
    <t>forfaitair rendement effecten</t>
  </si>
  <si>
    <t>percentage forfaitair rendement effecten</t>
  </si>
  <si>
    <t>totaal effectenbezit</t>
  </si>
  <si>
    <t>bd-i:StockTotal</t>
  </si>
  <si>
    <t>Totaal effectenbezit</t>
  </si>
  <si>
    <t>[bd-i:StockTotal{PartyDimension : Declarant}]</t>
  </si>
  <si>
    <t>totaal effecten excl groene beleggingen</t>
  </si>
  <si>
    <t>bd-i:StockExcludingGreenInvestmentsTotal</t>
  </si>
  <si>
    <t>Totaal effecten exclusief groene beleggingen</t>
  </si>
  <si>
    <t>[bd-i:StockExcludingGreenInvestmentsTotal{PartyDimension : Declarant}]</t>
  </si>
  <si>
    <t>Bezit effecten werk rend</t>
  </si>
  <si>
    <t>werkelijk rendement effecten</t>
  </si>
  <si>
    <t>totaal direct rendement aandelen obligaties</t>
  </si>
  <si>
    <t>totaal waardemutatie effecten</t>
  </si>
  <si>
    <t>totaal waarde effecten begindatum</t>
  </si>
  <si>
    <t>totaal aankopen en stortingen effecten</t>
  </si>
  <si>
    <t>totaal verkopen en onttrekkingen effecten</t>
  </si>
  <si>
    <t>totaal waarde effecten einddatum</t>
  </si>
  <si>
    <t>Bezit effecten specs</t>
  </si>
  <si>
    <t>omschrijving effecten</t>
  </si>
  <si>
    <t>bd-i:StockDescription</t>
  </si>
  <si>
    <t>Omschrijving effecten</t>
  </si>
  <si>
    <t>[bd-t:StockSpecification/bd-i:StockDescription{PartyDimension : Declarant}]</t>
  </si>
  <si>
    <t>productid effectenrekening box3</t>
  </si>
  <si>
    <t>bd-i:StockProductID</t>
  </si>
  <si>
    <t>Product ID effectenrekening box3</t>
  </si>
  <si>
    <t>[bd-t:StockSpecification/bd-i:StockProductID{PartyDimension : Declarant}]</t>
  </si>
  <si>
    <t>soort saldo effectenrekening</t>
  </si>
  <si>
    <t>bd-i:AssetsOnStockAccountsBalanceType</t>
  </si>
  <si>
    <t>Soort saldo effectenrekening bezit</t>
  </si>
  <si>
    <t>[bd-t:StockSpecification/bd-i:AssetsOnStockAccountsBalanceType{PartyDimension : Declarant}]</t>
  </si>
  <si>
    <t>bankrekeningnummer effecten</t>
  </si>
  <si>
    <t>bd-i:StockAccountNumber</t>
  </si>
  <si>
    <t>Bankrekeningnummer effecten</t>
  </si>
  <si>
    <t>[bd-t:StockSpecification/bd-i:StockAccountNumber{PartyDimension : Declarant}]</t>
  </si>
  <si>
    <t>land effecten</t>
  </si>
  <si>
    <t>bd-i:StockAccountNumberCountryCode</t>
  </si>
  <si>
    <t>Land effecten</t>
  </si>
  <si>
    <t>[bd-t:StockSpecification/bd-i:StockAccountNumberCountryCode{PartyDimension : Declarant}]</t>
  </si>
  <si>
    <t>onverdeelde waarde effecten 1 januari</t>
  </si>
  <si>
    <t>bd-i:StockValueUndividedValue</t>
  </si>
  <si>
    <t>Onverdeelde waarde effecten</t>
  </si>
  <si>
    <t>[bd-t:StockSpecification/bd-i:StockValueUndividedValue{PartyDimension : Declarant}]</t>
  </si>
  <si>
    <t>ontvangen dividend op aandelen of rente op obligaties</t>
  </si>
  <si>
    <t>waarde effecten 1 januari</t>
  </si>
  <si>
    <t>bd-i:StockValue</t>
  </si>
  <si>
    <t>Waarde effecten</t>
  </si>
  <si>
    <t>[bd-t:StockSpecification/bd-i:StockValue{PartyDimension : Declarant}]</t>
  </si>
  <si>
    <t>waarde effecten immigratiedatum</t>
  </si>
  <si>
    <t>aankopen en stortingen effecten</t>
  </si>
  <si>
    <t>verkopen en onttrekkingen effecten</t>
  </si>
  <si>
    <t>waarde effecten einddatum</t>
  </si>
  <si>
    <t>Groene belegging overig bezit forfait</t>
  </si>
  <si>
    <t>totaal groene beleggingen overig bezit niet vrijgesteld</t>
  </si>
  <si>
    <t>vrijstelling groene beleggingen overige bezittingen</t>
  </si>
  <si>
    <t>totaal groene beleggingen overige bezit</t>
  </si>
  <si>
    <t>bd-i:GreenInvestmentPropertyOtherTotal</t>
  </si>
  <si>
    <t>Totaal groene beleggingen overige bezittingen</t>
  </si>
  <si>
    <t>[bd-i:GreenInvestmentPropertyOtherTotal{PartyDimension : Declarant}]</t>
  </si>
  <si>
    <t>Groene belegging overig bezit werk rend</t>
  </si>
  <si>
    <t>werkelijk rendement groen overig bezit verrekening vrijst</t>
  </si>
  <si>
    <t>werkelijk rendement groen overig bezit voor vrijst</t>
  </si>
  <si>
    <t>totaal direct rendement groene beleggingen overige bezit</t>
  </si>
  <si>
    <t>totaal waardemutatie groene beleggingen overige bezittingen</t>
  </si>
  <si>
    <t>totaal groene beleggingen overig bezit begindatum</t>
  </si>
  <si>
    <t>totaal aankopen en stortingen groen overig bezit</t>
  </si>
  <si>
    <t>totaal verkopen en onttrekkingen groen overig bezit</t>
  </si>
  <si>
    <t>totaal groene beleggingen overig bezit einddatum</t>
  </si>
  <si>
    <t>Groene belegging overig bezit specs</t>
  </si>
  <si>
    <t>omschrijving groene belegging overig bezit</t>
  </si>
  <si>
    <t>bd-i:GreenInvestmentOtherPropertyDescription</t>
  </si>
  <si>
    <t>Omschrijving groene belegging overig bezit</t>
  </si>
  <si>
    <t>[bd-t:GreenInvestmentOtherPropertySpecification/bd-i:GreenInvestmentOtherPropertyDescription{PartyDimension : Declarant}]</t>
  </si>
  <si>
    <t>productid groene belegging overig bezit</t>
  </si>
  <si>
    <t>bd-i:GreenInvestmentOtherPropertyProductID</t>
  </si>
  <si>
    <t>Productid groene belegging overig bezit</t>
  </si>
  <si>
    <t>[bd-t:GreenInvestmentOtherPropertySpecification/bd-i:GreenInvestmentOtherPropertyProductID{PartyDimension : Declarant}]</t>
  </si>
  <si>
    <t>soort saldo rekening groene belegging overig bezit</t>
  </si>
  <si>
    <t>bd-i:GreenInvestmentOtherPropertyAccountBalanceType</t>
  </si>
  <si>
    <t>Soort saldo rekening groene belegging overig bezit</t>
  </si>
  <si>
    <t>[bd-t:GreenInvestmentOtherPropertySpecification/bd-i:GreenInvestmentOtherPropertyAccountBalanceType{PartyDimension : Declarant}]</t>
  </si>
  <si>
    <t>bankrekeningnummer groene belegging overig bezit</t>
  </si>
  <si>
    <t>bd-i:GreenInvestmentOtherPropertyBankAccountNumber</t>
  </si>
  <si>
    <t>Bankrekeningnummer groene belegging overig bezit</t>
  </si>
  <si>
    <t>[bd-t:GreenInvestmentOtherPropertySpecification/bd-i:GreenInvestmentOtherPropertyBankAccountNumber{PartyDimension : Declarant}]</t>
  </si>
  <si>
    <t>onverdeelde waarde groene belegging overig bezit 1 januari</t>
  </si>
  <si>
    <t>bd-i:GreenInvestmentOtherPropertyUndividedValue</t>
  </si>
  <si>
    <t>Onverdeelde waarde groene belegging overig bezit</t>
  </si>
  <si>
    <t>[bd-t:GreenInvestmentOtherPropertySpecification/bd-i:GreenInvestmentOtherPropertyUndividedValue{PartyDimension : Declarant}]</t>
  </si>
  <si>
    <t>ontvangen dividend op groene aandelen of rente op obligaties</t>
  </si>
  <si>
    <t>waarde groene belegging overig bezit 1 januari</t>
  </si>
  <si>
    <t>bd-i:GreenInvestmentOtherPropertyValue</t>
  </si>
  <si>
    <t>Waarde groene belegging overig bezit</t>
  </si>
  <si>
    <t>[bd-t:GreenInvestmentOtherPropertySpecification/bd-i:GreenInvestmentOtherPropertyValue{PartyDimension : Declarant}]</t>
  </si>
  <si>
    <t>waarde groene belegging overig bezit immigratiedatum</t>
  </si>
  <si>
    <t>aankopen en stortingen groene belegging overig bezit</t>
  </si>
  <si>
    <t>verkopen en onttrekkingen groene belegging overig bezit</t>
  </si>
  <si>
    <t>waarde groene belegging overig bezit einddatum</t>
  </si>
  <si>
    <t>Contant geld</t>
  </si>
  <si>
    <t>rendement contant geld</t>
  </si>
  <si>
    <t>Contant geld forfait</t>
  </si>
  <si>
    <t>forfaitair rendement contant geld</t>
  </si>
  <si>
    <t>percentage forfaitair rendement contant geld</t>
  </si>
  <si>
    <t>totaalwaarde contant geld</t>
  </si>
  <si>
    <t>bd-i:CashValueTotal</t>
  </si>
  <si>
    <t>Totaalwaarde contant geld</t>
  </si>
  <si>
    <t>[bd-i:CashValueTotal{PartyDimension : Declarant}]</t>
  </si>
  <si>
    <t>Contant geld werk rend</t>
  </si>
  <si>
    <t>werkelijk rendement contant geld</t>
  </si>
  <si>
    <t>Contant geld specs</t>
  </si>
  <si>
    <t>omschrijving contant geld</t>
  </si>
  <si>
    <t>land contant geld</t>
  </si>
  <si>
    <t>waarde contant geld 1 januari</t>
  </si>
  <si>
    <t>valutaresultaten contant geld</t>
  </si>
  <si>
    <t>Cryptobezittingen</t>
  </si>
  <si>
    <t>rendement cryptobezittingen</t>
  </si>
  <si>
    <t>Cryptobezittingen forfait</t>
  </si>
  <si>
    <t>forfaitair rendement cryptobezittingen</t>
  </si>
  <si>
    <t>percentage forfaitair rendement cryptobezittingen</t>
  </si>
  <si>
    <t>totaalwaarde cryptobezittingen</t>
  </si>
  <si>
    <t>Cryptobezittingen werk rend</t>
  </si>
  <si>
    <t>werkelijk rendement cryptobezittingen</t>
  </si>
  <si>
    <t>totaal cryptobezittingen begindatum</t>
  </si>
  <si>
    <t>totaal aankopen cryptobezittingen</t>
  </si>
  <si>
    <t>totaal verkopen cryptobezittingen</t>
  </si>
  <si>
    <t>totaal cryptobezittingen einddatum</t>
  </si>
  <si>
    <t>Cryptobezittingen specs</t>
  </si>
  <si>
    <t>omschrijving cryptobezitting</t>
  </si>
  <si>
    <t>waarde cryptobezitting 1 januari</t>
  </si>
  <si>
    <t>waarde cryptobezitting immigratiedatum</t>
  </si>
  <si>
    <t>aankopen cryptobezitting</t>
  </si>
  <si>
    <t>verkopen cryptobezitting</t>
  </si>
  <si>
    <t>waarde cryptobezitting einddatum</t>
  </si>
  <si>
    <t>Uitgeleend geld en andere vorderingen</t>
  </si>
  <si>
    <t>rendement uitgeleend geld en overige vorderingen</t>
  </si>
  <si>
    <t>Uitgeleend geld en andere vorderingen forfait</t>
  </si>
  <si>
    <t>forfaitair rendement uitgeleend geld overige vord</t>
  </si>
  <si>
    <t>perc forfaitair rendement uitgeleend geld overige vorderingen</t>
  </si>
  <si>
    <t>totaal uitgeleend geld en andere vorderingen</t>
  </si>
  <si>
    <t>bd-i:MoneyLendReceivablesOtherTotal</t>
  </si>
  <si>
    <t>Totaal uitgeleend geld en andere vorderingen</t>
  </si>
  <si>
    <t>[bd-i:MoneyLendReceivablesOtherTotal{PartyDimension : Declarant}]</t>
  </si>
  <si>
    <t>Uitgeleend geld en andere vorderingen werk rend</t>
  </si>
  <si>
    <t>werkelijk rendement uitgeleend geld en overige vorderingen</t>
  </si>
  <si>
    <t>totaalsom ontvangen rente uitgeleend geld</t>
  </si>
  <si>
    <t>totaal waardemutaties uitgeleend geld</t>
  </si>
  <si>
    <t>totaal waarde uitgeleend geld begindatum</t>
  </si>
  <si>
    <t>totaal verstrekte leningen uitgeleend geld</t>
  </si>
  <si>
    <t>totaal aflossingen leningen uitgeleend geld</t>
  </si>
  <si>
    <t>totaal waarde uitgeleend geld einddatum</t>
  </si>
  <si>
    <t>Uitgeleend geld en andere vorderingen specs</t>
  </si>
  <si>
    <t>omschrijving uitgeleend geld en andere vordering</t>
  </si>
  <si>
    <t>bd-i:MoneyLendReceivablesOtherDescription</t>
  </si>
  <si>
    <t>Omschrijving uitgeleend geld en andere vordering</t>
  </si>
  <si>
    <t>[bd-t:MoneyLendReceivablesOtherSpecification/bd-i:MoneyLendReceivablesOtherDescription{PartyDimension : Declarant}]</t>
  </si>
  <si>
    <t>ontvangen rente uitgeleend geld</t>
  </si>
  <si>
    <t>waarde uitgeleend geld 1 januari</t>
  </si>
  <si>
    <t>bd-i:MoneyLendReceivablesOtherValue</t>
  </si>
  <si>
    <t>Waarde uitgeleend geld en andere vorderingen</t>
  </si>
  <si>
    <t>[bd-t:MoneyLendReceivablesOtherSpecification/bd-i:MoneyLendReceivablesOtherValue{PartyDimension : Declarant}]</t>
  </si>
  <si>
    <t>waarde uitgeleend geld immigratiedatum</t>
  </si>
  <si>
    <t>verstrekte leningen uitgeleend geld</t>
  </si>
  <si>
    <t>aflossingen uitgeleend geld</t>
  </si>
  <si>
    <t>waarde uitgeleend geld einddatum</t>
  </si>
  <si>
    <t>Onroerende zaken in Nederland gelegen</t>
  </si>
  <si>
    <t>rendement onroerende zaken in NL binnenl belpl</t>
  </si>
  <si>
    <t>rendement onroerende zaken in NL buitenl belpl</t>
  </si>
  <si>
    <t>Onroerende zaken in Nederland gelegen forfait</t>
  </si>
  <si>
    <t>forfaitair rendement onr zaken NL binnenl belpl</t>
  </si>
  <si>
    <t>percentage forfaitair rendement onr zaken NL binnenl belpl</t>
  </si>
  <si>
    <t>totaal onroerende zaken NL binnenl belpl</t>
  </si>
  <si>
    <t>bd-i:ImmovablePropertyTotal</t>
  </si>
  <si>
    <t>Onroerende zaken</t>
  </si>
  <si>
    <t>[bd-i:ImmovablePropertyTotal{PartyDimension : Declarant}{ResidenceDimension : Netherlands}{TaxpayerDimension : Domestic}]</t>
  </si>
  <si>
    <t>forfaitair rendement onr zaken NL buitenl belpl</t>
  </si>
  <si>
    <t>percentage forfaitair rendement onr zaken NL buitenl belpl</t>
  </si>
  <si>
    <t>totaal onroerende zaken NL buitenl belpl</t>
  </si>
  <si>
    <t>[bd-i:ImmovablePropertyTotal{PartyDimension : Declarant}{ResidenceDimension : Netherlands}{TaxpayerDimension : Foreign}]</t>
  </si>
  <si>
    <t>totaal correctie tijdsgelang herl waarde onr zaak NL</t>
  </si>
  <si>
    <t>bd-i:ImmovablePropertyValuePeriodReductionTotal</t>
  </si>
  <si>
    <t>Totaal correctie tijdsgelange herleiding waarde onroerende zaak</t>
  </si>
  <si>
    <t>[bd-i:ImmovablePropertyValuePeriodReductionTotal{PartyDimension : Declarant}{ResidenceDimension : Netherlands}{TaxpayerDimension : Domestic}]</t>
  </si>
  <si>
    <t>Onroerende zaken in Nederland gelegen werk rend</t>
  </si>
  <si>
    <t>werkelijk rendement onroerende zaken NL binnenl belpl</t>
  </si>
  <si>
    <t>werkelijk rendement onroerende zaken NL buitenl belpl</t>
  </si>
  <si>
    <t>totaal huur- of pachtopbrengsten onroerende zaken NL</t>
  </si>
  <si>
    <t>totaal waardemutaties onroerende zaken NL</t>
  </si>
  <si>
    <t>totaal waarde onroerende zaken NL begindatum</t>
  </si>
  <si>
    <t>totaal waarde onroerende zaken NL aankoopdatum</t>
  </si>
  <si>
    <t>totaal waarde onroerende zaken NL verkoopdatum</t>
  </si>
  <si>
    <t>totaal waarde onroerende zaken NL einddatum</t>
  </si>
  <si>
    <t>totaal waardestijging WEV invest onroer zaken NL</t>
  </si>
  <si>
    <t>Onroerende zaken in Nederland gelegen specs</t>
  </si>
  <si>
    <t>straatnaam adres onroerende zaak NL</t>
  </si>
  <si>
    <t>huisnummer adres onroerende zaak NL</t>
  </si>
  <si>
    <t>huisletter adres onroerende zaak NL</t>
  </si>
  <si>
    <t>huisnummer toevoeging adres onroerende zaak NL</t>
  </si>
  <si>
    <t>postcode adres onroerende zaak NL</t>
  </si>
  <si>
    <t>an6</t>
  </si>
  <si>
    <t>plaatsnaam adres onroerende zaak NL</t>
  </si>
  <si>
    <t>WOZ-objectnr onroerende zaak NL</t>
  </si>
  <si>
    <t>bd-i:ImmovablePropertyLawObjectNumber</t>
  </si>
  <si>
    <t>WOZ-objectnr onroerende zaak in Nederland</t>
  </si>
  <si>
    <t>[bd-t:ImmovablePropertyNetherlandsSpecification/bd-i:ImmovablePropertyLawObjectNumber{PartyDimension : Declarant}{ResidenceDimension : Netherlands}]</t>
  </si>
  <si>
    <t>kadastrale gegevens gemeente onroerende zaak NL</t>
  </si>
  <si>
    <t>kadastrale gegevens sectie en nummer onroerende zaak NL</t>
  </si>
  <si>
    <t>onverdeelde waarde onroerende zaak NL</t>
  </si>
  <si>
    <t>bd-i:ImmovablePropertyValueNetherlands</t>
  </si>
  <si>
    <t>Waarde onroerende zaak in Nederland</t>
  </si>
  <si>
    <t>[bd-t:ImmovablePropertyNetherlandsSpecification/bd-i:ImmovablePropertyValueNetherlands{PartyDimension : Declarant}{ResidenceDimension : Netherlands}]</t>
  </si>
  <si>
    <t>belang onroerende zaak NL binnenl belpl</t>
  </si>
  <si>
    <t>bd-i:ImmovablePropertyInterestDomesticTaxpayer</t>
  </si>
  <si>
    <t>Belang onroerende zaak Nederland binnenlandse belastingplichtige</t>
  </si>
  <si>
    <t>bd-types:perc3_2ItemType</t>
  </si>
  <si>
    <t>[bd-t:ImmovablePropertyNetherlandsSpecification/bd-i:ImmovablePropertyInterestDomesticTaxpayer{PartyDimension : Declarant}{ResidenceDimension : Netherlands}]</t>
  </si>
  <si>
    <t>waarde onroerende zaak NL 1 januari binnenl belpl</t>
  </si>
  <si>
    <t>bd-i:ImmovablePropertyValueInterestDomesticTaxpayer</t>
  </si>
  <si>
    <t>Waarde onroerende zaak Nederland belang binnenlandse belastingplichtige</t>
  </si>
  <si>
    <t>[bd-t:ImmovablePropertyNetherlandsSpecification/bd-i:ImmovablePropertyValueInterestDomesticTaxpayer{PartyDimension : Declarant}{ResidenceDimension : Netherlands}]</t>
  </si>
  <si>
    <t>belang onroerende zaak NL buitenl belpl</t>
  </si>
  <si>
    <t>bd-i:ImmovablePropertyInterestForeignTaxpayer</t>
  </si>
  <si>
    <t>Belang onroerende zaak Nederland buitenlandse belastingplichtige</t>
  </si>
  <si>
    <t>[bd-t:ImmovablePropertyNetherlandsSpecification/bd-i:ImmovablePropertyInterestForeignTaxpayer{PartyDimension : Declarant}{ResidenceDimension : Netherlands}]</t>
  </si>
  <si>
    <t>belang onroerende zaak NL partner buitenl belpl</t>
  </si>
  <si>
    <t>bd-i:ImmovablePropertyInterestPartnerForeignTaxpayer</t>
  </si>
  <si>
    <t>Belang onroerende zaak Nederland partner buitenlandse belastingplichtige</t>
  </si>
  <si>
    <t>[bd-t:ImmovablePropertyNetherlandsSpecification/bd-i:ImmovablePropertyInterestPartnerForeignTaxpayer{PartyDimension : Declarant}{ResidenceDimension : Netherlands}]</t>
  </si>
  <si>
    <t>waarde onroerende zaak NL 1 januari buitenl belpl</t>
  </si>
  <si>
    <t>bd-i:ImmovablePropertyValueInterestForeignTaxpayer</t>
  </si>
  <si>
    <t>Waarde onroerende zaak Nederland belang buitenlandse belastingplichtige</t>
  </si>
  <si>
    <t>[bd-t:ImmovablePropertyNetherlandsSpecification/bd-i:ImmovablePropertyValueInterestForeignTaxpayer{PartyDimension : Declarant}{ResidenceDimension : Netherlands}]</t>
  </si>
  <si>
    <t>datum verkoop onroerende zaak NL gelegen</t>
  </si>
  <si>
    <t>bd-i:ImmovablePropertySaleDate</t>
  </si>
  <si>
    <t>Datum verkoop onroerende zaak in Nederland gelegen</t>
  </si>
  <si>
    <t>[bd-t:ImmovablePropertyNetherlandsSpecification/bd-i:ImmovablePropertySaleDate{PartyDimension : Declarant}{ResidenceDimension : Netherlands}]</t>
  </si>
  <si>
    <t>correctie tijdsgelange herl waarde onroerende zaak NL</t>
  </si>
  <si>
    <t>bd-i:ImmovablePropertyValuePeriodReduction</t>
  </si>
  <si>
    <t>Correctie tijdsgelange herleide waarde onroerende zaak Nederland</t>
  </si>
  <si>
    <t>[bd-t:ImmovablePropertyNetherlandsSpecification/bd-i:ImmovablePropertyValuePeriodReduction{PartyDimension : Declarant}{ResidenceDimension : Netherlands}]</t>
  </si>
  <si>
    <t>WOZ-waarde woning belastingjaar</t>
  </si>
  <si>
    <t>WOZ-waarde woning belastingjaar plus 1</t>
  </si>
  <si>
    <t>aankoopdatum woning NL</t>
  </si>
  <si>
    <t>verkoopdatum woning NL</t>
  </si>
  <si>
    <t>herleide WOZ-waarde woning begindatum</t>
  </si>
  <si>
    <t>hulpveld</t>
  </si>
  <si>
    <t>jaarhuur woning begindatum</t>
  </si>
  <si>
    <t>percentage leegwaarderatio woning begindatum</t>
  </si>
  <si>
    <t>waarde onroerende zaak NL begindatum</t>
  </si>
  <si>
    <t>herleide WOZ-waarde woning aankoopdatum</t>
  </si>
  <si>
    <t>jaarhuur woning aankoopdatum</t>
  </si>
  <si>
    <t>percentage leegwaarderatio woning aankoopdatum</t>
  </si>
  <si>
    <t>waarde onroerende zaak NL aankoopdatum</t>
  </si>
  <si>
    <t>herleide WOZ-waarde woning verkoopdatum</t>
  </si>
  <si>
    <t>jaarhuur woning verkoopdatum</t>
  </si>
  <si>
    <t>percentage leegwaarderatio woning verkoopdatum</t>
  </si>
  <si>
    <t>waarde onroerende zaak NL verkoopdatum</t>
  </si>
  <si>
    <t>herleide WOZ-waarde woning einddatum</t>
  </si>
  <si>
    <t>jaarhuur woning einddatum</t>
  </si>
  <si>
    <t>percentage leegwaarderatio woning einddatum</t>
  </si>
  <si>
    <t>waarde onroerende zaak NL einddatum</t>
  </si>
  <si>
    <t>investeringen onroerende zaak NL</t>
  </si>
  <si>
    <t>waardestijging WOZ-waarde wegens investeringen onr zaak NL</t>
  </si>
  <si>
    <t>waardestijging WEV wegens investeringen onr zaak NL</t>
  </si>
  <si>
    <t>omschrijving huur- of pachtopbrengsten onroerende zaak NL 01</t>
  </si>
  <si>
    <t>huur- of pachtopbrengsten onroerende zaak NL 01</t>
  </si>
  <si>
    <t>omschrijving huur- of pachtopbrengsten onroerende zaak NL 02</t>
  </si>
  <si>
    <t>huur- of pachtopbrengsten onroerende zaak NL 02</t>
  </si>
  <si>
    <t>omschrijving huur- of pachtopbrengsten onroerende zaak NL 03</t>
  </si>
  <si>
    <t>huur- of pachtopbrengsten onroerende zaak NL 03</t>
  </si>
  <si>
    <t>omschrijving huur- of pachtopbrengsten onroerende zaak NL 04</t>
  </si>
  <si>
    <t>huur- of pachtopbrengsten onroerende zaak NL 04</t>
  </si>
  <si>
    <t>omschrijving huur- of pachtopbrengsten onroerende zaak NL 05</t>
  </si>
  <si>
    <t>huur- of pachtopbrengsten onroerende zaak NL 05</t>
  </si>
  <si>
    <t>Onroerende zaken in buitenland gelegen</t>
  </si>
  <si>
    <t>rendement onroerende zaken BTL binnenl belpl</t>
  </si>
  <si>
    <t>Onroerende zaken in buitenland gelegen forfait</t>
  </si>
  <si>
    <t>forfaitair rendement onr zaken BTL binnenl belpl</t>
  </si>
  <si>
    <t>percentage forfaitair rend onr zaken BTL binnenl belpl</t>
  </si>
  <si>
    <t>totaal onroerende zaken BTL binnenl belpl</t>
  </si>
  <si>
    <t>[bd-i:ImmovablePropertyTotal{PartyDimension : Declarant}{ResidenceDimension : Abroad}{TaxpayerDimension : Domestic}]</t>
  </si>
  <si>
    <t>Onroerende zaken in buitenland gelegen werk rend</t>
  </si>
  <si>
    <t>werkelijk rendement onroerende zaken BTL</t>
  </si>
  <si>
    <t>totaal huur- of pachtopbrengsten onroerende zaken BTL</t>
  </si>
  <si>
    <t>totaal waardemutaties onroerende zaken BTL</t>
  </si>
  <si>
    <t>totaal waarde onroerende zaken BTL begindatum</t>
  </si>
  <si>
    <t>totaal waarde onroerende zaken BTL aankoopdatum</t>
  </si>
  <si>
    <t>totaal waarde onroerende zaken BTL verkoopdatum</t>
  </si>
  <si>
    <t>totaal waarde onroerende zaken BTL einddatum</t>
  </si>
  <si>
    <t>totaal waardestijging in WEV wegens invest onroer zaken BTL</t>
  </si>
  <si>
    <t>Onroerende zaken in buitenland gelegen specs</t>
  </si>
  <si>
    <t>straatnaam adres onroerende zaak BTL</t>
  </si>
  <si>
    <t>huisnummer adres onroerende zaak BTL</t>
  </si>
  <si>
    <t>postcode adres onroerende zaak BTL</t>
  </si>
  <si>
    <t>plaatsnaam adres onroerende zaak BTL</t>
  </si>
  <si>
    <t>land onroerende zaak BTL</t>
  </si>
  <si>
    <t>[bd-t:ImmovablePropertyAbroadSpecification/bd-t:AddressAbroadPresentation/nl-cd:CountryCodeISO{PartyDimension : Declarant}{ResidenceDimension : Abroad}{TaxpayerDimension : Domestic}]</t>
  </si>
  <si>
    <t>onverdeelde waarde onroerende zaak BTL</t>
  </si>
  <si>
    <t>bd-i:ImmovablePropertyValue</t>
  </si>
  <si>
    <t>Waarde onroerende zaak in buitenland</t>
  </si>
  <si>
    <t>[bd-t:ImmovablePropertyAbroadSpecification/bd-i:ImmovablePropertyValue{PartyDimension : Declarant}{ResidenceDimension : Abroad}{TaxpayerDimension : Domestic}]</t>
  </si>
  <si>
    <t>belang onroerende zaak BTL</t>
  </si>
  <si>
    <t>bd-i:ImmovablePropertyInterest</t>
  </si>
  <si>
    <t>Belang onroerende zaak buitenland</t>
  </si>
  <si>
    <t>[bd-t:ImmovablePropertyAbroadSpecification/bd-i:ImmovablePropertyInterest{PartyDimension : Declarant}{ResidenceDimension : Abroad}{TaxpayerDimension : Domestic}]</t>
  </si>
  <si>
    <t>waarde onroerende zaak BTL 1 januari</t>
  </si>
  <si>
    <t>bd-i:ImmovablePropertyValueInterest</t>
  </si>
  <si>
    <t>Waarde belang onroerende zaak buitenland</t>
  </si>
  <si>
    <t>[bd-t:ImmovablePropertyAbroadSpecification/bd-i:ImmovablePropertyValueInterest{PartyDimension : Declarant}{ResidenceDimension : Abroad}{TaxpayerDimension : Domestic}]</t>
  </si>
  <si>
    <t>waarde onroerende zaak BTL immigratiedatum</t>
  </si>
  <si>
    <t>waarde onroerende zaak BTL aankoopdatum</t>
  </si>
  <si>
    <t>waarde onroerende zaak BTL verkoopdatum</t>
  </si>
  <si>
    <t>waarde onroerende zaak BTL einddatum</t>
  </si>
  <si>
    <t>investeringen onroerende zaak BTL</t>
  </si>
  <si>
    <t>waardestijging wegens investeringen onroerende zaak BTL</t>
  </si>
  <si>
    <t>omschrijving huur- of pachtopbrengsten onroerende zaak BTL 01</t>
  </si>
  <si>
    <t>huur- of pachtopbrengsten onroerende zaak BTL 01</t>
  </si>
  <si>
    <t>omschrijving huur- of pachtopbrengsten onroerende zaak BTL 02</t>
  </si>
  <si>
    <t>huur- of pachtopbrengsten onroerende zaak BTL 02</t>
  </si>
  <si>
    <t>omschrijving huur- of pachtopbrengsten onroerende zaak BTL 03</t>
  </si>
  <si>
    <t>huur- of pachtopbrengsten onroerende zaak BTL 03</t>
  </si>
  <si>
    <t>omschrijving huur- of pachtopbrengsten onroerende zaak BTL 04</t>
  </si>
  <si>
    <t>huur- of pachtopbrengsten onroerende zaak BTL 04</t>
  </si>
  <si>
    <t>omschrijving huur- of pachtopbrengsten onroerende zaak BTL 05</t>
  </si>
  <si>
    <t>huur- of pachtopbrengsten onroerende zaak BTL 05</t>
  </si>
  <si>
    <t>Niet vrijgesteld deel kapitaalverzekeringen</t>
  </si>
  <si>
    <t>rendement kapitaalverzekeringen</t>
  </si>
  <si>
    <t>Niet vrijgesteld deel kapitaalverzekeringen forfait</t>
  </si>
  <si>
    <t>forfaitair rendement kapitaalverzekeringen</t>
  </si>
  <si>
    <t>percentage forfaitair rendement kapitaalverzekeringen</t>
  </si>
  <si>
    <t>totaal niet vrijgesteld deel kapitaalverzekeringen</t>
  </si>
  <si>
    <t>bd-i:CapitalInsuranceNonExemptedPartTotal</t>
  </si>
  <si>
    <t>Totaal niet vrijgesteld deel kapitaalverzekeringen</t>
  </si>
  <si>
    <t>[bd-i:CapitalInsuranceNonExemptedPartTotal{PartyDimension : Declarant}]</t>
  </si>
  <si>
    <t>Niet vrijgesteld deel kapitaalverzekeringen werk rend</t>
  </si>
  <si>
    <t>werkelijk rendement kapitaalverzekeringen</t>
  </si>
  <si>
    <t>totaal waarde niet-vrijgesteld deel kapitaalverz begindatum</t>
  </si>
  <si>
    <t>totaal betaalde premies niet-vrijgest deel kapitaalverzek</t>
  </si>
  <si>
    <t>totaal uitkeringen niet-vrijgest deel kapitaalverzek</t>
  </si>
  <si>
    <t>totaal waarde niet-vrijgest kapitaalverzek einddatum</t>
  </si>
  <si>
    <t>Niet vrijgesteld deel kapitaalverzekeringen specs</t>
  </si>
  <si>
    <t>naam levensverzekeringsmaatschappij</t>
  </si>
  <si>
    <t>bd-i:CapitalInsuranceNotExemptedPartLifeInsuranceSocietyName</t>
  </si>
  <si>
    <t>Naam levensverzekering maatschappij</t>
  </si>
  <si>
    <t>[bd-t:CapitalInsuranceNotExemptedPartSpecification/bd-i:CapitalInsuranceNotExemptedPartLifeInsuranceSocietyName{PartyDimension : Declarant}]</t>
  </si>
  <si>
    <t>polisnummer kapitaalverzekering</t>
  </si>
  <si>
    <t>bd-i:CapitalInsuranceNotExemptedPartCapitalInsurancePolicyNumber</t>
  </si>
  <si>
    <t>Polisnummer kapitaalverzekering</t>
  </si>
  <si>
    <t>[bd-t:CapitalInsuranceNotExemptedPartSpecification/bd-i:CapitalInsuranceNotExemptedPartCapitalInsurancePolicyNumber{PartyDimension : Declarant}]</t>
  </si>
  <si>
    <t>waarde niet-vrijgest deel kapitaalverzekering 1 januari</t>
  </si>
  <si>
    <t>bd-i:CapitalInsuranceNotExemptedPartCapitalInsuranceValue</t>
  </si>
  <si>
    <t>Waarde kapitaalverzekering</t>
  </si>
  <si>
    <t>[bd-t:CapitalInsuranceNotExemptedPartSpecification/bd-i:CapitalInsuranceNotExemptedPartCapitalInsuranceValue{PartyDimension : Declarant}]</t>
  </si>
  <si>
    <t>waarde niet-vrijgest deel kapitaalverz immigratiedatum</t>
  </si>
  <si>
    <t>betaalde premies niet-vrijgest deel kapitaalverzekering</t>
  </si>
  <si>
    <t>uitkeringen niet-vrijgestelde deel kapitaalverzekering</t>
  </si>
  <si>
    <t>waarde niet-vrijgest deel kapitaalverzekering einddatum</t>
  </si>
  <si>
    <t>Rechten op periodieke uitkeringen en verstrekkingen</t>
  </si>
  <si>
    <t>rendement rechten periodieke uitkeringen verstrekkingen</t>
  </si>
  <si>
    <t>Rechten op periodieke uitkeringen en verstrekkingen forfait</t>
  </si>
  <si>
    <t>forfaitair rendement rechten periodieke uitk verstrekk</t>
  </si>
  <si>
    <t>percentage forfaitair rend rechten periodieke uitk verstrekk</t>
  </si>
  <si>
    <t>totaal rechten op periodieke uitk en verstrekk</t>
  </si>
  <si>
    <t>bd-i:PeriodicPaymentsRightsValue</t>
  </si>
  <si>
    <t>[bd-i:PeriodicPaymentsRightsValue{PartyDimension : Declarant}]</t>
  </si>
  <si>
    <t>Rechten op periodieke uitkeringen en verstrekkingen werk ren</t>
  </si>
  <si>
    <t>werkelijk rendement rechten periodieke uitk verstrekk</t>
  </si>
  <si>
    <t>totaalsom waarde rechten periodieke uitk verstrekk begindatum</t>
  </si>
  <si>
    <t>totaal betaalde premies rechten periodieke uitk verstrekk</t>
  </si>
  <si>
    <t>totaal uitkeringen rechten periodieke uitk verstrekk</t>
  </si>
  <si>
    <t>totaal waarde rechten periodieke uitk verstrekk einddatum</t>
  </si>
  <si>
    <t>Rechten op periodieke uitkeringen en verstrekkingen spec</t>
  </si>
  <si>
    <t>omschrijving rechten periodieke uitk verstrekk</t>
  </si>
  <si>
    <t>waarde rechten periodieke uitk verstrekk 1 januari</t>
  </si>
  <si>
    <t>waarde rechten periodieke uitk verstrekk immigratiedatum</t>
  </si>
  <si>
    <t>betaalde premies rechten periodieke uitk verstrekk</t>
  </si>
  <si>
    <t>uitkeringen rechten periodieke uitk verstrekk</t>
  </si>
  <si>
    <t>waarde rechten periodieke uitk verstrekk einddatum</t>
  </si>
  <si>
    <t>rendement overige bezittingen binnenl belpl</t>
  </si>
  <si>
    <t>rendement overige bezittingen buitenl belpl</t>
  </si>
  <si>
    <t>Overige bezittingen forfait</t>
  </si>
  <si>
    <t>forfaitair rendement overige bezittingen binnenl belpl</t>
  </si>
  <si>
    <t>percentage forfaitair rendement overige bezittingen bnl</t>
  </si>
  <si>
    <t>totaal overige bezittingen binnenlandse belastingplichtige</t>
  </si>
  <si>
    <t>bd-i:PropertyOtherTotal</t>
  </si>
  <si>
    <t>[bd-i:PropertyOtherTotal{PartyDimension : Declarant}{TaxpayerDimension : Domestic}]</t>
  </si>
  <si>
    <t>forfaitair rendement overige bezittingen buitenl belpl</t>
  </si>
  <si>
    <t>perc forfaitair rendement overige bezittingen buitenl belpl</t>
  </si>
  <si>
    <t>totaal overige bezittingen buitenlandse belastingplichtige</t>
  </si>
  <si>
    <t>[bd-i:PropertyOtherTotal{PartyDimension : Declarant}{TaxpayerDimension : Foreign}]</t>
  </si>
  <si>
    <t>totaal correctie tijdsgelang herl waarde overige bezittingen</t>
  </si>
  <si>
    <t>bd-i:OtherPropertyValuePeriodReductionTotal</t>
  </si>
  <si>
    <t>Totaal correctie tijdsgelange herleide waarde overige bezittingen</t>
  </si>
  <si>
    <t>[bd-i:OtherPropertyValuePeriodReductionTotal{PartyDimension : Declarant}]</t>
  </si>
  <si>
    <t>Overige bezittingen werk rend</t>
  </si>
  <si>
    <t>werkelijk rendement overige bezittingen bnl belpl</t>
  </si>
  <si>
    <t>werkelijk rendement overige bezittingen buitenl belpl</t>
  </si>
  <si>
    <t>totaalsom ontvangen inkomsten overige bezittingen</t>
  </si>
  <si>
    <t>totaal waardemutaties overige bezittingen</t>
  </si>
  <si>
    <t>totaal waarde overige bezittingen begindatum</t>
  </si>
  <si>
    <t>totaal stortingen overige bezittingen</t>
  </si>
  <si>
    <t>totaal onttrekkingen overige bezittingen</t>
  </si>
  <si>
    <t>totaal waarde overige bezittingen einddatum</t>
  </si>
  <si>
    <t>Overige bezittingen specs</t>
  </si>
  <si>
    <t>omschrijving overige bezittingen</t>
  </si>
  <si>
    <t>bd-i:AssetsOtherDescription</t>
  </si>
  <si>
    <t>Omschrijving overige bezittingen</t>
  </si>
  <si>
    <t>[bd-t:AssetsOtherSpecification/bd-i:AssetsOtherDescription{PartyDimension : Declarant}]</t>
  </si>
  <si>
    <t>onverdeelde waarde overige bezitting 1 januari</t>
  </si>
  <si>
    <t>bd-i:AssetsOtherValue</t>
  </si>
  <si>
    <t>Waarde overige bezittingen</t>
  </si>
  <si>
    <t>[bd-t:AssetsOtherSpecification/bd-i:AssetsOtherValue{PartyDimension : Declarant}]</t>
  </si>
  <si>
    <t>belang overige bezitting binnenl belpl</t>
  </si>
  <si>
    <t>bd-i:AssetsOtherInterestDomesticTaxpayer</t>
  </si>
  <si>
    <t>Belang overige bezitting binnenlandse belastingplichtige</t>
  </si>
  <si>
    <t>[bd-t:AssetsOtherSpecification/bd-i:AssetsOtherInterestDomesticTaxpayer{PartyDimension : Declarant}]</t>
  </si>
  <si>
    <t>waarde overige bezitting 1 januari binnenl belpl</t>
  </si>
  <si>
    <t>bd-i:AssetsOtherValueDomesticTaxpayer</t>
  </si>
  <si>
    <t>Waarde overige bezitting binnenlandse belastingplichtige</t>
  </si>
  <si>
    <t>[bd-t:AssetsOtherSpecification/bd-i:AssetsOtherValueDomesticTaxpayer{PartyDimension : Declarant}]</t>
  </si>
  <si>
    <t>belang overige bezitting buitenl belpl</t>
  </si>
  <si>
    <t>bd-i:AssetsOtherInterestForeignTaxpayer</t>
  </si>
  <si>
    <t>Belang overige bezitting buitenlandse belastingplichtige</t>
  </si>
  <si>
    <t>[bd-t:AssetsOtherSpecification/bd-i:AssetsOtherInterestForeignTaxpayer{PartyDimension : Declarant}]</t>
  </si>
  <si>
    <t>belang overige bezitting partner buitenl belpl</t>
  </si>
  <si>
    <t>bd-i:AssetsOtherInterestPartnerForeignTaxpayer</t>
  </si>
  <si>
    <t>Belang overige bezitting partner buitenlandse belastingplichtige</t>
  </si>
  <si>
    <t>[bd-t:AssetsOtherSpecification/bd-i:AssetsOtherInterestPartnerForeignTaxpayer{PartyDimension : Declarant}]</t>
  </si>
  <si>
    <t>waarde overige bezitting 1 januari buitenl belpl</t>
  </si>
  <si>
    <t>bd-i:AssetsOtherValueForeignTaxpayer</t>
  </si>
  <si>
    <t>Waarde overige bezitting buitenlandse belastingplichtige</t>
  </si>
  <si>
    <t>[bd-t:AssetsOtherSpecification/bd-i:AssetsOtherValueForeignTaxpayer{PartyDimension : Declarant}]</t>
  </si>
  <si>
    <t>waarde overige bezitting btl belpl tijdsgelang herleid</t>
  </si>
  <si>
    <t>bd-i:AssetsOtherValuePeriodReductionForeignTaxpayer</t>
  </si>
  <si>
    <t>Waarde overige bezitting buitenlands belastingplichtige tijdsgelang herleid</t>
  </si>
  <si>
    <t>[bd-t:AssetsOtherSpecification/bd-i:AssetsOtherValuePeriodReductionForeignTaxpayer{PartyDimension : Declarant}]</t>
  </si>
  <si>
    <t>ontvangen inkomsten overige bezitting</t>
  </si>
  <si>
    <t>waarde overige bezitting immigratiedatum</t>
  </si>
  <si>
    <t>aankopen overige bezitting</t>
  </si>
  <si>
    <t>verkopen overige bezitting</t>
  </si>
  <si>
    <t>waarde overige bezitting einddatum</t>
  </si>
  <si>
    <t>Nettolijfrente -pensioen</t>
  </si>
  <si>
    <t>rendement belastbare nettolijfrente nettopensioen</t>
  </si>
  <si>
    <t>werkelijk rendement netto lijfrente netto pensioen</t>
  </si>
  <si>
    <t>forfaitair rendement netto lijfrente netto pensioen</t>
  </si>
  <si>
    <t>percentage forfaitair rendement netto-lijfrente -pensioen belast</t>
  </si>
  <si>
    <t>sanctie nettolijfrente -pensioen bij niet toegestane handeling</t>
  </si>
  <si>
    <t>bd-i:TaxableIncomeNetAnnuityRetirement</t>
  </si>
  <si>
    <t>Belastbare bedrag netto lijfrente en pensioen</t>
  </si>
  <si>
    <t>[bd-i:TaxableIncomeNetAnnuityRetirement{PartyDimension : Declarant}]</t>
  </si>
  <si>
    <t>Specificatie schulden</t>
  </si>
  <si>
    <t>correctie rendement schuldendrempel binnenl belpl</t>
  </si>
  <si>
    <t>rendement aftrekbare schulden binnenl belpl</t>
  </si>
  <si>
    <t>rendement schulden totaal binnenl belpl</t>
  </si>
  <si>
    <t>correctie rendement schuldendrempel buitenl belpl</t>
  </si>
  <si>
    <t>rendement aftrekbare schulden buitenl belpl</t>
  </si>
  <si>
    <t>rendement schulden totaal buitenl belpl</t>
  </si>
  <si>
    <t>totaal werkelijk rendement schulden</t>
  </si>
  <si>
    <t>totaal werkelijk rendement schulden binnenl belpl</t>
  </si>
  <si>
    <t>totaal werkelijk rendement schulden buitenl belpl</t>
  </si>
  <si>
    <t>forfaitair rendement aftrekbare schuld binnenl belpl</t>
  </si>
  <si>
    <t>forfaitair rendement schulden binnenl belpl</t>
  </si>
  <si>
    <t>aftrekbare schulden binnenlandse belastingplichtige</t>
  </si>
  <si>
    <t>drempelbedrag schulden binnenlandse belastingplichtige</t>
  </si>
  <si>
    <t>bd-i:ThresholdDebtsAmount</t>
  </si>
  <si>
    <t>Drempel op schulden</t>
  </si>
  <si>
    <t>[bd-i:ThresholdDebtsAmount{PartyDimension : Declarant}{TaxpayerDimension : Domestic}]</t>
  </si>
  <si>
    <t>schulden totaal binnenlandse belastingplichtige</t>
  </si>
  <si>
    <t>forfaitair rendement aftrekbare schuld buitenl belpl</t>
  </si>
  <si>
    <t>forfaitair rendement schulden buitenl belpl</t>
  </si>
  <si>
    <t>aftrekbare schulden buitenlandse belastingplichtige</t>
  </si>
  <si>
    <t>drempelbedrag schulden buitenlandse belastingplichtige</t>
  </si>
  <si>
    <t>[bd-i:ThresholdDebtsAmount{PartyDimension : Declarant}{TaxpayerDimension : Foreign}]</t>
  </si>
  <si>
    <t>schulden totaal buitenlandse belastingplichtige</t>
  </si>
  <si>
    <t>p overname schulden buitenlandse belastingpl</t>
  </si>
  <si>
    <t>p overname schulden binnenlandse belastingpl</t>
  </si>
  <si>
    <t>Schulden onroerende zaken in Nederland gelegen</t>
  </si>
  <si>
    <t>rendement schuld onroerende zaken NL binnenl belpl</t>
  </si>
  <si>
    <t>rendement schuld onroerende zaken NL buitenl belpl</t>
  </si>
  <si>
    <t>Schulden onroerende zaken in Nederland gelegen forfait</t>
  </si>
  <si>
    <t>forfaitair rendement schuld onr zaken NL binnenl belpl</t>
  </si>
  <si>
    <t>percentage forf rend schuld onr zaken NL binnenl belpl</t>
  </si>
  <si>
    <t>schulden totaal onroerende zaken NL binnenl belpl</t>
  </si>
  <si>
    <t>bd-i:ImmovablePropertyDebtsTotal</t>
  </si>
  <si>
    <t>Schulden onroerende zaken</t>
  </si>
  <si>
    <t>[bd-i:ImmovablePropertyDebtsTotal{PartyDimension : Declarant}{ResidenceDimension : Netherlands}{TaxpayerDimension : Domestic}]</t>
  </si>
  <si>
    <t>forfaitair rendement schuld onr zaken NL buitenl belpl</t>
  </si>
  <si>
    <t>percentage forf rend schuld onr zaken NL buitenl belpl</t>
  </si>
  <si>
    <t>schulden totaal onroerende zaken NL buitenl belpl</t>
  </si>
  <si>
    <t>[bd-i:ImmovablePropertyDebtsTotal{PartyDimension : Declarant}{ResidenceDimension : Netherlands}{TaxpayerDimension : Foreign}]</t>
  </si>
  <si>
    <t>totaal correctie tijdsgelange herl schuld onr zaak NL</t>
  </si>
  <si>
    <t>bd-i:ImmovablePropertyDebtPeriodReductionTotal</t>
  </si>
  <si>
    <t>Totaal correctie tijdsgelange herleide schuld onroerende zaak Nederland</t>
  </si>
  <si>
    <t>[bd-i:ImmovablePropertyDebtPeriodReductionTotal{PartyDimension : Declarant}{ResidenceDimension : Netherlands}{TaxpayerDimension : Domestic}]</t>
  </si>
  <si>
    <t>Schulden onroerende zaken in Nederland gelegen werk rend</t>
  </si>
  <si>
    <t>werkelijk rendement schulden onr zaken NL binnenl belpl</t>
  </si>
  <si>
    <t>werkelijk rendement schulden onr zaken NL buitenl belpl</t>
  </si>
  <si>
    <t>totaal rente schulden onroerende zaken NL</t>
  </si>
  <si>
    <t>totaal valutaresult bijz waard schulden onr zaken NL</t>
  </si>
  <si>
    <t>Schulden onroerende zaken in Nederland gelegen specs</t>
  </si>
  <si>
    <t>adres onroerende zaak schuld NL</t>
  </si>
  <si>
    <t>nl-cd:HouseLetterNL,nl-cd:HouseNumberAddition,nl-cd:PostalCodeNL,nl-cd:StreetNameNL,nl-cd:PlaceOfResidenceNL,nl-cd:HouseNumberNL</t>
  </si>
  <si>
    <t>Huisletter NL,Huisnummer toevoeging,Postcode NL,Straatnaam NL,Vestigingsplaats NL,Huisnummer NL</t>
  </si>
  <si>
    <t>nl-types:houseLetterNLItemType,nl-types:string4ItemType,nl-types:nlzipItemType,nl-types:string24ItemType,nl-types:string80ItemType,nl-types:houseNumberNLItemType</t>
  </si>
  <si>
    <t>[bd-t:ImmovablePropertyDebtsNetherlandsSpecification/bd-t:AddressPresentation/nl-cd:HouseLetterNL{PartyDimension : Declarant}{ResidenceDimension : Netherlands}],[bd-t:ImmovablePropertyDebtsNetherlandsSpecification/bd-t:AddressPresentation/nl-cd:HouseNumberAddition{PartyDimension : Declarant}{ResidenceDimension : Netherlands}],[bd-t:ImmovablePropertyDebtsNetherlandsSpecification/bd-t:AddressPresentation/nl-cd:PostalCodeNL{PartyDimension : Declarant}{ResidenceDimension : Netherlands}],[bd-t:ImmovablePropertyDebtsNetherlandsSpecification/bd-t:AddressPresentation/nl-cd:StreetNameNL{PartyDimension : Declarant}{ResidenceDimension : Netherlands}],[bd-t:ImmovablePropertyDebtsNetherlandsSpecification/bd-t:AddressPresentation/nl-cd:PlaceOfResidenceNL{PartyDimension : Declarant}{ResidenceDimension : Netherlands}],[bd-t:ImmovablePropertyDebtsNetherlandsSpecification/bd-t:AddressPresentation/nl-cd:HouseNumberNL{PartyDimension : Declarant}{ResidenceDimension : Netherlands}]</t>
  </si>
  <si>
    <t>productid schuld onroerende zaak NL</t>
  </si>
  <si>
    <t>bd-i:ImmovablePropertyDebtProductID</t>
  </si>
  <si>
    <t>Product ID schuld onroerende zaak</t>
  </si>
  <si>
    <t>[bd-t:ImmovablePropertyDebtsNetherlandsSpecification/bd-i:ImmovablePropertyDebtProductID{PartyDimension : Declarant}{ResidenceDimension : Netherlands}]</t>
  </si>
  <si>
    <t>identificatienummer schuld onroerende zaak NL</t>
  </si>
  <si>
    <t>bd-i:ImmovablePropertyDebtIdentificationNumberNetherlands</t>
  </si>
  <si>
    <t>Identificatienummer schuld onroerende zaak in Nederland</t>
  </si>
  <si>
    <t>[bd-t:ImmovablePropertyDebtsNetherlandsSpecification/bd-i:ImmovablePropertyDebtIdentificationNumberNetherlands{PartyDimension : Declarant}{ResidenceDimension : Netherlands}]</t>
  </si>
  <si>
    <t>soort saldo schuld onroerende zaak NL</t>
  </si>
  <si>
    <t>bd-i:ImmovablePropertyDebtBalanceType</t>
  </si>
  <si>
    <t>Soort saldo schuld onroerende zaak</t>
  </si>
  <si>
    <t>[bd-t:ImmovablePropertyDebtsNetherlandsSpecification/bd-i:ImmovablePropertyDebtBalanceType{PartyDimension : Declarant}{ResidenceDimension : Netherlands}]</t>
  </si>
  <si>
    <t>onverdeelde schuld onroerende zaak NL 1 januari</t>
  </si>
  <si>
    <t>bd-i:ImmovablePropertyDebtNetherlands</t>
  </si>
  <si>
    <t>Schuld onroerende zaak in Nederland</t>
  </si>
  <si>
    <t>[bd-t:ImmovablePropertyDebtsNetherlandsSpecification/bd-i:ImmovablePropertyDebtNetherlands{PartyDimension : Declarant}{ResidenceDimension : Netherlands}]</t>
  </si>
  <si>
    <t>belang schuld onroerende zaak NL binnenl belpl</t>
  </si>
  <si>
    <t>bd-i:ImmovablePropertyDebtInterestDomesticTaxpayer</t>
  </si>
  <si>
    <t>Belang schuld onroerende zaak Nederland binnenlandse belastingplichtige</t>
  </si>
  <si>
    <t>[bd-t:ImmovablePropertyDebtsNetherlandsSpecification/bd-i:ImmovablePropertyDebtInterestDomesticTaxpayer{PartyDimension : Declarant}{ResidenceDimension : Netherlands}]</t>
  </si>
  <si>
    <t>schuld onroerende zaak NL 1 januari binnenl belpl</t>
  </si>
  <si>
    <t>bd-i:ImmovablePropertyDebtInterestAmountDomesticTaxpayer</t>
  </si>
  <si>
    <t>Schuld onroerende zaak Nederland belang binnenlandse belastingplichtige</t>
  </si>
  <si>
    <t>[bd-t:ImmovablePropertyDebtsNetherlandsSpecification/bd-i:ImmovablePropertyDebtInterestAmountDomesticTaxpayer{PartyDimension : Declarant}{ResidenceDimension : Netherlands}]</t>
  </si>
  <si>
    <t>belang schuld onr zaak NL buitenl belpl</t>
  </si>
  <si>
    <t>bd-i:ImmovablePropertyDebtInterestForeignTaxpayer</t>
  </si>
  <si>
    <t>Belang schuld onroerende zaak Nederland buitenlandse belastingplichtige</t>
  </si>
  <si>
    <t>[bd-t:ImmovablePropertyDebtsNetherlandsSpecification/bd-i:ImmovablePropertyDebtInterestForeignTaxpayer{PartyDimension : Declarant}{ResidenceDimension : Netherlands}]</t>
  </si>
  <si>
    <t>belang schuld onroerende zaak NL partner buitenl belpl</t>
  </si>
  <si>
    <t>bd-i:ImmovablePropertyDebtInterestPartnerForeignTaxpayer</t>
  </si>
  <si>
    <t>Belang schuld onroerende zaak Nederland partner buitenlandse belastingplichtige</t>
  </si>
  <si>
    <t>[bd-t:ImmovablePropertyDebtsNetherlandsSpecification/bd-i:ImmovablePropertyDebtInterestPartnerForeignTaxpayer{PartyDimension : Declarant}{ResidenceDimension : Netherlands}]</t>
  </si>
  <si>
    <t>schuld onroerende zaak NL 1 januari buitenl belpl</t>
  </si>
  <si>
    <t>bd-i:ImmovablePropertyDebtInterestAmountForeignTaxpayer</t>
  </si>
  <si>
    <t>Schuld onroerende zaak Nederland belang buitenlandse belastingplichtige</t>
  </si>
  <si>
    <t>[bd-t:ImmovablePropertyDebtsNetherlandsSpecification/bd-i:ImmovablePropertyDebtInterestAmountForeignTaxpayer{PartyDimension : Declarant}{ResidenceDimension : Netherlands}]</t>
  </si>
  <si>
    <t>datum einde schuld verkoop onroerende zaak NL</t>
  </si>
  <si>
    <t>bd-i:ImmovablePropertyDebtEndDate</t>
  </si>
  <si>
    <t>Datum einde schuld verkoop onroerende zaak Nederland</t>
  </si>
  <si>
    <t>[bd-t:ImmovablePropertyDebtsNetherlandsSpecification/bd-i:ImmovablePropertyDebtEndDate{PartyDimension : Declarant}{ResidenceDimension : Netherlands}]</t>
  </si>
  <si>
    <t>correctie tijdsgelange herl schuld onroerende zaak NL</t>
  </si>
  <si>
    <t>bd-i:ImmovablePropertyDebtPeriodReduction</t>
  </si>
  <si>
    <t>Correctie tijdsgelange herleide schuld onroerende zaak Nederland</t>
  </si>
  <si>
    <t>[bd-t:ImmovablePropertyDebtsNetherlandsSpecification/bd-i:ImmovablePropertyDebtPeriodReduction{PartyDimension : Declarant}{ResidenceDimension : Netherlands}]</t>
  </si>
  <si>
    <t>betaalde rente schuld onroerende zaak in NL</t>
  </si>
  <si>
    <t>valutaresultaten bijz waard schuld onroerende zaak NL</t>
  </si>
  <si>
    <t>Schulden onroerende zaken buiten Nederland</t>
  </si>
  <si>
    <t>rendement schuld onroerende zaken BTL</t>
  </si>
  <si>
    <t>Schulden onroerende zaken buiten Nederland forfait</t>
  </si>
  <si>
    <t>forfaitair rendement schuld onr zaken BTL binnenl belpl</t>
  </si>
  <si>
    <t>percentage forf rend schuld onr zaken BTL binnenl belpl</t>
  </si>
  <si>
    <t>schulden totaal onroerende zaken BTL binnenl belpl</t>
  </si>
  <si>
    <t>[bd-i:ImmovablePropertyDebtsTotal{PartyDimension : Declarant}{ResidenceDimension : Abroad}{TaxpayerDimension : Domestic}]</t>
  </si>
  <si>
    <t>Schulden onroerende zaken buiten Nederland werk rend</t>
  </si>
  <si>
    <t>werkelijk rendement schulden onroerende zaken BTL</t>
  </si>
  <si>
    <t>totaal rente schulden onroerende zaken BTL</t>
  </si>
  <si>
    <t>totaal valutaresult bijz waarde schulden onr zaken BTL</t>
  </si>
  <si>
    <t>Schulden onroerende zaken buiten Nederland specs</t>
  </si>
  <si>
    <t>adres schuld onroerende zaak BTL</t>
  </si>
  <si>
    <t>bd-i:PostalCodeAbroad,bd-i:StreetNameAbroad,bd-i:PlaceOfResidenceAbroad,bd-i:HouseNumberAbroad</t>
  </si>
  <si>
    <t>Postcode buitenlands adres,Straatnaam buitenlands adres,Woonplaats buitenlands adres,Huisnummer buitenlands adres</t>
  </si>
  <si>
    <t>bd-types:anstring9VItemType,bd-types:anstring24VItemType,bd-types:anstring80VItemType,bd-types:anstring9VItemType</t>
  </si>
  <si>
    <t>[bd-t:ImmovablePropertyDebtsAbroadSpecification/bd-t:AddressAbroadPresentation/bd-i:PostalCodeAbroad{PartyDimension : Declarant}{ResidenceDimension : Abroad}{TaxpayerDimension : Domestic}],[bd-t:ImmovablePropertyDebtsAbroadSpecification/bd-t:AddressAbroadPresentation/bd-i:StreetNameAbroad{PartyDimension : Declarant}{ResidenceDimension : Abroad}{TaxpayerDimension : Domestic}],[bd-t:ImmovablePropertyDebtsAbroadSpecification/bd-t:AddressAbroadPresentation/bd-i:PlaceOfResidenceAbroad{PartyDimension : Declarant}{ResidenceDimension : Abroad}{TaxpayerDimension : Domestic}],[bd-t:ImmovablePropertyDebtsAbroadSpecification/bd-t:AddressAbroadPresentation/bd-i:HouseNumberAbroad{PartyDimension : Declarant}{ResidenceDimension : Abroad}{TaxpayerDimension : Domestic}]</t>
  </si>
  <si>
    <t>identificatienummer schuld onroerende zaak BTL</t>
  </si>
  <si>
    <t>bd-i:ImmovablePropertyDebtIdentificationNumber</t>
  </si>
  <si>
    <t>Identificatienummer schuld onroerende zaak</t>
  </si>
  <si>
    <t>[bd-t:ImmovablePropertyDebtsAbroadSpecification/bd-i:ImmovablePropertyDebtIdentificationNumber{PartyDimension : Declarant}{ResidenceDimension : Abroad}{TaxpayerDimension : Domestic}]</t>
  </si>
  <si>
    <t>onverdeelde schuld onroerende zaak BTL 1 januari</t>
  </si>
  <si>
    <t>bd-i:ImmovablePropertyDebt</t>
  </si>
  <si>
    <t>Schuld onroerende zaak</t>
  </si>
  <si>
    <t>[bd-t:ImmovablePropertyDebtsAbroadSpecification/bd-i:ImmovablePropertyDebt{PartyDimension : Declarant}{ResidenceDimension : Abroad}{TaxpayerDimension : Domestic}]</t>
  </si>
  <si>
    <t>belang schuld onroerende zaak BTL binnenl belpl</t>
  </si>
  <si>
    <t>bd-i:ImmovablePropertyDebtInterest</t>
  </si>
  <si>
    <t>Belang schuld onroerende zaak</t>
  </si>
  <si>
    <t>[bd-t:ImmovablePropertyDebtsAbroadSpecification/bd-i:ImmovablePropertyDebtInterest{PartyDimension : Declarant}{ResidenceDimension : Abroad}{TaxpayerDimension : Domestic}]</t>
  </si>
  <si>
    <t>schuld onroerende zaak BTL 1 januari binnenl belpl</t>
  </si>
  <si>
    <t>bd-i:ImmovablePropertyDebtInterestAmount</t>
  </si>
  <si>
    <t>Schuld onroerende zaak belang</t>
  </si>
  <si>
    <t>[bd-t:ImmovablePropertyDebtsAbroadSpecification/bd-i:ImmovablePropertyDebtInterestAmount{PartyDimension : Declarant}{ResidenceDimension : Abroad}{TaxpayerDimension : Domestic}]</t>
  </si>
  <si>
    <t>betaalde rente schuld onroerende zaak BTL</t>
  </si>
  <si>
    <t>valutaresultaten bijz waardering schuld onr zaak BTL</t>
  </si>
  <si>
    <t>Schulden op overige bezittingen</t>
  </si>
  <si>
    <t>rendement schuld overige bezittingen binnenl belpl</t>
  </si>
  <si>
    <t>rendement schuld overige bezittingen buitenl belpl</t>
  </si>
  <si>
    <t>Schulden op overige bezittingen forfait</t>
  </si>
  <si>
    <t>forfaitair rendement schuld overige bezit binnenl belpl</t>
  </si>
  <si>
    <t>percentage forf rend schuld overige bezit binnenl belpl</t>
  </si>
  <si>
    <t>schulden totaal overige bezittingen binnenl belpl</t>
  </si>
  <si>
    <t>bd-i:PropertyOtherDebtsTotal</t>
  </si>
  <si>
    <t>Schulden op overige bezittingen totaal</t>
  </si>
  <si>
    <t>[bd-i:PropertyOtherDebtsTotal{PartyDimension : Declarant}{TaxpayerDimension : Domestic}]</t>
  </si>
  <si>
    <t>totaal schulden voor overige bezittingen tijdsgelang herleid</t>
  </si>
  <si>
    <t>bd-i:PropertyOtherDebtsPeriodReductionTotal</t>
  </si>
  <si>
    <t>Totaal schulden voor overige bezittingen tijdsgelang herleid</t>
  </si>
  <si>
    <t>[bd-i:PropertyOtherDebtsPeriodReductionTotal{PartyDimension : Declarant}]</t>
  </si>
  <si>
    <t>forfaitair rendement schuld overige bezit buitenl belpl</t>
  </si>
  <si>
    <t>perc forfaitair rendement schuld overige bezit buitenl belpl</t>
  </si>
  <si>
    <t>schulden totaal overige bezittingen buitenl belpl</t>
  </si>
  <si>
    <t>[bd-i:PropertyOtherDebtsTotal{PartyDimension : Declarant}{TaxpayerDimension : Foreign}]</t>
  </si>
  <si>
    <t>Schulden op overige bezittingen werk rend</t>
  </si>
  <si>
    <t>werkelijk rendement schulden overige bezittingen bnl belpl</t>
  </si>
  <si>
    <t>werkelijk rendement schuld overige bezittingen buitenl belpl</t>
  </si>
  <si>
    <t>totaal betaalde rente schulden overige bezittingen</t>
  </si>
  <si>
    <t>totaal valutaresult bijz waardering schulden ov bezittingen</t>
  </si>
  <si>
    <t>Schulden op overige bezittingen specs</t>
  </si>
  <si>
    <t>omschrijving schuld op overig bezit</t>
  </si>
  <si>
    <t>bd-i:DebtOtherPropertyDescription</t>
  </si>
  <si>
    <t>Omschrijving schuld op overig bezit</t>
  </si>
  <si>
    <t>[bd-t:DebtsOtherPropertySpecification/bd-i:DebtOtherPropertyDescription{PartyDimension : Declarant}]</t>
  </si>
  <si>
    <t>productid schuld op overig bezit</t>
  </si>
  <si>
    <t>bd-i:DebtOtherPropertyProductID</t>
  </si>
  <si>
    <t>Product ID schuld op overig bezit</t>
  </si>
  <si>
    <t>[bd-t:DebtsOtherPropertySpecification/bd-i:DebtOtherPropertyProductID{PartyDimension : Declarant}]</t>
  </si>
  <si>
    <t>identificatienummer schuld op overig bezit</t>
  </si>
  <si>
    <t>bd-i:DebtOtherPropertyIdentificationNumber</t>
  </si>
  <si>
    <t>Identificatienummer schuld op overig bezit</t>
  </si>
  <si>
    <t>[bd-t:DebtsOtherPropertySpecification/bd-i:DebtOtherPropertyIdentificationNumber{PartyDimension : Declarant}]</t>
  </si>
  <si>
    <t>soort saldo schuld op overig bezit</t>
  </si>
  <si>
    <t>bd-i:DebtOtherPropertyBalanceType</t>
  </si>
  <si>
    <t>Soort saldo schuld op overig bezit</t>
  </si>
  <si>
    <t>[bd-t:DebtsOtherPropertySpecification/bd-i:DebtOtherPropertyBalanceType{PartyDimension : Declarant}]</t>
  </si>
  <si>
    <t>onverdeelde schuld op overig bezit 1 januari</t>
  </si>
  <si>
    <t>bd-i:DebtOtherPropertyNominal</t>
  </si>
  <si>
    <t>Schuld op overig bezit</t>
  </si>
  <si>
    <t>[bd-t:DebtsOtherPropertySpecification/bd-i:DebtOtherPropertyNominal{PartyDimension : Declarant}]</t>
  </si>
  <si>
    <t>belang schuld op overig bezit binnenl belpl</t>
  </si>
  <si>
    <t>bd-i:DebtOtherPropertyInterestDomesticTaxpayer</t>
  </si>
  <si>
    <t>Belang schuld op overig bezit binnenlandse belastingplichtige</t>
  </si>
  <si>
    <t>[bd-t:DebtsOtherPropertySpecification/bd-i:DebtOtherPropertyInterestDomesticTaxpayer{PartyDimension : Declarant}]</t>
  </si>
  <si>
    <t>schuld op overig bezit 1 januari binnenl belpl</t>
  </si>
  <si>
    <t>bd-i:DebtOtherPropertyDomesticTaxpayer</t>
  </si>
  <si>
    <t>Schuld op overig bezit binnenlandse belastingplichtige</t>
  </si>
  <si>
    <t>[bd-t:DebtsOtherPropertySpecification/bd-i:DebtOtherPropertyDomesticTaxpayer{PartyDimension : Declarant}]</t>
  </si>
  <si>
    <t>belang schuld op overig bezit buitenl belpl</t>
  </si>
  <si>
    <t>bd-i:DebtOtherPropertyInterestForeignTaxpayer</t>
  </si>
  <si>
    <t>Belang schuld op overig bezit buitenlandse belastingplichtige</t>
  </si>
  <si>
    <t>[bd-t:DebtsOtherPropertySpecification/bd-i:DebtOtherPropertyInterestForeignTaxpayer{PartyDimension : Declarant}]</t>
  </si>
  <si>
    <t>belang schuld op overig bezit partner buitenl belpl</t>
  </si>
  <si>
    <t>bd-i:DebtOtherPropertyInterestPartnerForeignTaxpayer</t>
  </si>
  <si>
    <t>Belang schuld op overig bezit partner buitenlandse belastingplichtige</t>
  </si>
  <si>
    <t>[bd-t:DebtsOtherPropertySpecification/bd-i:DebtOtherPropertyInterestPartnerForeignTaxpayer{PartyDimension : Declarant}]</t>
  </si>
  <si>
    <t>schuld op overig bezit 1 januari buitenl belpl</t>
  </si>
  <si>
    <t>bd-i:DebtOtherPropertyForeignTaxpayer</t>
  </si>
  <si>
    <t>Schuld op overig bezit buitenlandse belastingplichtige</t>
  </si>
  <si>
    <t>[bd-t:DebtsOtherPropertySpecification/bd-i:DebtOtherPropertyForeignTaxpayer{PartyDimension : Declarant}]</t>
  </si>
  <si>
    <t>schuld voor overige bezitting tijdsgelang herleid</t>
  </si>
  <si>
    <t>bd-i:DebtOtherPropertyPeriodReduction</t>
  </si>
  <si>
    <t>Schuld voor overige bezitting tijdsgelang herleid</t>
  </si>
  <si>
    <t>[bd-t:DebtsOtherPropertySpecification/bd-i:DebtOtherPropertyPeriodReduction{PartyDimension : Declarant}]</t>
  </si>
  <si>
    <t>betaalde rente schuld overige bezittingen</t>
  </si>
  <si>
    <t>valutaresult en bijz waardering schuld overige bezitting</t>
  </si>
  <si>
    <t>Andere schulden</t>
  </si>
  <si>
    <t>rendement andere schuld</t>
  </si>
  <si>
    <t>Andere schulden forfait</t>
  </si>
  <si>
    <t>forfaitair rendement andere schulden</t>
  </si>
  <si>
    <t>percentage forfaitair rendement andere schulden</t>
  </si>
  <si>
    <t>totaal andere schulden</t>
  </si>
  <si>
    <t>bd-i:DebtsOtherTotal</t>
  </si>
  <si>
    <t>Totaal andere schulden</t>
  </si>
  <si>
    <t>[bd-i:DebtsOtherTotal{PartyDimension : Declarant}{TaxpayerDimension : Domestic}]</t>
  </si>
  <si>
    <t>Andere schulden werk rend</t>
  </si>
  <si>
    <t>werkelijk rendement andere schulden</t>
  </si>
  <si>
    <t>totaal rente andere schulden</t>
  </si>
  <si>
    <t>totaal valutaresultaten bijz waardering andere schulden</t>
  </si>
  <si>
    <t>Andere schulden specs</t>
  </si>
  <si>
    <t>omschrijving andere schuld</t>
  </si>
  <si>
    <t>bd-i:DebtOtherDescription</t>
  </si>
  <si>
    <t>Omschrijving andere schuld</t>
  </si>
  <si>
    <t>[bd-t:DebtsOtherSpecification/bd-i:DebtOtherDescription{PartyDimension : Declarant}{TaxpayerDimension : Domestic}]</t>
  </si>
  <si>
    <t>productid andere schuld</t>
  </si>
  <si>
    <t>bd-i:DebtOtherProductID</t>
  </si>
  <si>
    <t>Product ID andere schuld</t>
  </si>
  <si>
    <t>[bd-t:DebtsOtherSpecification/bd-i:DebtOtherProductID{PartyDimension : Declarant}{TaxpayerDimension : Domestic}]</t>
  </si>
  <si>
    <t>identificatienummer andere schuld</t>
  </si>
  <si>
    <t>bd-i:DebtOtherIdentificationNumber</t>
  </si>
  <si>
    <t>Identificatienummer andere schuld</t>
  </si>
  <si>
    <t>[bd-t:DebtsOtherSpecification/bd-i:DebtOtherIdentificationNumber{PartyDimension : Declarant}{TaxpayerDimension : Domestic}]</t>
  </si>
  <si>
    <t>soort saldo andere schuld</t>
  </si>
  <si>
    <t>bd-i:DebtOtherBalanceType</t>
  </si>
  <si>
    <t>Soort saldo andere schuld</t>
  </si>
  <si>
    <t>[bd-t:DebtsOtherSpecification/bd-i:DebtOtherBalanceType{PartyDimension : Declarant}{TaxpayerDimension : Domestic}]</t>
  </si>
  <si>
    <t>onverdeelde andere schuld 1 januari</t>
  </si>
  <si>
    <t>bd-i:DebtOtherNominal</t>
  </si>
  <si>
    <t>Andere schuld nominaal</t>
  </si>
  <si>
    <t>[bd-t:DebtsOtherSpecification/bd-i:DebtOtherNominal{PartyDimension : Declarant}{TaxpayerDimension : Domestic}]</t>
  </si>
  <si>
    <t>belang andere schuld binnenlandse belastingplichtige</t>
  </si>
  <si>
    <t>bd-i:DebtOtherInterest</t>
  </si>
  <si>
    <t>Belang andere schuld</t>
  </si>
  <si>
    <t>[bd-t:DebtsOtherSpecification/bd-i:DebtOtherInterest{PartyDimension : Declarant}{TaxpayerDimension : Domestic}]</t>
  </si>
  <si>
    <t>andere schuld 1 januari binnenlandse belastingplichtige</t>
  </si>
  <si>
    <t>bd-i:DebtOther</t>
  </si>
  <si>
    <t>Andere schuld</t>
  </si>
  <si>
    <t>[bd-t:DebtsOtherSpecification/bd-i:DebtOther{PartyDimension : Declarant}{TaxpayerDimension : Domestic}]</t>
  </si>
  <si>
    <t>betaalde rente andere schuld</t>
  </si>
  <si>
    <t>valutaresultaten en bijz waardering andere schuld</t>
  </si>
  <si>
    <t>Beschikking bedrag rendementsgrondslag en groen beleggen</t>
  </si>
  <si>
    <t>aangeverdeel rendementsgrondslag vermogenstoets</t>
  </si>
  <si>
    <t>bd-i:CapitalYieldTaxBaseCapitalTestTaxpayerPartyShare</t>
  </si>
  <si>
    <t>Aangeverdeel rendementsgrondslag vermogenstoets</t>
  </si>
  <si>
    <t>[bd-i:CapitalYieldTaxBaseCapitalTestTaxpayerPartyShare{PartyDimension : Declarant}]</t>
  </si>
  <si>
    <t>rendementsgrondslag vermogenstoets</t>
  </si>
  <si>
    <t>vrijstelling groene beleggingen vermogenstoets</t>
  </si>
  <si>
    <t>totaal persoonsgebonden aftrek</t>
  </si>
  <si>
    <t>Onderhoudsverplichtingen</t>
  </si>
  <si>
    <t>onderhoudsverpl aftrekb aangever Nederlandse periode</t>
  </si>
  <si>
    <t>bd-i:MaintenanceObligationsPeriodicPaymentsDeductible</t>
  </si>
  <si>
    <t>Onderhoudsverplichtingen aftrekbaar</t>
  </si>
  <si>
    <t>[bd-i:MaintenanceObligationsPeriodicPaymentsDeductible{PartyDimension : Declarant}{TaxpayerDimension : Domestic}]</t>
  </si>
  <si>
    <t>onderhoudsverpl aftrekb aangever buitenlandse periode</t>
  </si>
  <si>
    <t>[bd-i:MaintenanceObligationsPeriodicPaymentsDeductible{PartyDimension : Declarant}{TaxpayerDimension : Foreign}]</t>
  </si>
  <si>
    <t>uitgaven onderhoudsverplichtingen aftrekbaar aangever</t>
  </si>
  <si>
    <t>bd-i:MaintenanceObligationsPeriodicPaymentsPartyFilingTaxReturnPart</t>
  </si>
  <si>
    <t>Aandeel uitgaven voor onderhoudsverplichtingen</t>
  </si>
  <si>
    <t>[bd-i:MaintenanceObligationsPeriodicPaymentsPartyFilingTaxReturnPart{PartyDimension : Declarant}]</t>
  </si>
  <si>
    <t>uitgaven voor onderhoudsverplichtingen</t>
  </si>
  <si>
    <t>bd-i:MaintenanceObligationsPeriodicPaymentsTotal</t>
  </si>
  <si>
    <t>Totaal uitgaven voor onderhoudsverplichtingen</t>
  </si>
  <si>
    <t>[bd-i:MaintenanceObligationsPeriodicPaymentsTotal{PartyDimension : Declarant}]</t>
  </si>
  <si>
    <t>Onderhoudsverplichting verstrekking woongenot</t>
  </si>
  <si>
    <t>totaal onderhoudsverplichting woongenot</t>
  </si>
  <si>
    <t>bd-i:MaintenanceObligationsLivingEnjoymentTotal</t>
  </si>
  <si>
    <t>Totaal onderhoudsverplichting woongenot</t>
  </si>
  <si>
    <t>[bd-i:MaintenanceObligationsLivingEnjoymentTotal{PartyDimension : Declarant}]</t>
  </si>
  <si>
    <t>specificatie onderhoudsverplichting verstrekking woongenot</t>
  </si>
  <si>
    <t>omschrijving onderhoudsverplichting woongenot</t>
  </si>
  <si>
    <t>bd-i:MaintenanceObligationsLivingEnjoymentDescription</t>
  </si>
  <si>
    <t>Omschrijving onderhoudsverplichting woongenot</t>
  </si>
  <si>
    <t>[bd-t:MaintenanceObligationsLivingEnjoymentSpecification/bd-i:MaintenanceObligationsLivingEnjoymentDescription{PartyDimension : Declarant}]</t>
  </si>
  <si>
    <t>onderhoudsverplichting woongenot</t>
  </si>
  <si>
    <t>bd-i:MaintenanceObligationsLivingEnjoymentAmount</t>
  </si>
  <si>
    <t>Onderhoudsverplichting woongenot</t>
  </si>
  <si>
    <t>[bd-t:MaintenanceObligationsLivingEnjoymentSpecification/bd-i:MaintenanceObligationsLivingEnjoymentAmount{PartyDimension : Declarant}]</t>
  </si>
  <si>
    <t>Onderhoudsverplichting verstrekking hypotheekrente</t>
  </si>
  <si>
    <t>totaal onderhoudsverplichting hypotheekrente</t>
  </si>
  <si>
    <t>bd-i:MaintenanceObligationsMortgagesTotal</t>
  </si>
  <si>
    <t>Totaal onderhoudsverplichting hypotheekrente</t>
  </si>
  <si>
    <t>[bd-i:MaintenanceObligationsMortgagesTotal{PartyDimension : Declarant}]</t>
  </si>
  <si>
    <t>Specificatie onderhoudsverpl verstrekking hypotheekrente</t>
  </si>
  <si>
    <t>omschrijving onderhoudsverplichting hypotheekrente</t>
  </si>
  <si>
    <t>bd-i:MaintenanceObligationsMortgagesDescription</t>
  </si>
  <si>
    <t>Omschrijving onderhoudsverplichting hypotheekrente</t>
  </si>
  <si>
    <t>[bd-t:MaintenanceObligationsMortgagesSpecification/bd-i:MaintenanceObligationsMortgagesDescription{PartyDimension : Declarant}]</t>
  </si>
  <si>
    <t>onderhoudsverplichting hypotheekrente</t>
  </si>
  <si>
    <t>bd-i:MaintenanceObligationsMortgagesAmount</t>
  </si>
  <si>
    <t>Onderhoudsverplichting hypotheekrente</t>
  </si>
  <si>
    <t>[bd-t:MaintenanceObligationsMortgagesSpecification/bd-i:MaintenanceObligationsMortgagesAmount{PartyDimension : Declarant}]</t>
  </si>
  <si>
    <t>Alimentatie periodieke betalingen</t>
  </si>
  <si>
    <t>betaalde alimentatie periodieke betalingen</t>
  </si>
  <si>
    <t>bd-i:MaintenanceRelativesPeriodicPaymentsPaidTotal</t>
  </si>
  <si>
    <t>Totaal betaalde alimentatie periodieke betalingen</t>
  </si>
  <si>
    <t>[bd-i:MaintenanceRelativesPeriodicPaymentsPaidTotal{PartyDimension : Declarant}]</t>
  </si>
  <si>
    <t>Spec alimentatie periodieke betalingen</t>
  </si>
  <si>
    <t>omschr alimentatie periodieke betalingen</t>
  </si>
  <si>
    <t>bd-i:MaintenanceRelativesPeriodicPaymentsDescription</t>
  </si>
  <si>
    <t>Alimentatie periodieke betalingen specificatie omschrijving</t>
  </si>
  <si>
    <t>[bd-t:MaintenanceRelativesPeriodicPaymentsSpecification/bd-i:MaintenanceRelativesPeriodicPaymentsDescription{PartyDimension : Declarant}]</t>
  </si>
  <si>
    <t>bedrag alimentatie periodieke betalingen</t>
  </si>
  <si>
    <t>bd-i:MaintenanceRelativesPeriodicPaymentsAmount</t>
  </si>
  <si>
    <t>Alimentatie periodieke betalingen specificatie bedrag</t>
  </si>
  <si>
    <t>[bd-t:MaintenanceRelativesPeriodicPaymentsSpecification/bd-i:MaintenanceRelativesPeriodicPaymentsAmount{PartyDimension : Declarant}]</t>
  </si>
  <si>
    <t>Alimentatie afkoopsom</t>
  </si>
  <si>
    <t>betaalde alimentatie afkoopsom</t>
  </si>
  <si>
    <t>bd-i:MaintenanceRelativesRedemptionSumPaidTotal</t>
  </si>
  <si>
    <t>Totaal betaalde alimentatie afkoopsom</t>
  </si>
  <si>
    <t>[bd-i:MaintenanceRelativesRedemptionSumPaidTotal{PartyDimension : Declarant}]</t>
  </si>
  <si>
    <t>Spec alimentatie afkoopsom</t>
  </si>
  <si>
    <t>omschr alimentatie afkoopsom</t>
  </si>
  <si>
    <t>bd-i:MaintenanceRelativesRedemptionSumDescription</t>
  </si>
  <si>
    <t>Alimentatie afkoopsom specificatie omschrijving</t>
  </si>
  <si>
    <t>[bd-t:MaintenanceRelativesRedemptionSumSpecification/bd-i:MaintenanceRelativesRedemptionSumDescription{PartyDimension : Declarant}]</t>
  </si>
  <si>
    <t>bedrag alimentatie afkoopsom</t>
  </si>
  <si>
    <t>bd-i:MaintenanceRelativesRedemptionSumAmount</t>
  </si>
  <si>
    <t>Alimentatie afkoopsom specificatie bedrag</t>
  </si>
  <si>
    <t>[bd-t:MaintenanceRelativesRedemptionSumSpecification/bd-i:MaintenanceRelativesRedemptionSumAmount{PartyDimension : Declarant}]</t>
  </si>
  <si>
    <t>Pensioenpremie</t>
  </si>
  <si>
    <t>betaalde pensioenpremie</t>
  </si>
  <si>
    <t>bd-i:MaintenanceRelativesPensionPremiumPaidTotal</t>
  </si>
  <si>
    <t>Totaal betaalde pensioenpremie (alimentatie)</t>
  </si>
  <si>
    <t>[bd-i:MaintenanceRelativesPensionPremiumPaidTotal{PartyDimension : Declarant}]</t>
  </si>
  <si>
    <t>Spec pensioenpremies</t>
  </si>
  <si>
    <t>omschr pensioenpremie</t>
  </si>
  <si>
    <t>bd-i:MaintenanceRelativesPensionPremiumDescription</t>
  </si>
  <si>
    <t>Pensioenpremie (alimentatie) omschrijving</t>
  </si>
  <si>
    <t>[bd-t:MaintenanceRelativesPensionPremiumSpecification/bd-i:MaintenanceRelativesPensionPremiumDescription{PartyDimension : Declarant}]</t>
  </si>
  <si>
    <t>bedrag pensioenpremie</t>
  </si>
  <si>
    <t>bd-i:MaintenanceRelativesPensionPremiumAmount</t>
  </si>
  <si>
    <t>Pensioenpremie (alimentatie) bedrag</t>
  </si>
  <si>
    <t>[bd-t:MaintenanceRelativesPensionPremiumSpecification/bd-i:MaintenanceRelativesPensionPremiumAmount{PartyDimension : Declarant}]</t>
  </si>
  <si>
    <t>Doorberekende bijstand</t>
  </si>
  <si>
    <t>doorberekende bijstand alimentatie</t>
  </si>
  <si>
    <t>bd-i:SocialAssistanceBenefitMaintenancePassedOnTotal</t>
  </si>
  <si>
    <t>Totaal doorberekende bijstand (alimentatie)</t>
  </si>
  <si>
    <t>[bd-i:SocialAssistanceBenefitMaintenancePassedOnTotal{PartyDimension : Declarant}]</t>
  </si>
  <si>
    <t>Spec doorberekende bijstand ivm alimentatie</t>
  </si>
  <si>
    <t>omschr doorberekende bijstand alimentatie</t>
  </si>
  <si>
    <t>bd-i:SocialAssistanceBenefitMaintenancePassedOnDescription</t>
  </si>
  <si>
    <t>Doorberekende bijstand (alimentatie) omschrijving</t>
  </si>
  <si>
    <t>[bd-t:SocialAssistanceBenefitMaintenancePassedOnSpecification/bd-i:SocialAssistanceBenefitMaintenancePassedOnDescription{PartyDimension : Declarant}]</t>
  </si>
  <si>
    <t>bedrag doorberekende bijstand alimentatie</t>
  </si>
  <si>
    <t>bd-i:SocialAssistanceBenefitMaintenancePassedOnAmount</t>
  </si>
  <si>
    <t>Doorberekende bijstand (alimentatie) bedrag</t>
  </si>
  <si>
    <t>[bd-t:SocialAssistanceBenefitMaintenancePassedOnSpecification/bd-i:SocialAssistanceBenefitMaintenancePassedOnAmount{PartyDimension : Declarant}]</t>
  </si>
  <si>
    <t>Onderhoudsverplichtingen overig</t>
  </si>
  <si>
    <t>overige onderhoudsverplichtingen</t>
  </si>
  <si>
    <t>bd-i:MaintenanceObligationsOtherTotal</t>
  </si>
  <si>
    <t>Totaal overige onderhoudsverplichtingen</t>
  </si>
  <si>
    <t>[bd-i:MaintenanceObligationsOtherTotal{PartyDimension : Declarant}]</t>
  </si>
  <si>
    <t>Spec overige onderhoudsverplichtingen</t>
  </si>
  <si>
    <t>omschr overige onderhoudsverplichting</t>
  </si>
  <si>
    <t>bd-i:MaintenanceObligationOtherDescription</t>
  </si>
  <si>
    <t>Overige onderhoudsverplichting omschrijving</t>
  </si>
  <si>
    <t>[bd-t:MaintenanceObligationOtherSpecification/bd-i:MaintenanceObligationOtherDescription{PartyDimension : Declarant}]</t>
  </si>
  <si>
    <t>bedrag overige onderhoudsverplichting</t>
  </si>
  <si>
    <t>bd-i:MaintenanceObligationOtherAmount</t>
  </si>
  <si>
    <t>Overige onderhoudsverplichting bedrag</t>
  </si>
  <si>
    <t>[bd-t:MaintenanceObligationOtherSpecification/bd-i:MaintenanceObligationOtherAmount{PartyDimension : Declarant}]</t>
  </si>
  <si>
    <t>Gegevens persoon onderhoudsverplichtingen</t>
  </si>
  <si>
    <t>voorletters persoon onderhoudsverplichting aan betaald</t>
  </si>
  <si>
    <t>bd-i:MaintenanceObligationPaidPersonInitials</t>
  </si>
  <si>
    <t>Voorletters persoon onderhoudsverplichting aan betaald</t>
  </si>
  <si>
    <t>[bd-t:MaintenanceObligationPaidPersonSpecification/bd-i:MaintenanceObligationPaidPersonInitials{PartyDimension : Declarant}]</t>
  </si>
  <si>
    <t>tussenvoegsel persoon onderhoudsverplichting betaald</t>
  </si>
  <si>
    <t>bd-i:MaintenanceObligationPaidPersonPrefix</t>
  </si>
  <si>
    <t>Tussenvoegsel persoon onderhoudsverplichting aan betaald</t>
  </si>
  <si>
    <t>[bd-t:MaintenanceObligationPaidPersonSpecification/bd-i:MaintenanceObligationPaidPersonPrefix{PartyDimension : Declarant}]</t>
  </si>
  <si>
    <t>achternaam persoon onderhoudsverplichting aan betaald</t>
  </si>
  <si>
    <t>bd-i:MaintenanceObligationPaidPersonSurname</t>
  </si>
  <si>
    <t>Achternaam persoon onderhoudsverplichting aan betaald</t>
  </si>
  <si>
    <t>[bd-t:MaintenanceObligationPaidPersonSpecification/bd-i:MaintenanceObligationPaidPersonSurname{PartyDimension : Declarant}]</t>
  </si>
  <si>
    <t>geboortedatum persoon onderhoudsverpl aan betaald</t>
  </si>
  <si>
    <t>bd-i:MaintenanceObligationPaidPersonDateOfBirth</t>
  </si>
  <si>
    <t>Geboortedatum persoon onderhoudsverplichtingen aan betaald</t>
  </si>
  <si>
    <t>[bd-t:MaintenanceObligationPaidPersonSpecification/bd-i:MaintenanceObligationPaidPersonDateOfBirth{PartyDimension : Declarant}]</t>
  </si>
  <si>
    <t>BSN persoon onderhoudsverpl aan betaald</t>
  </si>
  <si>
    <t>bd-i:MaintenanceObligationPaidPersonIdentificationNumber</t>
  </si>
  <si>
    <t>BSN persoon onderhoudsverplichtingen aan betaald</t>
  </si>
  <si>
    <t>[bd-t:MaintenanceObligationPaidPersonSpecification/bd-i:MaintenanceObligationPaidPersonIdentificationNumber{PartyDimension : Declarant}]</t>
  </si>
  <si>
    <t>straatnaam adres persoon onderhoudsverpl aan betaald</t>
  </si>
  <si>
    <t>bd-i:StreetNameAbroad,nl-cd:StreetNameNL</t>
  </si>
  <si>
    <t>Straatnaam buitenlands adres,Straatnaam NL</t>
  </si>
  <si>
    <t>bd-types:anstring24VItemType,nl-types:string24ItemType</t>
  </si>
  <si>
    <t>[bd-t:MaintenanceObligationPaidPersonSpecification/bd-t:AddressAbroadPresentation/bd-i:StreetNameAbroad{PartyDimension : Declarant}],[bd-t:MaintenanceObligationPaidPersonSpecification/bd-t:AddressPresentation/nl-cd:StreetNameNL{PartyDimension : Declarant}]</t>
  </si>
  <si>
    <t>huisnummer adres persoon onderhoudsverpl aan betaald</t>
  </si>
  <si>
    <t>bd-i:HouseNumberAbroad,nl-cd:HouseNumberNL</t>
  </si>
  <si>
    <t>Huisnummer buitenlands adres,Huisnummer NL</t>
  </si>
  <si>
    <t>bd-types:anstring9VItemType,nl-types:houseNumberNLItemType</t>
  </si>
  <si>
    <t>[bd-t:MaintenanceObligationPaidPersonSpecification/bd-t:AddressAbroadPresentation/bd-i:HouseNumberAbroad{PartyDimension : Declarant}],[bd-t:MaintenanceObligationPaidPersonSpecification/bd-t:AddressPresentation/nl-cd:HouseNumberNL{PartyDimension : Declarant}]</t>
  </si>
  <si>
    <t>huisletter adres NL persoon onderhoudsverpl aan betaald</t>
  </si>
  <si>
    <t>[bd-t:MaintenanceObligationPaidPersonSpecification/bd-t:AddressPresentation/nl-cd:HouseLetterNL{PartyDimension : Declarant}]</t>
  </si>
  <si>
    <t>toevoeging huisnr adres NL persoon onderhoudsverpl betaald</t>
  </si>
  <si>
    <t>[bd-t:MaintenanceObligationPaidPersonSpecification/bd-t:AddressPresentation/nl-cd:HouseNumberAddition{PartyDimension : Declarant}]</t>
  </si>
  <si>
    <t>postcode adres persoon onderhoudsverpl aan betaald</t>
  </si>
  <si>
    <t>[bd-t:MaintenanceObligationPaidPersonSpecification/bd-t:AddressPresentation/nl-cd:PostalCodeNL{PartyDimension : Declarant}],[bd-t:MaintenanceObligationPaidPersonSpecification/bd-t:AddressAbroadPresentation/bd-i:PostalCodeAbroad{PartyDimension : Declarant}]</t>
  </si>
  <si>
    <t>woonplaats persoon onderhoudsverpl aan betaald</t>
  </si>
  <si>
    <t>[bd-t:MaintenanceObligationPaidPersonSpecification/bd-t:AddressPresentation/nl-cd:PlaceOfResidenceNL{PartyDimension : Declarant}],[bd-t:MaintenanceObligationPaidPersonSpecification/bd-t:AddressAbroadPresentation/bd-i:PlaceOfResidenceAbroad{PartyDimension : Declarant}]</t>
  </si>
  <si>
    <t>woonland persoon onderhoudsverpl aan betaald</t>
  </si>
  <si>
    <t>[bd-t:MaintenanceObligationPaidPersonSpecification/bd-t:AddressAbroadPresentation/nl-cd:CountryCodeISO{PartyDimension : Declarant}]</t>
  </si>
  <si>
    <t>Uitgaven Specifieke Zorgkosten</t>
  </si>
  <si>
    <t>uitgaven specifieke zorgkosten aangever NL periode</t>
  </si>
  <si>
    <t>bd-i:ExtraordinaryExpenditureHealthDeductibleExpenses</t>
  </si>
  <si>
    <t>Aftrekbare uitgaven specifieke zorgkosten</t>
  </si>
  <si>
    <t>[bd-i:ExtraordinaryExpenditureHealthDeductibleExpenses{PartyDimension : Declarant}{TaxpayerDimension : Domestic}]</t>
  </si>
  <si>
    <t>uitgaven specifieke zorgkosten aangever buitenl periode</t>
  </si>
  <si>
    <t>[bd-i:ExtraordinaryExpenditureHealthDeductibleExpenses{PartyDimension : Declarant}{TaxpayerDimension : Foreign}]</t>
  </si>
  <si>
    <t>uitgaven specifieke zorgkosten aftrekbaar aangever</t>
  </si>
  <si>
    <t>bd-i:ExtraordinaryExpenditureHealthDeductibleAmountPartyFilingTaxReturnPart</t>
  </si>
  <si>
    <t>Aandeel aftrekbare uitgaven specifieke zorgkosten</t>
  </si>
  <si>
    <t>[bd-i:ExtraordinaryExpenditureHealthDeductibleAmountPartyFilingTaxReturnPart{PartyDimension : Declarant}]</t>
  </si>
  <si>
    <t>uitgaven specifieke zorgkosten aftrekbaar</t>
  </si>
  <si>
    <t>bd-i:ExtraordinaryExpenditureHealthDeductibleTotalAmount</t>
  </si>
  <si>
    <t>Uitgaven specifieke zorgkosten aftrekbaar</t>
  </si>
  <si>
    <t>[bd-i:ExtraordinaryExpenditureHealthDeductibleTotalAmount{PartyDimension : Declarant}]</t>
  </si>
  <si>
    <t>Totaal uitgaven specifieke zorgkosten</t>
  </si>
  <si>
    <t>drempel uitgaven specifieke zorgkosten</t>
  </si>
  <si>
    <t>bd-i:ExtraordinaryExpenditurePrivateHealthThresholdAmount</t>
  </si>
  <si>
    <t>Drempel uitgaven specifieke zorgkosten</t>
  </si>
  <si>
    <t>[bd-i:ExtraordinaryExpenditurePrivateHealthThresholdAmount{PartyDimension : Declarant}]</t>
  </si>
  <si>
    <t>uitgaven specifieke zorgkosten totaal</t>
  </si>
  <si>
    <t>bd-i:ExtraordinaryExpenditurePrivateHealthTotal</t>
  </si>
  <si>
    <t>Uitgaven specificieke zorgkosten totaal</t>
  </si>
  <si>
    <t>[bd-i:ExtraordinaryExpenditurePrivateHealthTotal{PartyDimension : Declarant}]</t>
  </si>
  <si>
    <t>verhoging specifieke uitgaven</t>
  </si>
  <si>
    <t>bd-i:ExtraordinaryExpenditurePrivateSpecificIncreaseAmount</t>
  </si>
  <si>
    <t>Verhoging specifieke zorgkosten</t>
  </si>
  <si>
    <t>[bd-i:ExtraordinaryExpenditurePrivateSpecificIncreaseAmount{PartyDimension : Declarant}]</t>
  </si>
  <si>
    <t>grondslag verhoging specifieke zorgkosten</t>
  </si>
  <si>
    <t>bd-i:ExtraordinaryExpenditurePrivateSpecificIncreaseBaseAmount</t>
  </si>
  <si>
    <t>Grondslag verhoging specifieke zorgkosten</t>
  </si>
  <si>
    <t>[bd-i:ExtraordinaryExpenditurePrivateSpecificIncreaseBaseAmount{PartyDimension : Declarant}]</t>
  </si>
  <si>
    <t>uitgaven specifieke zorgkosten voor verhoging</t>
  </si>
  <si>
    <t>bd-i:ExtraordinaryExpenditurePrivateSpecificBeforeIncreaseAmount</t>
  </si>
  <si>
    <t>Uitgaven specifieke zorgkosten vÃ³Ã³r verhoging</t>
  </si>
  <si>
    <t>[bd-i:ExtraordinaryExpenditurePrivateSpecificBeforeIncreaseAmount{PartyDimension : Declarant}]</t>
  </si>
  <si>
    <t>Uitgaven specifieke zorgkosten spec</t>
  </si>
  <si>
    <t>voorgeschreven medicijnen</t>
  </si>
  <si>
    <t>bd-i:MedicinalProductsExpenses</t>
  </si>
  <si>
    <t>Kosten medicijnen</t>
  </si>
  <si>
    <t>[bd-i:MedicinalProductsExpenses{PartyDimension : Declarant}]</t>
  </si>
  <si>
    <t>uitgaven voor hulpmiddelen</t>
  </si>
  <si>
    <t>bd-i:HealthAuxiliaryMeansExpenditure</t>
  </si>
  <si>
    <t>Uitgaven voor hulpmiddelen</t>
  </si>
  <si>
    <t>[bd-i:HealthAuxiliaryMeansExpenditure{PartyDimension : Declarant}]</t>
  </si>
  <si>
    <t>uitgaven voor vervoer ivm ziekte of invaliditeit</t>
  </si>
  <si>
    <t>bd-i:TransportRegardingHealthExpenditure</t>
  </si>
  <si>
    <t>Uitgaven voor vervoer in verband met ziekte of invaliditeit</t>
  </si>
  <si>
    <t>[bd-i:TransportRegardingHealthExpenditure{PartyDimension : Declarant}]</t>
  </si>
  <si>
    <t>dieetkosten</t>
  </si>
  <si>
    <t>bd-i:DietExpenses</t>
  </si>
  <si>
    <t>Dieetkosten</t>
  </si>
  <si>
    <t>[bd-i:DietExpenses{PartyDimension : Declarant}]</t>
  </si>
  <si>
    <t>extra uitgaven voor kleding en beddengoed</t>
  </si>
  <si>
    <t>bd-i:ClothingBedLinenSupplementaryExpenses</t>
  </si>
  <si>
    <t>Extra uitgaven voor kleding en beddengoed</t>
  </si>
  <si>
    <t>[bd-i:ClothingBedLinenSupplementaryExpenses{PartyDimension : Declarant}]</t>
  </si>
  <si>
    <t>genees- en heelkundige hulp</t>
  </si>
  <si>
    <t>bd-i:HealthTreatmentExpenditure</t>
  </si>
  <si>
    <t>Kosten genees- en heelkundige hulp</t>
  </si>
  <si>
    <t>[bd-i:HealthTreatmentExpenditure{PartyDimension : Declarant}]</t>
  </si>
  <si>
    <t>reiskosten ziekenbezoek</t>
  </si>
  <si>
    <t>bd-i:TravelingExpensesRegardingVisitingSickRelatives</t>
  </si>
  <si>
    <t>Reiskosten ziekenbezoek</t>
  </si>
  <si>
    <t>[bd-i:TravelingExpensesRegardingVisitingSickRelatives{PartyDimension : Declarant}]</t>
  </si>
  <si>
    <t>Uitgaven specifieke zorgkosten extra gezinshulp</t>
  </si>
  <si>
    <t>uitgaven voor extra gezinshulp</t>
  </si>
  <si>
    <t>bd-i:ExpenditureSupplementaryHomeHelpNetTotal</t>
  </si>
  <si>
    <t>Totaal aftrekbaar bedrag uitgaven voor extra gezinshulp</t>
  </si>
  <si>
    <t>[bd-i:ExpenditureSupplementaryHomeHelpNetTotal{PartyDimension : Declarant}]</t>
  </si>
  <si>
    <t>drempel uitgaven voor extra gezinshulp</t>
  </si>
  <si>
    <t>bd-i:ExpenditureSupplementaryHomeHelpThreshold</t>
  </si>
  <si>
    <t>Drempel uitgaven voor extra gezinshulp</t>
  </si>
  <si>
    <t>[bd-i:ExpenditureSupplementaryHomeHelpThreshold{PartyDimension : Declarant}]</t>
  </si>
  <si>
    <t>totaal uitgaven voor extra gezinshulp</t>
  </si>
  <si>
    <t>bd-i:ExpenditureSupplementaryHomeHelpGrossTotal</t>
  </si>
  <si>
    <t>Totaal uitgaven voor extra gezinshulp</t>
  </si>
  <si>
    <t>[bd-i:ExpenditureSupplementaryHomeHelpGrossTotal{PartyDimension : Declarant}]</t>
  </si>
  <si>
    <t>Weekenduitgaven gehandicapten</t>
  </si>
  <si>
    <t>weekenduitg gehandic aftrekb aangever NL periode</t>
  </si>
  <si>
    <t>bd-i:WeekendExpensesDisabledPersonsDeductible</t>
  </si>
  <si>
    <t>Uitgaven voor tijdelijk verblijf thuis van ernstig gehandicapten</t>
  </si>
  <si>
    <t>[bd-i:WeekendExpensesDisabledPersonsDeductible{PartyDimension : Declarant}{TaxpayerDimension : Domestic}]</t>
  </si>
  <si>
    <t>weekenduitg gehandic aftrekb aangever buitenl periode</t>
  </si>
  <si>
    <t>[bd-i:WeekendExpensesDisabledPersonsDeductible{PartyDimension : Declarant}{TaxpayerDimension : Foreign}]</t>
  </si>
  <si>
    <t>weekenduitgaven gehandicapten aftrekbaar aangever</t>
  </si>
  <si>
    <t>bd-i:WeekendExpensesDisabledPersonsPartyFilingTaxReturnAmount</t>
  </si>
  <si>
    <t>Aandeel aftrekbare weekenduitgaven gehandicapten</t>
  </si>
  <si>
    <t>[bd-i:WeekendExpensesDisabledPersonsPartyFilingTaxReturnAmount{PartyDimension : Declarant}]</t>
  </si>
  <si>
    <t>aftrek weekenduitgaven gehandicapten</t>
  </si>
  <si>
    <t>bd-i:WeekendExpensesDisabledPersonsDeductibleTotalAmount</t>
  </si>
  <si>
    <t>Totaal aftrekbaar bedrag weekenduitgaven gehandicapten</t>
  </si>
  <si>
    <t>[bd-i:WeekendExpensesDisabledPersonsDeductibleTotalAmount{PartyDimension : Declarant}]</t>
  </si>
  <si>
    <t>vergoeding voor weekenduitgaven gehandicapten</t>
  </si>
  <si>
    <t>bd-i:CompensationWeekendExpensesDisabledPersons</t>
  </si>
  <si>
    <t>Vergoeding voor weekenduitgaven gehandicapten</t>
  </si>
  <si>
    <t>[bd-i:CompensationWeekendExpensesDisabledPersons{PartyDimension : Declarant}]</t>
  </si>
  <si>
    <t>weekenduitgaven gehandicapten totaal</t>
  </si>
  <si>
    <t>bd-i:WeekendExpensesDisabledPersonsTotal</t>
  </si>
  <si>
    <t>Totaal weekenduitgaven gehandicapten</t>
  </si>
  <si>
    <t>[bd-i:WeekendExpensesDisabledPersonsTotal{PartyDimension : Declarant}]</t>
  </si>
  <si>
    <t>Spec weekenduitgaven voor gehandicapten</t>
  </si>
  <si>
    <t>voorletters gehandicapte ivm weekenduitgaven</t>
  </si>
  <si>
    <t>bd-i:WeekendExpensesDisabledPersonInitials</t>
  </si>
  <si>
    <t>Voorletters gehandicapte in verband met weekenduitgaven</t>
  </si>
  <si>
    <t>[bd-t:WeekendExpensesDisabledPersonsSpecification/bd-i:WeekendExpensesDisabledPersonInitials{PartyDimension : Declarant}]</t>
  </si>
  <si>
    <t>geboortedatum gehandicapte ivm weekenduitgaven</t>
  </si>
  <si>
    <t>bd-i:WeekendExpensesDisabledPersonDateOfBirth</t>
  </si>
  <si>
    <t>Geboortedatum gehandicapte in verband met weekenduitgaven</t>
  </si>
  <si>
    <t>[bd-t:WeekendExpensesDisabledPersonsSpecification/bd-i:WeekendExpensesDisabledPersonDateOfBirth{PartyDimension : Declarant}]</t>
  </si>
  <si>
    <t>aantal dagen ivm weekenduitgaven</t>
  </si>
  <si>
    <t>bd-i:WeekendExpensesDaysCount</t>
  </si>
  <si>
    <t>Aantal dagen in verband met weekenduitgaven</t>
  </si>
  <si>
    <t>[bd-t:WeekendExpensesDisabledPersonsSpecification/bd-i:WeekendExpensesDaysCount{PartyDimension : Declarant}]</t>
  </si>
  <si>
    <t>gereisde kilometers ivm weekenduitgaven</t>
  </si>
  <si>
    <t>bd-i:WeekendExpensesKilometresTravelled</t>
  </si>
  <si>
    <t>Gereisde kilometers in verband met weekenduitgaven</t>
  </si>
  <si>
    <t>bd-types:nonNegativeInteger5VItemType</t>
  </si>
  <si>
    <t>[bd-t:WeekendExpensesDisabledPersonsSpecification/bd-i:WeekendExpensesKilometresTravelled{PartyDimension : Declarant}]</t>
  </si>
  <si>
    <t>bedrag weekenduitgaven</t>
  </si>
  <si>
    <t>bd-i:WeekendExpensesAmount</t>
  </si>
  <si>
    <t>Bedrag weekenduitgaven</t>
  </si>
  <si>
    <t>[bd-t:WeekendExpensesDisabledPersonsSpecification/bd-i:WeekendExpensesAmount{PartyDimension : Declarant}]</t>
  </si>
  <si>
    <t>Scholingsuitgaven</t>
  </si>
  <si>
    <t>scholingsuitgaven aftrekb aangever migr jr NL periode</t>
  </si>
  <si>
    <t>bd-i:TrainingExpensesDeductionMigrationYearPartyFilingTaxReturnPart</t>
  </si>
  <si>
    <t>Studiekosten en andere scholingsuitgaven</t>
  </si>
  <si>
    <t>[bd-i:TrainingExpensesDeductionMigrationYearPartyFilingTaxReturnPart{PartyDimension : Declarant}{TaxpayerDimension : Domestic}]</t>
  </si>
  <si>
    <t>scholingsuitgaven aftrekb aang migr jr buitenl periode</t>
  </si>
  <si>
    <t>[bd-i:TrainingExpensesDeductionMigrationYearPartyFilingTaxReturnPart{PartyDimension : Declarant}{TaxpayerDimension : Foreign}]</t>
  </si>
  <si>
    <t>scholingsuitgaven aftrekbaar aangever</t>
  </si>
  <si>
    <t>bd-i:TrainingExpensesDeductionPartyFilingTaxReturnPart</t>
  </si>
  <si>
    <t>Aandeel aftrekbare scholingsuitgaven</t>
  </si>
  <si>
    <t>[bd-i:TrainingExpensesDeductionPartyFilingTaxReturnPart{PartyDimension : Declarant}]</t>
  </si>
  <si>
    <t>aftrekbaar bedrag scholingsuitgaven</t>
  </si>
  <si>
    <t>bd-i:TrainingExpensesTaxReturnDeductionTotal</t>
  </si>
  <si>
    <t>Totaal aftrekbaar bedrag scholingsuitgaven voor de aangifte</t>
  </si>
  <si>
    <t>[bd-i:TrainingExpensesTaxReturnDeductionTotal{PartyDimension : Declarant}]</t>
  </si>
  <si>
    <t>aftrekbare scholingsuitgaven aangever</t>
  </si>
  <si>
    <t>bd-i:TrainingExpensesDeductibleAmount</t>
  </si>
  <si>
    <t>Aftrekbare scholingsuitgaven per persoon</t>
  </si>
  <si>
    <t>[bd-i:TrainingExpensesDeductibleAmount{PartyDimension : Declarant}]</t>
  </si>
  <si>
    <t>aftrekbare scholingsuitgaven partner</t>
  </si>
  <si>
    <t>[bd-i:TrainingExpensesDeductibleAmount{PartyDimension : Partner}]</t>
  </si>
  <si>
    <t>Scholingsuitgaven aangever</t>
  </si>
  <si>
    <t>drempel scholingsuitgaven aangever</t>
  </si>
  <si>
    <t>bd-i:TrainingExpensesThreshold</t>
  </si>
  <si>
    <t>Drempel scholingsuitgaven per persoon</t>
  </si>
  <si>
    <t>[bd-i:TrainingExpensesThreshold{PartyDimension : Declarant}]</t>
  </si>
  <si>
    <t>totaal aftrek studiejaren def lening aangever</t>
  </si>
  <si>
    <t>bd-i:LoanFinalStudyYearDeductableAmountTotal</t>
  </si>
  <si>
    <t>Totaal aftrek studiejaren definitieve lening per persoon</t>
  </si>
  <si>
    <t>[bd-i:LoanFinalStudyYearDeductableAmountTotal{PartyDimension : Declarant}]</t>
  </si>
  <si>
    <t>Gegevens studiejaar definitieve lening aangever</t>
  </si>
  <si>
    <t>studiejaar definitieve lening aangever</t>
  </si>
  <si>
    <t>an9</t>
  </si>
  <si>
    <t>EEJJ/EEJJ</t>
  </si>
  <si>
    <t>bd-i:LoanFinalStudyYearDataStudyYear</t>
  </si>
  <si>
    <t>Studiejaar definitieve lening</t>
  </si>
  <si>
    <t>bd-types:studyYearItemType</t>
  </si>
  <si>
    <t>[bd-t:LoanFinalStudyYearDataSpecification/bd-i:LoanFinalStudyYearDataStudyYear{PartyDimension : Declarant}]</t>
  </si>
  <si>
    <t>totaal forfait definitieve lening aangever</t>
  </si>
  <si>
    <t>bd-i:LoanFinalStudyYearDataForfaitAmountTotal</t>
  </si>
  <si>
    <t>Totaal forfait definitieve lening</t>
  </si>
  <si>
    <t>[bd-t:LoanFinalStudyYearDataSpecification/bd-i:LoanFinalStudyYearDataForfaitAmountTotal{PartyDimension : Declarant}]</t>
  </si>
  <si>
    <t>definitieve lening in studiejaar aangever</t>
  </si>
  <si>
    <t>bd-i:LoanFinalStudyYearDataLoanFinalAmount</t>
  </si>
  <si>
    <t>Definitieve lening in studiejaar</t>
  </si>
  <si>
    <t>[bd-t:LoanFinalStudyYearDataSpecification/bd-i:LoanFinalStudyYearDataLoanFinalAmount{PartyDimension : Declarant}]</t>
  </si>
  <si>
    <t>aftrek per studiejaar def lening aangever</t>
  </si>
  <si>
    <t>bd-i:LoanFinalStudyYearDataDeductableAmount</t>
  </si>
  <si>
    <t>Aftrek per studiejaar definitieve lening</t>
  </si>
  <si>
    <t>[bd-t:LoanFinalStudyYearDataSpecification/bd-i:LoanFinalStudyYearDataDeductableAmount{PartyDimension : Declarant}]</t>
  </si>
  <si>
    <t>Scholingsuitgaven periode definitieve lening aangever</t>
  </si>
  <si>
    <t>som studiejaarforfait definitieve lening aangever</t>
  </si>
  <si>
    <t>bd-i:LoanFinalStudyYearForfaitAmountTotal</t>
  </si>
  <si>
    <t>Som studiejaarforfait definitieve lening per persoon</t>
  </si>
  <si>
    <t>[bd-i:LoanFinalStudyYearForfaitAmountTotal{PartyDimension : Declarant}]</t>
  </si>
  <si>
    <t>Periode studiejaar definitieve lening aangever</t>
  </si>
  <si>
    <t>soort opleiding definitieve lening aangever</t>
  </si>
  <si>
    <t>an..6</t>
  </si>
  <si>
    <t>bd-i:LoanFinalStudyYearPeriodTrainingType</t>
  </si>
  <si>
    <t>Soort opleiding definitieve lening</t>
  </si>
  <si>
    <t>bd-codes:trainingItemType</t>
  </si>
  <si>
    <t>[bd-t:LoanFinalStudyYearDataSpecification/bd-t:LoanFinalStudyYearPeriodSpecification/bd-i:LoanFinalStudyYearPeriodTrainingType{PartyDimension : Declarant}]</t>
  </si>
  <si>
    <t>periode definitieve lening aangever</t>
  </si>
  <si>
    <t>bd-i:LoanFinalStudyYearPeriodStartDate</t>
  </si>
  <si>
    <t>Periode definitieve lening studiejaar, begindatum</t>
  </si>
  <si>
    <t>[bd-t:LoanFinalStudyYearDataSpecification/bd-t:LoanFinalStudyYearPeriodSpecification/bd-i:LoanFinalStudyYearPeriodStartDate{PartyDimension : Declarant}]</t>
  </si>
  <si>
    <t>bd-i:LoanFinalStudyYearPeriodEndDate</t>
  </si>
  <si>
    <t>Periode definitieve lening studiejaar, einddatum</t>
  </si>
  <si>
    <t>[bd-t:LoanFinalStudyYearDataSpecification/bd-t:LoanFinalStudyYearPeriodSpecification/bd-i:LoanFinalStudyYearPeriodEndDate{PartyDimension : Declarant}]</t>
  </si>
  <si>
    <t>forfaitbedrag definitieve lening aangever</t>
  </si>
  <si>
    <t>bd-i:LoanFinalStudyYearPeriodForfaitAmount</t>
  </si>
  <si>
    <t>Forfaitbedrag definitieve lening</t>
  </si>
  <si>
    <t>[bd-t:LoanFinalStudyYearDataSpecification/bd-t:LoanFinalStudyYearPeriodSpecification/bd-i:LoanFinalStudyYearPeriodForfaitAmount{PartyDimension : Declarant}]</t>
  </si>
  <si>
    <t>Scholingsuitgaven partner</t>
  </si>
  <si>
    <t>drempel scholingsuitgaven partner</t>
  </si>
  <si>
    <t>[bd-i:TrainingExpensesThreshold{PartyDimension : Partner}]</t>
  </si>
  <si>
    <t>totaal aftrek studiejaren def lening partner</t>
  </si>
  <si>
    <t>[bd-i:LoanFinalStudyYearDeductableAmountTotal{PartyDimension : Partner}]</t>
  </si>
  <si>
    <t>Gegevens studiejaar definitieve lening partner</t>
  </si>
  <si>
    <t>studiejaar definitieve lening partner</t>
  </si>
  <si>
    <t>[bd-t:LoanFinalStudyYearDataSpecification/bd-i:LoanFinalStudyYearDataStudyYear{PartyDimension : Partner}]</t>
  </si>
  <si>
    <t>totaal forfait definitieve lening partner</t>
  </si>
  <si>
    <t>[bd-t:LoanFinalStudyYearDataSpecification/bd-i:LoanFinalStudyYearDataForfaitAmountTotal{PartyDimension : Partner}]</t>
  </si>
  <si>
    <t>definitieve lening in studiejaar partner</t>
  </si>
  <si>
    <t>[bd-t:LoanFinalStudyYearDataSpecification/bd-i:LoanFinalStudyYearDataLoanFinalAmount{PartyDimension : Partner}]</t>
  </si>
  <si>
    <t>aftrek per studiejaar def lening partner</t>
  </si>
  <si>
    <t>[bd-t:LoanFinalStudyYearDataSpecification/bd-i:LoanFinalStudyYearDataDeductableAmount{PartyDimension : Partner}]</t>
  </si>
  <si>
    <t>Scholingsuitgaven periode definitieve lening partner</t>
  </si>
  <si>
    <t>som studiejaarforfait definitieve lening partner</t>
  </si>
  <si>
    <t>[bd-i:LoanFinalStudyYearForfaitAmountTotal{PartyDimension : Partner}]</t>
  </si>
  <si>
    <t>Periode studiejaar definitieve lening partner</t>
  </si>
  <si>
    <t>soort opleiding definitieve lening partner</t>
  </si>
  <si>
    <t>[bd-t:LoanFinalStudyYearDataSpecification/bd-t:LoanFinalStudyYearPeriodSpecification/bd-i:LoanFinalStudyYearPeriodTrainingType{PartyDimension : Partner}]</t>
  </si>
  <si>
    <t>periode definitieve lening partner</t>
  </si>
  <si>
    <t>[bd-t:LoanFinalStudyYearDataSpecification/bd-t:LoanFinalStudyYearPeriodSpecification/bd-i:LoanFinalStudyYearPeriodStartDate{PartyDimension : Partner}]</t>
  </si>
  <si>
    <t>[bd-t:LoanFinalStudyYearDataSpecification/bd-t:LoanFinalStudyYearPeriodSpecification/bd-i:LoanFinalStudyYearPeriodEndDate{PartyDimension : Partner}]</t>
  </si>
  <si>
    <t>forfaitbedrag definitieve lening partner</t>
  </si>
  <si>
    <t>[bd-t:LoanFinalStudyYearDataSpecification/bd-t:LoanFinalStudyYearPeriodSpecification/bd-i:LoanFinalStudyYearPeriodForfaitAmount{PartyDimension : Partner}]</t>
  </si>
  <si>
    <t>Totaal aftrekbare giften</t>
  </si>
  <si>
    <t>giften aftrekbaar aangever migratiejaar Nederl periode</t>
  </si>
  <si>
    <t>bd-i:GiftsBalanceDeductibleTotalPartyFilingTaxReturnMigrationYear</t>
  </si>
  <si>
    <t>Giften migratiejaar</t>
  </si>
  <si>
    <t>[bd-i:GiftsBalanceDeductibleTotalPartyFilingTaxReturnMigrationYear{PartyDimension : Declarant}{TaxpayerDimension : Domestic}]</t>
  </si>
  <si>
    <t>giften aftrekbaar aangever migratiejaar buitenl periode</t>
  </si>
  <si>
    <t>[bd-i:GiftsBalanceDeductibleTotalPartyFilingTaxReturnMigrationYear{PartyDimension : Declarant}{TaxpayerDimension : Foreign}]</t>
  </si>
  <si>
    <t>giften aftrekbaar aangever</t>
  </si>
  <si>
    <t>bd-i:GiftsBalanceDeductibleTotalPartyFilingTaxReturn</t>
  </si>
  <si>
    <t>Aandeel aftrekbare giften</t>
  </si>
  <si>
    <t>[bd-i:GiftsBalanceDeductibleTotalPartyFilingTaxReturn{PartyDimension : Declarant}]</t>
  </si>
  <si>
    <t>saldo aftrekbare giften</t>
  </si>
  <si>
    <t>bd-i:GiftsBalanceDeductibleTotal</t>
  </si>
  <si>
    <t>Saldo aftrekbare giften</t>
  </si>
  <si>
    <t>[bd-i:GiftsBalanceDeductibleTotal{PartyDimension : Declarant}]</t>
  </si>
  <si>
    <t>Andere giften</t>
  </si>
  <si>
    <t>aftrekbare andere giften</t>
  </si>
  <si>
    <t>bd-i:GiftsOtherMaximumDeductibleAmount</t>
  </si>
  <si>
    <t>Aftrekbare andere giften</t>
  </si>
  <si>
    <t>[bd-i:GiftsOtherMaximumDeductibleAmount{PartyDimension : Declarant}]</t>
  </si>
  <si>
    <t>drempel andere giften</t>
  </si>
  <si>
    <t>bd-i:GiftsOtherThreshold</t>
  </si>
  <si>
    <t>Drempel andere giften</t>
  </si>
  <si>
    <t>[bd-i:GiftsOtherThreshold{PartyDimension : Declarant}]</t>
  </si>
  <si>
    <t>andere giften totaal</t>
  </si>
  <si>
    <t>bd-i:GiftsOtherTotalAmount</t>
  </si>
  <si>
    <t>Totaal andere giften</t>
  </si>
  <si>
    <t>[bd-i:GiftsOtherTotalAmount{PartyDimension : Declarant}]</t>
  </si>
  <si>
    <t>Andere giften aan culturele instellingen</t>
  </si>
  <si>
    <t>verhoging aftrek andere giften culturele instellingen</t>
  </si>
  <si>
    <t>bd-i:GiftsOtherCulturalCentreDeductionIncrease</t>
  </si>
  <si>
    <t>Verhoging aftrek andere giften culturele instellingen</t>
  </si>
  <si>
    <t>[bd-i:GiftsOtherCulturalCentreDeductionIncrease{PartyDimension : Declarant}]</t>
  </si>
  <si>
    <t>andere giften culturele instellingen totaal</t>
  </si>
  <si>
    <t>bd-i:GiftsOtherCulturalCentreTotal</t>
  </si>
  <si>
    <t>Andere giften culturele instellingen totaal</t>
  </si>
  <si>
    <t>[bd-i:GiftsOtherCulturalCentreTotal{PartyDimension : Declarant}]</t>
  </si>
  <si>
    <t>Andere giften culturele instellingen spec</t>
  </si>
  <si>
    <t>omschrijving andere giften culturele instelling</t>
  </si>
  <si>
    <t>bd-i:GiftsOtherCulturalCentreDescription</t>
  </si>
  <si>
    <t>Omschrijving andere giften culturele instelling</t>
  </si>
  <si>
    <t>[bd-t:GiftsOtherCulturalCentreSpecification/bd-i:GiftsOtherCulturalCentreDescription{PartyDimension : Declarant}]</t>
  </si>
  <si>
    <t>andere giften culturele instelling</t>
  </si>
  <si>
    <t>bd-i:GiftsOtherCulturalCentre</t>
  </si>
  <si>
    <t>Andere giften culturele instelling</t>
  </si>
  <si>
    <t>[bd-t:GiftsOtherCulturalCentreSpecification/bd-i:GiftsOtherCulturalCentre{PartyDimension : Declarant}]</t>
  </si>
  <si>
    <t>Andere giften aan steunstichtingen SBBI</t>
  </si>
  <si>
    <t>andere giften steunstichting SBBI totaal</t>
  </si>
  <si>
    <t>bd-i:GiftsAidSBBITotal</t>
  </si>
  <si>
    <t>Giften steunstichting SBBI totaal</t>
  </si>
  <si>
    <t>[bd-i:GiftsAidSBBITotal{PartyDimension : Declarant}]</t>
  </si>
  <si>
    <t>Andere giften steunstichtingen SBBI spec</t>
  </si>
  <si>
    <t>omschrijving andere giften steunstichting SBBI</t>
  </si>
  <si>
    <t>bd-i:GiftAidSBBIDescription</t>
  </si>
  <si>
    <t>Omschrijving gift steunstichting SBBI</t>
  </si>
  <si>
    <t>[bd-t:GiftAidSBBISpecification/bd-i:GiftAidSBBIDescription{PartyDimension : Declarant}]</t>
  </si>
  <si>
    <t>andere giften steunstichting SBBI</t>
  </si>
  <si>
    <t>bd-i:GiftsAidSBBI</t>
  </si>
  <si>
    <t>Giften steunstichting SBBI</t>
  </si>
  <si>
    <t>[bd-t:GiftAidSBBISpecification/bd-i:GiftsAidSBBI{PartyDimension : Declarant}]</t>
  </si>
  <si>
    <t>Andere giften overig</t>
  </si>
  <si>
    <t>overige andere giften totaal</t>
  </si>
  <si>
    <t>bd-i:GiftsOtherRemainingTotal</t>
  </si>
  <si>
    <t>Overige andere giften totaal</t>
  </si>
  <si>
    <t>[bd-i:GiftsOtherRemainingTotal{PartyDimension : Declarant}]</t>
  </si>
  <si>
    <t>Overige andere giften spec</t>
  </si>
  <si>
    <t>omschrijving overige andere giften</t>
  </si>
  <si>
    <t>bd-i:GiftsOtherRemainingDescription</t>
  </si>
  <si>
    <t>Omschrijving overige andere giften</t>
  </si>
  <si>
    <t>[bd-t:GiftsOtherRemainingSpecification/bd-i:GiftsOtherRemainingDescription{PartyDimension : Declarant}]</t>
  </si>
  <si>
    <t>overige andere giften</t>
  </si>
  <si>
    <t>bd-i:GiftsOtherRemaining</t>
  </si>
  <si>
    <t>Overige andere giften</t>
  </si>
  <si>
    <t>[bd-t:GiftsOtherRemainingSpecification/bd-i:GiftsOtherRemaining{PartyDimension : Declarant}]</t>
  </si>
  <si>
    <t>Periodieke giften</t>
  </si>
  <si>
    <t>Periodieke giften aan culturele instellingen</t>
  </si>
  <si>
    <t>verhoging aftrek periodieke gift culturele instellingen</t>
  </si>
  <si>
    <t>bd-i:GiftsCulturalCentrePeriodicDeductionIncrease</t>
  </si>
  <si>
    <t>Verhoging aftrek periodieke gift culturele instellingen</t>
  </si>
  <si>
    <t>[bd-i:GiftsCulturalCentrePeriodicDeductionIncrease{PartyDimension : Declarant}]</t>
  </si>
  <si>
    <t>periodieke giften culturele instellingen totaal</t>
  </si>
  <si>
    <t>bd-i:GiftsCulturalCentrePeriodicTotal</t>
  </si>
  <si>
    <t>Periodieke giften culturele instellingen, totaal</t>
  </si>
  <si>
    <t>[bd-i:GiftsCulturalCentrePeriodicTotal{PartyDimension : Declarant}]</t>
  </si>
  <si>
    <t>Periodieke giften aan culturele instellingen spec</t>
  </si>
  <si>
    <t>omschrijving periodieke giften culturele instellingen</t>
  </si>
  <si>
    <t>bd-i:GiftsCulturalCentrePeriodicDescription</t>
  </si>
  <si>
    <t>Periodieke giften culturele instellingen, omschrijving</t>
  </si>
  <si>
    <t>[bd-t:GiftsCulturalCentrePeriodicSpecification/bd-i:GiftsCulturalCentrePeriodicDescription{PartyDimension : Declarant}]</t>
  </si>
  <si>
    <t>RSIN culturele instelling periodieke gift</t>
  </si>
  <si>
    <t>bd-i:GiftsCulturalCentrePeriodicIdentificationNumber</t>
  </si>
  <si>
    <t>[bd-t:GiftsCulturalCentrePeriodicSpecification/bd-i:GiftsCulturalCentrePeriodicIdentificationNumber{PartyDimension : Declarant}]</t>
  </si>
  <si>
    <t>TIN culturele instelling periodieke gift</t>
  </si>
  <si>
    <t>bd-i:GiftsCulturalCentrePeriodicTaxIdentificationNumber</t>
  </si>
  <si>
    <t>[bd-t:GiftsCulturalCentrePeriodicSpecification/bd-i:GiftsCulturalCentrePeriodicTaxIdentificationNumber{PartyDimension : Declarant}]</t>
  </si>
  <si>
    <t>transactienr aangever culturele instell periodieke gift</t>
  </si>
  <si>
    <t>n..15</t>
  </si>
  <si>
    <t>bd-i:GiftsCulturalCentrePeriodicTransactionNumber</t>
  </si>
  <si>
    <t>Transactienummer aangever culturele instelling periodieke gift</t>
  </si>
  <si>
    <t>bd-types:nonNegativeInteger15VItemType</t>
  </si>
  <si>
    <t>[bd-t:GiftsCulturalCentrePeriodicSpecification/bd-i:GiftsCulturalCentrePeriodicTransactionNumber{PartyDimension : Declarant}]</t>
  </si>
  <si>
    <t>periodieke giften culturele instellingen</t>
  </si>
  <si>
    <t>bd-i:GiftsCulturalCentrePeriodic</t>
  </si>
  <si>
    <t>Periodieke giften culturele instellingen</t>
  </si>
  <si>
    <t>[bd-t:GiftsCulturalCentrePeriodicSpecification/bd-i:GiftsCulturalCentrePeriodic{PartyDimension : Declarant}]</t>
  </si>
  <si>
    <t>Periodieke giften anders dan aan culturele instellingen</t>
  </si>
  <si>
    <t>overige periodieke giften totaal</t>
  </si>
  <si>
    <t>bd-i:GiftsOtherPeriodicTotal</t>
  </si>
  <si>
    <t>Overige periodieke giften, totaal</t>
  </si>
  <si>
    <t>[bd-i:GiftsOtherPeriodicTotal{PartyDimension : Declarant}]</t>
  </si>
  <si>
    <t>Overige periodieke giften spec</t>
  </si>
  <si>
    <t>omschrijving overige periodieke giften</t>
  </si>
  <si>
    <t>bd-i:GiftsOtherPeriodicDescription</t>
  </si>
  <si>
    <t>Omschrijving overige periodieke giften</t>
  </si>
  <si>
    <t>[bd-t:GiftsOtherPeriodicSpecification/bd-i:GiftsOtherPeriodicDescription{PartyDimension : Declarant}]</t>
  </si>
  <si>
    <t>RSIN instelling overige periodieke gift</t>
  </si>
  <si>
    <t>bd-i:GiftsOtherPeriodicIdentificationNumber</t>
  </si>
  <si>
    <t>[bd-t:GiftsOtherPeriodicSpecification/bd-i:GiftsOtherPeriodicIdentificationNumber{PartyDimension : Declarant}]</t>
  </si>
  <si>
    <t>TIN instelling overige periodieke gift</t>
  </si>
  <si>
    <t>bd-i:GiftsOtherPeriodicTaxIdentificationNumber</t>
  </si>
  <si>
    <t>[bd-t:GiftsOtherPeriodicSpecification/bd-i:GiftsOtherPeriodicTaxIdentificationNumber{PartyDimension : Declarant}]</t>
  </si>
  <si>
    <t>transactienr aangever instelling ov periodieke gift</t>
  </si>
  <si>
    <t>bd-i:GiftsOtherPeriodicTransactionNumber</t>
  </si>
  <si>
    <t>Transactienummer aangever instelling overige periodieke gift</t>
  </si>
  <si>
    <t>[bd-t:GiftsOtherPeriodicSpecification/bd-i:GiftsOtherPeriodicTransactionNumber{PartyDimension : Declarant}]</t>
  </si>
  <si>
    <t>overige periodieke giften</t>
  </si>
  <si>
    <t>bd-i:GiftsOtherPeriodic</t>
  </si>
  <si>
    <t>Overige periodieke giften</t>
  </si>
  <si>
    <t>[bd-t:GiftsOtherPeriodicSpecification/bd-i:GiftsOtherPeriodic{PartyDimension : Declarant}]</t>
  </si>
  <si>
    <t>Restant persoonsgebonden aftrek</t>
  </si>
  <si>
    <t>restant persoonsgebonden aftrek aangever</t>
  </si>
  <si>
    <t>bd-i:PersonDependentDeductionRemainderPreviousYears</t>
  </si>
  <si>
    <t>Aandeel restant persoonsgebonden aftrek over vorige jaren</t>
  </si>
  <si>
    <t>[bd-i:PersonDependentDeductionRemainderPreviousYears{PartyDimension : Declarant}]</t>
  </si>
  <si>
    <t>totaal restant persoonsgebonden aftrek</t>
  </si>
  <si>
    <t>bd-i:PersonDependentDeductionRemainderTotal</t>
  </si>
  <si>
    <t>Totaal restant persoonsgebonden aftrek</t>
  </si>
  <si>
    <t>[bd-i:PersonDependentDeductionRemainderTotal{PartyDimension : Declarant}]</t>
  </si>
  <si>
    <t>Verzekeringsplicht volksverzekeringen</t>
  </si>
  <si>
    <t>geheel jaar niet verplicht verzekerd AOW/Anw</t>
  </si>
  <si>
    <t>bd-i:SocialInsuranceAowAnwWholeYearNotInsured</t>
  </si>
  <si>
    <t>Geheel jaar niet verplicht verzekerd AOW/Anw</t>
  </si>
  <si>
    <t>[bd-i:SocialInsuranceAowAnwWholeYearNotInsured{PartyDimension : Declarant}]</t>
  </si>
  <si>
    <t>afwijkende periode verplicht verzekerd AOW/Anw</t>
  </si>
  <si>
    <t>bd-i:SocialInsuranceAowAnwDeviatingPeriodStartDate</t>
  </si>
  <si>
    <t>Afwijkende periode verplicht verzekerd AOW/Anw begindatum</t>
  </si>
  <si>
    <t>[bd-i:SocialInsuranceAowAnwDeviatingPeriodStartDate{PartyDimension : Declarant}]</t>
  </si>
  <si>
    <t>bd-i:SocialInsuranceAowAnwDeviatingPeriodEndDate</t>
  </si>
  <si>
    <t>Afwijkende periode verplicht verzekerd AOW/Anw einddatum</t>
  </si>
  <si>
    <t>[bd-i:SocialInsuranceAowAnwDeviatingPeriodEndDate{PartyDimension : Declarant}]</t>
  </si>
  <si>
    <t>geheel jaar niet verplicht verzekerd WLZ/ZVW</t>
  </si>
  <si>
    <t>bd-i:SocialInsuranceLongTermCareLawHealthInsuranceLawWholeYearNotInsured</t>
  </si>
  <si>
    <t>Geheel jaar niet verplicht verzekerd WLZ/ZVW</t>
  </si>
  <si>
    <t>[bd-i:SocialInsuranceLongTermCareLawHealthInsuranceLawWholeYearNotInsured{PartyDimension : Declarant}]</t>
  </si>
  <si>
    <t>afwijkende periode verplicht verzekerd WLZ/ZVW</t>
  </si>
  <si>
    <t>bd-i:SocialInsuranceObligationLongTermCareLawHealthInsuranceLawDeviatingPeriodStartDate</t>
  </si>
  <si>
    <t>Afwijkende periode verplicht verzekerd WLZ/ZVW begindatum</t>
  </si>
  <si>
    <t>[bd-i:SocialInsuranceObligationLongTermCareLawHealthInsuranceLawDeviatingPeriodStartDate{PartyDimension : Declarant}]</t>
  </si>
  <si>
    <t>bd-i:SocialInsuranceObligationLongTermCareLawHealthInsuranceLawDeviatingPeriodEndDate</t>
  </si>
  <si>
    <t>Afwijkende periode verplicht verzekerd WLZ/ZVW einddatum</t>
  </si>
  <si>
    <t>[bd-i:SocialInsuranceObligationLongTermCareLawHealthInsuranceLawDeviatingPeriodEndDate{PartyDimension : Declarant}]</t>
  </si>
  <si>
    <t>bedrag waarover in het buitenland premieplichtig</t>
  </si>
  <si>
    <t>bd-i:SocialInsuranceObligationBaseAmount</t>
  </si>
  <si>
    <t>Bedrag waarover in het buitenland premieplichtig</t>
  </si>
  <si>
    <t>[bd-i:SocialInsuranceObligationBaseAmount{PartyDimension : Declarant}{ResidenceDimension : Abroad}]</t>
  </si>
  <si>
    <t>inkomen periode niet verzekerd voor volksverzekeringen</t>
  </si>
  <si>
    <t>bd-i:ReductionContributionBaseTotalAmount</t>
  </si>
  <si>
    <t>Inkomen over periode niet verzekerd voor volksverzekeringen</t>
  </si>
  <si>
    <t>[bd-i:ReductionContributionBaseTotalAmount{PartyDimension : Declarant}]</t>
  </si>
  <si>
    <t>bedrag premieplicht vrijgestelde inkomsten intern org</t>
  </si>
  <si>
    <t>bd-i:ExemptedWagesInternationalOrganisationSocialInsuranceObligationAmount</t>
  </si>
  <si>
    <t>Bedrag premieplicht vrijgestelde inkomsten internationale organisatie</t>
  </si>
  <si>
    <t>[bd-i:ExemptedWagesInternationalOrganisationSocialInsuranceObligationAmount{PartyDimension : Declarant}]</t>
  </si>
  <si>
    <t>Spec verplicht verzekerd en belastingplicht</t>
  </si>
  <si>
    <t>toelichting verplicht verzekerd en belastingplicht</t>
  </si>
  <si>
    <t>bd-i:SocialInsuranceObligationAndTaxationObligationDescription</t>
  </si>
  <si>
    <t>Toelichting verplicht verzekerd en belastingplicht</t>
  </si>
  <si>
    <t>bd-types:anstring6930VItemType</t>
  </si>
  <si>
    <t>[bd-i:SocialInsuranceObligationAndTaxationObligationDescription{PartyDimension : Declarant}]</t>
  </si>
  <si>
    <t>Premie-inkomen volksverzekeringen</t>
  </si>
  <si>
    <t>overgenomen inkomsten ivm premie-inkomen</t>
  </si>
  <si>
    <t>overgenomen aftrekposten ivm premie-inkomen</t>
  </si>
  <si>
    <t>premie-inkomen</t>
  </si>
  <si>
    <t>loonheffing mbt premie-inkomen</t>
  </si>
  <si>
    <t>bd-i:ContributionBaseWageTax</t>
  </si>
  <si>
    <t>Loonheffing met betrekking tot afwijkend premie-inkomen</t>
  </si>
  <si>
    <t>[bd-i:ContributionBaseWageTax{PartyDimension : Declarant}]</t>
  </si>
  <si>
    <t>Premie-inkomen - inkomsten</t>
  </si>
  <si>
    <t>inkomsten premie-inkomen</t>
  </si>
  <si>
    <t>Inkomsten premie-inkomen bestanddelen</t>
  </si>
  <si>
    <t>winst ivm premie-inkomen</t>
  </si>
  <si>
    <t>bd-i:ContributionBaseProfit</t>
  </si>
  <si>
    <t>Winst uit onderneming in verband met premie-inkomen</t>
  </si>
  <si>
    <t>[bd-i:ContributionBaseProfit{PartyDimension : Declarant}]</t>
  </si>
  <si>
    <t>inkomsten nederl teg dienstbetrekking ivm premie-ink</t>
  </si>
  <si>
    <t>bd-i:ContributionBaseIncomePresentEmployment</t>
  </si>
  <si>
    <t>Inkomsten tegenwoordige dienstbetrekking in verband met premie-inkomen</t>
  </si>
  <si>
    <t>[bd-i:ContributionBaseIncomePresentEmployment{PartyDimension : Declarant}{ResidenceDimension : Netherlands}]</t>
  </si>
  <si>
    <t>inkomsten nederl vrg dienstbetrekking ivm premie-ink</t>
  </si>
  <si>
    <t>bd-i:ContributionBaseIncomePreviousEmployment</t>
  </si>
  <si>
    <t>Inkomsten vroegere dienstbetrekking in verband met premie-inkomen</t>
  </si>
  <si>
    <t>[bd-i:ContributionBaseIncomePreviousEmployment{PartyDimension : Declarant}{ResidenceDimension : Netherlands}]</t>
  </si>
  <si>
    <t>inkomsten buitenl teg dienstbetrekking ivm premie-ink</t>
  </si>
  <si>
    <t>[bd-i:ContributionBaseIncomePresentEmployment{PartyDimension : Declarant}{ResidenceDimension : Abroad}]</t>
  </si>
  <si>
    <t>inkomsten buitenl vrg dienstbetrekking ivm premie-ink</t>
  </si>
  <si>
    <t>[bd-i:ContributionBaseIncomePreviousEmployment{PartyDimension : Declarant}{ResidenceDimension : Abroad}]</t>
  </si>
  <si>
    <t>inkomsten uit overige werkzaamheden ivm premie-ink</t>
  </si>
  <si>
    <t>bd-i:ContributionBaseIncomeOtherActivities</t>
  </si>
  <si>
    <t>Inkomsten uit overige werkzaamheden in verband met premie-inkomen</t>
  </si>
  <si>
    <t>[bd-i:ContributionBaseIncomeOtherActivities{PartyDimension : Declarant}]</t>
  </si>
  <si>
    <t>inkomsten alimentatie ivm premie-ink</t>
  </si>
  <si>
    <t>bd-i:ContributionbaseIncomeFromMaintenanceRelatives</t>
  </si>
  <si>
    <t>Inkomsten alimentatie in verband met premie-inkomen</t>
  </si>
  <si>
    <t>[bd-i:ContributionbaseIncomeFromMaintenanceRelatives{PartyDimension : Declarant}]</t>
  </si>
  <si>
    <t>periodieke uitkeringen excl alimentatie ivm premie-ink</t>
  </si>
  <si>
    <t>bd-i:ContributionBaseIncomePeriodicPayments</t>
  </si>
  <si>
    <t>Inkomsten uit periodieke uitkeringen exclusief alimentatie in verband met premie-inkomen</t>
  </si>
  <si>
    <t>[bd-i:ContributionBaseIncomePeriodicPayments{PartyDimension : Declarant}]</t>
  </si>
  <si>
    <t>ink ter beschikk stel vermog bestandd ivm premie-ink</t>
  </si>
  <si>
    <t>bd-i:ContributionBaseIncomeFictitiousActivities</t>
  </si>
  <si>
    <t>Inkomsten ter beschikking stellen vermogensbestanddelen in verband met premie-inkomen</t>
  </si>
  <si>
    <t>[bd-i:ContributionBaseIncomeFictitiousActivities{PartyDimension : Declarant}]</t>
  </si>
  <si>
    <t>bredeherwaarderingskapitaalsuitk premie-inkomen</t>
  </si>
  <si>
    <t>bd-i:ContributionBaseIncomeCapitalBenefitsWideRevaluation</t>
  </si>
  <si>
    <t>Bredeherwaarderingskapitaalsuitkering premie-inkomen</t>
  </si>
  <si>
    <t>[bd-i:ContributionBaseIncomeCapitalBenefitsWideRevaluation{PartyDimension : Declarant}]</t>
  </si>
  <si>
    <t>terugontvangen bedragen/vergoedingen ivm premie-ink</t>
  </si>
  <si>
    <t>bd-i:ContributionBaseCompensationRefund</t>
  </si>
  <si>
    <t>Terugontvangen bedragen/vergoedingen in verband met premie-inkomen</t>
  </si>
  <si>
    <t>[bd-i:ContributionBaseCompensationRefund{PartyDimension : Declarant}]</t>
  </si>
  <si>
    <t>negatieve uitgaven inkomensvoorzieningen ivm premie-ink</t>
  </si>
  <si>
    <t>bd-i:NegativeExpendituresIncomeProvisionsContributionBaseIncome</t>
  </si>
  <si>
    <t>Negatieve uitgaven inkomensvoorziening in verband met premie-inkomen</t>
  </si>
  <si>
    <t>[bd-i:NegativeExpendituresIncomeProvisionsContributionBaseIncome{PartyDimension : Declarant}]</t>
  </si>
  <si>
    <t>inkomsten eigen woning ivm premie-inkomen</t>
  </si>
  <si>
    <t>bd-i:ContributionBaseIncomeOwnHouse</t>
  </si>
  <si>
    <t>Inkomsten eigen woning in verband met premie-inkomen</t>
  </si>
  <si>
    <t>[bd-i:ContributionBaseIncomeOwnHouse{PartyDimension : Declarant}]</t>
  </si>
  <si>
    <t>Premie-inkomen - aftrekposten</t>
  </si>
  <si>
    <t>aftrekposten totaal ivm premie-inkomen</t>
  </si>
  <si>
    <t>Aftrekposten premie-inkomen bestanddelen</t>
  </si>
  <si>
    <t>uitgaven voor inkomensvoorzieningen ivm premie-inkomen</t>
  </si>
  <si>
    <t>bd-i:ContributionBaseIncomeRelatedPremiumsContributions</t>
  </si>
  <si>
    <t>Inkomensgerelateerde premies en afdrachten in verband met premie-inkomen</t>
  </si>
  <si>
    <t>[bd-i:ContributionBaseIncomeRelatedPremiumsContributions{PartyDimension : Declarant}]</t>
  </si>
  <si>
    <t>reisaftrek ivm premie-inkomen</t>
  </si>
  <si>
    <t>bd-i:ContributionBaseTravelDeduction</t>
  </si>
  <si>
    <t>Reisaftrek in verband met premie-inkomen</t>
  </si>
  <si>
    <t>[bd-i:ContributionBaseTravelDeduction{PartyDimension : Declarant}]</t>
  </si>
  <si>
    <t>aftrek geen of geringe eigenwoningschuld ivm premie-ink</t>
  </si>
  <si>
    <t>bd-i:ContributionBaseOwnHouseNoneMinorDebtDeduction</t>
  </si>
  <si>
    <t>Aftrek bij geen of geringe eigen woning schuld in verband met premie-inkomen</t>
  </si>
  <si>
    <t>[bd-i:ContributionBaseOwnHouseNoneMinorDebtDeduction{PartyDimension : Declarant}]</t>
  </si>
  <si>
    <t>persoonsgebonden aftrek ivm premie-ink</t>
  </si>
  <si>
    <t>bd-i:ContributionBasePersonDependentDeduction</t>
  </si>
  <si>
    <t>Persoonsgebonden aftrek in verband met premie-inkomen</t>
  </si>
  <si>
    <t>[bd-i:ContributionBasePersonDependentDeduction{PartyDimension : Declarant}]</t>
  </si>
  <si>
    <t>Heffingskortingen</t>
  </si>
  <si>
    <t>overname loon en ziektewetuitk onder loonheffing - arbeidsink</t>
  </si>
  <si>
    <t>overname fooien ed - arbeidsinkomen</t>
  </si>
  <si>
    <t>overname loon tegenwoordige arbeid buiten Nederland</t>
  </si>
  <si>
    <t>overname vrijgest inkomsten int organisatie tegenwoordige arb</t>
  </si>
  <si>
    <t>overname winst ondernemerschap - arbeidsinkomen</t>
  </si>
  <si>
    <t>overname resultaat overig werk Nederland - arbeidsinkomen</t>
  </si>
  <si>
    <t>tussentelling - arbeidsinkomen Nederland</t>
  </si>
  <si>
    <t>buitenlands loon tegenwoordige arbeid buiten NL - arbeidsinkomen</t>
  </si>
  <si>
    <t>fooien ed buiten Nederland - arbeidsinkomen</t>
  </si>
  <si>
    <t>resuitaat overig werk buiten Nederland - arbeidsinkomen</t>
  </si>
  <si>
    <t>winst ondernemerschap buiten Nederland - arbeidsinkomen</t>
  </si>
  <si>
    <t>andere arbeidsinkomsten buiten Nederland</t>
  </si>
  <si>
    <t>bd-i:WorkIncomeOther</t>
  </si>
  <si>
    <t>Andere arbeidsinkomsten</t>
  </si>
  <si>
    <t>[bd-i:WorkIncomeOther{PartyDimension : Declarant}{ResidenceDimension : Abroad}]</t>
  </si>
  <si>
    <t>berekende arbeidsinkomen</t>
  </si>
  <si>
    <t>totaal arbeidskorting loonheffing</t>
  </si>
  <si>
    <t>bd-i:EmployedPersonsTaxCreditTotalAmount</t>
  </si>
  <si>
    <t>Totaal arbeidskorting loonheffing</t>
  </si>
  <si>
    <t>[bd-i:EmployedPersonsTaxCreditTotalAmount{PartyDimension : Declarant}]</t>
  </si>
  <si>
    <t>recht op uitbetaling - algemene - heffingskorting</t>
  </si>
  <si>
    <t>bd-i:GeneralTaxCreditPaymentRight</t>
  </si>
  <si>
    <t>Recht op uitbetaling algemene heffingskorting</t>
  </si>
  <si>
    <t>[bd-i:GeneralTaxCreditPaymentRight{PartyDimension : Declarant}]</t>
  </si>
  <si>
    <t>bijzondere verhoging heffingskorting</t>
  </si>
  <si>
    <t>bd-i:SpecialIncreaseTaxCreditRight</t>
  </si>
  <si>
    <t>Bijzondere verhoging heffingskorting</t>
  </si>
  <si>
    <t>[bd-i:SpecialIncreaseTaxCreditRight{PartyDimension : Declarant}]</t>
  </si>
  <si>
    <t>inkomensafhankelijke combinatiekorting</t>
  </si>
  <si>
    <t>bd-i:IncomeDependentCombinationTaxCreditExists</t>
  </si>
  <si>
    <t>Inkomensafhankelijke combinatiekorting</t>
  </si>
  <si>
    <t>[bd-i:IncomeDependentCombinationTaxCreditExists{PartyDimension : Declarant}]</t>
  </si>
  <si>
    <t>geboortedatum jongste kind</t>
  </si>
  <si>
    <t>bd-i:YoungestChildDateOfBirth</t>
  </si>
  <si>
    <t>Geboortedatum jongste kind</t>
  </si>
  <si>
    <t>[bd-i:YoungestChildDateOfBirth{PartyDimension : Declarant}]</t>
  </si>
  <si>
    <t>recht op alleenstaande ouderenkorting</t>
  </si>
  <si>
    <t>bd-i:SupplementaryElderlyPersonsTaxCreditRight</t>
  </si>
  <si>
    <t>Recht op alleenstaande ouderenkorting</t>
  </si>
  <si>
    <t>[bd-i:SupplementaryElderlyPersonsTaxCreditRight{PartyDimension : Declarant}]</t>
  </si>
  <si>
    <t>recht op jonggehandicaptenkorting</t>
  </si>
  <si>
    <t>bd-i:YoungDisabledPersonsTaxCreditRightExists</t>
  </si>
  <si>
    <t>Recht op jonggehandicaptenkorting</t>
  </si>
  <si>
    <t>[bd-i:YoungDisabledPersonsTaxCreditRightExists{PartyDimension : Declarant}]</t>
  </si>
  <si>
    <t>Toerekening afgezonderd particulier vermogen</t>
  </si>
  <si>
    <t>afgezonderd particulier vermogen</t>
  </si>
  <si>
    <t>bd-i:TrustCapitalInvolvementExists</t>
  </si>
  <si>
    <t>Afgezonderd particulier vermogen</t>
  </si>
  <si>
    <t>[bd-i:TrustCapitalInvolvementExists{PartyDimension : Declarant}]</t>
  </si>
  <si>
    <t>inkomen uit werk en woning uit APV</t>
  </si>
  <si>
    <t>bd-i:IncomeFromWorkAndOwnHouseRelatedToTrustCapital</t>
  </si>
  <si>
    <t>Inkomen uit werk en woning vanwege afgezonderd particulier vermogen</t>
  </si>
  <si>
    <t>[bd-i:IncomeFromWorkAndOwnHouseRelatedToTrustCapital{PartyDimension : Declarant}]</t>
  </si>
  <si>
    <t>voordeel uit aanmerkelijk belang uit APV</t>
  </si>
  <si>
    <t>bd-i:SubstantialInterestBenefitRelatedToTrustCapital</t>
  </si>
  <si>
    <t>Voordeel uit aanmerkelijk belang vanwege afgezonderd particulier vermogen</t>
  </si>
  <si>
    <t>[bd-i:SubstantialInterestBenefitRelatedToTrustCapital{PartyDimension : Declarant}]</t>
  </si>
  <si>
    <t>waarde aanmerkelijk belang APV</t>
  </si>
  <si>
    <t>bd-i:SubstantialInterestCommercialValueRelatedToTrustCapital</t>
  </si>
  <si>
    <t>Waarde in het economisch verkeer van het aanmerkelijk belang bij afgezonderd particulier vermogen</t>
  </si>
  <si>
    <t>[bd-i:SubstantialInterestCommercialValueRelatedToTrustCapital{PartyDimension : Declarant}]</t>
  </si>
  <si>
    <t>saldo bezittingen en schulden APV</t>
  </si>
  <si>
    <t>bd-i:AssetsMinusDebtsBox3RelatedToTrustCapital</t>
  </si>
  <si>
    <t>Bezittingen min schulden box 3 bij afgezonderd particulier vermogen</t>
  </si>
  <si>
    <t>[bd-i:AssetsMinusDebtsBox3RelatedToTrustCapital{PartyDimension : Declarant}]</t>
  </si>
  <si>
    <t>waarde eigen vermogen APV</t>
  </si>
  <si>
    <t>bd-i:TrustCapitalEquityValue</t>
  </si>
  <si>
    <t>Waarde eigen vermogen afgezonderd particulier vermogen</t>
  </si>
  <si>
    <t>[bd-i:TrustCapitalEquityValue{PartyDimension : Declarant}]</t>
  </si>
  <si>
    <t>waarde incourante bezittingen APV</t>
  </si>
  <si>
    <t>bd-i:TrustCapitalUnMarketableAssetsValue</t>
  </si>
  <si>
    <t>Waarde incourante bezittingen afgezonderd particulier vermogen</t>
  </si>
  <si>
    <t>[bd-i:TrustCapitalUnMarketableAssetsValue{PartyDimension : Declarant}]</t>
  </si>
  <si>
    <t>waarde courante bezittingen APV</t>
  </si>
  <si>
    <t>bd-i:TrustCapitalMarketableAssetsValue</t>
  </si>
  <si>
    <t>Waarde courante bezittingen afgezonderd particulier vermogen</t>
  </si>
  <si>
    <t>[bd-i:TrustCapitalMarketableAssetsValue{PartyDimension : Declarant}]</t>
  </si>
  <si>
    <t>Spec transacties APV</t>
  </si>
  <si>
    <t>omschrijving transactie APV</t>
  </si>
  <si>
    <t>bd-i:TrustCapitalTransactionDescription</t>
  </si>
  <si>
    <t>Omschrijving transacties afgezonderd particulier vermogen</t>
  </si>
  <si>
    <t>[bd-t:TrustCapitalTransactionSpecification/bd-i:TrustCapitalTransactionDescription{PartyDimension : Declarant}]</t>
  </si>
  <si>
    <t>waarde transactie APV</t>
  </si>
  <si>
    <t>bd-i:TrustCapitalTransactionValue</t>
  </si>
  <si>
    <t>Waarde transactie afgezonderd particulier vermogen</t>
  </si>
  <si>
    <t>[bd-t:TrustCapitalTransactionSpecification/bd-i:TrustCapitalTransactionValue{PartyDimension : Declarant}]</t>
  </si>
  <si>
    <t>Spec toelichting APV</t>
  </si>
  <si>
    <t>omschrijving toelichting APV</t>
  </si>
  <si>
    <t>bd-i:TrustCapitalDescription</t>
  </si>
  <si>
    <t>Toelichting afgezonderd particulier vermogen</t>
  </si>
  <si>
    <t>[bd-i:TrustCapitalDescription{PartyDimension : Declarant}]</t>
  </si>
  <si>
    <t>Te verrekenen overige voorheffingen</t>
  </si>
  <si>
    <t>loonheffing over in winst begrepen loon</t>
  </si>
  <si>
    <t>bd-i:WageTaxOnWagesInBusinesIncome</t>
  </si>
  <si>
    <t>Loonheffing op in winst begrepen loon</t>
  </si>
  <si>
    <t>[bd-i:WageTaxOnWagesInBusinesIncome{PartyDimension : Declarant}]</t>
  </si>
  <si>
    <t>Inhoudingen dividend- en kansspelbelasting binnenlandse belastingpl</t>
  </si>
  <si>
    <t>aangeverdeel Ned dividend-/kansspelbel binnenl belpl</t>
  </si>
  <si>
    <t>bd-i:AdvanceLeviedGamblingTaxAndDividendTaxPartyShare</t>
  </si>
  <si>
    <t>Aandeel Nederlandse dividend-/kansspelbelasting</t>
  </si>
  <si>
    <t>[bd-i:AdvanceLeviedGamblingTaxAndDividendTaxPartyShare{PartyDimension : Declarant}{TaxpayerDimension : Domestic}]</t>
  </si>
  <si>
    <t>totaal kansspel- en Ned dividendbelasting binnenl belpl</t>
  </si>
  <si>
    <t>bd-i:AdvanceLeviedGamblingTaxAndDividendTaxTotal</t>
  </si>
  <si>
    <t>Totaal voorheffing kansspel- en Nederlandse dividendbelasting</t>
  </si>
  <si>
    <t>[bd-i:AdvanceLeviedGamblingTaxAndDividendTaxTotal{PartyDimension : Declarant}{TaxpayerDimension : Domestic}]</t>
  </si>
  <si>
    <t>Dividend- en kansspelbelasting binnenlandse belastingpl spec</t>
  </si>
  <si>
    <t>omschr kansspel- en Ned dividendbelasting binnenl belpl</t>
  </si>
  <si>
    <t>bd-i:AdvanceLeviedGamblingTaxAndDividendTaxDescription</t>
  </si>
  <si>
    <t>Omschrijving kansspel- en Nederlandse dividendbelasting</t>
  </si>
  <si>
    <t>[bd-t:AdvanceLeviedGamblingTaxAndDividendTaxDomesticTaxpayerSpecification/bd-i:AdvanceLeviedGamblingTaxAndDividendTaxDescription{PartyDimension : Declarant}{TaxpayerDimension : Domestic}]</t>
  </si>
  <si>
    <t>productid bankdividend binnenl belpl</t>
  </si>
  <si>
    <t>bd-i:DividendProductID</t>
  </si>
  <si>
    <t>Product ID dividend</t>
  </si>
  <si>
    <t>[bd-t:AdvanceLeviedGamblingTaxAndDividendTaxDomesticTaxpayerSpecification/bd-i:DividendProductID{PartyDimension : Declarant}{TaxpayerDimension : Domestic}]</t>
  </si>
  <si>
    <t>bankrekeningnummer dividend binnenl belpl</t>
  </si>
  <si>
    <t>bd-i:DividendBankAccountNumber</t>
  </si>
  <si>
    <t>Bankrekeningnummer voorheffing kansspel- en Nederlandse dividendbelasting</t>
  </si>
  <si>
    <t>[bd-t:AdvanceLeviedGamblingTaxAndDividendTaxDomesticTaxpayerSpecification/bd-i:DividendBankAccountNumber{PartyDimension : Declarant}{TaxpayerDimension : Domestic}]</t>
  </si>
  <si>
    <t>kansspel- en Ned dividendbelasting binnenl belpl</t>
  </si>
  <si>
    <t>bd-i:AdvanceLeviedGamblingTaxAndDividendTaxAmount</t>
  </si>
  <si>
    <t>Kansspel- en Nederlandse dividendbelasting</t>
  </si>
  <si>
    <t>[bd-t:AdvanceLeviedGamblingTaxAndDividendTaxDomesticTaxpayerSpecification/bd-i:AdvanceLeviedGamblingTaxAndDividendTaxAmount{PartyDimension : Declarant}{TaxpayerDimension : Domestic}]</t>
  </si>
  <si>
    <t>Inhoudingen dividend- en kansspelbelasting buitenlandse belastingpl</t>
  </si>
  <si>
    <t>aangeverdeel Ned dividend-/kansspelbel buitenl belpl</t>
  </si>
  <si>
    <t>[bd-i:AdvanceLeviedGamblingTaxAndDividendTaxPartyShare{PartyDimension : Declarant}{TaxpayerDimension : Foreign}]</t>
  </si>
  <si>
    <t>totaal kansspel- en Ned dividendbelasting buitenl belpl</t>
  </si>
  <si>
    <t>[bd-i:AdvanceLeviedGamblingTaxAndDividendTaxTotal{PartyDimension : Declarant}{TaxpayerDimension : Foreign}]</t>
  </si>
  <si>
    <t>Dividend- en kansspelbelasting buitenlandse belastingpl spec</t>
  </si>
  <si>
    <t>omschr kansspel- en Ned dividendbelasting buitenl belpl</t>
  </si>
  <si>
    <t>[bd-t:AdvanceLeviedGamblingTaxAndDividendTaxForeignTaxpayerSpecification/bd-i:AdvanceLeviedGamblingTaxAndDividendTaxDescription{PartyDimension : Declarant}{TaxpayerDimension : Foreign}]</t>
  </si>
  <si>
    <t>bankrekeningnummer dividend buitenl belpl</t>
  </si>
  <si>
    <t>[bd-t:AdvanceLeviedGamblingTaxAndDividendTaxForeignTaxpayerSpecification/bd-i:DividendBankAccountNumber{PartyDimension : Declarant}{TaxpayerDimension : Foreign}]</t>
  </si>
  <si>
    <t>kansspel- en Ned dividendbelasting buitenl belpl</t>
  </si>
  <si>
    <t>[bd-t:AdvanceLeviedGamblingTaxAndDividendTaxForeignTaxpayerSpecification/bd-i:AdvanceLeviedGamblingTaxAndDividendTaxAmount{PartyDimension : Declarant}{TaxpayerDimension : Foreign}]</t>
  </si>
  <si>
    <t>Revisierente verschuldigd</t>
  </si>
  <si>
    <t>revisierente</t>
  </si>
  <si>
    <t>bd-i:RevisionInterestCalculatedAmount</t>
  </si>
  <si>
    <t>Berekende revisierente</t>
  </si>
  <si>
    <t>[bd-i:RevisionInterestCalculatedAmount{PartyDimension : Declarant}]</t>
  </si>
  <si>
    <t>Inkomen waarover Nederland niet/beperkt heft</t>
  </si>
  <si>
    <t>verzamelinkomen ander land meer dan 90 procent</t>
  </si>
  <si>
    <t>bd-i:CollectiveIncomeReceivedFromOtherCountryMoreThanNinetyPercent</t>
  </si>
  <si>
    <t>Meer dan 90 procent van verzamelinkomen ontvangen uit ander land</t>
  </si>
  <si>
    <t>[bd-i:CollectiveIncomeReceivedFromOtherCountryMoreThanNinetyPercent{PartyDimension : Declarant}]</t>
  </si>
  <si>
    <t>aftrek in ander land voor persoonsgeb aftr en inkomensv</t>
  </si>
  <si>
    <t>bd-i:DeductionBenefitInOtherCountryForPersonAttachedDeductionExists</t>
  </si>
  <si>
    <t>Belastingaftrek in ander land voor persoonsgebonden aftrek en inkomensvoorzieningen</t>
  </si>
  <si>
    <t>[bd-i:DeductionBenefitInOtherCountryForPersonAttachedDeductionExists{PartyDimension : Declarant}]</t>
  </si>
  <si>
    <t>doorgeschoven buitenlands inkomen werk en woning</t>
  </si>
  <si>
    <t>bd-i:IncomeWorkAbroadHouseForwarded</t>
  </si>
  <si>
    <t>Doorgeschoven buitenlands inkomen werk en woning</t>
  </si>
  <si>
    <t>[bd-i:IncomeWorkAbroadHouseForwarded{PartyDimension : Declarant}]</t>
  </si>
  <si>
    <t>Elders belast inkomen box 1 loon en pensioen</t>
  </si>
  <si>
    <t>belasting totaal inkomen box 1 loon en pensioen eb</t>
  </si>
  <si>
    <t>inkomen totaal box 1 loon en pensioen elders belast</t>
  </si>
  <si>
    <t>Elders belast box 1 loon en pensioen spec</t>
  </si>
  <si>
    <t>omschr inkomen loon en pensioen ivm elders belast</t>
  </si>
  <si>
    <t>bd-i:TaxationElsewhereBox1IncomeWageAndPensionDescription</t>
  </si>
  <si>
    <t>Omschrijving inkomen box 1 loon en pensioen in verband met elders belast</t>
  </si>
  <si>
    <t>[bd-t:TaxationElsewhereBox1IncomeWageAndPensionSpecification/bd-i:TaxationElsewhereBox1IncomeWageAndPensionDescription{PartyDimension : Declarant}]</t>
  </si>
  <si>
    <t>land inkomen box 1 loon/pensioen ivm elders belast</t>
  </si>
  <si>
    <t>bd-i:TaxationElsewhereBox1IncomeWageAndPensionCountryCode</t>
  </si>
  <si>
    <t>Land inkomen box 1 loon en pensioen in verband met elders belast</t>
  </si>
  <si>
    <t>[bd-t:TaxationElsewhereBox1IncomeWageAndPensionSpecification/bd-i:TaxationElsewhereBox1IncomeWageAndPensionCountryCode{PartyDimension : Declarant}]</t>
  </si>
  <si>
    <t>belasting inkomen loon en pensioen ivm elders belast</t>
  </si>
  <si>
    <t>bd-i:TaxationElsewhereBox1IncomeWageAndPensionTaxAmount</t>
  </si>
  <si>
    <t>Belasting inkomen box 1 loon en pensioen in verband met elders belast</t>
  </si>
  <si>
    <t>[bd-t:TaxationElsewhereBox1IncomeWageAndPensionSpecification/bd-i:TaxationElsewhereBox1IncomeWageAndPensionTaxAmount{PartyDimension : Declarant}]</t>
  </si>
  <si>
    <t>inkomen box 1 loon en pensioen ivm elders belast</t>
  </si>
  <si>
    <t>bd-i:TaxationElsewhereBox1IncomeWageAndPensionIncomeAmount</t>
  </si>
  <si>
    <t>[bd-t:TaxationElsewhereBox1IncomeWageAndPensionSpecification/bd-i:TaxationElsewhereBox1IncomeWageAndPensionIncomeAmount{PartyDimension : Declarant}]</t>
  </si>
  <si>
    <t>Elders belast inkomen box 1 sporters en artiesten</t>
  </si>
  <si>
    <t>belasting totaal inkomen box 1 sport/art eb</t>
  </si>
  <si>
    <t>inkomen totaal box 1 sporters/artiesten elders belast</t>
  </si>
  <si>
    <t>Elders belast box 1 sporters en artiesten spec</t>
  </si>
  <si>
    <t>omschr inkomen sporters en artiesten ivm elders belast</t>
  </si>
  <si>
    <t>bd-i:TaxationElsewhereBox1IncomeSportsmenAndArtistsIncomeDescription</t>
  </si>
  <si>
    <t>Omschrijving inkomen box 1 sporters en artiesten in verband met elders belast</t>
  </si>
  <si>
    <t>[bd-t:TaxationElsewhereBox1IncomeSportsmenAndArtistsSpecification/bd-i:TaxationElsewhereBox1IncomeSportsmenAndArtistsIncomeDescription{PartyDimension : Declarant}]</t>
  </si>
  <si>
    <t>land inkomen box 1 sporters/artiesten ivm elders belast</t>
  </si>
  <si>
    <t>bd-i:TaxationElsewhereBox1IncomeSportsmenAndArtistsIncomeCountryCode</t>
  </si>
  <si>
    <t>Land inkomen box 1 sporters en artiesten in verband met elders belast</t>
  </si>
  <si>
    <t>[bd-t:TaxationElsewhereBox1IncomeSportsmenAndArtistsSpecification/bd-i:TaxationElsewhereBox1IncomeSportsmenAndArtistsIncomeCountryCode{PartyDimension : Declarant}]</t>
  </si>
  <si>
    <t>belasting inkomen sporters/artiesten ivm elders belast</t>
  </si>
  <si>
    <t>bd-i:TaxationElsewhereBox1IncomeSportsmenAndArtistsIncomeTaxAmount</t>
  </si>
  <si>
    <t>Belasting inkomen box 1 sporters en artiesten in verband met elders belast</t>
  </si>
  <si>
    <t>[bd-t:TaxationElsewhereBox1IncomeSportsmenAndArtistsSpecification/bd-i:TaxationElsewhereBox1IncomeSportsmenAndArtistsIncomeTaxAmount{PartyDimension : Declarant}]</t>
  </si>
  <si>
    <t>inkomen box 1 sporters en artiesten ivm elders belast</t>
  </si>
  <si>
    <t>bd-i:TaxationElsewhereBox1IncomeSportsmenAndArtistsIncomeAmount</t>
  </si>
  <si>
    <t>[bd-t:TaxationElsewhereBox1IncomeSportsmenAndArtistsSpecification/bd-i:TaxationElsewhereBox1IncomeSportsmenAndArtistsIncomeAmount{PartyDimension : Declarant}]</t>
  </si>
  <si>
    <t>Elders belast box 1 dividend en rente en royalties</t>
  </si>
  <si>
    <t>belasting totaal inkomen dividend/rente/royalties eb</t>
  </si>
  <si>
    <t>inkomen totaal box 1 dividend/rente/royalties eb</t>
  </si>
  <si>
    <t>Elders belast box 1 dividend en rente en royalties spec</t>
  </si>
  <si>
    <t>omschr inkomen dividend/rente/royalties elders belast</t>
  </si>
  <si>
    <t>bd-i:TaxationElsewhereBox1IncomeDividendInterestAndRoyaltiesDescription</t>
  </si>
  <si>
    <t>Omschrijving inkomen box 1 dividend, rente en royalties in verband met elders belast</t>
  </si>
  <si>
    <t>[bd-t:TaxationElsewhereBox1IncomeDividendInterestAndRoyaltiesSpecification/bd-i:TaxationElsewhereBox1IncomeDividendInterestAndRoyaltiesDescription{PartyDimension : Declarant}]</t>
  </si>
  <si>
    <t>land inkomen dividend/rente/royalties elders belast</t>
  </si>
  <si>
    <t>bd-i:TaxationElsewhereBox1IncomeDividendInterestAndRoyaltiesCountryCode</t>
  </si>
  <si>
    <t>Land inkomen box 1 dividend, rente en royalties in verband met elders belast</t>
  </si>
  <si>
    <t>[bd-t:TaxationElsewhereBox1IncomeDividendInterestAndRoyaltiesSpecification/bd-i:TaxationElsewhereBox1IncomeDividendInterestAndRoyaltiesCountryCode{PartyDimension : Declarant}]</t>
  </si>
  <si>
    <t>belasting ink dividend/rente/royalties elders belast</t>
  </si>
  <si>
    <t>bd-i:TaxationElsewhereBox1IncomeDividendInterestAndRoyaltiesTaxAmount</t>
  </si>
  <si>
    <t>Belasting inkomen box 1 dividend, rente en royalties in verband met elders belast</t>
  </si>
  <si>
    <t>[bd-t:TaxationElsewhereBox1IncomeDividendInterestAndRoyaltiesSpecification/bd-i:TaxationElsewhereBox1IncomeDividendInterestAndRoyaltiesTaxAmount{PartyDimension : Declarant}]</t>
  </si>
  <si>
    <t>inkomen box 1 dividend/rente/royalties ivm elders belast</t>
  </si>
  <si>
    <t>bd-i:TaxationElsewhereBox1IncomeDividendInterestAndRoyaltiesIncomeAmount</t>
  </si>
  <si>
    <t>[bd-t:TaxationElsewhereBox1IncomeDividendInterestAndRoyaltiesSpecification/bd-i:TaxationElsewhereBox1IncomeDividendInterestAndRoyaltiesIncomeAmount{PartyDimension : Declarant}]</t>
  </si>
  <si>
    <t>Elders belast ov inkomen box 1 vrijstellingsmethode</t>
  </si>
  <si>
    <t>inkomen totaal overig inkomen box 1 vrijstellingsmethode</t>
  </si>
  <si>
    <t>Elders belast overig inkomen box 1 vrijstellingsmethode spec</t>
  </si>
  <si>
    <t>omschr overig inkomen box 1 vrijstellingsmethode</t>
  </si>
  <si>
    <t>bd-i:TaxationElsewhereBox1IncomeOtherDescriptionExemptionMethod</t>
  </si>
  <si>
    <t>Omschrijving overige inkomsten box 1 vrijstellingsmethode</t>
  </si>
  <si>
    <t>[bd-t:TaxationElsewhereBox1IncomeOtherExemptionMethodSpecification/bd-i:TaxationElsewhereBox1IncomeOtherDescriptionExemptionMethod{PartyDimension : Declarant}]</t>
  </si>
  <si>
    <t>land overig inkomen box 1 vrijstellingsmethode</t>
  </si>
  <si>
    <t>bd-i:TaxationElsewhereBox1IncomeOtherCountryCodeExemptionMethod</t>
  </si>
  <si>
    <t>Land overig inkomen box 1 vrijstellingsmethode</t>
  </si>
  <si>
    <t>[bd-t:TaxationElsewhereBox1IncomeOtherExemptionMethodSpecification/bd-i:TaxationElsewhereBox1IncomeOtherCountryCodeExemptionMethod{PartyDimension : Declarant}]</t>
  </si>
  <si>
    <t>overig inkomen box 1 vrijstellingsmethode</t>
  </si>
  <si>
    <t>bd-i:TaxationElsewhereBox1IncomeOtherAmountExemptionMethod</t>
  </si>
  <si>
    <t>Overig inkomen box 1 vrijstellingsmethode</t>
  </si>
  <si>
    <t>[bd-t:TaxationElsewhereBox1IncomeOtherExemptionMethodSpecification/bd-i:TaxationElsewhereBox1IncomeOtherAmountExemptionMethod{PartyDimension : Declarant}]</t>
  </si>
  <si>
    <t>Elders belast inkomen box 2</t>
  </si>
  <si>
    <t>belasting totaal inkomen box 2 ivm elders belast</t>
  </si>
  <si>
    <t>inkomen totaal box 2 ivm elders belast</t>
  </si>
  <si>
    <t>Elders belast inkomen box 2 spec</t>
  </si>
  <si>
    <t>omschrijving inkomen box 2 ivm elders belast</t>
  </si>
  <si>
    <t>bd-i:TaxationElsewhereBox2IncomeDescription</t>
  </si>
  <si>
    <t>Omschrijving inkomen box 2 in verband met elders belast</t>
  </si>
  <si>
    <t>[bd-t:TaxationElsewhereBox2IncomeSpecification/bd-i:TaxationElsewhereBox2IncomeDescription{PartyDimension : Declarant}]</t>
  </si>
  <si>
    <t>land inkomen box 2 ivm elders belast</t>
  </si>
  <si>
    <t>bd-i:TaxationElsewhereBox2IncomeCountryCode</t>
  </si>
  <si>
    <t>Land inkomen box 2 in verband met elders belast</t>
  </si>
  <si>
    <t>[bd-t:TaxationElsewhereBox2IncomeSpecification/bd-i:TaxationElsewhereBox2IncomeCountryCode{PartyDimension : Declarant}]</t>
  </si>
  <si>
    <t>belasting inkomen box 2 ivm elders belast</t>
  </si>
  <si>
    <t>bd-i:TaxationElsewhereBox2IncomeTaxAmount</t>
  </si>
  <si>
    <t>Belasting inkomen box 2 in verband met elders belast</t>
  </si>
  <si>
    <t>[bd-t:TaxationElsewhereBox2IncomeSpecification/bd-i:TaxationElsewhereBox2IncomeTaxAmount{PartyDimension : Declarant}]</t>
  </si>
  <si>
    <t>inkomen box 2 ivm elders belast</t>
  </si>
  <si>
    <t>bd-i:TaxationElsewhereBox2IncomeAmount</t>
  </si>
  <si>
    <t>[bd-t:TaxationElsewhereBox2IncomeSpecification/bd-i:TaxationElsewhereBox2IncomeAmount{PartyDimension : Declarant}]</t>
  </si>
  <si>
    <t>Elders belast inkomen box 3 - verrekening</t>
  </si>
  <si>
    <t>belasting totaal inkomen box 3 elders belast verrek</t>
  </si>
  <si>
    <t>inkomen totaal box 3 elders belast verrekening</t>
  </si>
  <si>
    <t>Elders belast inkomen box 3 - verrekening spec</t>
  </si>
  <si>
    <t>omschr bezitting box 3 elders belast - verrekening</t>
  </si>
  <si>
    <t>bd-i:TaxationElsewhereBox3SetoffDescription</t>
  </si>
  <si>
    <t>Omschrijving bezitting box 3 elders belast - verrekening</t>
  </si>
  <si>
    <t>[bd-t:TaxationElsewhereBox3SetoffSpecification/bd-i:TaxationElsewhereBox3SetoffDescription{PartyDimension : Declarant}]</t>
  </si>
  <si>
    <t>land bezitting box 3 elders belast - verrekening</t>
  </si>
  <si>
    <t>bd-i:TaxationElsewhereBox3SetoffCountryCode</t>
  </si>
  <si>
    <t>Land bezitting box 3 elders belast - verrekening</t>
  </si>
  <si>
    <t>[bd-t:TaxationElsewhereBox3SetoffSpecification/bd-i:TaxationElsewhereBox3SetoffCountryCode{PartyDimension : Declarant}]</t>
  </si>
  <si>
    <t>belasting box 3 elders belast - verrekening</t>
  </si>
  <si>
    <t>bd-i:TaxationElsewhereBox3SetoffTaxAmount</t>
  </si>
  <si>
    <t>Belasting box 3 elders belast - verrekening</t>
  </si>
  <si>
    <t>[bd-t:TaxationElsewhereBox3SetoffSpecification/bd-i:TaxationElsewhereBox3SetoffTaxAmount{PartyDimension : Declarant}]</t>
  </si>
  <si>
    <t>inkomsten box 3 elders belast - verrekening</t>
  </si>
  <si>
    <t>bd-i:TaxationElsewhereBox3SetoffAmount</t>
  </si>
  <si>
    <t>Inkomsten box 3 elders belast - verrekening</t>
  </si>
  <si>
    <t>[bd-t:TaxationElsewhereBox3SetoffSpecification/bd-i:TaxationElsewhereBox3SetoffAmount{PartyDimension : Declarant}]</t>
  </si>
  <si>
    <t>Vermindering belasting rendementsgrondslag in het buitenland</t>
  </si>
  <si>
    <t>werkelijk rendement elders belast box 3</t>
  </si>
  <si>
    <t>werkelijk rendement rendementsgrondslag buitenland</t>
  </si>
  <si>
    <t>saldo werkelijk rendement elders belast bezit min schuld bnl</t>
  </si>
  <si>
    <t>totaal werkelijk rendement schulden voor bezittingen buitenland</t>
  </si>
  <si>
    <t>totaal werkelijk rendement bezittingen buitenland</t>
  </si>
  <si>
    <t>forfaitair rendement rendementsgrondslag buitenland</t>
  </si>
  <si>
    <t>forfaitair rendement bezittingen in het buitenland</t>
  </si>
  <si>
    <t>forfaitair rendement schulden voor bezittingen in het buitenland</t>
  </si>
  <si>
    <t>bezittingen in het buitenland</t>
  </si>
  <si>
    <t>schulden voor bezittingen in het buitenland</t>
  </si>
  <si>
    <t>Bezittingen en schulden in het buitenland specificatie</t>
  </si>
  <si>
    <t>omschrijving bezittingen schulden in het buitenland</t>
  </si>
  <si>
    <t>bd-i:PropertyDebtsDescription</t>
  </si>
  <si>
    <t>Omschrijving bezittingen schulden in het buitenland</t>
  </si>
  <si>
    <t>[bd-t:ForeignPropertyDebtsSpecification/bd-i:PropertyDebtsDescription{PartyDimension : Declarant}{ResidenceDimension : Abroad}]</t>
  </si>
  <si>
    <t>land bezitting gehouden of gelegen</t>
  </si>
  <si>
    <t>bd-i:PropertyCountry</t>
  </si>
  <si>
    <t>Land bezitting gehouden of gelegen</t>
  </si>
  <si>
    <t>[bd-t:ForeignPropertyDebtsSpecification/bd-i:PropertyCountry{PartyDimension : Declarant}{ResidenceDimension : Abroad}]</t>
  </si>
  <si>
    <t>bezitting in het buitenland</t>
  </si>
  <si>
    <t>bd-i:Property</t>
  </si>
  <si>
    <t>Bezitting in het buitenland</t>
  </si>
  <si>
    <t>[bd-t:ForeignPropertyDebtsSpecification/bd-i:Property{PartyDimension : Declarant}{ResidenceDimension : Abroad}]</t>
  </si>
  <si>
    <t>schulden voor bezitting in het buitenland</t>
  </si>
  <si>
    <t>bd-i:PropertyDebts</t>
  </si>
  <si>
    <t>Schulden voor bezitting in het buitenland</t>
  </si>
  <si>
    <t>[bd-t:ForeignPropertyDebtsSpecification/bd-i:PropertyDebts{PartyDimension : Declarant}{ResidenceDimension : Abroad}]</t>
  </si>
  <si>
    <t>werkelijk rendement bezitting in het buitenland</t>
  </si>
  <si>
    <t>werkelijk rendement schuld voor bezitting in het buitenland</t>
  </si>
  <si>
    <t>Compensatieregeling Belgische belasting</t>
  </si>
  <si>
    <t>algemene compensatieregeling</t>
  </si>
  <si>
    <t>bd-i:GeneralCompensatorySchemeApplicable</t>
  </si>
  <si>
    <t>Algemene compensatieregeling van toepassing</t>
  </si>
  <si>
    <t>[bd-i:GeneralCompensatorySchemeApplicable{PartyDimension : Declarant}]</t>
  </si>
  <si>
    <t>bijzondere compensatieregeling</t>
  </si>
  <si>
    <t>bd-i:SpecialCompensatorySchemeApplicable</t>
  </si>
  <si>
    <t>Bijzondere compensatieregeling van toepassing</t>
  </si>
  <si>
    <t>[bd-i:SpecialCompensatorySchemeApplicable{PartyDimension : Declarant}]</t>
  </si>
  <si>
    <t>verandering van werkgever</t>
  </si>
  <si>
    <t>bd-i:EmployerChange</t>
  </si>
  <si>
    <t>Verandering van werkgever van toepassing</t>
  </si>
  <si>
    <t>[bd-i:EmployerChange{PartyDimension : Declarant}]</t>
  </si>
  <si>
    <t>belgische personenbelasting en bedrijfsvoorheffing</t>
  </si>
  <si>
    <t>bd-i:BelgianIndividualIncomeTaxAdvanceLevyAmount</t>
  </si>
  <si>
    <t>Bedrag Belgische personenbelasting en bedrijfsvoorheffing</t>
  </si>
  <si>
    <t>[bd-i:BelgianIndividualIncomeTaxAdvanceLevyAmount{PartyDimension : Declarant}]</t>
  </si>
  <si>
    <t>Belastingverdrag Duitsland</t>
  </si>
  <si>
    <t>compensatieregeling Duitsland</t>
  </si>
  <si>
    <t>bd-i:CompensationSettlementGermanyExists</t>
  </si>
  <si>
    <t>Compensatieregeling Duitsland</t>
  </si>
  <si>
    <t>[bd-i:CompensationSettlementGermanyExists{PartyDimension : Declarant}]</t>
  </si>
  <si>
    <t>belasting Duitsland compensatieregeling</t>
  </si>
  <si>
    <t>bd-i:CompensationSettlementGermanyTax</t>
  </si>
  <si>
    <t>Belasting Duitsland compensatieregeling</t>
  </si>
  <si>
    <t>[bd-i:CompensationSettlementGermanyTax{PartyDimension : Declarant}]</t>
  </si>
  <si>
    <t>Elders belast inkomen box 1 buitenlandse belastingplichtige</t>
  </si>
  <si>
    <t>inkomen totaal box 1 elders belast buitenlandse belpl</t>
  </si>
  <si>
    <t>Elders belast inkomen box 1 buitenlandse belpl spec</t>
  </si>
  <si>
    <t>omschr inkomen box 1 elders belast buitenlandse belpl</t>
  </si>
  <si>
    <t>bd-i:TaxationElsewhereBox1IncomeDescription</t>
  </si>
  <si>
    <t>Omschrijving inkomen box 1 elders belast</t>
  </si>
  <si>
    <t>[bd-t:TaxationElsewhereBox1IncomeForeignTaxpayerIncomeSpecification/bd-i:TaxationElsewhereBox1IncomeDescription{PartyDimension : Declarant}{TaxpayerDimension : Foreign}]</t>
  </si>
  <si>
    <t>inkomen box 1 elders belast buitenlandse belpl</t>
  </si>
  <si>
    <t>bd-i:TaxationElsewhereBox1IncomeAmount</t>
  </si>
  <si>
    <t>Inkomen box 1 elders belast</t>
  </si>
  <si>
    <t>[bd-t:TaxationElsewhereBox1IncomeForeignTaxpayerIncomeSpecification/bd-i:TaxationElsewhereBox1IncomeAmount{PartyDimension : Declarant}{TaxpayerDimension : Foreign}]</t>
  </si>
  <si>
    <t>Elders belast inkomen box 2 buitenlandse belastingplichtige</t>
  </si>
  <si>
    <t>inkomen totaal box 2 elders belast buitenlandse belpl</t>
  </si>
  <si>
    <t>Elders belast inkomen box 2 buitenlandse belastingplichtige spec</t>
  </si>
  <si>
    <t>omschr inkomen box 2 elders belast buitenlandse belpl</t>
  </si>
  <si>
    <t>[bd-t:TaxationElsewhereBox2IncomeForeignTaxpayerIncomeSpecification/bd-i:TaxationElsewhereBox2IncomeDescription{PartyDimension : Declarant}{TaxpayerDimension : Foreign}]</t>
  </si>
  <si>
    <t>inkomen box 2 elders belast buitenlandse belpl</t>
  </si>
  <si>
    <t>[bd-t:TaxationElsewhereBox2IncomeForeignTaxpayerIncomeSpecification/bd-i:TaxationElsewhereBox2IncomeAmount{PartyDimension : Declarant}{TaxpayerDimension : Foreign}]</t>
  </si>
  <si>
    <t>Beperkt tarief inkomsten buitenlandse belastingplichtige</t>
  </si>
  <si>
    <t>omschr inkomsten beperkt tarief buitenlandse belpl</t>
  </si>
  <si>
    <t>bd-i:TaxationElsewhereLimitedRateIncomeDescription</t>
  </si>
  <si>
    <t>Omschrijving inkomsten elders belast beperkt tarief</t>
  </si>
  <si>
    <t>[bd-t:TaxationElsewhereLimitedRateForeignTaxpayerSpecification/bd-i:TaxationElsewhereLimitedRateIncomeDescription{PartyDimension : Declarant}{TaxpayerDimension : Foreign}]</t>
  </si>
  <si>
    <t>percentage beperkt tarief buitenlandse belpl</t>
  </si>
  <si>
    <t>bd-i:TaxationElsewhereLimitedRatePercentage</t>
  </si>
  <si>
    <t>Percentage elders belast beperkt tarief</t>
  </si>
  <si>
    <t>[bd-t:TaxationElsewhereLimitedRateForeignTaxpayerSpecification/bd-i:TaxationElsewhereLimitedRatePercentage{PartyDimension : Declarant}{TaxpayerDimension : Foreign}]</t>
  </si>
  <si>
    <t>land beperkt tarief buitenlandse belpl</t>
  </si>
  <si>
    <t>bd-i:TaxationElsewhereLimitedRateCountryCode</t>
  </si>
  <si>
    <t>Land elders belast beperkt tarief</t>
  </si>
  <si>
    <t>[bd-t:TaxationElsewhereLimitedRateForeignTaxpayerSpecification/bd-i:TaxationElsewhereLimitedRateCountryCode{PartyDimension : Declarant}{TaxpayerDimension : Foreign}]</t>
  </si>
  <si>
    <t>inkomsten beperkt tarief buitenlandse belpl</t>
  </si>
  <si>
    <t>bd-i:TaxationElsewhereLimitedRateIncomeAmount</t>
  </si>
  <si>
    <t>Inkomsten elders belast beperkt tarief</t>
  </si>
  <si>
    <t>[bd-t:TaxationElsewhereLimitedRateForeignTaxpayerSpecification/bd-i:TaxationElsewhereLimitedRateIncomeAmount{PartyDimension : Declarant}{TaxpayerDimension : Foreign}]</t>
  </si>
  <si>
    <t>Te conserveren inkomen box 1</t>
  </si>
  <si>
    <t>te conserveren inkomen</t>
  </si>
  <si>
    <t>bd-i:PreservedIncomeTotal</t>
  </si>
  <si>
    <t>Totaal te conserveren inkomen</t>
  </si>
  <si>
    <t>[bd-i:PreservedIncomeTotal{PartyDimension : Declarant}]</t>
  </si>
  <si>
    <t>Spec te conserveren inkomen</t>
  </si>
  <si>
    <t>omschr te conserveren inkomen</t>
  </si>
  <si>
    <t>bd-i:PreservedIncomeDescription</t>
  </si>
  <si>
    <t>Te conserveren inkomen specificatie omschrijving</t>
  </si>
  <si>
    <t>[bd-t:PreservedIncomeSpecification/bd-i:PreservedIncomeDescription{PartyDimension : Declarant}]</t>
  </si>
  <si>
    <t>bedrag te conserveren inkomen</t>
  </si>
  <si>
    <t>bd-i:PreservedIncomeAmount</t>
  </si>
  <si>
    <t>Te conserveren inkomen specificatie bedrag</t>
  </si>
  <si>
    <t>[bd-t:PreservedIncomeSpecification/bd-i:PreservedIncomeAmount{PartyDimension : Declarant}]</t>
  </si>
  <si>
    <t>Te conserveren inkomen: pensioenaanspraken in Nederland</t>
  </si>
  <si>
    <t>naam verzek mij pensioenaanspr bij emigratie</t>
  </si>
  <si>
    <t>bd-i:PreservedIncomePensionClaimInsuranceCompanyName</t>
  </si>
  <si>
    <t>Naam verzekeringsmaatschappij pensioenaanspraken</t>
  </si>
  <si>
    <t>[bd-t:PreservedIncomePensionClaimSpecification/bd-i:PreservedIncomePensionClaimInsuranceCompanyName{PartyDimension : Declarant}{ResidenceDimension : Netherlands}]</t>
  </si>
  <si>
    <t>polisnr pensioenaanspraak bij emigratie</t>
  </si>
  <si>
    <t>bd-i:PreservedIncomePensionClaimPolicyNumber</t>
  </si>
  <si>
    <t>Polisnummer pensioenaanspraken</t>
  </si>
  <si>
    <t>[bd-t:PreservedIncomePensionClaimSpecification/bd-i:PreservedIncomePensionClaimPolicyNumber{PartyDimension : Declarant}{ResidenceDimension : Netherlands}]</t>
  </si>
  <si>
    <t>pensioenaanspraak in eigen-beheer-bv</t>
  </si>
  <si>
    <t>bd-i:PreservedIncomePensionClaimInOwnManagement</t>
  </si>
  <si>
    <t>Pensioenaanspraak, indicatie in eigen-beheer-BV</t>
  </si>
  <si>
    <t>[bd-t:PreservedIncomePensionClaimSpecification/bd-i:PreservedIncomePensionClaimInOwnManagement{PartyDimension : Declarant}{ResidenceDimension : Netherlands}]</t>
  </si>
  <si>
    <t>pensioenaanspraak in NL waarde econ verkeer</t>
  </si>
  <si>
    <t>bd-i:PreservedIncomePensionClaimFairValue</t>
  </si>
  <si>
    <t>Pensioenaanspraak, indicatie waarde in economisch verkeer</t>
  </si>
  <si>
    <t>[bd-t:PreservedIncomePensionClaimSpecification/bd-i:PreservedIncomePensionClaimFairValue{PartyDimension : Declarant}{ResidenceDimension : Netherlands}]</t>
  </si>
  <si>
    <t>pensioenaanspraak betaalde premies</t>
  </si>
  <si>
    <t>bd-i:PreservedIncomePensionClaimPremiumsPaid</t>
  </si>
  <si>
    <t>Pensioenaanspraak, indicatie betaalde premies</t>
  </si>
  <si>
    <t>[bd-t:PreservedIncomePensionClaimSpecification/bd-i:PreservedIncomePensionClaimPremiumsPaid{PartyDimension : Declarant}{ResidenceDimension : Netherlands}]</t>
  </si>
  <si>
    <t>te conserveren inkomen pensioenaanspr bij emigratie</t>
  </si>
  <si>
    <t>bd-i:PreservedIncomePensionClaim</t>
  </si>
  <si>
    <t>Te conserveren inkomen pensioenaanspraak</t>
  </si>
  <si>
    <t>[bd-t:PreservedIncomePensionClaimSpecification/bd-i:PreservedIncomePensionClaim{PartyDimension : Declarant}{ResidenceDimension : Netherlands}]</t>
  </si>
  <si>
    <t>Te conserveren inkomen: aanspraak inkomensvoorzieningen bij emigratie</t>
  </si>
  <si>
    <t>naam verzek mij aanspr inkomensvoorz bij emigratie</t>
  </si>
  <si>
    <t>bd-i:PreservedIncomeProvisionsClaimInsuranceCompanyNameEmigration</t>
  </si>
  <si>
    <t>Naam verzekeringsmaatschappij aansrpaak inkomensvoorziening bij emigratie</t>
  </si>
  <si>
    <t>[bd-t:PreservedIncomeProvisionsClaimSpecification/bd-i:PreservedIncomeProvisionsClaimInsuranceCompanyNameEmigration{PartyDimension : Declarant}]</t>
  </si>
  <si>
    <t>polisnr aanspraak inkomensvoorziening bij emigratie</t>
  </si>
  <si>
    <t>bd-i:PreservedIncomeProvisionsClaimPolicyNumberEmigration</t>
  </si>
  <si>
    <t>Polisnummer aanspraak inkomensvoorziening bij emigratie</t>
  </si>
  <si>
    <t>[bd-t:PreservedIncomeProvisionsClaimSpecification/bd-i:PreservedIncomeProvisionsClaimPolicyNumberEmigration{PartyDimension : Declarant}]</t>
  </si>
  <si>
    <t>aanspraak inkomensvoorziening eigen-beheer-bv</t>
  </si>
  <si>
    <t>bd-i:PreservedIncomeProvisionsClaimInOwnManagement</t>
  </si>
  <si>
    <t>Aanspraak inkomensvoorziening, indicatie in eigen-beheer-BV</t>
  </si>
  <si>
    <t>[bd-t:PreservedIncomeProvisionsClaimSpecification/bd-i:PreservedIncomeProvisionsClaimInOwnManagement{PartyDimension : Declarant}]</t>
  </si>
  <si>
    <t>aanspraak inkomensvoorziening waarde econ verkeer</t>
  </si>
  <si>
    <t>bd-i:PreservedIncomeProvisionsClaimFairValue</t>
  </si>
  <si>
    <t>Aanspraak inkomensvoorziening, indicatie waarde in economisch verkeer</t>
  </si>
  <si>
    <t>[bd-t:PreservedIncomeProvisionsClaimSpecification/bd-i:PreservedIncomeProvisionsClaimFairValue{PartyDimension : Declarant}]</t>
  </si>
  <si>
    <t>aanspraak inkomensvoorziening betaalde premies</t>
  </si>
  <si>
    <t>bd-i:PreservedIncomeProvisionsClaimPremiumsPaid</t>
  </si>
  <si>
    <t>Aanspraak inkomensvoorziening, indicatie betaalde premies</t>
  </si>
  <si>
    <t>[bd-t:PreservedIncomeProvisionsClaimSpecification/bd-i:PreservedIncomeProvisionsClaimPremiumsPaid{PartyDimension : Declarant}]</t>
  </si>
  <si>
    <t>te conserveren inkomen aanspr inkomensvoorz emigratie</t>
  </si>
  <si>
    <t>bd-i:PreservedIncomeProvisionsClaimEmigration</t>
  </si>
  <si>
    <t>Te conserveren inkomen aanpraak inkomensvoorziening bij emigratie</t>
  </si>
  <si>
    <t>[bd-t:PreservedIncomeProvisionsClaimSpecification/bd-i:PreservedIncomeProvisionsClaimEmigration{PartyDimension : Declarant}]</t>
  </si>
  <si>
    <t>Te conserveren inkomen: pensioenaanspraken in buitenland</t>
  </si>
  <si>
    <t>naam verzek mij pensioenaanspr in buitenland</t>
  </si>
  <si>
    <t>[bd-t:PreservedIncomePensionClaimSpecification/bd-i:PreservedIncomePensionClaimInsuranceCompanyName{PartyDimension : Declarant}{ResidenceDimension : Abroad}]</t>
  </si>
  <si>
    <t>polisnr pensioenaanspr in buitenland</t>
  </si>
  <si>
    <t>[bd-t:PreservedIncomePensionClaimSpecification/bd-i:PreservedIncomePensionClaimPolicyNumber{PartyDimension : Declarant}{ResidenceDimension : Abroad}]</t>
  </si>
  <si>
    <t>pensioenaanspraak buitenland eigen-beheer-bv</t>
  </si>
  <si>
    <t>[bd-t:PreservedIncomePensionClaimSpecification/bd-i:PreservedIncomePensionClaimInOwnManagement{PartyDimension : Declarant}{ResidenceDimension : Abroad}]</t>
  </si>
  <si>
    <t>pensioenaanspraak buitenland waarde econ verkeer</t>
  </si>
  <si>
    <t>[bd-t:PreservedIncomePensionClaimSpecification/bd-i:PreservedIncomePensionClaimFairValue{PartyDimension : Declarant}{ResidenceDimension : Abroad}]</t>
  </si>
  <si>
    <t>pensioenaanspraak buitenland betaalde premies</t>
  </si>
  <si>
    <t>[bd-t:PreservedIncomePensionClaimSpecification/bd-i:PreservedIncomePensionClaimPremiumsPaid{PartyDimension : Declarant}{ResidenceDimension : Abroad}]</t>
  </si>
  <si>
    <t>te conserveren inkomen pensioenaanspr in buitenland</t>
  </si>
  <si>
    <t>[bd-t:PreservedIncomePensionClaimSpecification/bd-i:PreservedIncomePensionClaim{PartyDimension : Declarant}{ResidenceDimension : Abroad}]</t>
  </si>
  <si>
    <t>Te conserveren inkomen: kapitaalverzekering eigen woning bij emigratie</t>
  </si>
  <si>
    <t>naam verzek mij kapverz eigen woning bij emigratie</t>
  </si>
  <si>
    <t>bd-i:PreservedIncomeCapitalInsuranceOwnHouseEmigrationInsuranceCompanyName</t>
  </si>
  <si>
    <t>Naam verzekeringsmaatschappij kapitaalverzekering eigen woning bij emigratie</t>
  </si>
  <si>
    <t>[bd-t:PreservedIncomeCapitalInsuranceOwnHouseEmigrationSpecification/bd-i:PreservedIncomeCapitalInsuranceOwnHouseEmigrationInsuranceCompanyName{PartyDimension : Declarant}]</t>
  </si>
  <si>
    <t>polisnr kapverz eigen woning bij emigratie</t>
  </si>
  <si>
    <t>bd-i:PreservedIncomeCapitalInsuranceOwnHouseEmigrationPolicyNumber</t>
  </si>
  <si>
    <t>Polisnummer kapitaalverzekering eigen woning bij emigratie</t>
  </si>
  <si>
    <t>[bd-t:PreservedIncomeCapitalInsuranceOwnHouseEmigrationSpecification/bd-i:PreservedIncomeCapitalInsuranceOwnHouseEmigrationPolicyNumber{PartyDimension : Declarant}]</t>
  </si>
  <si>
    <t>kapitaalverzek eigen woning eigenbeheerbv emigratie</t>
  </si>
  <si>
    <t>bd-i:PreservedIncomeCapitalInsuranceOwnHouseEmigrationInOwnManagement</t>
  </si>
  <si>
    <t>Kapitaalverzekering bij emigratie, indicatie eigen woning in eigen-beheer-BV</t>
  </si>
  <si>
    <t>[bd-t:PreservedIncomeCapitalInsuranceOwnHouseEmigrationSpecification/bd-i:PreservedIncomeCapitalInsuranceOwnHouseEmigrationInOwnManagement{PartyDimension : Declarant}]</t>
  </si>
  <si>
    <t>kapverzek eigen woning emigratie waarde econ verk</t>
  </si>
  <si>
    <t>bd-i:PreservedIncomeCapitalInsuranceOwnHouseEmigrationFairValue</t>
  </si>
  <si>
    <t>Kapitaalverzekering eigen woning bij emigratie, indicatie waarde in economisch verkeer</t>
  </si>
  <si>
    <t>[bd-t:PreservedIncomeCapitalInsuranceOwnHouseEmigrationSpecification/bd-i:PreservedIncomeCapitalInsuranceOwnHouseEmigrationFairValue{PartyDimension : Declarant}]</t>
  </si>
  <si>
    <t>kapitaalverzek eigen woning emigratie bet premies</t>
  </si>
  <si>
    <t>bd-i:PreservedIncomeCapitalInsuranceOwnHouseEmigrationPremiumsPaid</t>
  </si>
  <si>
    <t>Kapitaalverzekering eigen woning bij emigratie, indicatie betaalde premies</t>
  </si>
  <si>
    <t>[bd-t:PreservedIncomeCapitalInsuranceOwnHouseEmigrationSpecification/bd-i:PreservedIncomeCapitalInsuranceOwnHouseEmigrationPremiumsPaid{PartyDimension : Declarant}]</t>
  </si>
  <si>
    <t>te conserv inkomen kapverzek eigen woning bij emigratie</t>
  </si>
  <si>
    <t>bd-i:PreservedIncomeCapitalInsuranceOwnHouseEmigration</t>
  </si>
  <si>
    <t>Te conserveren inkomen kapitaalverzekering eigen woning bij emigratie</t>
  </si>
  <si>
    <t>[bd-t:PreservedIncomeCapitalInsuranceOwnHouseEmigrationSpecification/bd-i:PreservedIncomeCapitalInsuranceOwnHouseEmigration{PartyDimension : Declarant}]</t>
  </si>
  <si>
    <t>Te conserveren inkomen: lijfrenteaanspraken in Nederlandse periode</t>
  </si>
  <si>
    <t>naam verzek mij lijfrenteaanspr in binnenl periode</t>
  </si>
  <si>
    <t>bd-i:PreservedIncomeAnnuityClaimInsuranceCompanyName</t>
  </si>
  <si>
    <t>Naam verzekeringsmaatschappij lijfrenteaanspraak</t>
  </si>
  <si>
    <t>[bd-t:PreservedIncomeAnnuityClaimSpecification/bd-i:PreservedIncomeAnnuityClaimInsuranceCompanyName{PartyDimension : Declarant}{TaxpayerDimension : Domestic}]</t>
  </si>
  <si>
    <t>polisnr lijfrenteaanspraak in Nederlandse periode</t>
  </si>
  <si>
    <t>bd-i:PreservedIncomeAnnuityClaimPolicyNumber</t>
  </si>
  <si>
    <t>Polisnummer lijfrenteaanspraak</t>
  </si>
  <si>
    <t>[bd-t:PreservedIncomeAnnuityClaimSpecification/bd-i:PreservedIncomeAnnuityClaimPolicyNumber{PartyDimension : Declarant}{TaxpayerDimension : Domestic}]</t>
  </si>
  <si>
    <t>lijfrenteaanspraak Nederlandse periode eigen-beheer-bv</t>
  </si>
  <si>
    <t>bd-i:PreservedIncomeAnnuityClaimInOwnManagement</t>
  </si>
  <si>
    <t>Lijfrenteaanspraak, indicatie in eigen-beheer-BV</t>
  </si>
  <si>
    <t>[bd-t:PreservedIncomeAnnuityClaimSpecification/bd-i:PreservedIncomeAnnuityClaimInOwnManagement{PartyDimension : Declarant}{TaxpayerDimension : Domestic}]</t>
  </si>
  <si>
    <t>lijfrenteaanspr Nederlandse periode waarde econ verkeer</t>
  </si>
  <si>
    <t>bd-i:PreservedIncomeAnnuityClaimFairValue</t>
  </si>
  <si>
    <t>Lijfrenteaanspraak, indicatie waarde in economisch verkeer</t>
  </si>
  <si>
    <t>[bd-t:PreservedIncomeAnnuityClaimSpecification/bd-i:PreservedIncomeAnnuityClaimFairValue{PartyDimension : Declarant}{TaxpayerDimension : Domestic}]</t>
  </si>
  <si>
    <t>lijfrenteaanspraak in Nederl periode betaalde premies</t>
  </si>
  <si>
    <t>bd-i:PreservedIncomeAnnuityClaimPremiumsPaid</t>
  </si>
  <si>
    <t>Lijfrenteaanspraak, indicatie betaalde premies</t>
  </si>
  <si>
    <t>[bd-t:PreservedIncomeAnnuityClaimSpecification/bd-i:PreservedIncomeAnnuityClaimPremiumsPaid{PartyDimension : Declarant}{TaxpayerDimension : Domestic}]</t>
  </si>
  <si>
    <t>te conserv ink lijfrenteaanspr in Nederlandse periode</t>
  </si>
  <si>
    <t>bd-i:PreservedIncomeAnnuityClaim</t>
  </si>
  <si>
    <t>Te conserveren inkomen lijfrenteaanspraak</t>
  </si>
  <si>
    <t>[bd-t:PreservedIncomeAnnuityClaimSpecification/bd-i:PreservedIncomeAnnuityClaim{PartyDimension : Declarant}{TaxpayerDimension : Domestic}]</t>
  </si>
  <si>
    <t>Te conserveren inkomen: lijfrenteaanspraken in buitenlandse periode</t>
  </si>
  <si>
    <t>naam verzek mij lijfrenteaanspr in buitenl periode</t>
  </si>
  <si>
    <t>[bd-t:PreservedIncomeAnnuityClaimSpecification/bd-i:PreservedIncomeAnnuityClaimInsuranceCompanyName{PartyDimension : Declarant}{TaxpayerDimension : Foreign}]</t>
  </si>
  <si>
    <t>polisnr lijfrenteaanspraak in buitenlandse periode</t>
  </si>
  <si>
    <t>[bd-t:PreservedIncomeAnnuityClaimSpecification/bd-i:PreservedIncomeAnnuityClaimPolicyNumber{PartyDimension : Declarant}{TaxpayerDimension : Foreign}]</t>
  </si>
  <si>
    <t>lijfrenteaanspraak buitenl periode eigen-beheer-bv</t>
  </si>
  <si>
    <t>[bd-t:PreservedIncomeAnnuityClaimSpecification/bd-i:PreservedIncomeAnnuityClaimInOwnManagement{PartyDimension : Declarant}{TaxpayerDimension : Foreign}]</t>
  </si>
  <si>
    <t>lijfrenteaanspraak buitenl periode waarde econ verkeer</t>
  </si>
  <si>
    <t>[bd-t:PreservedIncomeAnnuityClaimSpecification/bd-i:PreservedIncomeAnnuityClaimFairValue{PartyDimension : Declarant}{TaxpayerDimension : Foreign}]</t>
  </si>
  <si>
    <t>lijfrenteaanspraak buitenl periode betaalde premies</t>
  </si>
  <si>
    <t>[bd-t:PreservedIncomeAnnuityClaimSpecification/bd-i:PreservedIncomeAnnuityClaimPremiumsPaid{PartyDimension : Declarant}{TaxpayerDimension : Foreign}]</t>
  </si>
  <si>
    <t>te conserv inkomen lijfrenteaanspr in buitenl periode</t>
  </si>
  <si>
    <t>[bd-t:PreservedIncomeAnnuityClaimSpecification/bd-i:PreservedIncomeAnnuityClaim{PartyDimension : Declarant}{TaxpayerDimension : Foreign}]</t>
  </si>
  <si>
    <t>Zorgverzekeringswet</t>
  </si>
  <si>
    <t>loon in relatie tot max bijdrage-inkomen ZVW</t>
  </si>
  <si>
    <t>ZVW</t>
  </si>
  <si>
    <t>bd-i:WagesHealthInsuranceLawMaximumContribution</t>
  </si>
  <si>
    <t>Loon Zorgverzekeringswet in relatie tot maximum bijdrage-inkomen</t>
  </si>
  <si>
    <t>[bd-i:WagesHealthInsuranceLawMaximumContribution{PartyDimension : Declarant}]</t>
  </si>
  <si>
    <t>periode actief militair of buitengewoon verlof</t>
  </si>
  <si>
    <t>bd-i:ActiveMilitaryPeriodStartDate</t>
  </si>
  <si>
    <t>Periode actief militair of buitengewoon verlof begindatum</t>
  </si>
  <si>
    <t>[bd-i:ActiveMilitaryPeriodStartDate{PartyDimension : Declarant}]</t>
  </si>
  <si>
    <t>bd-i:ActiveMilitaryPeriodEndDate</t>
  </si>
  <si>
    <t>Periode actief militair of buitengewoon verlof einddatum</t>
  </si>
  <si>
    <t>[bd-i:ActiveMilitaryPeriodEndDate{PartyDimension : Declarant}]</t>
  </si>
  <si>
    <t>buitenlands loon ter berekening premie ZVW</t>
  </si>
  <si>
    <t>bd-i:ForeignWagesCalculationHealthInsuranceLaw</t>
  </si>
  <si>
    <t>Buitenlands loon ter berekening premie Zorgverzekeringswet</t>
  </si>
  <si>
    <t>[bd-i:ForeignWagesCalculationHealthInsuranceLaw{PartyDimension : Declarant}]</t>
  </si>
  <si>
    <t>loon als onderdeel van winst</t>
  </si>
  <si>
    <t>bd-i:WagesPartProfit</t>
  </si>
  <si>
    <t>Loon als onderdeel van winst</t>
  </si>
  <si>
    <t>[bd-i:WagesPartProfit{PartyDimension : Declarant}]</t>
  </si>
  <si>
    <t>winst deelvisser</t>
  </si>
  <si>
    <t>bd-i:ProfitFisherman</t>
  </si>
  <si>
    <t>Winst deelvisser</t>
  </si>
  <si>
    <t>[bd-i:ProfitFisherman{PartyDimension : Declarant}]</t>
  </si>
  <si>
    <t>in lijfrente omgezette oudedagsreserve niet bij staking</t>
  </si>
  <si>
    <t>bd-i:OldAgeReserveContinuationBusinessTransferredToAnnuity</t>
  </si>
  <si>
    <t>In lijfrente omgezette oudedagsreserve niet bij staking</t>
  </si>
  <si>
    <t>[bd-i:OldAgeReserveContinuationBusinessTransferredToAnnuity{PartyDimension : Declarant}]</t>
  </si>
  <si>
    <t>in lijfrente omgezette oudedagsreserve bij staking</t>
  </si>
  <si>
    <t>bd-i:OldAgeReserveDiscontinuationBusinessTransferredToAnnuity</t>
  </si>
  <si>
    <t>In lijfrente omgezette oudedagsreserve bij staking</t>
  </si>
  <si>
    <t>[bd-i:OldAgeReserveDiscontinuationBusinessTransferredToAnnuity{PartyDimension : Declarant}]</t>
  </si>
  <si>
    <t>correctie bijdrage-inkomen ZVW</t>
  </si>
  <si>
    <t>bd-i:CompulsoryHealthInsuranceContributionAdjustmentAmount</t>
  </si>
  <si>
    <t>Correctie bijdrage-inkomen Zvw</t>
  </si>
  <si>
    <t>[bd-i:CompulsoryHealthInsuranceContributionAdjustmentAmount{PartyDimension : Declarant}]</t>
  </si>
  <si>
    <t>vermindering bijdrage-inkomen ZVW</t>
  </si>
  <si>
    <t>bd-i:HealthInsuranceLawReductionContribution</t>
  </si>
  <si>
    <t>Vermindering bijdrage-inkomen Zorgverzekeringswet</t>
  </si>
  <si>
    <t>[bd-i:HealthInsuranceLawReductionContribution{PartyDimension : Declarant}]</t>
  </si>
  <si>
    <t>Berekende inkomen belpl</t>
  </si>
  <si>
    <t>aftrek grondslagverminderende posten</t>
  </si>
  <si>
    <t>niet in Nederland belastb inkomen binnenlandse periode</t>
  </si>
  <si>
    <t>drempelinkomen belastingplichtige</t>
  </si>
  <si>
    <t>inkomen uit werk en woning zonder persoonsgebonden aftrek</t>
  </si>
  <si>
    <t>inkomen box 1 zonder pga en vrijgestelde inkomsten</t>
  </si>
  <si>
    <t>persoonsgebonden aftrek box 1</t>
  </si>
  <si>
    <t>inkomen uit werk en woning</t>
  </si>
  <si>
    <t>voordeel uit sparen en beleggen overname</t>
  </si>
  <si>
    <t>restant persoonsgebonden aftrek box 3</t>
  </si>
  <si>
    <t>belastbaar inkomen uit sparen en beleggen</t>
  </si>
  <si>
    <t>voordeel uit aanmerkelijk belang</t>
  </si>
  <si>
    <t>restant persoonsgebonden aftrek box 2</t>
  </si>
  <si>
    <t>inkomen uit aanmerkelijk belang</t>
  </si>
  <si>
    <t>verzamelinkomen</t>
  </si>
  <si>
    <t>box 1 te verrekenen verliezen</t>
  </si>
  <si>
    <t>box 2 te verrekenen verliezen</t>
  </si>
  <si>
    <t>voorheffing kansspel- en Ned dividendbelasting totaal</t>
  </si>
  <si>
    <t>Berekende gegevens transactie</t>
  </si>
  <si>
    <t>overlijdensdatum aangever</t>
  </si>
  <si>
    <t>migrant buitenlands belastingplichtig</t>
  </si>
  <si>
    <t>inkomen box 1 tbv loonheffing</t>
  </si>
  <si>
    <t>Berekeningen ten behoeve van ZVW</t>
  </si>
  <si>
    <t>cd ZVW buitenlands belastingplichtig</t>
  </si>
  <si>
    <t>cd ZVW wel of geen aanslag</t>
  </si>
  <si>
    <t>loon Zorgverzekeringswet</t>
  </si>
  <si>
    <t>ZVW winst uit onderneming</t>
  </si>
  <si>
    <t>ZVW resultaat overige werkzaamheden</t>
  </si>
  <si>
    <t>ZVW saldo periodieke uitkeringen na aftrekbare kosten</t>
  </si>
  <si>
    <t>ZVW saldo alimentatie na aftrekbare kosten</t>
  </si>
  <si>
    <t>ZVW totaal buitenlands inkomen uit dienstbetrekking</t>
  </si>
  <si>
    <t>bijdrage-inkomen Zorgverzekeringswet</t>
  </si>
  <si>
    <t>Afwijkende gegevens op verwachte berekening - Algemeen</t>
  </si>
  <si>
    <t>geen IB PH</t>
  </si>
  <si>
    <t>tijdvak soort belastingplicht</t>
  </si>
  <si>
    <t>bedrag beperkt tarief box 1</t>
  </si>
  <si>
    <t>percentage beperkt tarief box 1</t>
  </si>
  <si>
    <t>bedrag beperkt tarief box 2</t>
  </si>
  <si>
    <t>percentage beperkt tarief box 2</t>
  </si>
  <si>
    <t>bedrag algemene compensatieregeling</t>
  </si>
  <si>
    <t>bedrag bijzondere compensatieregeling</t>
  </si>
  <si>
    <t>compensatieregeling Duitsland voorheffing</t>
  </si>
  <si>
    <t>cd SoFi-nummer huwelijkspartner</t>
  </si>
  <si>
    <t>verrekende arbeidskorting</t>
  </si>
  <si>
    <t>afwijkende potentiele uitbetaling heffingskortingen</t>
  </si>
  <si>
    <t>potentiele uitbetaling verhoging heffingskrt PV-deel fictief</t>
  </si>
  <si>
    <t>ingehouden loonheffing partner</t>
  </si>
  <si>
    <t>belastingkorting omzetting verlies aanmerkelijk belang</t>
  </si>
  <si>
    <t>wel of geen aanslag</t>
  </si>
  <si>
    <t>Afwijkende gegevens inkomen waarover NL niet/beperkt heft</t>
  </si>
  <si>
    <t>teller verrekeningsmethode elders belast box 1</t>
  </si>
  <si>
    <t>noemer verrekeningsmethode elders belast box 1</t>
  </si>
  <si>
    <t>bronbelasting verrekeningsmethode elders belast box 1</t>
  </si>
  <si>
    <t>noemer buitenlandse bronbelasting sporter artiest</t>
  </si>
  <si>
    <t>buitenlands inkomen buitenlandse bronbelasting sporter artiest</t>
  </si>
  <si>
    <t>buitenlandse bronbelasting sporter artiest</t>
  </si>
  <si>
    <t>buitenlands inkomen buitenl bronbel dividend rente royalties</t>
  </si>
  <si>
    <t>noemer buitenlandse bronbelasting dividend rente royalties</t>
  </si>
  <si>
    <t>buitenlandse bronbelasting dividend rente royalties</t>
  </si>
  <si>
    <t>teller vrijstellingsmethode elders belast box 1</t>
  </si>
  <si>
    <t>noemer vrijstellingsmethode elders belast box 1</t>
  </si>
  <si>
    <t>verhoogde noemer elders belast box 1 excl verliesverrekening</t>
  </si>
  <si>
    <t>buitenlands inkomen box 2</t>
  </si>
  <si>
    <t>inkomen box 2 totaal</t>
  </si>
  <si>
    <t>buitenlandse bronbelasting box 2</t>
  </si>
  <si>
    <t>teller vermindering elders belast box 3</t>
  </si>
  <si>
    <t>noemer vermindering elders belast box 3</t>
  </si>
  <si>
    <t>Ander tarief</t>
  </si>
  <si>
    <t>bedrag ander tarief box 1</t>
  </si>
  <si>
    <t>percentage ander tarief box 1</t>
  </si>
  <si>
    <t>bedrag ander tarief box 2</t>
  </si>
  <si>
    <t>percentage ander tarief box 2</t>
  </si>
  <si>
    <t>bedrag ander tarief box 3</t>
  </si>
  <si>
    <t>percentage ander tarief box 3</t>
  </si>
  <si>
    <t>Signalen wegen en bepalen behandelwijze</t>
  </si>
  <si>
    <t>abs in fisc voorcontrole vpb gecorrigeerd</t>
  </si>
  <si>
    <t>boekjaar aangifte gemuteerd in ABS</t>
  </si>
  <si>
    <t>behandelbesluitsoort convenantsaangifte</t>
  </si>
  <si>
    <t>cd correctiecode winstaangifte</t>
  </si>
  <si>
    <t>Gegevensuitvraag middeloverstijgend</t>
  </si>
  <si>
    <t>Opgave APV</t>
  </si>
  <si>
    <t>naam APV</t>
  </si>
  <si>
    <t>bd-i:TrustCapitalName</t>
  </si>
  <si>
    <t>Naam afgezonderd particulier vermogen</t>
  </si>
  <si>
    <t>bd-types:anstring70VItemType,bd-types:anstring70VItemType</t>
  </si>
  <si>
    <t>[bd-t:TrustCapitalSpecification/bd-i:TrustCapitalName{PartyDimension : Declarant}]</t>
  </si>
  <si>
    <t>vestigingsland APV</t>
  </si>
  <si>
    <t>bd-i:TrustCapitalCountry</t>
  </si>
  <si>
    <t>Vestigingsland afgezonderd particulier vermogen</t>
  </si>
  <si>
    <t>iso3166-enum-sbr:isoCountryCodes3CharactersItemType,iso3166-enum-sbr:isoCountryCodes3CharactersItemType</t>
  </si>
  <si>
    <t>[bd-t:TrustCapitalSpecification/bd-i:TrustCapitalCountry{PartyDimension : Declarant}]</t>
  </si>
  <si>
    <t>rechtsvorm APV</t>
  </si>
  <si>
    <t>bd-i:TrustCapitalLegalForm</t>
  </si>
  <si>
    <t>Rechtsvorm afgezonderd particulier vermogen</t>
  </si>
  <si>
    <t>bd-types:anstring35VItemType,bd-types:anstring35VItemType</t>
  </si>
  <si>
    <t>[bd-t:TrustCapitalSpecification/bd-i:TrustCapitalLegalForm{PartyDimension : Declarant}]</t>
  </si>
  <si>
    <t>APV drijft zelf onderneming</t>
  </si>
  <si>
    <t>bd-i:TrustCapitalOwnBusiness</t>
  </si>
  <si>
    <t>Afgezonderd particulier vermogen drijft zelf onderneming</t>
  </si>
  <si>
    <t>[bd-t:TrustCapitalSpecification/bd-i:TrustCapitalOwnBusiness{PartyDimension : Declarant}]</t>
  </si>
  <si>
    <t>omschr activiteiten onderneming APV</t>
  </si>
  <si>
    <t>bd-i:TrustCapitalBusinessActivitiesDescription</t>
  </si>
  <si>
    <t>Omschrijving activiteiten onderneming afgezonderd particulier vermogen</t>
  </si>
  <si>
    <t>[bd-t:TrustCapitalSpecification/bd-i:TrustCapitalBusinessActivitiesDescription{PartyDimension : Declarant}]</t>
  </si>
  <si>
    <t>ondernemingsactiviteiten APV belastingheffing onderworpen</t>
  </si>
  <si>
    <t>bd-i:TrustCapitalSubjectToTaxation</t>
  </si>
  <si>
    <t>Ondernemingsactiviteiten afgezonderd particulier vermogen belastingheffing onderworpen</t>
  </si>
  <si>
    <t>[bd-t:TrustCapitalSpecification/bd-i:TrustCapitalSubjectToTaxation{PartyDimension : Declarant}]</t>
  </si>
  <si>
    <t>Winst IB/VPB</t>
  </si>
  <si>
    <t>regeling voor functionele valuta</t>
  </si>
  <si>
    <t>bd-i:FunctionalCurrencySchemeExists</t>
  </si>
  <si>
    <t>Regeling voor functionele valuta van toepassing</t>
  </si>
  <si>
    <t>[bd-i:FunctionalCurrencySchemeExists{PartyDimension : Declarant}]</t>
  </si>
  <si>
    <t>aangifte voor fiscale eenheid</t>
  </si>
  <si>
    <t>bd-i:TaxReturnConcernsTaxEntity</t>
  </si>
  <si>
    <t>Aangifte voor fiscale eenheid</t>
  </si>
  <si>
    <t>[bd-i:TaxReturnConcernsTaxEntity{PartyDimension : Declarant}]</t>
  </si>
  <si>
    <t>Ondertekening winstaangifte</t>
  </si>
  <si>
    <t>voorletters ondertekenaar aangifte VPB</t>
  </si>
  <si>
    <t>bd-i:IncomeTaxReturnSignatureInitials</t>
  </si>
  <si>
    <t>Voorletters ondertekenaar aangifte VPB</t>
  </si>
  <si>
    <t>[bd-i:IncomeTaxReturnSignatureInitials{PartyDimension : Declarant}]</t>
  </si>
  <si>
    <t>tussenvoegsel ondertekenaar aangifte VPB</t>
  </si>
  <si>
    <t>bd-i:IncomeTaxReturnSignaturePrefix</t>
  </si>
  <si>
    <t>Tussenvoegsel ondertekenaar aangifte VPB</t>
  </si>
  <si>
    <t>[bd-i:IncomeTaxReturnSignaturePrefix{PartyDimension : Declarant}]</t>
  </si>
  <si>
    <t>achternaam ondertekenaar aangifte VPB</t>
  </si>
  <si>
    <t>bd-i:IncomeTaxReturnSignatureSurname</t>
  </si>
  <si>
    <t>Achternaam ondertekenaar aangifte VPB</t>
  </si>
  <si>
    <t>[bd-i:IncomeTaxReturnSignatureSurname{PartyDimension : Declarant}]</t>
  </si>
  <si>
    <t>functie ondertekenaar</t>
  </si>
  <si>
    <t>bd-i:IncomeTaxReturnSignatureFunctionSignatory</t>
  </si>
  <si>
    <t>Functie ondertekenaar aangifte VPB</t>
  </si>
  <si>
    <t>[bd-i:IncomeTaxReturnSignatureFunctionSignatory{PartyDimension : Declarant}]</t>
  </si>
  <si>
    <t>telefoonnummer ondertekenaar</t>
  </si>
  <si>
    <t>bd-i:IncomeTaxReturnSignatureTelephoneNumber</t>
  </si>
  <si>
    <t>Telefoonnummer ondertekenaar aangifte VPB</t>
  </si>
  <si>
    <t>[bd-i:IncomeTaxReturnSignatureTelephoneNumber{PartyDimension : Declarant}]</t>
  </si>
  <si>
    <t>Fiscale winstberekening VPB en IB</t>
  </si>
  <si>
    <t>belastbaar bedrag</t>
  </si>
  <si>
    <t>bd-i:CorporationTaxTaxableAmount</t>
  </si>
  <si>
    <t>Belastbaar bedrag</t>
  </si>
  <si>
    <t>[bd-i:CorporationTaxTaxableAmount{PartyDimension : Declarant}]</t>
  </si>
  <si>
    <t>EFV</t>
  </si>
  <si>
    <t>dit boekjaar totaal te verrekenen verliezen</t>
  </si>
  <si>
    <t>bd-i:LossesToBeSetOffThisYearTotal</t>
  </si>
  <si>
    <t>In dit boekjaar totaal te verrekenen verliezen</t>
  </si>
  <si>
    <t>[bd-i:LossesToBeSetOffThisYearTotal{PartyDimension : Declarant}]</t>
  </si>
  <si>
    <t>belastbare winst migratiejaar Nederlandse periode</t>
  </si>
  <si>
    <t>bd-i:TaxableProfitMigrationYear</t>
  </si>
  <si>
    <t>Belastbare winst migratiejaar</t>
  </si>
  <si>
    <t>[bd-i:TaxableProfitMigrationYear{PartyDimension : Declarant}{TaxpayerDimension : Domestic}]</t>
  </si>
  <si>
    <t>belastbare winst migratiejaar buitenlandse periode</t>
  </si>
  <si>
    <t>[bd-i:TaxableProfitMigrationYear{PartyDimension : Declarant}{TaxpayerDimension : Foreign}]</t>
  </si>
  <si>
    <t>belastbare winst</t>
  </si>
  <si>
    <t>bd-types:monetaryNoDecimals13VItemType,bd-types:monetaryNoDecimals13VItemType</t>
  </si>
  <si>
    <t>[bd-i:TaxableProfit{PartyDimension : Declarant}]</t>
  </si>
  <si>
    <t>Bepaling beperking verliesverrekening in overdrachtsjaar</t>
  </si>
  <si>
    <t>tussentelling belastbare winst bij belangenwijziging</t>
  </si>
  <si>
    <t>bd-i:TaxableProfitChangeInterestsCount</t>
  </si>
  <si>
    <t>Belastbare winst vÃ³Ã³r splitsing bij belangenwijziging</t>
  </si>
  <si>
    <t>[bd-i:TaxableProfitChangeInterestsCount{PartyDimension : Declarant}]</t>
  </si>
  <si>
    <t>winst voor tijdstip belangenwijziging</t>
  </si>
  <si>
    <t>bd-i:ProfitBeforeMomentChangeInterests</t>
  </si>
  <si>
    <t>Belastbare winst voor tijdstip belangenwijziging</t>
  </si>
  <si>
    <t>[bd-i:ProfitBeforeMomentChangeInterests{PartyDimension : Declarant}]</t>
  </si>
  <si>
    <t>winst na tijdstip belangenwijziging</t>
  </si>
  <si>
    <t>bd-i:ProfitAfterMomentChangeInterests</t>
  </si>
  <si>
    <t>Belastbare winst na tijdstip belangenwijziging</t>
  </si>
  <si>
    <t>[bd-i:ProfitAfterMomentChangeInterests{PartyDimension : Declarant}]</t>
  </si>
  <si>
    <t>eliminatie verlies boekjaar</t>
  </si>
  <si>
    <t>bd-i:EliminationLoss</t>
  </si>
  <si>
    <t>Eliminatie verlies boekjaar</t>
  </si>
  <si>
    <t>[bd-i:EliminationLoss{PartyDimension : Declarant}]</t>
  </si>
  <si>
    <t>imputatie verlies vorig boekjaar</t>
  </si>
  <si>
    <t>bd-i:SettlementLossPreviousFinancialYear</t>
  </si>
  <si>
    <t>Imputatie verlies vorig boekjaar</t>
  </si>
  <si>
    <t>[bd-i:SettlementLossPreviousFinancialYear{PartyDimension : Declarant}]</t>
  </si>
  <si>
    <t>Belastbare winst buitenlandse belastingplichtige</t>
  </si>
  <si>
    <t>belastbaar inkomen aanmerkelijk belang Ned vennootsch</t>
  </si>
  <si>
    <t>bd-i:TaxableIncomeSubstantialInterestNetherlandsPartnership</t>
  </si>
  <si>
    <t>Belastbaar inkomen aanmerkelijk belang Nederlandse vennootschap</t>
  </si>
  <si>
    <t>[bd-i:TaxableIncomeSubstantialInterestNetherlandsPartnership{PartyDimension : Declarant}]</t>
  </si>
  <si>
    <t>belastbare winst uit een in Nederland gedreven onderneming</t>
  </si>
  <si>
    <t>bd-i:TaxableProfitNetherlandsDrivenCompany</t>
  </si>
  <si>
    <t>Belastbare winst uit een in Nederland gedreven onderneming</t>
  </si>
  <si>
    <t>[bd-i:TaxableProfitNetherlandsDrivenCompany{PartyDimension : Declarant}]</t>
  </si>
  <si>
    <t>Verliesverrekening - voorwaarts - achterwaarts - beperking</t>
  </si>
  <si>
    <t>dit boekjaar te verrekenen verlies muv houdsterverlies</t>
  </si>
  <si>
    <t>bd-i:LossesToBeSetoffThisYearNotBeingHoldingLosses</t>
  </si>
  <si>
    <t>In dit boekjaar te verrekenen verliezen m.u.v. houdsterverliezen</t>
  </si>
  <si>
    <t>[bd-i:LossesToBeSetoffThisYearNotBeingHoldingLosses{PartyDimension : Declarant}]</t>
  </si>
  <si>
    <t>dit boekjaar te verrek verlies houdster-/financ activ</t>
  </si>
  <si>
    <t>bd-i:HoldingLossesCorporationTaxActToBeSetoffThisYear</t>
  </si>
  <si>
    <t>In dit boekjaar te verrekenen houdsterverliezen</t>
  </si>
  <si>
    <t>[bd-i:HoldingLossesCorporationTaxActToBeSetoffThisYear{PartyDimension : Declarant}]</t>
  </si>
  <si>
    <t>Samenstelling te verrekenen verliezen dit boekjaar fiscale eenheid</t>
  </si>
  <si>
    <t>identifier verrekening verlies dochtermaatschappij</t>
  </si>
  <si>
    <t>n..4</t>
  </si>
  <si>
    <t>alleen XBRL</t>
  </si>
  <si>
    <t>RSIN maatschappij herkomst verlies</t>
  </si>
  <si>
    <t>bd-i:LossesToBeSettledTaxEntityThisFinancialYearCompanyIdentificationNumber</t>
  </si>
  <si>
    <t>[bd-t:LossesToBeSettledTaxEntityThisFinancialYearSpecification/bd-i:LossesToBeSettledTaxEntityThisFinancialYearCompanyIdentificationNumber{PartyDimension : Declarant}]</t>
  </si>
  <si>
    <t>boekjaar maatschappij herkomst verlies</t>
  </si>
  <si>
    <t>BB</t>
  </si>
  <si>
    <t>Begin boekjaar</t>
  </si>
  <si>
    <t>bd-i:LossesToBeSettledTaxEntityThisFinancialYearStart</t>
  </si>
  <si>
    <t>Boekjaar maatschappij herkomst verlies, begin</t>
  </si>
  <si>
    <t>[bd-t:LossesToBeSettledTaxEntityThisFinancialYearSpecification/bd-i:LossesToBeSettledTaxEntityThisFinancialYearStart{PartyDimension : Declarant}]</t>
  </si>
  <si>
    <t>bd-i:LossesToBeSettledTaxEntityThisFinancialYearEnd</t>
  </si>
  <si>
    <t>Boekjaar maatschappij herkomst verlies, eind</t>
  </si>
  <si>
    <t>[bd-t:LossesToBeSettledTaxEntityThisFinancialYearSpecification/bd-i:LossesToBeSettledTaxEntityThisFinancialYearEnd{PartyDimension : Declarant}]</t>
  </si>
  <si>
    <t>verrekening verlies maatschappij dit boekjaar</t>
  </si>
  <si>
    <t>bd-i:LossesToBeSettledTaxEntityThisFinancialYearCompany</t>
  </si>
  <si>
    <t>Verrekening verlies maatschappij dit boekjaar</t>
  </si>
  <si>
    <t>[bd-t:LossesToBeSettledTaxEntityThisFinancialYearSpecification/bd-i:LossesToBeSettledTaxEntityThisFinancialYearCompany{PartyDimension : Declarant}]</t>
  </si>
  <si>
    <t>Achterwaartse verliesverrekening vennootschapsbelasting</t>
  </si>
  <si>
    <t>verlies dit jaar voor verrekening</t>
  </si>
  <si>
    <t>bd-i:LossThisYearInConnectionWithSetoff</t>
  </si>
  <si>
    <t>Verlies dit boekjaar voor verrekening</t>
  </si>
  <si>
    <t>[bd-i:LossThisYearInConnectionWithSetoff{PartyDimension : Declarant}]</t>
  </si>
  <si>
    <t>verrekening verlies dit belastingjaar</t>
  </si>
  <si>
    <t>bd-i:SetoffLossThisTaxYear</t>
  </si>
  <si>
    <t>Verrekening verlies dit boekjaar</t>
  </si>
  <si>
    <t>[bd-i:SetoffLossThisTaxYear{PartyDimension : Declarant}]</t>
  </si>
  <si>
    <t>restant verlies dit belastingjaar</t>
  </si>
  <si>
    <t>bd-i:RemainderLossThisTaxYear</t>
  </si>
  <si>
    <t>Restant verlies dit boekjaar</t>
  </si>
  <si>
    <t>[bd-i:RemainderLossThisTaxYear{PartyDimension : Declarant}]</t>
  </si>
  <si>
    <t>Samenstelling achterwaartse verliesverrekening in de fiscale eenheid</t>
  </si>
  <si>
    <t>RSIN maatschappij toerekening verlies</t>
  </si>
  <si>
    <t>bd-i:BackwardLossesToBeSettledTaxEntityCompanyIdentificationNumber</t>
  </si>
  <si>
    <t>[bd-t:BackwardLossesToBeSettledTaxEntitySpecification/bd-i:BackwardLossesToBeSettledTaxEntityCompanyIdentificationNumber{PartyDimension : Declarant}]</t>
  </si>
  <si>
    <t>verrekening verlies naar voorgaand boekjaar</t>
  </si>
  <si>
    <t>bd-i:BackwardLossesToBeSettledTaxEntityLossToBeSettledPreviousFinancialYear</t>
  </si>
  <si>
    <t>Verrekening verlies naar voorgaand boekjaar</t>
  </si>
  <si>
    <t>[bd-t:BackwardLossesToBeSettledTaxEntitySpecification/bd-i:BackwardLossesToBeSettledTaxEntityLossToBeSettledPreviousFinancialYear{PartyDimension : Declarant}]</t>
  </si>
  <si>
    <t>Vermogensvergelijking</t>
  </si>
  <si>
    <t>saldo fiscale winstberekening</t>
  </si>
  <si>
    <t>bd-i:BalanceProfitComparisonMethod</t>
  </si>
  <si>
    <t>Saldo fiscale winstberekening (volgens vermogensvergelijking)</t>
  </si>
  <si>
    <t>[bd-i:BalanceProfitComparisonMethod{PartyDimension : Declarant}]</t>
  </si>
  <si>
    <t>totaal niet-aftrekbare bedragen</t>
  </si>
  <si>
    <t>bd-i:CorporationTaxNonDeductibleAmountsTotal</t>
  </si>
  <si>
    <t>Totaal niet aftrekbare bedragen</t>
  </si>
  <si>
    <t>[bd-i:CorporationTaxNonDeductibleAmountsTotal{PartyDimension : Declarant}]</t>
  </si>
  <si>
    <t>totaal vermogensverschil</t>
  </si>
  <si>
    <t>bd-i:CapitalComparisonDifferenceOfCapitalTotal</t>
  </si>
  <si>
    <t>Vermogensverschil</t>
  </si>
  <si>
    <t>[bd-i:CapitalComparisonDifferenceOfCapitalTotal{PartyDimension : Declarant}]</t>
  </si>
  <si>
    <t>Niet-aftrekbare bedragen vennootschapsbelasting</t>
  </si>
  <si>
    <t>vennootschapsbelasting aan fiscaal vermogen onttrokken</t>
  </si>
  <si>
    <t>bd-i:CorporationTaxWithdrawnFromEquityCapital</t>
  </si>
  <si>
    <t>Vennootschapsbelasting aan fiscaal vermogen onttrokken</t>
  </si>
  <si>
    <t>[bd-i:CorporationTaxWithdrawnFromEquityCapital{PartyDimension : Declarant}]</t>
  </si>
  <si>
    <t>minimumbelasting</t>
  </si>
  <si>
    <t>bd-i:MinimumTax</t>
  </si>
  <si>
    <t>Minimumbelasting</t>
  </si>
  <si>
    <t>[bd-i:MinimumTax{PartyDimension : Declarant}]</t>
  </si>
  <si>
    <t>solidariteitsbijdrage</t>
  </si>
  <si>
    <t>bd-i:SolidarityContribution</t>
  </si>
  <si>
    <t>Solidariteitsbijdrage</t>
  </si>
  <si>
    <t>[bd-i:SolidarityContribution{PartyDimension : Declarant}]</t>
  </si>
  <si>
    <t>buitenlandse belasting met regeling tvvdb</t>
  </si>
  <si>
    <t>bd-i:ForeignTaxAmountThisFinancialYearAppliedDoubleTaxAvoidance</t>
  </si>
  <si>
    <t>Buitenlandse belasting over dit boekjaar voorzover hierop een regeling ter voorkoming van dubbele belasting van toepassing is</t>
  </si>
  <si>
    <t>[bd-i:ForeignTaxAmountThisFinancialYearAppliedDoubleTaxAvoidance{PartyDimension : Declarant}]</t>
  </si>
  <si>
    <t>niet aftrekbaar deel winstuitdelingen door cooperaties</t>
  </si>
  <si>
    <t>bd-i:ProfitDistributionsByCooperationsNonDeductibelPart</t>
  </si>
  <si>
    <t>Niet-aftrekbaar deel van winstuitdelingen door een coÃ¶peratie of een vereniging op coÃ¶peratieve grondslag</t>
  </si>
  <si>
    <t>[bd-i:ProfitDistributionsByCooperationsNonDeductibelPart{PartyDimension : Declarant}]</t>
  </si>
  <si>
    <t>niet-zakelijke giften aan ANBI-SBBI geen uitdeling</t>
  </si>
  <si>
    <t>bd-i:NonBusinessGiftsANBISBBI</t>
  </si>
  <si>
    <t>Niet-zakelijke giften aan ANBI-SBBI geen uitdeling</t>
  </si>
  <si>
    <t>[bd-i:NonBusinessGiftsANBISBBI{PartyDimension : Declarant}]</t>
  </si>
  <si>
    <t>andere winstuitdelingen</t>
  </si>
  <si>
    <t>bd-i:ProfitDistributionOtherNonDeductibleAmount</t>
  </si>
  <si>
    <t>Andere uitdelingen van winst</t>
  </si>
  <si>
    <t>[bd-i:ProfitDistributionOtherNonDeductibleAmount{PartyDimension : Declarant}]</t>
  </si>
  <si>
    <t>niet aftrekbaar deel beloningen commissarissen</t>
  </si>
  <si>
    <t>bd-i:SupervisoryDirectorsFeesBalanceNonDeductiblePart</t>
  </si>
  <si>
    <t>Niet aftrekbaar deel beloningen aan commissarissen</t>
  </si>
  <si>
    <t>[bd-i:SupervisoryDirectorsFeesBalanceNonDeductiblePart{PartyDimension : Declarant}]</t>
  </si>
  <si>
    <t>niet aftrekbaar deel tantiemes</t>
  </si>
  <si>
    <t>bd-i:ProfitSharingBonusesNonDeductiblePart</t>
  </si>
  <si>
    <t>Niet aftrekbaar deel van tantiÃ¨mes</t>
  </si>
  <si>
    <t>[bd-i:ProfitSharingBonusesNonDeductiblePart{PartyDimension : Declarant}]</t>
  </si>
  <si>
    <t>niet aftrekbaar deel vergoeding kapitaalverstrekking</t>
  </si>
  <si>
    <t>bd-i:CapitalProvisionPaymentsNonDeductiblePart</t>
  </si>
  <si>
    <t>Niet aftrekbaar deel van vergoedingen voor kapitaalsverstrekking</t>
  </si>
  <si>
    <t>[bd-i:CapitalProvisionPaymentsNonDeductiblePart{PartyDimension : Declarant}]</t>
  </si>
  <si>
    <t>uitkeringen ingevolge statutair etc voorschriften</t>
  </si>
  <si>
    <t>bd-i:PaymentsEnsuingFromArticlesOfAssociationEtcRegulationsTotal</t>
  </si>
  <si>
    <t>Uitkeringen ingevolge statutair, reglementair of dergelijk voorschrift</t>
  </si>
  <si>
    <t>[bd-i:PaymentsEnsuingFromArticlesOfAssociationEtcRegulationsTotal{PartyDimension : Declarant}]</t>
  </si>
  <si>
    <t>resultaat tijdelijk ingekochte eigen aandelen</t>
  </si>
  <si>
    <t>bd-i:ResultTemporarilyPurchasedSharesEmployeeOptionsTotal</t>
  </si>
  <si>
    <t>Resultaat op tijdelijk ingekochte eigen aandelen</t>
  </si>
  <si>
    <t>[bd-i:ResultTemporarilyPurchasedSharesEmployeeOptionsTotal{PartyDimension : Declarant}]</t>
  </si>
  <si>
    <t>kosten bij fe aankoop resterende aandelen domij in fe</t>
  </si>
  <si>
    <t>bd-i:CostsUponTaxEntityPurchaseRemainingSharesSubsidiaryInTaxEntityTotal</t>
  </si>
  <si>
    <t>Kosten bij de fiscale eenheid in verband met de aankoop resterende aandelen in een gevoegde dochtermaatschappij</t>
  </si>
  <si>
    <t>[bd-i:CostsUponTaxEntityPurchaseRemainingSharesSubsidiaryInTaxEntityTotal{PartyDimension : Declarant}]</t>
  </si>
  <si>
    <t>totaal bedragen uitdeling</t>
  </si>
  <si>
    <t>bd-i:ProfitDistributionsSubjectToDividendTaxTotalAmount</t>
  </si>
  <si>
    <t>Totaal aan dividendbelasting onderworpen winstuitdelingen</t>
  </si>
  <si>
    <t>[bd-i:ProfitDistributionsSubjectToDividendTaxTotalAmount{PartyDimension : Declarant}]</t>
  </si>
  <si>
    <t>Spec aan dividendbelasting onderworpen winstuitdelingen</t>
  </si>
  <si>
    <t>identifier winstuitdeling dividendbelasting</t>
  </si>
  <si>
    <t>datum uitdeling winst</t>
  </si>
  <si>
    <t>bd-i:ProfitDistributionSubjectToDividendDate</t>
  </si>
  <si>
    <t>De datum waarop het dividend ter beschikking is gesteld</t>
  </si>
  <si>
    <t>[bd-t:ProfitDistributionsSubjectToDividendTaxSpecification/bd-i:ProfitDistributionSubjectToDividendDate{PartyDimension : Declarant}]</t>
  </si>
  <si>
    <t>datum aangifte dividendbelasting</t>
  </si>
  <si>
    <t>bd-i:DividendTaxReturnDate</t>
  </si>
  <si>
    <t>Datum aangifte dividendbelasting</t>
  </si>
  <si>
    <t>[bd-t:ProfitDistributionsSubjectToDividendTaxSpecification/bd-i:DividendTaxReturnDate{PartyDimension : Declarant}]</t>
  </si>
  <si>
    <t>bedrag ingehouden dividendbelasting</t>
  </si>
  <si>
    <t>bd-i:DividendTaxWithheldAmount</t>
  </si>
  <si>
    <t>Bedrag ingehouden dividendbelasting</t>
  </si>
  <si>
    <t>[bd-t:ProfitDistributionsSubjectToDividendTaxSpecification/bd-i:DividendTaxWithheldAmount{PartyDimension : Declarant}]</t>
  </si>
  <si>
    <t>bedrag winstuitdeling</t>
  </si>
  <si>
    <t>bd-i:ProfitDistributionAmount</t>
  </si>
  <si>
    <t>Bedrag winstuitdeling</t>
  </si>
  <si>
    <t>[bd-t:ProfitDistributionsSubjectToDividendTaxSpecification/bd-i:ProfitDistributionAmount{PartyDimension : Declarant}]</t>
  </si>
  <si>
    <t>Beginvermogen - kapitaalstortingen - vermogenssprong</t>
  </si>
  <si>
    <t>ondernemingsvermogen begin boekjaar</t>
  </si>
  <si>
    <t>bd-i:BusinessCapitalTotalStartFinancialYearForComparisonMethod</t>
  </si>
  <si>
    <t>Ondernemingsvermogen bij het begin van het boekjaar</t>
  </si>
  <si>
    <t>[bd-i:BusinessCapitalTotalStartFinancialYearForComparisonMethod{PartyDimension : Declarant}]</t>
  </si>
  <si>
    <t>stortingen van kapitaal cq vermogenssprong in boekjaar</t>
  </si>
  <si>
    <t>bd-i:CapitalContributionsTotal</t>
  </si>
  <si>
    <t>Stortingen van kapitaal</t>
  </si>
  <si>
    <t>bd-types:nonNegativeMonetaryNoDecimals13VItemType,bd-types:nonNegativeMonetaryNoDecimals13VItemType</t>
  </si>
  <si>
    <t>[bd-i:CapitalContributionsTotal{PartyDimension : Declarant}]</t>
  </si>
  <si>
    <t>totaaltelling beginvermogen en kapitaalstortingen</t>
  </si>
  <si>
    <t>bd-i:InitialCapitalAndCapitalContributionsTotal</t>
  </si>
  <si>
    <t>Totaal beginvermogen en kapitaalstortingen</t>
  </si>
  <si>
    <t>[bd-i:InitialCapitalAndCapitalContributionsTotal{PartyDimension : Declarant}]</t>
  </si>
  <si>
    <t>Eindvermogen - kapitaalonttrekkingen</t>
  </si>
  <si>
    <t>ondernemingsvermogen einde boekjaar</t>
  </si>
  <si>
    <t>bd-i:BusinessCapitalTotalEndFinancialYearForComparisonMethod</t>
  </si>
  <si>
    <t>Ondernemingsvermogen bij het einde van het boekjaar</t>
  </si>
  <si>
    <t>[bd-i:BusinessCapitalTotalEndFinancialYearForComparisonMethod{PartyDimension : Declarant}]</t>
  </si>
  <si>
    <t>mutaties/onttrekkingen kapitaal in het boekjaar</t>
  </si>
  <si>
    <t>bd-i:CapitalChangesAndWithdrawalsTotal</t>
  </si>
  <si>
    <t>Mutaties/onttrekkingen kapitaal in het boekjaar</t>
  </si>
  <si>
    <t>[bd-i:CapitalChangesAndWithdrawalsTotal{PartyDimension : Declarant}]</t>
  </si>
  <si>
    <t>totaaltelling eindvermogen en kapitaalonttrekkingen</t>
  </si>
  <si>
    <t>bd-i:FinalAssetsAndCapitalWithdrawalsTotal</t>
  </si>
  <si>
    <t>Totaal eindvermogen en terugbetalingen</t>
  </si>
  <si>
    <t>[bd-i:FinalAssetsAndCapitalWithdrawalsTotal{PartyDimension : Declarant}]</t>
  </si>
  <si>
    <t>Spec mutaties/onttrekkingen kapitaal in het boekjaar</t>
  </si>
  <si>
    <t>prive-onttrekking contanten</t>
  </si>
  <si>
    <t>bd-i:PrivateWithdrawalCashTotal</t>
  </si>
  <si>
    <t>Totaal prive-onttrekking in contanten</t>
  </si>
  <si>
    <t>[bd-i:PrivateWithdrawalCashTotal{PartyDimension : Declarant}]</t>
  </si>
  <si>
    <t>Spec prive-onttrekking natura/goederen</t>
  </si>
  <si>
    <t>omschr prive-onttrekking natura/goederen</t>
  </si>
  <si>
    <t>bd-i:PrivateWithdrawalKindGoodsDescription</t>
  </si>
  <si>
    <t>PrivÃ© onttrekking in natura en goederen omschrijving</t>
  </si>
  <si>
    <t>[bd-t:PrivateWithdrawalInKindGoodsSpecification/bd-i:PrivateWithdrawalKindGoodsDescription{PartyDimension : Declarant}]</t>
  </si>
  <si>
    <t>boekwaarde prive-onttrekking natura/goederen</t>
  </si>
  <si>
    <t>bd-i:PrivateWithdrawalKindGoodsBookValue</t>
  </si>
  <si>
    <t>PrivÃ© onttrekking in natura en goederen boekwaarde</t>
  </si>
  <si>
    <t>[bd-t:PrivateWithdrawalInKindGoodsSpecification/bd-i:PrivateWithdrawalKindGoodsBookValue{PartyDimension : Declarant}]</t>
  </si>
  <si>
    <t>overdrachtsprijs prive-onttrekking natura/goederen</t>
  </si>
  <si>
    <t>bd-i:PrivateWithdrawalKindGoodsTransferPrice</t>
  </si>
  <si>
    <t>PrivÃ© onttrekking in natura en goederen overdrachtsprijs</t>
  </si>
  <si>
    <t>[bd-t:PrivateWithdrawalInKindGoodsSpecification/bd-i:PrivateWithdrawalKindGoodsTransferPrice{PartyDimension : Declarant}]</t>
  </si>
  <si>
    <t>wijze totstandkoming overdrachtsprijs natura/goederen</t>
  </si>
  <si>
    <t>bd-i:MethodCalculatingTransferPriceKindGoods</t>
  </si>
  <si>
    <t>Wijze totstandkoming overdrachtsprijs natura of goederen</t>
  </si>
  <si>
    <t>[bd-t:PrivateWithdrawalInKindGoodsSpecification/bd-i:MethodCalculatingTransferPriceKindGoods{PartyDimension : Declarant}]</t>
  </si>
  <si>
    <t>Spec prive onttrekking -cultuur-grond</t>
  </si>
  <si>
    <t>onttrekking ivm overbrenging van grond naar prive</t>
  </si>
  <si>
    <t>bd-i:WithdrawingDueToTransferLandToPrivateAmount</t>
  </si>
  <si>
    <t>Onttrekking in verband met overbrenging van grond naar prive</t>
  </si>
  <si>
    <t>[bd-t:AgriculturalLandPrivateWithdrawalSpecification/bd-i:WithdrawingDueToTransferLandToPrivateAmount{PartyDimension : Declarant}]</t>
  </si>
  <si>
    <t>kadastrale gegevens: gemeente</t>
  </si>
  <si>
    <t>bd-i:LandRegistryDetailsMunicipality</t>
  </si>
  <si>
    <t>Kadastrale gegevens, gemeentelijke aanduiding</t>
  </si>
  <si>
    <t>[bd-t:AgriculturalLandPrivateWithdrawalSpecification/bd-i:LandRegistryDetailsMunicipality{PartyDimension : Declarant}]</t>
  </si>
  <si>
    <t>kadastrale gegevens: sectie en nummer</t>
  </si>
  <si>
    <t>bd-i:LandRegistryDetailsSectionNumber</t>
  </si>
  <si>
    <t>Kadastrale gegevens, sectie en nummer</t>
  </si>
  <si>
    <t>[bd-t:AgriculturalLandPrivateWithdrawalSpecification/bd-i:LandRegistryDetailsSectionNumber{PartyDimension : Declarant}]</t>
  </si>
  <si>
    <t>datum onttrekking</t>
  </si>
  <si>
    <t>bd-i:WithdrawalDate</t>
  </si>
  <si>
    <t>Datum onttrekking</t>
  </si>
  <si>
    <t>[bd-t:AgriculturalLandPrivateWithdrawalSpecification/bd-i:WithdrawalDate{PartyDimension : Declarant}]</t>
  </si>
  <si>
    <t>boekwaarde perceel</t>
  </si>
  <si>
    <t>bd-i:PlotOfLandBookValue</t>
  </si>
  <si>
    <t>Boekwaarde perceel</t>
  </si>
  <si>
    <t>[bd-t:AgriculturalLandPrivateWithdrawalSpecification/bd-i:PlotOfLandBookValue{PartyDimension : Declarant}]</t>
  </si>
  <si>
    <t>Spec bijtelling prive-gebruik woning</t>
  </si>
  <si>
    <t>adres woning ivm bijtelling prive-gebruik</t>
  </si>
  <si>
    <t>bd-i:PlaceOfResidenceAbroad,nl-cd:PlaceOfResidenceNL,nl-cd:HouseNumberNL,nl-cd:HouseLetterNL,nl-cd:HouseNumberAddition,bd-i:StreetNameAbroad,bd-i:PostalCodeAbroad,nl-cd:PostalCodeNL,nl-cd:StreetNameNL,bd-i:HouseNumberAbroad</t>
  </si>
  <si>
    <t>Woonplaats buitenlands adres,Vestigingsplaats NL,Huisnummer NL,Huisletter NL,Huisnummer toevoeging,Straatnaam buitenlands adres,Postcode buitenlands adres,Postcode NL,Straatnaam NL,Huisnummer buitenlands adres</t>
  </si>
  <si>
    <t>bd-types:anstring80VItemType,nl-types:string80ItemType,nl-types:houseNumberNLItemType,nl-types:houseLetterNLItemType,nl-types:string4ItemType,bd-types:anstring24VItemType,bd-types:anstring9VItemType,nl-types:nlzipItemType,nl-types:string24ItemType,bd-types:anstring9VItemType</t>
  </si>
  <si>
    <t>[bd-t:PrivateUseHouseAdditionSpecification/bd-t:AddressAbroadPresentation/bd-i:PlaceOfResidenceAbroad,[bd-t:PrivateUseHouseAdditionSpecification/bd-t:AddressPresentation/nl-cd:PlaceOfResidenceNL,[bd-t:PrivateUseHouseAdditionSpecification/bd-t:AddressPresentation/nl-cd:HouseNumberNL,[bd-t:PrivateUseHouseAdditionSpecification/bd-t:AddressPresentation/nl-cd:HouseLetterNL,[bd-t:PrivateUseHouseAdditionSpecification/bd-t:AddressPresentation/nl-cd:HouseNumberAddition,[bd-t:PrivateUseHouseAdditionSpecification/bd-t:AddressAbroadPresentation/bd-i:StreetNameAbroad,[bd-t:PrivateUseHouseAdditionSpecification/bd-t:AddressAbroadPresentation/bd-i:PostalCodeAbroad,[bd-t:PrivateUseHouseAdditionSpecification/bd-t:AddressPresentation/nl-cd:PostalCodeNL,[bd-t:PrivateUseHouseAdditionSpecification/bd-t:AddressPresentation/nl-cd:StreetNameNL,[bd-t:PrivateUseHouseAdditionSpecification/bd-t:AddressAbroadPresentation/bd-i:HouseNumberAbroad{PartyDimension : Declarant}]</t>
  </si>
  <si>
    <t>begin periode woning ivm bijtelling prive-gebruik</t>
  </si>
  <si>
    <t>bd-i:PrivateUseHouseAdditionPeriodStart</t>
  </si>
  <si>
    <t>Begin periode woning in verband met bijtelling prive-gebruik</t>
  </si>
  <si>
    <t>[bd-t:PrivateUseHouseAdditionSpecification/bd-i:PrivateUseHouseAdditionPeriodStart{PartyDimension : Declarant}]</t>
  </si>
  <si>
    <t>eind periode woning ivm bijtelling prive-gebruik</t>
  </si>
  <si>
    <t>bd-i:PrivateUseHouseAdditionPeriodEnd</t>
  </si>
  <si>
    <t>Eind periode woning in verband met bijtelling privÃ©-gebruik</t>
  </si>
  <si>
    <t>[bd-t:PrivateUseHouseAdditionSpecification/bd-i:PrivateUseHouseAdditionPeriodEnd{PartyDimension : Declarant}]</t>
  </si>
  <si>
    <t>woz-waarde woning ivm bijtelling prive-gebruik</t>
  </si>
  <si>
    <t>bd-i:PrivateUseHouseAdditionImmovablePropertyLawValue</t>
  </si>
  <si>
    <t>WOZ-waarde woning in verband met bijtelling prive-gebruik</t>
  </si>
  <si>
    <t>[bd-t:PrivateUseHouseAdditionSpecification/bd-i:PrivateUseHouseAdditionImmovablePropertyLawValue{PartyDimension : Declarant}]</t>
  </si>
  <si>
    <t>woningwaarde ivm bijtelling prive-gebruik</t>
  </si>
  <si>
    <t>bd-i:PrivateUseHouseAdditionOwnHouseValue</t>
  </si>
  <si>
    <t>Eigenwoningwaarde in verband met bijtelling privÃ©-gebruik</t>
  </si>
  <si>
    <t>[bd-t:PrivateUseHouseAdditionSpecification/bd-i:PrivateUseHouseAdditionOwnHouseValue{PartyDimension : Declarant}]</t>
  </si>
  <si>
    <t>percentage gerechtigdheid ivm bijtell privegebr woning</t>
  </si>
  <si>
    <t>bd-i:PrivateUseHouseAdditionRightsPercentage</t>
  </si>
  <si>
    <t>Percentage gerechtigdheid in verband met bijtelling prive-gebruik woning</t>
  </si>
  <si>
    <t>[bd-t:PrivateUseHouseAdditionSpecification/bd-i:PrivateUseHouseAdditionRightsPercentage{PartyDimension : Declarant}]</t>
  </si>
  <si>
    <t>onttrekking ivm bijtelling prive-gebruik woning</t>
  </si>
  <si>
    <t>bd-i:PrivateUseHouseAdditionWithdrawal</t>
  </si>
  <si>
    <t>Onttrekking in verband met bijtelling prive-gebruik woning</t>
  </si>
  <si>
    <t>[bd-t:PrivateUseHouseAdditionSpecification/bd-i:PrivateUseHouseAdditionWithdrawal{PartyDimension : Declarant}]</t>
  </si>
  <si>
    <t>Spec privegebruik auto</t>
  </si>
  <si>
    <t>in boekjaar auto in onderneming aanwezig</t>
  </si>
  <si>
    <t>bd-i:CarBusinessFinancialYearExists</t>
  </si>
  <si>
    <t>In boekjaar auto in onderneming aanwezig</t>
  </si>
  <si>
    <t>[bd-i:CarBusinessFinancialYearExists{PartyDimension : Declarant}]</t>
  </si>
  <si>
    <t>gebruik auto voor privedoeleinden</t>
  </si>
  <si>
    <t>bd-i:CarPrivateUseExists</t>
  </si>
  <si>
    <t>Gebruik auto voor privedoeleinden</t>
  </si>
  <si>
    <t>[bd-i:CarPrivateUseExists{PartyDimension : Declarant}]</t>
  </si>
  <si>
    <t>Spec forfaitaire prive-gebruik auto</t>
  </si>
  <si>
    <t>kenteken auto privegebruik</t>
  </si>
  <si>
    <t>bd-i:CarPrivateUseRegistration</t>
  </si>
  <si>
    <t>Kenteken auto privÃ©gebruik</t>
  </si>
  <si>
    <t>bd-types:anstring6FItemType</t>
  </si>
  <si>
    <t>[bd-t:CarPrivateUseSpecification/bd-i:CarPrivateUseRegistration{PartyDimension : Declarant}]</t>
  </si>
  <si>
    <t>catalogusprijs auto privegebruik</t>
  </si>
  <si>
    <t>bd-i:CarPrivateUseCataloguePrice</t>
  </si>
  <si>
    <t>Catalogusprijs auto privÃ©gebruik</t>
  </si>
  <si>
    <t>[bd-t:CarPrivateUseSpecification/bd-i:CarPrivateUseCataloguePrice{PartyDimension : Declarant}]</t>
  </si>
  <si>
    <t>auto periode privegebruik</t>
  </si>
  <si>
    <t>bd-i:CarPrivateUsePeriodStartDate</t>
  </si>
  <si>
    <t>Auto periode privÃ©gebruik begindatum</t>
  </si>
  <si>
    <t>[bd-t:CarPrivateUseSpecification/bd-i:CarPrivateUsePeriodStartDate{PartyDimension : Declarant}]</t>
  </si>
  <si>
    <t>bd-i:CarPrivateUsePeriodEndDate</t>
  </si>
  <si>
    <t>Auto periode privÃ©gebruik einddatum</t>
  </si>
  <si>
    <t>[bd-t:CarPrivateUseSpecification/bd-i:CarPrivateUsePeriodEndDate{PartyDimension : Declarant}]</t>
  </si>
  <si>
    <t>kilometeradministratie aanwezig bij privegebruik auto</t>
  </si>
  <si>
    <t>bd-i:CarPrivateUseKilometreRecordsExists</t>
  </si>
  <si>
    <t>Kilometeradministratie aanwezig bij privegebruik auto</t>
  </si>
  <si>
    <t>[bd-t:CarPrivateUseSpecification/bd-i:CarPrivateUseKilometreRecordsExists{PartyDimension : Declarant}]</t>
  </si>
  <si>
    <t>kosten en lasten auto voor eigen rekening</t>
  </si>
  <si>
    <t>bd-i:CarPrivateUseExpensesChargesTaxpayersOwnExpense</t>
  </si>
  <si>
    <t>Kosten en lasten auto voor eigen rekening</t>
  </si>
  <si>
    <t>[bd-t:CarPrivateUseSpecification/bd-i:CarPrivateUseExpensesChargesTaxpayersOwnExpense{PartyDimension : Declarant}]</t>
  </si>
  <si>
    <t>berekend prive-gebruik auto</t>
  </si>
  <si>
    <t>bd-i:CarPrivateUseCalculated</t>
  </si>
  <si>
    <t>Berekend prive-gebruik auto</t>
  </si>
  <si>
    <t>[bd-t:CarPrivateUseSpecification/bd-i:CarPrivateUseCalculated{PartyDimension : Declarant}]</t>
  </si>
  <si>
    <t>Spec bijzondere situaties prive-gebruik auto</t>
  </si>
  <si>
    <t>omschr bijzondere situaties prive-gebruik auto</t>
  </si>
  <si>
    <t>bd-i:CarPrivateUseSpecialSituationsDescription</t>
  </si>
  <si>
    <t>Prive-gebruik auto bijzondere situaties, omschrijving</t>
  </si>
  <si>
    <t>[bd-t:CarPrivateUseSpecialSituationsSpecification/bd-i:CarPrivateUseSpecialSituationsDescription{PartyDimension : Declarant}]</t>
  </si>
  <si>
    <t>bedrag bijzondere situaties prive-gebruik auto</t>
  </si>
  <si>
    <t>bd-i:CarPrivateUseSpecialSituationsAmount</t>
  </si>
  <si>
    <t>Prive-gebruik auto bijzondere situaties, bedrag</t>
  </si>
  <si>
    <t>[bd-t:CarPrivateUseSpecialSituationsSpecification/bd-i:CarPrivateUseSpecialSituationsAmount{PartyDimension : Declarant}]</t>
  </si>
  <si>
    <t>Spec overige prive onttrekkingen</t>
  </si>
  <si>
    <t>omschr overige prive onttrekking</t>
  </si>
  <si>
    <t>bd-i:PrivateWithdrawalOtherDescription</t>
  </si>
  <si>
    <t>Overige prive-onttrekking omschrijving</t>
  </si>
  <si>
    <t>[bd-t:PrivateWithdrawalsOtherSpecification/bd-i:PrivateWithdrawalOtherDescription{PartyDimension : Declarant}]</t>
  </si>
  <si>
    <t>bedrag overige prive onttrekkingen</t>
  </si>
  <si>
    <t>bd-i:PrivateWithdrawalOtherAmount</t>
  </si>
  <si>
    <t>Bedrag overige prive onttrekkingen</t>
  </si>
  <si>
    <t>[bd-t:PrivateWithdrawalsOtherSpecification/bd-i:PrivateWithdrawalOtherAmount{PartyDimension : Declarant}]</t>
  </si>
  <si>
    <t>Medegerechtigdheid</t>
  </si>
  <si>
    <t>bijtelling maximumverliesbepaling dit jaar</t>
  </si>
  <si>
    <t>bd-i:MaximumLossProvisionAddition</t>
  </si>
  <si>
    <t>Bijtelling maximumverliesbepaling dit jaar</t>
  </si>
  <si>
    <t>[bd-i:MaximumLossProvisionAddition{PartyDimension : Declarant}]</t>
  </si>
  <si>
    <t>bijtelling maximumverliesbepaling vorig jaar</t>
  </si>
  <si>
    <t>bd-i:MaximumLossProvisionAdditionPreviousYear</t>
  </si>
  <si>
    <t>Bijtelling maximumverliesbepaling vorig jaar</t>
  </si>
  <si>
    <t>[bd-i:MaximumLossProvisionAdditionPreviousYear{PartyDimension : Declarant}]</t>
  </si>
  <si>
    <t>winst uit medegerechtigdheid en schuldvordering</t>
  </si>
  <si>
    <t>bd-i:JointEntitlementProfitClaimAmount</t>
  </si>
  <si>
    <t>Winst uit medegerechtigdheid en schuldvordering</t>
  </si>
  <si>
    <t>[bd-i:JointEntitlementProfitClaimAmount{PartyDimension : Declarant}]</t>
  </si>
  <si>
    <t>Spec maximumverliesbepaling</t>
  </si>
  <si>
    <t>toetssaldo voorgaande jaren</t>
  </si>
  <si>
    <t>bd-i:ReferenceBalancePreviousYears</t>
  </si>
  <si>
    <t>Toetssaldo voorgaande jaren</t>
  </si>
  <si>
    <t>[bd-i:ReferenceBalancePreviousYears{PartyDimension : Declarant}]</t>
  </si>
  <si>
    <t>toetssaldo dit jaar</t>
  </si>
  <si>
    <t>bd-i:ReferenceBalance</t>
  </si>
  <si>
    <t>Toetssaldo dit jaar</t>
  </si>
  <si>
    <t>[bd-i:ReferenceBalance{PartyDimension : Declarant}]</t>
  </si>
  <si>
    <t>som toetssaldi voorgaande jaren en dit jaar</t>
  </si>
  <si>
    <t>bd-i:ReferenceBalancesSumPreviousYearsAndThisYear</t>
  </si>
  <si>
    <t>Som toetssaldi voorgaande jaren en dit jaar</t>
  </si>
  <si>
    <t>[bd-i:ReferenceBalancesSumPreviousYearsAndThisYear{PartyDimension : Declarant}]</t>
  </si>
  <si>
    <t>toetsvermogen eind vorig jaar</t>
  </si>
  <si>
    <t>bd-i:ReferenceCaptitalEndPreviousYear</t>
  </si>
  <si>
    <t>Toetsvermogen eind vorig jaar</t>
  </si>
  <si>
    <t>[bd-i:ReferenceCaptitalEndPreviousYear{PartyDimension : Declarant}]</t>
  </si>
  <si>
    <t>stortingen dit jaar voor maximumverliesbepaling</t>
  </si>
  <si>
    <t>bd-i:MaximumLossProvisionContributions</t>
  </si>
  <si>
    <t>Stortingen dit jaar voor maximumverliesbepaling</t>
  </si>
  <si>
    <t>[bd-i:MaximumLossProvisionContributions{PartyDimension : Declarant}]</t>
  </si>
  <si>
    <t>onttrekkingen dit jaar voor maximumverliesbepaling</t>
  </si>
  <si>
    <t>bd-i:MaximumLossProvisionWithdrawals</t>
  </si>
  <si>
    <t>Onttrekkingen dit jaar voor maximumverliesbepaling</t>
  </si>
  <si>
    <t>[bd-i:MaximumLossProvisionWithdrawals{PartyDimension : Declarant}]</t>
  </si>
  <si>
    <t>toetsvermogen eind dit jaar</t>
  </si>
  <si>
    <t>bd-i:ReferenceCapital</t>
  </si>
  <si>
    <t>Toetsvermogen eind dit jaar</t>
  </si>
  <si>
    <t>[bd-i:ReferenceCapital{PartyDimension : Declarant}{TimeDimension : End}]</t>
  </si>
  <si>
    <t>som toetsvm eind dit jr en som toetssal vg jr en dit jr</t>
  </si>
  <si>
    <t>bd-i:ReferenceCapitalSumEndThisYearAndReferenceBalancesLastYearAndThisYear</t>
  </si>
  <si>
    <t>Totaal toetsvermogen eind jaar en totaal toetssaldi vorig jaar en dit jaar</t>
  </si>
  <si>
    <t>[bd-i:ReferenceCapitalSumEndThisYearAndReferenceBalancesLastYearAndThisYear{PartyDimension : Declarant}]</t>
  </si>
  <si>
    <t>Vrijgestelde winstbestanddelen zonder deelnemingsvrijstelling</t>
  </si>
  <si>
    <t>totaal vrijgestelde winstbestanddelen</t>
  </si>
  <si>
    <t>bd-i:ExemptedProfitComponentsTotal</t>
  </si>
  <si>
    <t>Totaal vrijgestelde winstbestanddelen</t>
  </si>
  <si>
    <t>[bd-i:ExemptedProfitComponentsTotal{PartyDimension : Declarant}]</t>
  </si>
  <si>
    <t>bosbouwvrijstelling/landbouwvrijstelling</t>
  </si>
  <si>
    <t>bd-i:ExemptionForIncomeFromForestryActivitiesAgriculturalActivities</t>
  </si>
  <si>
    <t>Bosbouwvrijstelling/landbouwvrijstelling</t>
  </si>
  <si>
    <t>[bd-i:ExemptionForIncomeFromForestryActivitiesAgriculturalActivities{PartyDimension : Declarant}]</t>
  </si>
  <si>
    <t>kwijtscheldingswinstvrijstelling</t>
  </si>
  <si>
    <t>bd-i:ProfitExemptionAmountDueToDebtRemission</t>
  </si>
  <si>
    <t>Kwijtscheldingswinst</t>
  </si>
  <si>
    <t>[bd-i:ProfitExemptionAmountDueToDebtRemission{PartyDimension : Declarant}]</t>
  </si>
  <si>
    <t>vrijgestelde winst uit afsplitsing of juridische fusie</t>
  </si>
  <si>
    <t>bd-i:ProfitSplitOffOrLegalMerger</t>
  </si>
  <si>
    <t>Winst uit (af)splitsing of juridische fusie</t>
  </si>
  <si>
    <t>[bd-i:ProfitSplitOffOrLegalMerger{PartyDimension : Declarant}]</t>
  </si>
  <si>
    <t>vrijgestelde voordelen overheidsondernemingen</t>
  </si>
  <si>
    <t>bd-i:ExemptedProfitGovernmentBusiness</t>
  </si>
  <si>
    <t>Vrijgestelde voordelen overheidsondernemingen</t>
  </si>
  <si>
    <t>[bd-i:ExemptedProfitGovernmentBusiness{PartyDimension : Declarant}]</t>
  </si>
  <si>
    <t>overige vrijgestelde winstbestanddelen</t>
  </si>
  <si>
    <t>bd-i:ExemptedProfitComponentsOther</t>
  </si>
  <si>
    <t>Overige vrijgestelde winstbestanddelen</t>
  </si>
  <si>
    <t>[bd-i:ExemptedProfitComponentsOther{PartyDimension : Declarant}]</t>
  </si>
  <si>
    <t>Kosten en lasten geheel/gedeeltelijk niet aftrekbaar</t>
  </si>
  <si>
    <t>totaal van aftrek uitgesl/in aftrek beperkte kn en ln</t>
  </si>
  <si>
    <t>bd-i:CostsAndWagesAndPenaltiesNonDeductibleOrSubjectToRestrictedDeductionTotal</t>
  </si>
  <si>
    <t>Kosten en lasten die niet of gedeeltelijk niet aftrekbaar zijn</t>
  </si>
  <si>
    <t>[bd-i:CostsAndWagesAndPenaltiesNonDeductibleOrSubjectToRestrictedDeductionTotal{PartyDimension : Declarant}]</t>
  </si>
  <si>
    <t>Spec van aftrek uitgesloten boeten</t>
  </si>
  <si>
    <t>omschr van aftrek uitgesloten boeten</t>
  </si>
  <si>
    <t>bd-i:PenaltiesNonDeductibleDescription</t>
  </si>
  <si>
    <t>Omschrijving van aftrek uitgesloten boetes</t>
  </si>
  <si>
    <t>[bd-t:PenaltiesNonDeductibleSpecification/bd-i:PenaltiesNonDeductibleDescription{PartyDimension : Declarant}]</t>
  </si>
  <si>
    <t>bedrag van aftrek uitgesloten boeten</t>
  </si>
  <si>
    <t>bd-i:PenaltiesNonDeductibleTotal</t>
  </si>
  <si>
    <t>Van aftrek uitgesloten boetes</t>
  </si>
  <si>
    <t>[bd-t:PenaltiesNonDeductibleSpecification/bd-i:PenaltiesNonDeductibleTotal{PartyDimension : Declarant}]</t>
  </si>
  <si>
    <t>Spec overige kosten van aftrek uitgesloten/in aftrek beperkt</t>
  </si>
  <si>
    <t>omschr ov kosten aftrek beperkt/uitgesloten</t>
  </si>
  <si>
    <t>bd-i:CostsAndWagesNonDeductibleOrLimitedExemptedDescription</t>
  </si>
  <si>
    <t>Overige van aftrek uitgesloten en of in aftrek beperkte kosten en lonen omschrijving</t>
  </si>
  <si>
    <t>[bd-t:CostsWagesNonDeductibleOrLimitedExemptedSpecification/bd-i:CostsAndWagesNonDeductibleOrLimitedExemptedDescription{PartyDimension : Declarant}]</t>
  </si>
  <si>
    <t>bedrag ov kosten aftrek beperkt/uitgesloten</t>
  </si>
  <si>
    <t>bd-i:CostsAndWagesNonDeductibleOrLimitedExemptedAmount</t>
  </si>
  <si>
    <t>Overige van aftrek uitgesloten en of in aftrek beperkte kosten en lonen bedrag</t>
  </si>
  <si>
    <t>[bd-t:CostsWagesNonDeductibleOrLimitedExemptedSpecification/bd-i:CostsAndWagesNonDeductibleOrLimitedExemptedAmount{PartyDimension : Declarant}]</t>
  </si>
  <si>
    <t>Fictieve personeelskosten instelling algemeen of sociaal belang</t>
  </si>
  <si>
    <t>fictieve personeelskosten inst alg/soc belang</t>
  </si>
  <si>
    <t>bd-i:FictitiousPersonnelCostsInstitutionsForGeneralPublicSocialInterestTotal</t>
  </si>
  <si>
    <t>Fictieve personeelskosten instellingen algemeen/sociaal belang</t>
  </si>
  <si>
    <t>[bd-i:FictitiousPersonnelCostsInstitutionsForGeneralPublicSocialInterestTotal{PartyDimension : Declarant}]</t>
  </si>
  <si>
    <t>Winst behaald met kenbaar fondswervende activiteiten</t>
  </si>
  <si>
    <t>winst behaald met fondswervende activiteiten ANBI</t>
  </si>
  <si>
    <t>bd-i:ProfitANBIFundRaisingActivities</t>
  </si>
  <si>
    <t>Winst van een Anbi, behaald met kenbaar fondswervende activiteiten</t>
  </si>
  <si>
    <t>[bd-i:ProfitANBIFundRaisingActivities{PartyDimension : Declarant}]</t>
  </si>
  <si>
    <t>Winst uit zeescheepvaart</t>
  </si>
  <si>
    <t>winst zeescheepvaart jaarrek min winst naar tonnage</t>
  </si>
  <si>
    <t>bd-i:SeafaringProfitFinancialStatementMinusProfitTonnage</t>
  </si>
  <si>
    <t>Winst zeescheepvaart jaarrekening min winst naar tonnage</t>
  </si>
  <si>
    <t>[bd-i:SeafaringProfitFinancialStatementMinusProfitTonnage{PartyDimension : Declarant}]</t>
  </si>
  <si>
    <t>Investeringsregelingen</t>
  </si>
  <si>
    <t>saldo investeringsregelingen</t>
  </si>
  <si>
    <t>bd-i:InvestmentSchemesTotal</t>
  </si>
  <si>
    <t>Investeringsregelingen totaal</t>
  </si>
  <si>
    <t>[bd-i:InvestmentSchemesTotal{PartyDimension : Declarant}]</t>
  </si>
  <si>
    <t>Wijziging in toelaatbare reserves</t>
  </si>
  <si>
    <t>saldo wijziging reserves</t>
  </si>
  <si>
    <t>bd-i:ReservesBalanceChange</t>
  </si>
  <si>
    <t>Saldo wijzigingen toelaatbare reserves (onttrekkingen -/- toevoegingen)</t>
  </si>
  <si>
    <t>[bd-i:ReservesBalanceChange{PartyDimension : Declarant}]</t>
  </si>
  <si>
    <t>totaal onttrekking reserves</t>
  </si>
  <si>
    <t>bd-i:ReservesWithdrawalTotal</t>
  </si>
  <si>
    <t>Totaal onttrekkingen</t>
  </si>
  <si>
    <t>[bd-i:ReservesWithdrawalTotal{PartyDimension : Declarant}]</t>
  </si>
  <si>
    <t>totaal toevoeging reserves</t>
  </si>
  <si>
    <t>bd-i:ReservesAdditionTotal</t>
  </si>
  <si>
    <t>Totaal toevoegingen</t>
  </si>
  <si>
    <t>[bd-i:ReservesAdditionTotal{PartyDimension : Declarant}]</t>
  </si>
  <si>
    <t>Wijziging kostenegalisatiereserve</t>
  </si>
  <si>
    <t>toevoeging kostenegalisatiereserve</t>
  </si>
  <si>
    <t>bd-i:EqualizationReserveCostAddition</t>
  </si>
  <si>
    <t>Toevoeging kostenegalisatiereserve</t>
  </si>
  <si>
    <t>[bd-i:EqualizationReserveCostAddition{PartyDimension : Declarant}]</t>
  </si>
  <si>
    <t>onttrekking kostenegalisatiereserve</t>
  </si>
  <si>
    <t>bd-i:EqualizationReserveWithdrawalCost</t>
  </si>
  <si>
    <t>Onttrekking kostenegalisatiereserve</t>
  </si>
  <si>
    <t>[bd-i:EqualizationReserveWithdrawalCost{PartyDimension : Declarant}]</t>
  </si>
  <si>
    <t>Wijziging herinvesteringsreserve</t>
  </si>
  <si>
    <t>toevoeging herinvesteringsreserve</t>
  </si>
  <si>
    <t>bd-i:ReinvestmentReserveAddition</t>
  </si>
  <si>
    <t>Toevoeging herinvesteringsreserve</t>
  </si>
  <si>
    <t>[bd-i:ReinvestmentReserveAddition{PartyDimension : Declarant}]</t>
  </si>
  <si>
    <t>onttrekking herinvesteringsreserve</t>
  </si>
  <si>
    <t>bd-i:ReinvestmentReserveWithdrawal</t>
  </si>
  <si>
    <t>Onttrekking herinvesteringsreserve</t>
  </si>
  <si>
    <t>[bd-i:ReinvestmentReserveWithdrawal{PartyDimension : Declarant}]</t>
  </si>
  <si>
    <t>Wijziging FOR</t>
  </si>
  <si>
    <t>onttrekking FOR</t>
  </si>
  <si>
    <t>bd-i:OldAgeTaxAllowanceWithdrawal</t>
  </si>
  <si>
    <t>Onttrekking oudedagsreserve</t>
  </si>
  <si>
    <t>[bd-i:OldAgeTaxAllowanceWithdrawal{PartyDimension : Declarant}]</t>
  </si>
  <si>
    <t>Wijziging belaste compartimenteringsreserve</t>
  </si>
  <si>
    <t>toevoeging belaste compartimenteringsreserve</t>
  </si>
  <si>
    <t>bd-i:CompartmentReserveTaxedAddition</t>
  </si>
  <si>
    <t>Toevoeging belaste compartimenteringsreserve</t>
  </si>
  <si>
    <t>[bd-i:CompartmentReserveTaxedAddition{PartyDimension : Declarant}]</t>
  </si>
  <si>
    <t>onttrekking belaste compartimenteringsreserve</t>
  </si>
  <si>
    <t>bd-i:CompartmentReserveTaxedWithdrawal</t>
  </si>
  <si>
    <t>Onttrekking belaste compartimenteringsreserve</t>
  </si>
  <si>
    <t>[bd-i:CompartmentReserveTaxedWithdrawal{PartyDimension : Declarant}]</t>
  </si>
  <si>
    <t>Wijziging overige reserves</t>
  </si>
  <si>
    <t>toevoeging overige fiscale reserves</t>
  </si>
  <si>
    <t>bd-i:ReservesOtherAddition</t>
  </si>
  <si>
    <t>Toevoeging overige fiscale reserves</t>
  </si>
  <si>
    <t>[bd-i:ReservesOtherAddition{PartyDimension : Declarant}]</t>
  </si>
  <si>
    <t>onttrekking overige fiscale reserves</t>
  </si>
  <si>
    <t>bd-i:ReservesOtherWithdrawal</t>
  </si>
  <si>
    <t>Onttrekking overige fiscale reserves</t>
  </si>
  <si>
    <t>[bd-i:ReservesOtherWithdrawal{PartyDimension : Declarant}]</t>
  </si>
  <si>
    <t>Winst uit onderneming voor toepassing ondernemersaftrek</t>
  </si>
  <si>
    <t>winst ondernemerschap</t>
  </si>
  <si>
    <t>bd-i:BusinessIncome</t>
  </si>
  <si>
    <t>Winst ondernemerschap</t>
  </si>
  <si>
    <t>[bd-i:BusinessIncome{PartyDimension : Declarant}]</t>
  </si>
  <si>
    <t>stakingswinst</t>
  </si>
  <si>
    <t>bd-i:ProfitCessation</t>
  </si>
  <si>
    <t>Stakingswinst</t>
  </si>
  <si>
    <t>[bd-i:ProfitCessation{PartyDimension : Declarant}]</t>
  </si>
  <si>
    <t>Toepassing ondernemersaftrek</t>
  </si>
  <si>
    <t>ondernemersaftrek</t>
  </si>
  <si>
    <t>Specificatie ondernemersaftrek</t>
  </si>
  <si>
    <t>zelfstandigenaftrek</t>
  </si>
  <si>
    <t>bd-i:SelfEmployedPersonsAllowanceAmount</t>
  </si>
  <si>
    <t>Zelfstandigenaftrek</t>
  </si>
  <si>
    <t>[bd-i:SelfEmployedPersonsAllowanceAmount{PartyDimension : Declarant}]</t>
  </si>
  <si>
    <t>startersaftrek</t>
  </si>
  <si>
    <t>bd-i:BeginningEntrepeneurDeductionAmount</t>
  </si>
  <si>
    <t>Startersaftrek</t>
  </si>
  <si>
    <t>[bd-i:BeginningEntrepeneurDeductionAmount{PartyDimension : Declarant}]</t>
  </si>
  <si>
    <t>niet-gerealiseerde zelfstandigenaftrek</t>
  </si>
  <si>
    <t>bd-i:SelfEmployedPersonsAllowanceNotRealizedAmount</t>
  </si>
  <si>
    <t>Niet-gerealiseerde zelfstandigenaftrek</t>
  </si>
  <si>
    <t>[bd-i:SelfEmployedPersonsAllowanceNotRealizedAmount{PartyDimension : Declarant}]</t>
  </si>
  <si>
    <t>verrekening niet-gerealiseerde zelfstandigenaftrek</t>
  </si>
  <si>
    <t>bd-i:SelfEmployedPersonsAllowanceAmountPreviousYears</t>
  </si>
  <si>
    <t>In aanmerking te nemen zelfstandigenaftrek uit vorige jaren</t>
  </si>
  <si>
    <t>[bd-i:SelfEmployedPersonsAllowanceAmountPreviousYears{PartyDimension : Declarant}]</t>
  </si>
  <si>
    <t>zelfstandigenaftrek gerealiseerd</t>
  </si>
  <si>
    <t>aftrek speur- en ontwikkelingswerk</t>
  </si>
  <si>
    <t>bd-i:ResearchAndDevelopmentDeductionTotalAmount</t>
  </si>
  <si>
    <t>Speur- en ontwikkelingsaftrek</t>
  </si>
  <si>
    <t>[bd-i:ResearchAndDevelopmentDeductionTotalAmount{PartyDimension : Declarant}]</t>
  </si>
  <si>
    <t>meewerkaftrek</t>
  </si>
  <si>
    <t>bd-i:CoWorkingPartnersDeduction</t>
  </si>
  <si>
    <t>Meewerkaftrek</t>
  </si>
  <si>
    <t>[bd-i:CoWorkingPartnersDeduction{PartyDimension : Declarant}]</t>
  </si>
  <si>
    <t>startersaftrek bij arbeidsongeschiktheid</t>
  </si>
  <si>
    <t>bd-i:EntrepeneurStartingDeductionOccupationalDisability</t>
  </si>
  <si>
    <t>Startersaftrek bij arbeidsongeschiktheid</t>
  </si>
  <si>
    <t>[bd-i:EntrepeneurStartingDeductionOccupationalDisability{PartyDimension : Declarant}]</t>
  </si>
  <si>
    <t>stakingsaftrek</t>
  </si>
  <si>
    <t>bd-i:DiscontinuationDeduction</t>
  </si>
  <si>
    <t>Stakingsaftrek</t>
  </si>
  <si>
    <t>[bd-i:DiscontinuationDeduction{PartyDimension : Declarant}]</t>
  </si>
  <si>
    <t>Specificatie MKB-winstvrijstelling</t>
  </si>
  <si>
    <t>MKB-winstvrijstelling</t>
  </si>
  <si>
    <t>bd-i:ProfitExemptionAmountSmallMediumSizedCompanies</t>
  </si>
  <si>
    <t>[bd-i:ProfitExemptionAmountSmallMediumSizedCompanies{PartyDimension : Declarant}]</t>
  </si>
  <si>
    <t>Niet-aftrekbare renten</t>
  </si>
  <si>
    <t>saldo niet aftrekbare rente en royalty</t>
  </si>
  <si>
    <t>bd-i:InterestAndRoyaltiesNonDeductiblePaidOrReceivedWithinTheGroupTotal</t>
  </si>
  <si>
    <t>Saldo niet aftrekbare rente en royalty's</t>
  </si>
  <si>
    <t>[bd-i:InterestAndRoyaltiesNonDeductiblePaidOrReceivedWithinTheGroupTotal{PartyDimension : Declarant}]</t>
  </si>
  <si>
    <t>rente als bedoeld art 10a Vpb</t>
  </si>
  <si>
    <t>bd-i:InterestLoanNonDeductibleTotal</t>
  </si>
  <si>
    <t>Niet-aftrekbare rente</t>
  </si>
  <si>
    <t>[bd-i:InterestLoanNonDeductibleTotal{PartyDimension : Declarant}]</t>
  </si>
  <si>
    <t>vergoedingen en waardemutaties volgens art 10b Vpb</t>
  </si>
  <si>
    <t>bd-i:LoansRelatedArticle10VpbCompensationAndValueChangesAmount</t>
  </si>
  <si>
    <t>Vergoedingen en waardemutaties</t>
  </si>
  <si>
    <t>[bd-i:LoansRelatedArticle10VpbCompensationAndValueChangesAmount{PartyDimension : Declarant}]</t>
  </si>
  <si>
    <t>Hybride mismatches</t>
  </si>
  <si>
    <t>uitgesloten aftrek hybride mismatches</t>
  </si>
  <si>
    <t>bd-i:HybridMismatchesNonDeductible</t>
  </si>
  <si>
    <t>Uitgesloten aftrek hybride mismatches</t>
  </si>
  <si>
    <t>[bd-i:HybridMismatchesNonDeductible{PartyDimension : Declarant}]</t>
  </si>
  <si>
    <t>winstbijtelling hybride mismatches</t>
  </si>
  <si>
    <t>bd-i:HybridMismatchesProfitAddition</t>
  </si>
  <si>
    <t>Winstbijtelling hybride mismatches</t>
  </si>
  <si>
    <t>[bd-i:HybridMismatchesProfitAddition{PartyDimension : Declarant}]</t>
  </si>
  <si>
    <t>dubbel in aanmerking genomen inkomen</t>
  </si>
  <si>
    <t>bd-i:IncomeDoubleConsiderd</t>
  </si>
  <si>
    <t>Dubbel in aanmerking genomen inkomen</t>
  </si>
  <si>
    <t>[bd-i:IncomeDoubleConsiderd{PartyDimension : Declarant}]</t>
  </si>
  <si>
    <t>neutralisering effecten hybride mismatches</t>
  </si>
  <si>
    <t>bd-i:HybridMismatchesStocksNeutralization</t>
  </si>
  <si>
    <t>Neutralisering effecten hybride mismatches</t>
  </si>
  <si>
    <t>[bd-i:HybridMismatchesStocksNeutralization{PartyDimension : Declarant}]</t>
  </si>
  <si>
    <t>Voordeel innovatiebox</t>
  </si>
  <si>
    <t>saldo voordeel innovatiebox</t>
  </si>
  <si>
    <t>bd-i:InnovationBoxBenefit</t>
  </si>
  <si>
    <t>Saldo voordeel innovatiebox</t>
  </si>
  <si>
    <t>[bd-i:InnovationBoxBenefit{PartyDimension : Declarant}]</t>
  </si>
  <si>
    <t>Deelnemingsvrijstelling</t>
  </si>
  <si>
    <t>saldo deelnemingsvrijstelling</t>
  </si>
  <si>
    <t>bd-i:ParticipatingInterestExemptionBalance</t>
  </si>
  <si>
    <t>Saldo deelnemingsvrijstelling</t>
  </si>
  <si>
    <t>[bd-i:ParticipatingInterestExemptionBalance{PartyDimension : Declarant}]</t>
  </si>
  <si>
    <t>Voordelen uit deelnemingen</t>
  </si>
  <si>
    <t>netto voordelen uit deelnemingen</t>
  </si>
  <si>
    <t>bd-i:ParticipatingInterestsBenefit</t>
  </si>
  <si>
    <t>Netto voordelen uit deelnemingen</t>
  </si>
  <si>
    <t>[bd-i:ParticipatingInterestsBenefit{PartyDimension : Declarant}]</t>
  </si>
  <si>
    <t>Niet vrijgestelde voordelen</t>
  </si>
  <si>
    <t>voordeel uit niet kwalificerende beleggingsdeelnemingen</t>
  </si>
  <si>
    <t>bd-i:ParticipatingInterestsNotQualifiedTaxedBenefitsAmount</t>
  </si>
  <si>
    <t>Voordelen uit de niet-kwalificerende beleggingsdeelnemingen</t>
  </si>
  <si>
    <t>[bd-i:ParticipatingInterestsNotQualifiedTaxedBenefitsAmount{PartyDimension : Declarant}]</t>
  </si>
  <si>
    <t>toevoeging art 13c Vpb oud</t>
  </si>
  <si>
    <t>bd-i:AdditionConversionPermanentEstablishmentIntoParticipatingInterestTotal</t>
  </si>
  <si>
    <t>Toevoeging aan de winst volgens artikel 13c Vpb oud</t>
  </si>
  <si>
    <t>[bd-i:AdditionConversionPermanentEstablishmentIntoParticipatingInterestTotal{PartyDimension : Declarant}]</t>
  </si>
  <si>
    <t>liquidatieverlies art 13d Vpb</t>
  </si>
  <si>
    <t>bd-i:LiquidationLossAtShareMergerOrSplitOfOrMergerTotal</t>
  </si>
  <si>
    <t>Liquidatieverlies volgens artikel 13d Vpb</t>
  </si>
  <si>
    <t>[bd-i:LiquidationLossAtShareMergerOrSplitOfOrMergerTotal{PartyDimension : Declarant}]</t>
  </si>
  <si>
    <t>niet vrijgesteld voordeel art 13h Vpb</t>
  </si>
  <si>
    <t>bd-i:BenefitNonExemptedAtShareMergerOrSplitOfOrMergerTotal</t>
  </si>
  <si>
    <t>Niet-vrijgesteld voordeel volgens artikel 13h Vpb</t>
  </si>
  <si>
    <t>[bd-i:BenefitNonExemptedAtShareMergerOrSplitOfOrMergerTotal{PartyDimension : Declarant}]</t>
  </si>
  <si>
    <t>niet vrijgesteld voordeel art 13 lid 17 Vpb</t>
  </si>
  <si>
    <t>bd-i:BenefitNonExempted</t>
  </si>
  <si>
    <t>Niet-vrijgesteld voordeel volgens artikel 13, lid 17 Vpb</t>
  </si>
  <si>
    <t>[bd-i:BenefitNonExempted{PartyDimension : Declarant}]</t>
  </si>
  <si>
    <t>Extracomptabele belaste bedragen</t>
  </si>
  <si>
    <t>brutering voordeel uit niet kwalific beleggingsdeeln</t>
  </si>
  <si>
    <t>bd-i:ParticipatingInterestEngrossmentNotQualifyingTaxedInvestmentAmount</t>
  </si>
  <si>
    <t>Brutering van voordelen uit niet-kwalificerende beleggingsdeelnemingen</t>
  </si>
  <si>
    <t>[bd-i:ParticipatingInterestEngrossmentNotQualifyingTaxedInvestmentAmount{PartyDimension : Declarant}]</t>
  </si>
  <si>
    <t>toevoeging art 13aa-6 Vpb</t>
  </si>
  <si>
    <t>bd-i:ParticipatingInterestNotQualifyingTaxedNegativeBenefitInvestmentAmount</t>
  </si>
  <si>
    <t>Toevoeging art.13aa lid, 6 Vpb</t>
  </si>
  <si>
    <t>[bd-i:ParticipatingInterestNotQualifyingTaxedNegativeBenefitInvestmentAmount{PartyDimension : Declarant}]</t>
  </si>
  <si>
    <t>Voordelen uit hoofde van gecontroleerd buitenlandse lichamen</t>
  </si>
  <si>
    <t>saldo voordelen uit hoofde van gecontroleerde lichamen</t>
  </si>
  <si>
    <t>bd-i:BenefitsBalanceMainControlledCompanies</t>
  </si>
  <si>
    <t>Saldo voordelen uit hoofde van gecontroleerde lichamen</t>
  </si>
  <si>
    <t>[bd-i:BenefitsBalanceMainControlledCompanies{PartyDimension : Declarant}]</t>
  </si>
  <si>
    <t>Buitenlandse ondernemingswinsten</t>
  </si>
  <si>
    <t>objectvrijstelling voor buitenlandse ondernemingswinst</t>
  </si>
  <si>
    <t>bd-i:ObjectExemptionForeignBusinessProfit</t>
  </si>
  <si>
    <t>Objectvrijstelling voor buitenlandse ondernemingswinsten</t>
  </si>
  <si>
    <t>[bd-i:ObjectExemptionForeignBusinessProfit{PartyDimension : Declarant}]</t>
  </si>
  <si>
    <t>verliesbrutering laagbelaste buitenl beleggingsondern</t>
  </si>
  <si>
    <t>bd-i:LossEngrossmentLowTaxationForeignInvestmentCompany</t>
  </si>
  <si>
    <t>Verliesbrutering laagbelaste buitenlandse beleggingsondernemingen</t>
  </si>
  <si>
    <t>[bd-i:LossEngrossmentLowTaxationForeignInvestmentCompany{PartyDimension : Declarant}]</t>
  </si>
  <si>
    <t>Rente-aftrekbeperkingen</t>
  </si>
  <si>
    <t>in aanmerking te nemen rente voorgaande jaren</t>
  </si>
  <si>
    <t>bd-i:InterestDeductionLimitationConsideredPreviousYears</t>
  </si>
  <si>
    <t>In aanmerking te nemen rente voorgaande jaren</t>
  </si>
  <si>
    <t>[bd-i:InterestDeductionLimitationConsideredPreviousYears{PartyDimension : Declarant}]</t>
  </si>
  <si>
    <t>niet-aftrekbare rente periode na belangenwijziging</t>
  </si>
  <si>
    <t>bd-i:InterestNonDeductiblePeriodAfterMomentChange</t>
  </si>
  <si>
    <t>Niet-aftrekbare rente periode na belangenwijziging</t>
  </si>
  <si>
    <t>[bd-i:InterestNonDeductiblePeriodAfterMomentChange{PartyDimension : Declarant}]</t>
  </si>
  <si>
    <t>niet-aftrekbare rente periode voor belangenwijziging</t>
  </si>
  <si>
    <t>bd-i:InterestNonDeductiblePeriodBeforeMomentChange</t>
  </si>
  <si>
    <t>Niet-aftrekbare rente periode voor belangenwijziging</t>
  </si>
  <si>
    <t>[bd-i:InterestNonDeductiblePeriodBeforeMomentChange{PartyDimension : Declarant}]</t>
  </si>
  <si>
    <t>aftrekbeperking rente earningsstripping</t>
  </si>
  <si>
    <t>bd-i:InterestDeductionLimitation</t>
  </si>
  <si>
    <t>Aftrekbeperking rente earningsstripping</t>
  </si>
  <si>
    <t>[bd-i:InterestDeductionLimitation{PartyDimension : Declarant}]</t>
  </si>
  <si>
    <t>niet-aftrekbare rente minimumkaptaalregeling</t>
  </si>
  <si>
    <t>bd-i:InterestNonDeductibleMinimumCapitalRegime</t>
  </si>
  <si>
    <t>Niet-aftrekbare rente minimumkaptaalregeling</t>
  </si>
  <si>
    <t>[bd-i:InterestNonDeductibleMinimumCapitalRegime{PartyDimension : Declarant}]</t>
  </si>
  <si>
    <t>Aftrekbare giften</t>
  </si>
  <si>
    <t>aftrekbare giften</t>
  </si>
  <si>
    <t>bd-i:GiftsDeductibleTotal</t>
  </si>
  <si>
    <t>[bd-i:GiftsDeductibleTotal{PartyDimension : Declarant}]</t>
  </si>
  <si>
    <t>grondslag VpB culturele giften</t>
  </si>
  <si>
    <t>bd-i:GiftsCulturalBaseCorporationTax</t>
  </si>
  <si>
    <t>Grondslag VPB giften culturele instellingen</t>
  </si>
  <si>
    <t>[bd-i:GiftsCulturalBaseCorporationTax{PartyDimension : Declarant}]</t>
  </si>
  <si>
    <t>overige giften</t>
  </si>
  <si>
    <t>bd-i:GiftsOther</t>
  </si>
  <si>
    <t>Overige giften</t>
  </si>
  <si>
    <t>[bd-i:GiftsOther{PartyDimension : Declarant}]</t>
  </si>
  <si>
    <t>ruimte giftenaftrek</t>
  </si>
  <si>
    <t>bd-i:GiftsDeductionMargin</t>
  </si>
  <si>
    <t>Ruimte giftenaftrek</t>
  </si>
  <si>
    <t>[bd-i:GiftsDeductionMargin{PartyDimension : Declarant}]</t>
  </si>
  <si>
    <t>verhoging aftrek giften culturele instellingen</t>
  </si>
  <si>
    <t>bd-i:GiftsCulturalCentreDeductionIncrease</t>
  </si>
  <si>
    <t>Verhoging aftrek giften culturele instellingen</t>
  </si>
  <si>
    <t>[bd-i:GiftsCulturalCentreDeductionIncrease{PartyDimension : Declarant}]</t>
  </si>
  <si>
    <t>Toelichting op de winstberekening vermogensvergelijking</t>
  </si>
  <si>
    <t>toelichting winstberekening vermogensvergelijking</t>
  </si>
  <si>
    <t>bd-i:CapitalComparisonExplanationDescription</t>
  </si>
  <si>
    <t>Toelichting op de fiscale winstberekening</t>
  </si>
  <si>
    <t>bd-types:anstring6930VItemType,bd-types:anstring6930VItemType</t>
  </si>
  <si>
    <t>[bd-i:CapitalComparisonExplanationDescription{PartyDimension : Declarant}]</t>
  </si>
  <si>
    <t>Belastingbedrag</t>
  </si>
  <si>
    <t>saldo belastingbedrag over het boekjaar</t>
  </si>
  <si>
    <t>bd-i:TaxAmountBalance</t>
  </si>
  <si>
    <t>Saldo belastingbedrag over het boekjaar</t>
  </si>
  <si>
    <t>[bd-i:TaxAmountBalance{PartyDimension : Declarant}]</t>
  </si>
  <si>
    <t>Belastingbedrag volgens tarief en belastingvermeerderingen</t>
  </si>
  <si>
    <t>saldo belasting in euro inclusief vermeerdering</t>
  </si>
  <si>
    <t>bd-i:TaxAmountIncludeTaxIncrease</t>
  </si>
  <si>
    <t>Saldo belasting in euro inclusief vermeerdering</t>
  </si>
  <si>
    <t>[bd-i:TaxAmountIncludeTaxIncrease{PartyDimension : Declarant}]</t>
  </si>
  <si>
    <t>Berekening belasting exclusief vermeerdering belasting</t>
  </si>
  <si>
    <t>belasting naar normaal tarief</t>
  </si>
  <si>
    <t>bd-i:TaxAccordingToOrdinaryRate</t>
  </si>
  <si>
    <t>Belasting naar het normale tarief</t>
  </si>
  <si>
    <t>[bd-i:TaxAccordingToOrdinaryRate{PartyDimension : Declarant}]</t>
  </si>
  <si>
    <t>Regeling functionele valuta</t>
  </si>
  <si>
    <t>valutacode ivm regeling voor functionele valuta</t>
  </si>
  <si>
    <t>gem koers boekjaar ivm regeling functionele valuta</t>
  </si>
  <si>
    <t>n10</t>
  </si>
  <si>
    <t>##.########</t>
  </si>
  <si>
    <t>bd-i:ExchangeRateFinancialYearFunctionalCurrencySchemeAverage</t>
  </si>
  <si>
    <t>Gemiddelde koers boekjaar in verband met regeling functionele valuta</t>
  </si>
  <si>
    <t>bd-types:monetary10_8ItemType</t>
  </si>
  <si>
    <t>[bd-t:FunctionalCurrencyOrderSpecification/bd-i:ExchangeRateFinancialYearFunctionalCurrencySchemeAverage{PartyDimension : Declarant}]</t>
  </si>
  <si>
    <t>valutafactor ivm regeling voor functionele valuta</t>
  </si>
  <si>
    <t>n..7</t>
  </si>
  <si>
    <t>bd-i:FunctionalCurrencySchemeCurrencyFactor</t>
  </si>
  <si>
    <t>Valutafactor in verband met regeling voor functionele valuta</t>
  </si>
  <si>
    <t>bd-codes:functionalCurrencyFactorItemType</t>
  </si>
  <si>
    <t>[bd-t:FunctionalCurrencyOrderSpecification/bd-i:FunctionalCurrencySchemeCurrencyFactor{PartyDimension : Declarant}]</t>
  </si>
  <si>
    <t>belastbaar bedrag grondslag berekening belasting</t>
  </si>
  <si>
    <t>bd-i:TaxableAmountBaseForTaxCalculation</t>
  </si>
  <si>
    <t>Belastbaar bedrag grondslag voor berekening belasting</t>
  </si>
  <si>
    <t>[bd-t:FunctionalCurrencyOrderSpecification/bd-i:TaxableAmountBaseForTaxCalculation{PartyDimension : Declarant}]</t>
  </si>
  <si>
    <t>Sanctie afkoop pensioen</t>
  </si>
  <si>
    <t>grondslag vermeerdering belasting afkoop pensioen</t>
  </si>
  <si>
    <t>bd-i:PensionOrEarlyRetirementProvisionCausingTaxIncreaseAmount</t>
  </si>
  <si>
    <t>Grondslag vermeerdering belasting afkoop pensioen</t>
  </si>
  <si>
    <t>[bd-i:PensionOrEarlyRetirementProvisionCausingTaxIncreaseAmount{PartyDimension : Declarant}]</t>
  </si>
  <si>
    <t>vermeerdering belasting afkoop pensioen</t>
  </si>
  <si>
    <t>bd-i:PensionOrEarlyRetirementProvisionTaxAmount</t>
  </si>
  <si>
    <t>Vermeerdering belasting afkoop pensioen</t>
  </si>
  <si>
    <t>[bd-i:PensionOrEarlyRetirementProvisionTaxAmount{PartyDimension : Declarant}]</t>
  </si>
  <si>
    <t>Sanctie statusverlies banken en beleggingsinstellingen</t>
  </si>
  <si>
    <t>perc vermeerdering belasting statusverlies vrijstelling</t>
  </si>
  <si>
    <t>bd-i:ComplianceRequirementsInstitutionsAndVentureCapitalCausingTaxIncreasePercentage</t>
  </si>
  <si>
    <t>Percentage vermeerdering belasting statusverlies vrijstelling</t>
  </si>
  <si>
    <t>[bd-i:ComplianceRequirementsInstitutionsAndVentureCapitalCausingTaxIncreasePercentage{PartyDimension : Declarant}]</t>
  </si>
  <si>
    <t>grondslag vermeerdering belasting statusverlies vrijstell</t>
  </si>
  <si>
    <t>bd-i:ComplianceRequirementsInstitutionsAndVentureCapitalCausingTaxIncreaseAmount</t>
  </si>
  <si>
    <t>Grondslag vermeerdering belasting statusverlies vrijstelling</t>
  </si>
  <si>
    <t>[bd-i:ComplianceRequirementsInstitutionsAndVentureCapitalCausingTaxIncreaseAmount{PartyDimension : Declarant}]</t>
  </si>
  <si>
    <t>vermeerdering belasting statusverlies vrijstelling</t>
  </si>
  <si>
    <t>bd-i:ComplianceRequirementsInstitutionsAndVentureCapitalTaxAmount</t>
  </si>
  <si>
    <t>Vermeerdering belasting statusverlies vrijstelling</t>
  </si>
  <si>
    <t>[bd-i:ComplianceRequirementsInstitutionsAndVentureCapitalTaxAmount{PartyDimension : Declarant}]</t>
  </si>
  <si>
    <t>Sanctie stamrecht</t>
  </si>
  <si>
    <t>grondslag vermeerdering belasting stamrecht</t>
  </si>
  <si>
    <t>bd-i:RightGivingEntitlementToPeriodicPaymentsCausingTaxIncreaseAmount</t>
  </si>
  <si>
    <t>Grondslag vermeerdering belasting stamrecht</t>
  </si>
  <si>
    <t>[bd-i:RightGivingEntitlementToPeriodicPaymentsCausingTaxIncreaseAmount{PartyDimension : Declarant}]</t>
  </si>
  <si>
    <t>vermeerdering belasting stamrecht</t>
  </si>
  <si>
    <t>bd-i:RightGivingEntitlementToPeriodicPaymentsTaxAmount</t>
  </si>
  <si>
    <t>Vermeerdering belasting stamrecht</t>
  </si>
  <si>
    <t>[bd-i:RightGivingEntitlementToPeriodicPaymentsTaxAmount{PartyDimension : Declarant}]</t>
  </si>
  <si>
    <t>Belastingverminderingen</t>
  </si>
  <si>
    <t>totaal aftrek elders belast</t>
  </si>
  <si>
    <t>bd-i:TaxationElsewhereDeduction</t>
  </si>
  <si>
    <t>Elders belast</t>
  </si>
  <si>
    <t>[bd-i:TaxationElsewhereDeduction{PartyDimension : Declarant}]</t>
  </si>
  <si>
    <t>berekende deelnemingsverrekening dit boekjaar</t>
  </si>
  <si>
    <t>bd-i:ParticipatingInterestSetoffCalculatedAmount</t>
  </si>
  <si>
    <t>Berekende deelnemingsverrekening dit boekjaar</t>
  </si>
  <si>
    <t>[bd-i:ParticipatingInterestSetoffCalculatedAmount{PartyDimension : Declarant}]</t>
  </si>
  <si>
    <t>naar volgende jaar over te brengen deelnemingsverrek</t>
  </si>
  <si>
    <t>bd-i:ParticipatingInterestSetoffToTransferToNextYear</t>
  </si>
  <si>
    <t>Naar volgende jaar over te brengen deelnemingsverrekening</t>
  </si>
  <si>
    <t>[bd-i:ParticipatingInterestSetoffToTransferToNextYear{PartyDimension : Declarant}]</t>
  </si>
  <si>
    <t>verrekende deelnemingsverrekening</t>
  </si>
  <si>
    <t>bd-i:ParticipatingInterestSettled</t>
  </si>
  <si>
    <t>Verrekende deelnemingsverrekening</t>
  </si>
  <si>
    <t>[bd-i:ParticipatingInterestSettled{PartyDimension : Declarant}]</t>
  </si>
  <si>
    <t>berek verrek btl belasting buitenlandse ondernemingswinst</t>
  </si>
  <si>
    <t>bd-i:ForeignBusinessProfitSettledCalculated</t>
  </si>
  <si>
    <t>Berekende verrekening buitenlandse ondernemingswinsten</t>
  </si>
  <si>
    <t>[bd-i:ForeignBusinessProfitSettledCalculated{PartyDimension : Declarant}]</t>
  </si>
  <si>
    <t>over te brengen verrek belasting buitenl ondernemingswinst</t>
  </si>
  <si>
    <t>bd-i:ForeignBusinessProfitSettledToTransfer</t>
  </si>
  <si>
    <t>Over te brengen verrekening buitenlandse ondernemingswinsten</t>
  </si>
  <si>
    <t>[bd-i:ForeignBusinessProfitSettledToTransfer{PartyDimension : Declarant}]</t>
  </si>
  <si>
    <t>verrekende belasting buitenlandse ondernemingswinst</t>
  </si>
  <si>
    <t>bd-i:TaxForeignBusinessProfitSettled</t>
  </si>
  <si>
    <t>Verrekende belasting buitenlandse ondernemingswinsten</t>
  </si>
  <si>
    <t>[bd-i:TaxForeignBusinessProfitSettled{PartyDimension : Declarant}]</t>
  </si>
  <si>
    <t>berek verrek belasting voordelen gecontroleerd lichaam</t>
  </si>
  <si>
    <t>bd-i:TaxBenefitsControlledCompaniesCalculatedSettled</t>
  </si>
  <si>
    <t>Berekende verrekening belasting voordelen gecontroleerd lichaam</t>
  </si>
  <si>
    <t>[bd-i:TaxBenefitsControlledCompaniesCalculatedSettled{PartyDimension : Declarant}]</t>
  </si>
  <si>
    <t>verrekende belasting voordelen gecontroleerd lichaam</t>
  </si>
  <si>
    <t>bd-i:TaxBenefitsControlledCompaniesSettled</t>
  </si>
  <si>
    <t>Verrekende belasting voordelen gecontroleerd lichaam</t>
  </si>
  <si>
    <t>[bd-i:TaxBenefitsControlledCompaniesSettled{PartyDimension : Declarant}]</t>
  </si>
  <si>
    <t>over te brengen belasting voordelen gecontroleerd lichaam</t>
  </si>
  <si>
    <t>bd-i:TaxBenefitsControlledCompaniesToTransfer</t>
  </si>
  <si>
    <t>Over te brengen verrekening belasting voordelen gecontroleerd lichaam naar het volgende jaar</t>
  </si>
  <si>
    <t>[bd-i:TaxBenefitsControlledCompaniesToTransfer{PartyDimension : Declarant}]</t>
  </si>
  <si>
    <t>totaal belastingverminderingen</t>
  </si>
  <si>
    <t>bd-i:TaxReductionsTotal</t>
  </si>
  <si>
    <t>Totaal belastingverminderingen</t>
  </si>
  <si>
    <t>[bd-i:TaxReductionsTotal{PartyDimension : Declarant}]</t>
  </si>
  <si>
    <t>Voorheffingen</t>
  </si>
  <si>
    <t>saldo belasting zonder verrekening voorheffingen</t>
  </si>
  <si>
    <t>totaal voorheffingen</t>
  </si>
  <si>
    <t>bd-i:AdvanceLeviesTotal</t>
  </si>
  <si>
    <t>Totaal voorheffingen</t>
  </si>
  <si>
    <t>[bd-i:AdvanceLeviesTotal{PartyDimension : Declarant}]</t>
  </si>
  <si>
    <t>kansspelbelasting</t>
  </si>
  <si>
    <t>bd-i:GamblingtaxTotal</t>
  </si>
  <si>
    <t>Kansspelbelasting</t>
  </si>
  <si>
    <t>[bd-i:GamblingtaxTotal{PartyDimension : Declarant}]</t>
  </si>
  <si>
    <t>dividendbelasting</t>
  </si>
  <si>
    <t>bd-i:DividendTaxTotal</t>
  </si>
  <si>
    <t>Dividendbelasting</t>
  </si>
  <si>
    <t>[bd-i:DividendTaxTotal{PartyDimension : Declarant}]</t>
  </si>
  <si>
    <t>voort te wentelen voorheffingen uit voorgaande boekjaren</t>
  </si>
  <si>
    <t>bd-i:AdvanceLeviesTransferForwardShiftingPreviousYears</t>
  </si>
  <si>
    <t>Voort te wentelen voorheffingen uit voorgaande boekjaren</t>
  </si>
  <si>
    <t>[bd-i:AdvanceLeviesTransferForwardShiftingPreviousYears{PartyDimension : Declarant}]</t>
  </si>
  <si>
    <t>toerekening voorheffingen bij fiscale voeging</t>
  </si>
  <si>
    <t>bd-i:AdvanceLeviesAscribedSubsidiariesJoining</t>
  </si>
  <si>
    <t>Toerekening voorheffingen bij fiscale voeging</t>
  </si>
  <si>
    <t>[bd-i:AdvanceLeviesAscribedSubsidiariesJoining{PartyDimension : Declarant}]</t>
  </si>
  <si>
    <t>berekende verrekening voorheffingen</t>
  </si>
  <si>
    <t>bd-i:AdvanceLeviesSettlementCalculated</t>
  </si>
  <si>
    <t>Berekende verrekening voorheffingen</t>
  </si>
  <si>
    <t>[bd-i:AdvanceLeviesSettlementCalculated{PartyDimension : Declarant}]</t>
  </si>
  <si>
    <t>verrekende voorheffingen</t>
  </si>
  <si>
    <t>bd-i:AdvanceLeviesSettled</t>
  </si>
  <si>
    <t>Verrekende voorheffingen</t>
  </si>
  <si>
    <t>[bd-i:AdvanceLeviesSettled{PartyDimension : Declarant}]</t>
  </si>
  <si>
    <t>over te brengen verrekening voorheffingen</t>
  </si>
  <si>
    <t>bd-i:AdvanceLeviesSettlementToTransfer</t>
  </si>
  <si>
    <t>Over te brengen verrekening voorheffingen</t>
  </si>
  <si>
    <t>[bd-i:AdvanceLeviesSettlementToTransfer{PartyDimension : Declarant}]</t>
  </si>
  <si>
    <t>toerekening voorheffingen bij ontvoeging dochtermaatschappij</t>
  </si>
  <si>
    <t>bd-i:AdvanceLeviesAscribedSubsidiaryRemoval</t>
  </si>
  <si>
    <t>Toerekening voorheffingen bij ontvoeging dochtermaatschappij</t>
  </si>
  <si>
    <t>[bd-i:AdvanceLeviesAscribedSubsidiaryRemoval{PartyDimension : Declarant}]</t>
  </si>
  <si>
    <t>Specificatie voorvoegingsvoorheffingen</t>
  </si>
  <si>
    <t>RSIN maatschappij voorvoegingsvoorheffingen</t>
  </si>
  <si>
    <t>bd-i:AdvanceLeviesPreJoiningSubsidiaryIdentificationNumber</t>
  </si>
  <si>
    <t>[bd-t:AdvanceLeviesPreJoiningSubsidiarySpecification/bd-i:AdvanceLeviesPreJoiningSubsidiaryIdentificationNumber{PartyDimension : Declarant}]</t>
  </si>
  <si>
    <t>boekjaar maatschappij voorvoegingsvoorheffingen</t>
  </si>
  <si>
    <t>bd-i:AdvanceLeviesPreJoiningSubsidiaryFinancialYearStartDate</t>
  </si>
  <si>
    <t>Start boekjaar maatschappij voorvoegingsvoorheffingen</t>
  </si>
  <si>
    <t>[bd-t:AdvanceLeviesPreJoiningSubsidiarySpecification/bd-i:AdvanceLeviesPreJoiningSubsidiaryFinancialYearStartDate{PartyDimension : Declarant}]</t>
  </si>
  <si>
    <t>bd-i:AdvanceLeviesPreJoiningSubsidiaryFinancialYearEndDate</t>
  </si>
  <si>
    <t>Einde boekjaar maatschappij voorvoegingsvoorheffingen</t>
  </si>
  <si>
    <t>[bd-t:AdvanceLeviesPreJoiningSubsidiarySpecification/bd-i:AdvanceLeviesPreJoiningSubsidiaryFinancialYearEndDate{PartyDimension : Declarant}]</t>
  </si>
  <si>
    <t>voorvoegingsvoorheffingen maatschappij</t>
  </si>
  <si>
    <t>bd-i:AdvanceLeviesPreJoiningSubsidiaryBalance</t>
  </si>
  <si>
    <t>Voorvoegingsvoorheffingen maatschappij</t>
  </si>
  <si>
    <t>[bd-t:AdvanceLeviesPreJoiningSubsidiarySpecification/bd-i:AdvanceLeviesPreJoiningSubsidiaryBalance{PartyDimension : Declarant}]</t>
  </si>
  <si>
    <t>Specificatie ontvoegingsvoorheffingen</t>
  </si>
  <si>
    <t>RSIN maatschappij ontvoegingsvoorheffingen</t>
  </si>
  <si>
    <t>bd-i:AdvanceLeviesRemovalSubsidiaryIdentificationNumber</t>
  </si>
  <si>
    <t>[bd-t:AdvanceLeviesRemovalSubsidiarySpecification/bd-i:AdvanceLeviesRemovalSubsidiaryIdentificationNumber{PartyDimension : Declarant}]</t>
  </si>
  <si>
    <t>boekjaar maatschappij ontvoegingsvoorheffingen</t>
  </si>
  <si>
    <t>bd-i:AdvanceLeviesRemovalSubsidiaryFinancialYearStartDate</t>
  </si>
  <si>
    <t>Start boekjaar maatschappij ontvoegingsvoorheffingen</t>
  </si>
  <si>
    <t>[bd-t:AdvanceLeviesRemovalSubsidiarySpecification/bd-i:AdvanceLeviesRemovalSubsidiaryFinancialYearStartDate{PartyDimension : Declarant}]</t>
  </si>
  <si>
    <t>bd-i:AdvanceLeviesRemovalSubsidiaryFinancialYearEndDate</t>
  </si>
  <si>
    <t>Einde boekjaar maatschappij ontvoegingsvoorheffingen</t>
  </si>
  <si>
    <t>[bd-t:AdvanceLeviesRemovalSubsidiarySpecification/bd-i:AdvanceLeviesRemovalSubsidiaryFinancialYearEndDate{PartyDimension : Declarant}]</t>
  </si>
  <si>
    <t>ontvoegingsvoorheffingen ontvoegde maatschappij</t>
  </si>
  <si>
    <t>bd-i:AdvanceLeviesRemovalSubsidiaryBalance</t>
  </si>
  <si>
    <t>Ontvoegingsvoorheffingen ontvoegde maatschappij</t>
  </si>
  <si>
    <t>[bd-t:AdvanceLeviesRemovalSubsidiarySpecification/bd-i:AdvanceLeviesRemovalSubsidiaryBalance{PartyDimension : Declarant}]</t>
  </si>
  <si>
    <t>Algemene gegevens</t>
  </si>
  <si>
    <t>Uitspraak Belastingdienst</t>
  </si>
  <si>
    <t>expliciete uitspraak Belastingdienst</t>
  </si>
  <si>
    <t>bd-i:RequestExplicitDecisionTaxAdministrationExists</t>
  </si>
  <si>
    <t>Verzoek om expliciete uitspraak Belastingdienst van toepassing</t>
  </si>
  <si>
    <t>[bd-i:RequestExplicitDecisionTaxAdministrationExists{PartyDimension : Declarant}]</t>
  </si>
  <si>
    <t>Spec uitspraak Belastingdienst</t>
  </si>
  <si>
    <t>uitspraak Belastingdienst toelichting</t>
  </si>
  <si>
    <t>bd-i:RequestExplicitDecisionTaxAdministrationDescription</t>
  </si>
  <si>
    <t>Toelichting verzoek om uitspraak van de Belastingdienst</t>
  </si>
  <si>
    <t>[bd-i:RequestExplicitDecisionTaxAdministrationDescription{PartyDimension : Declarant}]</t>
  </si>
  <si>
    <t>Innovatiebox gebruik</t>
  </si>
  <si>
    <t>gebruik innovatiebox</t>
  </si>
  <si>
    <t>bd-i:InnovationBoxUsed</t>
  </si>
  <si>
    <t>Gebruik innovatiebox</t>
  </si>
  <si>
    <t>[bd-i:InnovationBoxUsed{PartyDimension : Declarant}]</t>
  </si>
  <si>
    <t>HLFO-activiteiten binnen concernverband</t>
  </si>
  <si>
    <t>HLFO-activiteiten</t>
  </si>
  <si>
    <t>bd-i:HoldingOrFinancialOrLicenceActivitiesExists</t>
  </si>
  <si>
    <t>Internationale houdster-, licentie-, financieringsactiviteiten verricht</t>
  </si>
  <si>
    <t>[bd-i:HoldingOrFinancialOrLicenceActivitiesExists{PartyDimension : Declarant}]</t>
  </si>
  <si>
    <t>Besluit beleggingsinstellingen</t>
  </si>
  <si>
    <t>toepassing besluit beleggingsinstellingen</t>
  </si>
  <si>
    <t>bd-i:InvestmentInstitutionsDecreeApplicationExists</t>
  </si>
  <si>
    <t>Toepassing besluit beleggingsinstellingen</t>
  </si>
  <si>
    <t>[bd-i:InvestmentInstitutionsDecreeApplicationExists{PartyDimension : Declarant}]</t>
  </si>
  <si>
    <t>Herbeleggingsreserve Beleggingsinstelling</t>
  </si>
  <si>
    <t>herbeleggingsreserve beleggingsinst fisc</t>
  </si>
  <si>
    <t>bd-i:InvestmentFundReInvestmentReserveFiscal</t>
  </si>
  <si>
    <t>Herbeleggingsreserve beleggingsinstelling fiscaal</t>
  </si>
  <si>
    <t>[bd-i:InvestmentFundReInvestmentReserveFiscal{PartyDimension : Declarant}{TimeDimension : End}]</t>
  </si>
  <si>
    <t>[bd-i:InvestmentFundReInvestmentReserveFiscal{PartyDimension : Declarant}{TimeDimension : Begin}]</t>
  </si>
  <si>
    <t>toevoeging herbeleggingsreserve beleggingsinstelling</t>
  </si>
  <si>
    <t>bd-i:InvestmentFundReInvestmentReserveAddition</t>
  </si>
  <si>
    <t>Toevoeging herbeleggingsreserve beleggingsinstelling</t>
  </si>
  <si>
    <t>[bd-i:InvestmentFundReInvestmentReserveAddition{PartyDimension : Declarant}]</t>
  </si>
  <si>
    <t>onttrekking herbeleggingsreserve beleggingsinstelling</t>
  </si>
  <si>
    <t>bd-i:InvestmentFundReInvestmentReserveWithdrawal</t>
  </si>
  <si>
    <t>Onttrekking herbeleggingsreserve beleggingsinstelling</t>
  </si>
  <si>
    <t>[bd-i:InvestmentFundReInvestmentReserveWithdrawal{PartyDimension : Declarant}]</t>
  </si>
  <si>
    <t>Afrondingsreserve Beleggingsinstelling</t>
  </si>
  <si>
    <t>afrondingsreserve beleggingsinstelling fisc</t>
  </si>
  <si>
    <t>bd-i:InvestmentFundRoundOffReserveFiscal</t>
  </si>
  <si>
    <t>Afrondingsreserve beleggingsinstelling fiscaal</t>
  </si>
  <si>
    <t>[bd-i:InvestmentFundRoundOffReserveFiscal{PartyDimension : Declarant}{TimeDimension : End}]</t>
  </si>
  <si>
    <t>[bd-i:InvestmentFundRoundOffReserveFiscal{PartyDimension : Declarant}{TimeDimension : Begin}]</t>
  </si>
  <si>
    <t>toevoeging afrondingsreserve beleggingsinstelling</t>
  </si>
  <si>
    <t>bd-i:InvestmentFundRoundOffReserveAddition</t>
  </si>
  <si>
    <t>Toevoeging afrondingsreserve beleggingsinstelling</t>
  </si>
  <si>
    <t>[bd-i:InvestmentFundRoundOffReserveAddition{PartyDimension : Declarant}]</t>
  </si>
  <si>
    <t>onttrekking afrondingsreserve beleggingsinstelling</t>
  </si>
  <si>
    <t>bd-i:InvestmentFundRoundOffReserveWithdrawal</t>
  </si>
  <si>
    <t>Onttrekking afrondingsreserve beleggingsinstelling</t>
  </si>
  <si>
    <t>[bd-i:InvestmentFundRoundOffReserveWithdrawal{PartyDimension : Declarant}]</t>
  </si>
  <si>
    <t>Toepassing besluit reserve verzekeraars</t>
  </si>
  <si>
    <t>besluit winstbepaling en reserve verzekeraars</t>
  </si>
  <si>
    <t>bd-i:ProfitDeterminationAndReserveInsurersDecreeApplicationExists</t>
  </si>
  <si>
    <t>Toepassing besluit winstbepaling en reserve verzekeraars</t>
  </si>
  <si>
    <t>[bd-i:ProfitDeterminationAndReserveInsurersDecreeApplicationExists{PartyDimension : Declarant}]</t>
  </si>
  <si>
    <t>Egalisatie-/calamiteitenreserve mutaties</t>
  </si>
  <si>
    <t>egalisatie-/calamiteitenreserve</t>
  </si>
  <si>
    <t>bd-i:InsuranceCalamityReserve</t>
  </si>
  <si>
    <t>Egalisatie-/calamiteitenreserve verzekeringsbesluit</t>
  </si>
  <si>
    <t>[bd-i:InsuranceCalamityReserve{PartyDimension : Declarant}{TimeDimension : End}]</t>
  </si>
  <si>
    <t>[bd-i:InsuranceCalamityReserve{PartyDimension : Declarant}{TimeDimension : Begin}]</t>
  </si>
  <si>
    <t>toevoeging egalisatie-/calamiteitenreserve</t>
  </si>
  <si>
    <t>bd-i:InsuranceCalamityReserveAddition</t>
  </si>
  <si>
    <t>Egalisatie-/calamiteitenreserve verzekeringsbesluit toevoeging</t>
  </si>
  <si>
    <t>[bd-i:InsuranceCalamityReserveAddition{PartyDimension : Declarant}]</t>
  </si>
  <si>
    <t>onttrekking egalisatie-/calamiteitenreserve</t>
  </si>
  <si>
    <t>bd-i:InsuranceCalamityReserveWithdrawal</t>
  </si>
  <si>
    <t>Egalisatie-/calamiteitenreserve verzekeringsbesluit onttrekking</t>
  </si>
  <si>
    <t>[bd-i:InsuranceCalamityReserveWithdrawal{PartyDimension : Declarant}]</t>
  </si>
  <si>
    <t>Wijziging activiteiten onderneming</t>
  </si>
  <si>
    <t>activiteiten onderneming gewijzigd</t>
  </si>
  <si>
    <t>bd-i:BusinessActivitiesChangeExists</t>
  </si>
  <si>
    <t>Activiteiten onderneming gewijzigd</t>
  </si>
  <si>
    <t>[bd-i:BusinessActivitiesChangeExists{PartyDimension : Declarant}]</t>
  </si>
  <si>
    <t>Wijziging waardering van activa en/of passiva VPB</t>
  </si>
  <si>
    <t>vpb wijziging waardering van activa en/of passiva</t>
  </si>
  <si>
    <t>bd-i:AssetsAndOrLiabilitiesValuationSystemChangeCorporationTaxExists</t>
  </si>
  <si>
    <t>Wijziging waarderingsstelsel van activa en/of passiva VpB</t>
  </si>
  <si>
    <t>[bd-i:AssetsAndOrLiabilitiesValuationSystemChangeCorporationTaxExists{PartyDimension : Declarant}]</t>
  </si>
  <si>
    <t>Willekeurige afschrijving op bedrijfsmiddelen Nederland VPB</t>
  </si>
  <si>
    <t>vpb willekeurige afschr op bedrijfsmiddelen NL</t>
  </si>
  <si>
    <t>bd-i:BusinessAssetsRandomDepreciationNetherlandsCorporationtaxExists</t>
  </si>
  <si>
    <t>Willekeurige afschrijving op bedrijfsmiddel in Nederland VpB</t>
  </si>
  <si>
    <t>[bd-i:BusinessAssetsRandomDepreciationNetherlandsCorporationtaxExists{PartyDimension : Declarant}]</t>
  </si>
  <si>
    <t>Nieuwe of gewijzigde pensioenregeling VPB</t>
  </si>
  <si>
    <t>vpb nieuwe of gewijzigde pensioenregeling</t>
  </si>
  <si>
    <t>bd-i:PensionSchemeNewOrChangedExists</t>
  </si>
  <si>
    <t>[bd-i:PensionSchemeNewOrChangedExists{PartyDimension : Declarant}]</t>
  </si>
  <si>
    <t>pensioenaanspraak verminderd</t>
  </si>
  <si>
    <t>bd-i:PensionClaimReducedExists</t>
  </si>
  <si>
    <t>Pensioenaanspraak verminderd</t>
  </si>
  <si>
    <t>[bd-i:PensionClaimReducedExists{PartyDimension : Declarant}]</t>
  </si>
  <si>
    <t>Vervreemden etc art 13b Vpb en/of art 13ba Vpb</t>
  </si>
  <si>
    <t>vervreemden etc art 13b en/of art 13ba Vpb</t>
  </si>
  <si>
    <t>bd-i:DisposalConversionDepreciatedReceivableExists</t>
  </si>
  <si>
    <t>Vervreemden, omzetten afgewaardeerde vordering van toepassing</t>
  </si>
  <si>
    <t>[bd-i:DisposalConversionDepreciatedReceivableExists{PartyDimension : Declarant}]</t>
  </si>
  <si>
    <t>Vervreemden afgewaardeerde schuldvorderingen</t>
  </si>
  <si>
    <t>vervreemden aandelen waarop fiscale claim rust</t>
  </si>
  <si>
    <t>bd-i:DisposalSharesParticipatingInterestAtShareMergerOrSplitOffOrMergerExists</t>
  </si>
  <si>
    <t>Vervreemden aandelen waarop fiscale claim rust van toepassing</t>
  </si>
  <si>
    <t>[bd-i:DisposalSharesParticipatingInterestAtShareMergerOrSplitOffOrMergerExists{PartyDimension : Declarant}]</t>
  </si>
  <si>
    <t>Valutaverlies op een deelneming en deelnemingsvrijstelling</t>
  </si>
  <si>
    <t>aftrek valutaverlies op deelneming en deelnemingsvrijst</t>
  </si>
  <si>
    <t>bd-i:DeductableLossCurrencyParticipationAndParticipatingInterestExemption</t>
  </si>
  <si>
    <t>Aftrek valutaverlies op deelneming en deelnemingsvrijstelling</t>
  </si>
  <si>
    <t>[bd-i:DeductableLossCurrencyParticipationAndParticipatingInterestExemption{PartyDimension : Declarant}]</t>
  </si>
  <si>
    <t>Earn-outregeling</t>
  </si>
  <si>
    <t>earn-outregeling</t>
  </si>
  <si>
    <t>bd-i:EarnOutSchemeExists</t>
  </si>
  <si>
    <t>[bd-i:EarnOutSchemeExists{PartyDimension : Declarant}]</t>
  </si>
  <si>
    <t>Wijziging in verdeling aandelenkapitaal</t>
  </si>
  <si>
    <t>verdeling aandelenkapitaal gewijzigd</t>
  </si>
  <si>
    <t>bd-i:DivisionShareCapitalChanged</t>
  </si>
  <si>
    <t>Verdeling aandelenkapitaal gewijzigd</t>
  </si>
  <si>
    <t>[bd-i:DivisionShareCapitalChanged{PartyDimension : Declarant}]</t>
  </si>
  <si>
    <t>belangrijke mate wijzing in belang in belastingplichtige</t>
  </si>
  <si>
    <t>bd-i:TaxpayerConsiderablePositionChanged</t>
  </si>
  <si>
    <t>Belangrijke mate wijzing in belang in belastingplichtige</t>
  </si>
  <si>
    <t>[bd-i:TaxpayerConsiderablePositionChanged{PartyDimension : Declarant}]</t>
  </si>
  <si>
    <t>beperking verliesverrekening in overdrachtsjaar</t>
  </si>
  <si>
    <t>bd-i:SetoffLossConstraintTransferYear</t>
  </si>
  <si>
    <t>Beperking verliesverrekening in overdrachtsjaar</t>
  </si>
  <si>
    <t>[bd-i:SetoffLossConstraintTransferYear{PartyDimension : Declarant}]</t>
  </si>
  <si>
    <t>Aftrekbepalingen rente</t>
  </si>
  <si>
    <t>toepassing tegenbewijsregeling art 10a</t>
  </si>
  <si>
    <t>bd-i:CounterEvidenceSchemeLimitationInterestDeductionApplicationExists</t>
  </si>
  <si>
    <t>Toepassing tegenbewijsregeling begrenzing aftrek rente</t>
  </si>
  <si>
    <t>[bd-i:CounterEvidenceSchemeLimitationInterestDeductionApplicationExists{PartyDimension : Declarant}]</t>
  </si>
  <si>
    <t>10a-schulden verbonden lichaam buiten fiscale eenheid</t>
  </si>
  <si>
    <t>bd-i:DebtsAffiliatedEntitiesOutsideTaxEntity</t>
  </si>
  <si>
    <t>Artikel 10a-schulden verbonden lichaam buiten fiscale eenheid</t>
  </si>
  <si>
    <t>[bd-i:DebtsAffiliatedEntitiesOutsideTaxEntity{PartyDimension : Declarant}]</t>
  </si>
  <si>
    <t>kennis compenserende heffing rente 10a ontvanger</t>
  </si>
  <si>
    <t>bd-i:KnowledgeCompensatingLevyInterestReceiver</t>
  </si>
  <si>
    <t>Kennis compenserende heffing rente 10a ontvanger</t>
  </si>
  <si>
    <t>[bd-i:KnowledgeCompensatingLevyInterestReceiver{PartyDimension : Declarant}]</t>
  </si>
  <si>
    <t>compenserende heffing rente 10a-schuld ontvanger</t>
  </si>
  <si>
    <t>bd-i:CompensatingLevyInterestDebtReceiver</t>
  </si>
  <si>
    <t>Compenserende heffing rente 10a-schuld ontvanger</t>
  </si>
  <si>
    <t>[bd-i:CompensatingLevyInterestDebtReceiver{PartyDimension : Declarant}]</t>
  </si>
  <si>
    <t>bank verzekeraar rente waarop minimumkapitaalregeling</t>
  </si>
  <si>
    <t>bd-i:InterestMinimumCapitalRegimeBankOrInsurer</t>
  </si>
  <si>
    <t>Bank verzekeraar rente waarop minimumkapitaalregeling</t>
  </si>
  <si>
    <t>[bd-i:InterestMinimumCapitalRegimeBankOrInsurer{PartyDimension : Declarant}]</t>
  </si>
  <si>
    <t>Kwalificatie van de belastbare winst</t>
  </si>
  <si>
    <t>kwalificatie belastbare winst</t>
  </si>
  <si>
    <t>bd-i:QualificationTaxableProfitExists</t>
  </si>
  <si>
    <t>Kwalificatie belastbare winst</t>
  </si>
  <si>
    <t>[bd-i:QualificationTaxableProfitExists{PartyDimension : Declarant}]</t>
  </si>
  <si>
    <t>Rechtshandelingen met buitenlandse aandeelhouders/gelieerde lichamen</t>
  </si>
  <si>
    <t>rechtshandelingen buitenl aandeelh/lichamen</t>
  </si>
  <si>
    <t>bd-i:LegalActionForeignShareholderOrLegalPersonExists</t>
  </si>
  <si>
    <t>Rechtshandelingen met buitenlandse aandeelhouders/lichamen</t>
  </si>
  <si>
    <t>[bd-i:LegalActionForeignShareholderOrLegalPersonExists{PartyDimension : Declarant}]</t>
  </si>
  <si>
    <t>betaald bedrag voor materiele en/of immateriele activa</t>
  </si>
  <si>
    <t>bd-i:LegalActionForeignShareholderOrLegalPersonMaterialImmaterialAssetsPaidAmount</t>
  </si>
  <si>
    <t>Betaald bedrag voor materiele en/of immateriele activa</t>
  </si>
  <si>
    <t>[bd-i:LegalActionForeignShareholderOrLegalPersonMaterialImmaterialAssetsPaidAmount{PartyDimension : Declarant}]</t>
  </si>
  <si>
    <t>Aanvullende documentatieverplichtingen verrekenprijzen</t>
  </si>
  <si>
    <t>regeling aanvullende documentatieverplichtingen</t>
  </si>
  <si>
    <t>bd-i:AdditionalDocumentationObligationScheme</t>
  </si>
  <si>
    <t>Regeling aanvullende documentatieverplichtingen</t>
  </si>
  <si>
    <t>[bd-i:AdditionalDocumentationObligationScheme{PartyDimension : Declarant}]</t>
  </si>
  <si>
    <t>betrokkenheid bedrijfsreorganisatie of overdracht immat activa</t>
  </si>
  <si>
    <t>bd-i:InvolvementBusinessReorganisationOrTransferIntangibleAssets</t>
  </si>
  <si>
    <t>Betrokkenheid bedrijfsreorganisatie of overdracht immateriele activa</t>
  </si>
  <si>
    <t>[bd-i:InvolvementBusinessReorganisationOrTransferIntangibleAssets{PartyDimension : Declarant}]</t>
  </si>
  <si>
    <t>Afgezonderd vermogen en/of APV aandeelhouder</t>
  </si>
  <si>
    <t>vermogen ingebracht in afgezonderd particulier vermogen</t>
  </si>
  <si>
    <t>bd-i:TrustCapitalCapitalContribution</t>
  </si>
  <si>
    <t>Vermogen ingebracht in afgezonderd particulier vermogen</t>
  </si>
  <si>
    <t>[bd-i:TrustCapitalCapitalContribution{PartyDimension : Declarant}]</t>
  </si>
  <si>
    <t>APV direct indirect aandeelhouder</t>
  </si>
  <si>
    <t>bd-i:TrustCapitalDirectOrIndirectShareholder</t>
  </si>
  <si>
    <t>Afgezonderd particulier vermogen direct indirect aandeelhouder</t>
  </si>
  <si>
    <t>[bd-i:TrustCapitalDirectOrIndirectShareholder{PartyDimension : Declarant}]</t>
  </si>
  <si>
    <t>betaling transactie met APV of gelieerd persoon</t>
  </si>
  <si>
    <t>bd-i:TrustCapitalOrLegalPersonTransactionPayment</t>
  </si>
  <si>
    <t>Betaling transactie met afgezonderd particulier vermogen of gelieerd persoon</t>
  </si>
  <si>
    <t>[bd-i:TrustCapitalOrLegalPersonTransactionPayment{PartyDimension : Declarant}]</t>
  </si>
  <si>
    <t>Belang fiscaal transparante entiteit</t>
  </si>
  <si>
    <t>belang in fiscaal transparante entiteit</t>
  </si>
  <si>
    <t>bd-i:FiscalTransparantEntityBenefit</t>
  </si>
  <si>
    <t>Belang in fiscaal transparante entiteit</t>
  </si>
  <si>
    <t>[bd-i:FiscalTransparantEntityBenefit{PartyDimension : Declarant}]</t>
  </si>
  <si>
    <t>Toelichting vragen algemeen</t>
  </si>
  <si>
    <t>toelichting op de beantwoording van de vragen</t>
  </si>
  <si>
    <t>bd-i:CorporationTaxGeneralDataDescription</t>
  </si>
  <si>
    <t>Toelichting op de algemene gegevens VpB</t>
  </si>
  <si>
    <t>[bd-i:CorporationTaxGeneralDataDescription{PartyDimension : Declarant}]</t>
  </si>
  <si>
    <t>Vragen over wijzigingen van de samenstelling van de fiscale eenheid</t>
  </si>
  <si>
    <t>voeging met bestaande dochtermaatschappijen</t>
  </si>
  <si>
    <t>bd-i:JoiningExistingSubsidiariesExists</t>
  </si>
  <si>
    <t>Voeging met bestaande dochtermaatschappijen</t>
  </si>
  <si>
    <t>[bd-i:JoiningExistingSubsidiariesExists{PartyDimension : Declarant}]</t>
  </si>
  <si>
    <t>ontvoeging van dochtermaatschappijen</t>
  </si>
  <si>
    <t>bd-i:RemovalSubsidiariesExists</t>
  </si>
  <si>
    <t>Ontvoeging van dochtermaatschappijen</t>
  </si>
  <si>
    <t>[bd-i:RemovalSubsidiariesExists{PartyDimension : Declarant}]</t>
  </si>
  <si>
    <t>beeindiging door ontbinding en vereffening dochtermij</t>
  </si>
  <si>
    <t>bd-i:SubsidiariesTerminationDissolutionSettlementSubsidiariesExists</t>
  </si>
  <si>
    <t>BeÃ«indiging door ontbinding en vereffening van dochtermaatschappij</t>
  </si>
  <si>
    <t>[bd-i:SubsidiariesTerminationDissolutionSettlementSubsidiariesExists{PartyDimension : Declarant}]</t>
  </si>
  <si>
    <t>Verzoek verrekening meegeven na ontvoegingstijdstip</t>
  </si>
  <si>
    <t>verzoek meegeven verliezen art 15af VPB</t>
  </si>
  <si>
    <t>bd-i:RequestTransferLossesDisjoinedSubsidiaryExists</t>
  </si>
  <si>
    <t>Verzoek meegeven verliezen aan ontvoegde dochtermaatschappij van toepassing</t>
  </si>
  <si>
    <t>[bd-i:RequestTransferLossesDisjoinedSubsidiaryExists{PartyDimension : Declarant}]</t>
  </si>
  <si>
    <t>verzoek meegeven voort te wentelen rente ontvoegde dochtermij</t>
  </si>
  <si>
    <t>bd-i:RequestTransferForwardShiftingInterestDisjoinedSubsidiary</t>
  </si>
  <si>
    <t>Verzoek voort te wentelen rente uit de fiscale eenheid die aan de dochtermaatschappij zijn toe te rekenen na ontvoeging aan die dochtermaatschappij mee te geven</t>
  </si>
  <si>
    <t>[bd-i:RequestTransferForwardShiftingInterestDisjoinedSubsidiary{PartyDimension : Declarant}]</t>
  </si>
  <si>
    <t>verzoek toerekenen voorheffingen ontvoeging dochtermij</t>
  </si>
  <si>
    <t>bd-i:RequestAdvanceLeviesAscribedSubsidiaryRemoval</t>
  </si>
  <si>
    <t>Verzoek toerekenen voorheffingen ontvoeging dochtermaatschappij</t>
  </si>
  <si>
    <t>[bd-i:RequestAdvanceLeviesAscribedSubsidiaryRemoval{PartyDimension : Declarant}]</t>
  </si>
  <si>
    <t>Verzoek art 17 Besluit fiscale eenheid 2003</t>
  </si>
  <si>
    <t>verzoek niet verbreken fiscale eenheid art 17 besluit fe</t>
  </si>
  <si>
    <t>bd-i:RequestNonDivisionUnitTaxPurposesUponLegalMerger</t>
  </si>
  <si>
    <t>Verzoek niet verbreken fiscale eenheid bij juridische fusie</t>
  </si>
  <si>
    <t>[bd-i:RequestNonDivisionUnitTaxPurposesUponLegalMerger{PartyDimension : Declarant}]</t>
  </si>
  <si>
    <t>verzoek meegeven verliezen art 17 besluit fiscale eenh</t>
  </si>
  <si>
    <t>bd-i:RequestTransferLossesAcquiringLegalPerson</t>
  </si>
  <si>
    <t>Verzoek meegeven verliezen aan verkrijgende rechtspersoon</t>
  </si>
  <si>
    <t>[bd-i:RequestTransferLossesAcquiringLegalPerson{PartyDimension : Declarant}]</t>
  </si>
  <si>
    <t>verzoek meegeven voortgew rente splitsing domij</t>
  </si>
  <si>
    <t>bd-i:RequestTransferForwardInterestChangeSubsidiary</t>
  </si>
  <si>
    <t>Verzoek meegeven voortgewentelde saldi aan renten splitsing dochtermaatschappij</t>
  </si>
  <si>
    <t>[bd-i:RequestTransferForwardInterestChangeSubsidiary{PartyDimension : Declarant}]</t>
  </si>
  <si>
    <t>Verzoek art 18 Besluit fiscale eenheid 2003</t>
  </si>
  <si>
    <t>verzoek in stand laten FE art 18 besluit fe VPB</t>
  </si>
  <si>
    <t>bd-i:RequestNonDivisionUnitTaxPurposesUponDisappearingSubsidiaryLegalMerger</t>
  </si>
  <si>
    <t>Verzoek niet verbreken fiscale eenheid bij verdwijnende dochtermaatschappij (juridische fusie)</t>
  </si>
  <si>
    <t>[bd-i:RequestNonDivisionUnitTaxPurposesUponDisappearingSubsidiaryLegalMerger{PartyDimension : Declarant}]</t>
  </si>
  <si>
    <t>verzoek meegeven verliezen art 18 Besluit fe VPB</t>
  </si>
  <si>
    <t>bd-i:RequestTransferLossesDisappearingSubsidiaryAcquringParty</t>
  </si>
  <si>
    <t>Verzoek meegeven verliezen van verdwijnende dochtermaatschappij aan verkrijger</t>
  </si>
  <si>
    <t>[bd-i:RequestTransferLossesDisappearingSubsidiaryAcquringParty{PartyDimension : Declarant}]</t>
  </si>
  <si>
    <t>verzoek meegeven voortgew rente art 18 besluit fe</t>
  </si>
  <si>
    <t>bd-i:RequestTransferForwardInterestDisappearingSubsidiaryAcquringParty</t>
  </si>
  <si>
    <t>Verzoek meegeven voortgewentelde saldi aan renten</t>
  </si>
  <si>
    <t>[bd-i:RequestTransferForwardInterestDisappearingSubsidiaryAcquringParty{PartyDimension : Declarant}]</t>
  </si>
  <si>
    <t>Verzoek meegeven uitdelingstekorten art 26 Besluit fe VPB</t>
  </si>
  <si>
    <t>verzoek meegeven uitdelingstekort art 26 besluit fe VPB</t>
  </si>
  <si>
    <t>bd-i:RequestTransferDistributionLosses</t>
  </si>
  <si>
    <t>Verzoek meegeven uitdelingstekorten van toepassing</t>
  </si>
  <si>
    <t>[bd-i:RequestTransferDistributionLosses{PartyDimension : Declarant}]</t>
  </si>
  <si>
    <t>Toelichting op de vragen over fiscale eenheid</t>
  </si>
  <si>
    <t>toelichting vragen fiscale eenheid</t>
  </si>
  <si>
    <t>bd-i:TaxEntityGeneralDataDescription</t>
  </si>
  <si>
    <t>Toelichting op vragen in verband met de fiscale eenheid</t>
  </si>
  <si>
    <t>[bd-i:TaxEntityGeneralDataDescription{PartyDimension : Declarant}]</t>
  </si>
  <si>
    <t>Specificaties</t>
  </si>
  <si>
    <t>Investeringsaftrek</t>
  </si>
  <si>
    <t>totaal investeringsaftrek energie/milieu dit boekjaar</t>
  </si>
  <si>
    <t>bd-i:InvestmentAllowanceEnvironmentalAndEnergyThisFinancialYearTotal</t>
  </si>
  <si>
    <t>Totaal investeringsaftrek energie/milieu dit boekjaar</t>
  </si>
  <si>
    <t>[bd-i:InvestmentAllowanceEnvironmentalAndEnergyThisFinancialYearTotal{PartyDimension : Declarant}]</t>
  </si>
  <si>
    <t>kleinschaligheidsinvesteringsaftrek NL in dit boekjaar</t>
  </si>
  <si>
    <t>bd-i:InvestmentAllowanceSmallScaleNetherlandsThisFinancialYear</t>
  </si>
  <si>
    <t>Kleinschaligheidsinvesteringsaftrek in Nederland in dit boekjaar</t>
  </si>
  <si>
    <t>[bd-i:InvestmentAllowanceSmallScaleNetherlandsThisFinancialYear{PartyDimension : Declarant}]</t>
  </si>
  <si>
    <t>kleinschaligheidsinvesteringsaftrek Caribisch Kon Ned</t>
  </si>
  <si>
    <t>bd-i:InvestmentAllowanceSmallScaleCaribeanKingdomOfTheNetherlandsThisFinancialYear</t>
  </si>
  <si>
    <t>Kleinschaligheidsinvesteringsaftrek in het Caribische deel van het Koninkrijk Nederland in dit boekjaar</t>
  </si>
  <si>
    <t>[bd-i:InvestmentAllowanceSmallScaleCaribeanKingdomOfTheNetherlandsThisFinancialYear{PartyDimension : Declarant}]</t>
  </si>
  <si>
    <t>totaal investeringsaftrek voorgaande boekjaren</t>
  </si>
  <si>
    <t>bd-i:InvestmentAllowancesPreviousYearsTotal</t>
  </si>
  <si>
    <t>In aanmerking te nemen investeringsaftrek uit vorige boekjaren</t>
  </si>
  <si>
    <t>[bd-i:InvestmentAllowancesPreviousYearsTotal{PartyDimension : Declarant}]</t>
  </si>
  <si>
    <t>investeringsaftrek in dit boekjaar</t>
  </si>
  <si>
    <t>bd-i:InvestmentAllowanceThisFinancialYearTotal</t>
  </si>
  <si>
    <t>Investeringsaftrek dit boekjaar</t>
  </si>
  <si>
    <t>[bd-i:InvestmentAllowanceThisFinancialYearTotal{PartyDimension : Declarant}]</t>
  </si>
  <si>
    <t>totaal desinvesteringsbijtelling</t>
  </si>
  <si>
    <t>bd-i:DisinvestmentAdditionAmount</t>
  </si>
  <si>
    <t>Desinvesteringsbijtelling</t>
  </si>
  <si>
    <t>[bd-i:DisinvestmentAdditionAmount{PartyDimension : Declarant}]</t>
  </si>
  <si>
    <t>berek investeringsaftrek -bijtelling herinvesteringsreserve</t>
  </si>
  <si>
    <t>bd-i:InvestmentDeductionCalculationReinvestementReserveAddition</t>
  </si>
  <si>
    <t>Berekening investeringsaftrek -bijtelling herinvesteringsreserve</t>
  </si>
  <si>
    <t>xbrli:booleanItemType,xbrli:booleanItemType,xbrli:booleanItemType,xbrli:booleanItemType</t>
  </si>
  <si>
    <t>[bd-i:InvestmentDeductionCalculationReinvestementReserveAddition{PartyDimension : Declarant}]</t>
  </si>
  <si>
    <t>investeringsaftrek overname onderneming uit nalatenschap</t>
  </si>
  <si>
    <t>bd-i:InvestmentDeductionCompanyTakeOverLegacy</t>
  </si>
  <si>
    <t>Investeringsaftrek overname onderneming uit nalatenschap</t>
  </si>
  <si>
    <t>[bd-i:InvestmentDeductionCompanyTakeOverLegacy{PartyDimension : Declarant}]</t>
  </si>
  <si>
    <t>investeringsaftrek verplichtingen transactie naaste verwanten</t>
  </si>
  <si>
    <t>bd-i:InvestmentDeductionConcernObligationsNextOfKin</t>
  </si>
  <si>
    <t>Investeringsaftrek aangaan verplichtingen transactie naaste verwanten</t>
  </si>
  <si>
    <t>[bd-i:InvestmentDeductionConcernObligationsNextOfKin{PartyDimension : Declarant}]</t>
  </si>
  <si>
    <t>Spec energie/milieu-investeringsaftrek</t>
  </si>
  <si>
    <t>meldingsnummer energie/milieu-investeringsaftrek</t>
  </si>
  <si>
    <t>a1+n9</t>
  </si>
  <si>
    <t>bd-i:BusinessAssetEnvironmentalEnergyInvestmentNotificationNumber</t>
  </si>
  <si>
    <t>Meldingsnummer energie/milieu-investeringsaftrek</t>
  </si>
  <si>
    <t>bd-types:notificationNumberItemType,bd-types:notificationNumberItemType</t>
  </si>
  <si>
    <t>[bd-t:BusinessAssetEnvironmentalEnergyInvestmentSpecification/bd-i:BusinessAssetEnvironmentalEnergyInvestmentNotificationNumber{PartyDimension : Declarant}]</t>
  </si>
  <si>
    <t>bedrijfsmiddel voor de energie/milieu-investering</t>
  </si>
  <si>
    <t>bd-i:BusinessAssetEnvironmentalEnergyInvestmentDescription</t>
  </si>
  <si>
    <t>Omschrijving bedrijfsmiddel waarvoor in dit boekjaar de verplichtingen zijn aangegaan</t>
  </si>
  <si>
    <t>[bd-t:BusinessAssetEnvironmentalEnergyInvestmentSpecification/bd-i:BusinessAssetEnvironmentalEnergyInvestmentDescription{PartyDimension : Declarant}]</t>
  </si>
  <si>
    <t>investeringsbedrag bedrijfsmiddel</t>
  </si>
  <si>
    <t>bd-i:BusinessAssetInvestmentAmount</t>
  </si>
  <si>
    <t>Investeringsbedrag bedrijfsmiddel</t>
  </si>
  <si>
    <t>[bd-t:BusinessAssetEnvironmentalEnergyInvestmentSpecification/bd-i:BusinessAssetInvestmentAmount{PartyDimension : Declarant}]</t>
  </si>
  <si>
    <t>maximum investeringsbedrag bedrijfsmiddel</t>
  </si>
  <si>
    <t>bd-i:BusinessAssetMaximumInvestmentAmount</t>
  </si>
  <si>
    <t>Maximum investeringsbedrag bedrijfsmiddel</t>
  </si>
  <si>
    <t>[bd-t:BusinessAssetEnvironmentalEnergyInvestmentSpecification/bd-i:BusinessAssetMaximumInvestmentAmount{PartyDimension : Declarant}]</t>
  </si>
  <si>
    <t>percentage energie/milieu-investeringsaftrek</t>
  </si>
  <si>
    <t>bd-i:BusinessAssetEnvironmentalEnergyInvestmentPercentage</t>
  </si>
  <si>
    <t>Percentage energie/milieu-investeringsaftrek</t>
  </si>
  <si>
    <t>bd-types:perc3_2ItemType,bd-types:perc3_2ItemType</t>
  </si>
  <si>
    <t>[bd-t:BusinessAssetEnvironmentalEnergyInvestmentSpecification/bd-i:BusinessAssetEnvironmentalEnergyInvestmentPercentage{PartyDimension : Declarant}]</t>
  </si>
  <si>
    <t>berekende investeringsaftrek per investering</t>
  </si>
  <si>
    <t>bd-i:BusinessAssetEnvironmentalEnergyInvestmentAllowancePerInvestmentAmount</t>
  </si>
  <si>
    <t>Berekende investeringsaftrek per investering</t>
  </si>
  <si>
    <t>[bd-t:BusinessAssetEnvironmentalEnergyInvestmentSpecification/bd-i:BusinessAssetEnvironmentalEnergyInvestmentAllowancePerInvestmentAmount{PartyDimension : Declarant}]</t>
  </si>
  <si>
    <t>datum ingebruikname bedrijfsmiddel</t>
  </si>
  <si>
    <t>bd-i:BusinessAssetEnvironmentalEnergyInvestmentInitialStartingDate</t>
  </si>
  <si>
    <t>Datum ingebruikname bedrijfsmiddel</t>
  </si>
  <si>
    <t>xbrli:dateItemType,xbrli:dateItemType</t>
  </si>
  <si>
    <t>[bd-t:BusinessAssetEnvironmentalEnergyInvestmentSpecification/bd-i:BusinessAssetEnvironmentalEnergyInvestmentInitialStartingDate{PartyDimension : Declarant}]</t>
  </si>
  <si>
    <t>bedrag in boekjaar betaald</t>
  </si>
  <si>
    <t>bd-i:BusinessAssetEnvironmentalEnergyInvestmentPaidThisFinancialYear</t>
  </si>
  <si>
    <t>Betaald bedrag in dit boekjaar</t>
  </si>
  <si>
    <t>[bd-t:BusinessAssetEnvironmentalEnergyInvestmentSpecification/bd-i:BusinessAssetEnvironmentalEnergyInvestmentPaidThisFinancialYear{PartyDimension : Declarant}]</t>
  </si>
  <si>
    <t>energie/milieu-investeringsaftrek dit boekjaar</t>
  </si>
  <si>
    <t>bd-i:BusinessAssetEnvironmentalEnergyInvestmentAllowanceThisFinancialYear</t>
  </si>
  <si>
    <t>Investeringsaftrek energie/milieu dit boekjaar</t>
  </si>
  <si>
    <t>[bd-t:BusinessAssetEnvironmentalEnergyInvestmentSpecification/bd-i:BusinessAssetEnvironmentalEnergyInvestmentAllowanceThisFinancialYear{PartyDimension : Declarant}]</t>
  </si>
  <si>
    <t>Deelnemingen</t>
  </si>
  <si>
    <t>Gegevens per deelneming ultimo boekjaar</t>
  </si>
  <si>
    <t>naam van de deelneming</t>
  </si>
  <si>
    <t>bd-i:ParticipatingInterestName</t>
  </si>
  <si>
    <t>Naam deelneming</t>
  </si>
  <si>
    <t>[bd-t:InterestsWithParticipatingInterestSpecification/bd-i:ParticipatingInterestName{PartyDimension : Declarant}]</t>
  </si>
  <si>
    <t>identificatienummer deelneming</t>
  </si>
  <si>
    <t>bd-i:ParticipatingInterestIdentificationNumber</t>
  </si>
  <si>
    <t>Identificatienummer deelneming</t>
  </si>
  <si>
    <t>[bd-t:InterestsWithParticipatingInterestSpecification/bd-i:ParticipatingInterestIdentificationNumber{PartyDimension : Declarant}]</t>
  </si>
  <si>
    <t>straatnaam adres deelneming</t>
  </si>
  <si>
    <t>[bd-t:InterestsWithParticipatingInterestSpecification/bd-t:AddressAbroadPresentation/bd-i:StreetNameAbroad{PartyDimension : Declarant}],[bd-t:InterestsWithParticipatingInterestSpecification/bd-t:AddressPresentation/nl-cd:StreetNameNL{PartyDimension : Declarant}]</t>
  </si>
  <si>
    <t>huisnummer adres deelneming</t>
  </si>
  <si>
    <t>[bd-t:InterestsWithParticipatingInterestSpecification/bd-t:AddressAbroadPresentation/bd-i:HouseNumberAbroad{PartyDimension : Declarant}],[bd-t:InterestsWithParticipatingInterestSpecification/bd-t:AddressPresentation/nl-cd:HouseNumberNL{PartyDimension : Declarant}]</t>
  </si>
  <si>
    <t>huisletter adres Nederland deelneming</t>
  </si>
  <si>
    <t>[bd-t:InterestsWithParticipatingInterestSpecification/bd-t:AddressPresentation/nl-cd:HouseLetterNL{PartyDimension : Declarant}]</t>
  </si>
  <si>
    <t>huisnummer toevoeging adres Nederland deelneming</t>
  </si>
  <si>
    <t>[bd-t:InterestsWithParticipatingInterestSpecification/bd-t:AddressPresentation/nl-cd:HouseNumberAddition{PartyDimension : Declarant}]</t>
  </si>
  <si>
    <t>postcode vestigingsadres deelneming</t>
  </si>
  <si>
    <t>[bd-t:InterestsWithParticipatingInterestSpecification/bd-t:AddressPresentation/nl-cd:PostalCodeNL{PartyDimension : Declarant}],[bd-t:InterestsWithParticipatingInterestSpecification/bd-t:AddressAbroadPresentation/bd-i:PostalCodeAbroad{PartyDimension : Declarant}]</t>
  </si>
  <si>
    <t>vestigingsplaats van de deelneming</t>
  </si>
  <si>
    <t>[bd-t:InterestsWithParticipatingInterestSpecification/bd-t:AddressPresentation/nl-cd:PlaceOfResidenceNL{PartyDimension : Declarant}],[bd-t:InterestsWithParticipatingInterestSpecification/bd-t:AddressAbroadPresentation/bd-i:PlaceOfResidenceAbroad{PartyDimension : Declarant}]</t>
  </si>
  <si>
    <t>vestigingsland van de deelneming</t>
  </si>
  <si>
    <t>[bd-t:InterestsWithParticipatingInterestSpecification/bd-t:AddressAbroadPresentation/nl-cd:CountryCodeISO{PartyDimension : Declarant}]</t>
  </si>
  <si>
    <t>percentage aandelenbezit in de deelneming</t>
  </si>
  <si>
    <t>bd-i:ParticipatingInterestPercentageInterest</t>
  </si>
  <si>
    <t>Percentage aandelenbezit deelneming</t>
  </si>
  <si>
    <t>[bd-t:InterestsWithParticipatingInterestSpecification/bd-i:ParticipatingInterestPercentageInterest{PartyDimension : Declarant}]</t>
  </si>
  <si>
    <t>nominale waarde aandelenbezit in de deelneming</t>
  </si>
  <si>
    <t>bd-i:InterestParticipatingInterestNominalValue</t>
  </si>
  <si>
    <t>Nominale waarde aandelenbezit deelneming</t>
  </si>
  <si>
    <t>[bd-t:InterestsWithParticipatingInterestSpecification/bd-i:InterestParticipatingInterestNominalValue{PartyDimension : Declarant}]</t>
  </si>
  <si>
    <t>opgeofferd bedrag aandelenbezit in de deelneming</t>
  </si>
  <si>
    <t>bd-i:ParticipatingInterestSacrificedAmount</t>
  </si>
  <si>
    <t>Opgeofferd bedrag aandelenbezit deelneming</t>
  </si>
  <si>
    <t>[bd-t:InterestsWithParticipatingInterestSpecification/bd-i:ParticipatingInterestSacrificedAmount{PartyDimension : Declarant}]</t>
  </si>
  <si>
    <t>fiscale balanswaardering van de deelneming</t>
  </si>
  <si>
    <t>bd-i:SheetValuationParticipatingInterestBalance</t>
  </si>
  <si>
    <t>Balanswaardering deelneming fiscaal</t>
  </si>
  <si>
    <t>[bd-t:InterestsWithParticipatingInterestSpecification/bd-i:SheetValuationParticipatingInterestBalance{PartyDimension : Declarant}]</t>
  </si>
  <si>
    <t>netto voordelen uit de deelneming</t>
  </si>
  <si>
    <t>bd-i:ParticipatingInterestBenefits</t>
  </si>
  <si>
    <t>Voordelen deelneming boekjaar</t>
  </si>
  <si>
    <t>[bd-t:InterestsWithParticipatingInterestSpecification/bd-i:ParticipatingInterestBenefits{PartyDimension : Declarant}]</t>
  </si>
  <si>
    <t>bedrag van de vordering op de deelneming</t>
  </si>
  <si>
    <t>bd-i:ParticipatingInterestReceivableAmount</t>
  </si>
  <si>
    <t>Bedrag vordering op deelneming</t>
  </si>
  <si>
    <t>[bd-t:InterestsWithParticipatingInterestSpecification/bd-i:ParticipatingInterestReceivableAmount{PartyDimension : Declarant}]</t>
  </si>
  <si>
    <t>in het boekjaar ontvangen rente van de deelneming</t>
  </si>
  <si>
    <t>bd-i:InterestReceivedFromParticipatingInterest</t>
  </si>
  <si>
    <t>In het boekjaar ontvangen rente van de deelneming</t>
  </si>
  <si>
    <t>[bd-t:InterestsWithParticipatingInterestSpecification/bd-i:InterestReceivedFromParticipatingInterest{PartyDimension : Declarant}]</t>
  </si>
  <si>
    <t>bedrag van de schuld aan de deelneming</t>
  </si>
  <si>
    <t>bd-i:ParticipatingInterestPayableAmount</t>
  </si>
  <si>
    <t>Bedrag schuld aan deelneming</t>
  </si>
  <si>
    <t>[bd-t:InterestsWithParticipatingInterestSpecification/bd-i:ParticipatingInterestPayableAmount{PartyDimension : Declarant}]</t>
  </si>
  <si>
    <t>in het boekjaar betaalde rente aan de deelneming</t>
  </si>
  <si>
    <t>bd-i:InterestPaidToParticipatingInterest</t>
  </si>
  <si>
    <t>In het boekjaar betaalde rente aan de deelneming</t>
  </si>
  <si>
    <t>[bd-t:InterestsWithParticipatingInterestSpecification/bd-i:InterestPaidToParticipatingInterest{PartyDimension : Declarant}]</t>
  </si>
  <si>
    <t>voeging in en ontvoeging uit FE met belastingplichtige</t>
  </si>
  <si>
    <t>bd-i:ParticipatingInterestJoiningOrRemovalTaxEntityExists</t>
  </si>
  <si>
    <t>Voeging of ontvoeging van deelneming fiscale eenheid van belastingplichtige</t>
  </si>
  <si>
    <t>[bd-t:InterestsWithParticipatingInterestSpecification/bd-i:ParticipatingInterestJoiningOrRemovalTaxEntityExists{PartyDimension : Declarant}]</t>
  </si>
  <si>
    <t>verwerving of uitbreiding van het belang</t>
  </si>
  <si>
    <t>bd-i:ParticipatingInterestObtainmentEnlargementExists</t>
  </si>
  <si>
    <t>Verwerving of uitbreiding deelneming van toepassing</t>
  </si>
  <si>
    <t>[bd-t:InterestsWithParticipatingInterestSpecification/bd-i:ParticipatingInterestObtainmentEnlargementExists{PartyDimension : Declarant}]</t>
  </si>
  <si>
    <t>vervreemding of verkleining van het belang</t>
  </si>
  <si>
    <t>bd-i:ParticipatingInterestAlienationDiminutionExists</t>
  </si>
  <si>
    <t>Vervreemding of verkleining deelneming van toepassing</t>
  </si>
  <si>
    <t>[bd-t:InterestsWithParticipatingInterestSpecification/bd-i:ParticipatingInterestAlienationDiminutionExists{PartyDimension : Declarant}]</t>
  </si>
  <si>
    <t>liquidatie van de deelneming</t>
  </si>
  <si>
    <t>bd-i:ParticipatingInterestLiquidationExists</t>
  </si>
  <si>
    <t>Deelneming liquidatie</t>
  </si>
  <si>
    <t>[bd-t:InterestsWithParticipatingInterestSpecification/bd-i:ParticipatingInterestLiquidationExists{PartyDimension : Declarant}]</t>
  </si>
  <si>
    <t>toepassing van het waarderingsvoorschrift artikel 13a</t>
  </si>
  <si>
    <t>bd-i:ParticipatingInterestApplicationValuationInstructionArticle13aApplied</t>
  </si>
  <si>
    <t>Waarderingsvoorschrift artikel 13a op deelneming toegepast</t>
  </si>
  <si>
    <t>[bd-t:InterestsWithParticipatingInterestSpecification/bd-i:ParticipatingInterestApplicationValuationInstructionArticle13aApplied{PartyDimension : Declarant}]</t>
  </si>
  <si>
    <t>kwalificatie als niet kwalificerende beleggingsdeeln</t>
  </si>
  <si>
    <t>bd-i:ParticipatingInterestQualificationAsNotQualified</t>
  </si>
  <si>
    <t>Kwalificatie als niet kwalificerende beleggingsdeelneming</t>
  </si>
  <si>
    <t>[bd-t:InterestsWithParticipatingInterestSpecification/bd-i:ParticipatingInterestQualificationAsNotQualified{PartyDimension : Declarant}]</t>
  </si>
  <si>
    <t>ontvangen verkapt dividend via deze deelneming</t>
  </si>
  <si>
    <t>bd-i:ParticipatingInterestHiddenDividendReceived</t>
  </si>
  <si>
    <t>Ontvangen verkapt dividend via deze deelneming</t>
  </si>
  <si>
    <t>[bd-t:InterestsWithParticipatingInterestSpecification/bd-i:ParticipatingInterestHiddenDividendReceived{PartyDimension : Declarant}]</t>
  </si>
  <si>
    <t>datum voeging</t>
  </si>
  <si>
    <t>bd-i:TaxEntityJoiningDate</t>
  </si>
  <si>
    <t>Voegingsdatum deelneming</t>
  </si>
  <si>
    <t>[bd-t:InterestsWithParticipatingInterestSpecification/bd-i:TaxEntityJoiningDate{PartyDimension : Declarant}]</t>
  </si>
  <si>
    <t>datum ontvoeging</t>
  </si>
  <si>
    <t>bd-i:TaxEntityRemovalDate</t>
  </si>
  <si>
    <t>Ontvoegingsdatum deelneming</t>
  </si>
  <si>
    <t>[bd-t:InterestsWithParticipatingInterestSpecification/bd-i:TaxEntityRemovalDate{PartyDimension : Declarant}]</t>
  </si>
  <si>
    <t>percentage aandelenbezit verwerving of uitbreiding</t>
  </si>
  <si>
    <t>bd-i:ParticipatingInterestObtainmentEnlargementPercentage</t>
  </si>
  <si>
    <t>Percentage verwerving of uitbreiding aandelenbezit deelneming</t>
  </si>
  <si>
    <t>[bd-t:InterestsWithParticipatingInterestSpecification/bd-i:ParticipatingInterestObtainmentEnlargementPercentage{PartyDimension : Declarant}]</t>
  </si>
  <si>
    <t>nominale waarde aandelenbezit verwerving of uitbreiding</t>
  </si>
  <si>
    <t>bd-i:ParticipatingInterestObtainmentEnlargementNominalValue</t>
  </si>
  <si>
    <t>Nominale waarde verwerving of uitbreiding aandelenbezit deelneming</t>
  </si>
  <si>
    <t>[bd-t:InterestsWithParticipatingInterestSpecification/bd-i:ParticipatingInterestObtainmentEnlargementNominalValue{PartyDimension : Declarant}]</t>
  </si>
  <si>
    <t>opgeofferd bedrag aandelenbezit verwerv cq uitbreiding</t>
  </si>
  <si>
    <t>bd-i:ParticipatingInterestObtainmentEnlargementSacrificedAmount</t>
  </si>
  <si>
    <t>Opgeofferd bedrag verwerving of uitbreiding aandelenbezit deelneming</t>
  </si>
  <si>
    <t>[bd-t:InterestsWithParticipatingInterestSpecification/bd-i:ParticipatingInterestObtainmentEnlargementSacrificedAmount{PartyDimension : Declarant}]</t>
  </si>
  <si>
    <t>verwerving van verbonden natuurlijk- of rechtspersoon</t>
  </si>
  <si>
    <t>bd-i:ParticipatingInterestObtainedAffiliatedPerson</t>
  </si>
  <si>
    <t>Deelneming is verworven van verbonden natuurlijk- of rechtspersoon</t>
  </si>
  <si>
    <t>[bd-t:InterestsWithParticipatingInterestSpecification/bd-i:ParticipatingInterestObtainedAffiliatedPerson{PartyDimension : Declarant}]</t>
  </si>
  <si>
    <t>bruto voordelen verworven deelneming</t>
  </si>
  <si>
    <t>bd-i:ParticipatingInterestObtainedGrossBenefits</t>
  </si>
  <si>
    <t>Bruto voordelen verworven deelneming</t>
  </si>
  <si>
    <t>[bd-t:InterestsWithParticipatingInterestSpecification/bd-i:ParticipatingInterestObtainedGrossBenefits{PartyDimension : Declarant}]</t>
  </si>
  <si>
    <t>kosten verwerving of uitbreiding belang deelneming</t>
  </si>
  <si>
    <t>bd-i:ParticipatingInterestObtainmentEnlargementCosts</t>
  </si>
  <si>
    <t>Kosten verwerving of uitbreiding belang deelneming</t>
  </si>
  <si>
    <t>[bd-t:InterestsWithParticipatingInterestSpecification/bd-i:ParticipatingInterestObtainmentEnlargementCosts{PartyDimension : Declarant}]</t>
  </si>
  <si>
    <t>percentage aandelenbezit vervreemding of verkleining</t>
  </si>
  <si>
    <t>bd-i:ParticipatingInterestAlienationDiminutionPercentage</t>
  </si>
  <si>
    <t>Percentage vervreemding of verkleining aandelenbezit deelneming</t>
  </si>
  <si>
    <t>[bd-t:InterestsWithParticipatingInterestSpecification/bd-i:ParticipatingInterestAlienationDiminutionPercentage{PartyDimension : Declarant}]</t>
  </si>
  <si>
    <t>nominale waarde aandelenbezit vervreemd of verkleining</t>
  </si>
  <si>
    <t>bd-i:ParticipatingInterestAlienationDiminutionNominalValue</t>
  </si>
  <si>
    <t>Nominale waarde vervreemding of verkleining aandelenbezit deelneming</t>
  </si>
  <si>
    <t>[bd-t:InterestsWithParticipatingInterestSpecification/bd-i:ParticipatingInterestAlienationDiminutionNominalValue{PartyDimension : Declarant}]</t>
  </si>
  <si>
    <t>opbrengst bij vervreemding of verkleining</t>
  </si>
  <si>
    <t>bd-i:ParticipatingInterestAlienationDiminutionRevenue</t>
  </si>
  <si>
    <t>Opbrengst vervreemding of verkleining aandelenbezit deelneming</t>
  </si>
  <si>
    <t>[bd-t:InterestsWithParticipatingInterestSpecification/bd-i:ParticipatingInterestAlienationDiminutionRevenue{PartyDimension : Declarant}]</t>
  </si>
  <si>
    <t>vervreemding aan verbonden natuurlijk- of rechtspersoon</t>
  </si>
  <si>
    <t>bd-i:ParticipatingInterestAlienationAffiliatedPerson</t>
  </si>
  <si>
    <t>Deelneming is vervreemd aan verbonden natuurlijk- of rechtspersoon</t>
  </si>
  <si>
    <t>[bd-t:InterestsWithParticipatingInterestSpecification/bd-i:ParticipatingInterestAlienationAffiliatedPerson{PartyDimension : Declarant}]</t>
  </si>
  <si>
    <t>bruto voordelen vervreemde belang in deelneming</t>
  </si>
  <si>
    <t>bd-i:ParticipatingInterestAlienationGrossBenefits</t>
  </si>
  <si>
    <t>Bruto voordelen vervreemde belang in deelneming</t>
  </si>
  <si>
    <t>[bd-t:InterestsWithParticipatingInterestSpecification/bd-i:ParticipatingInterestAlienationGrossBenefits{PartyDimension : Declarant}]</t>
  </si>
  <si>
    <t>kosten vervreemde belang in deelneming</t>
  </si>
  <si>
    <t>bd-i:ParticipatingInterestAlienationCosts</t>
  </si>
  <si>
    <t>Kosten vervreemde belang in deelneming</t>
  </si>
  <si>
    <t>[bd-t:InterestsWithParticipatingInterestSpecification/bd-i:ParticipatingInterestAlienationCosts{PartyDimension : Declarant}]</t>
  </si>
  <si>
    <t>datum vereffening</t>
  </si>
  <si>
    <t>bd-i:InterestsWithParticipatingInterestSettlementDate</t>
  </si>
  <si>
    <t>Vereffeningsdatum deelneming</t>
  </si>
  <si>
    <t>[bd-t:InterestsWithParticipatingInterestSpecification/bd-i:InterestsWithParticipatingInterestSettlementDate{PartyDimension : Declarant}]</t>
  </si>
  <si>
    <t>liquidatieverlies</t>
  </si>
  <si>
    <t>bd-i:ParticipatingInterestLiquidationLoss</t>
  </si>
  <si>
    <t>Liquidatieverlies van deelneming</t>
  </si>
  <si>
    <t>[bd-t:InterestsWithParticipatingInterestSpecification/bd-i:ParticipatingInterestLiquidationLoss{PartyDimension : Declarant}]</t>
  </si>
  <si>
    <t>waarde in het economisch verkeer van de deelneming</t>
  </si>
  <si>
    <t>bd-i:ParticipatingInterestEconomicValue</t>
  </si>
  <si>
    <t>Waarde in het economisch verkeer van deelneming</t>
  </si>
  <si>
    <t>[bd-t:InterestsWithParticipatingInterestSpecification/bd-i:ParticipatingInterestEconomicValue{PartyDimension : Declarant}]</t>
  </si>
  <si>
    <t>percentage gedaald van meer dan 25 naar minder dan 25</t>
  </si>
  <si>
    <t>bd-i:ParticipatingInterestPercentageFallenBelowTwentyFivePercent</t>
  </si>
  <si>
    <t>Percentage in deelneming gedaald onder 25 procent</t>
  </si>
  <si>
    <t>[bd-t:InterestsWithParticipatingInterestSpecification/bd-i:ParticipatingInterestPercentageFallenBelowTwentyFivePercent{PartyDimension : Declarant}]</t>
  </si>
  <si>
    <t>waarde van 25 procent-belang op tijdstip mutatie</t>
  </si>
  <si>
    <t>bd-i:ParticipatingInterestValueAtTimeOfShareChangeToBelowTwentyFivePercent</t>
  </si>
  <si>
    <t>Waarde van 25 procent-of-meer-belang op tijdstip mutatie</t>
  </si>
  <si>
    <t>[bd-t:InterestsWithParticipatingInterestSpecification/bd-i:ParticipatingInterestValueAtTimeOfShareChangeToBelowTwentyFivePercent{PartyDimension : Declarant}]</t>
  </si>
  <si>
    <t>brutering van het voordeel</t>
  </si>
  <si>
    <t>bd-i:ParticipatingInterestEngrossmentBenefit</t>
  </si>
  <si>
    <t>Brutering van voordeel bij deelneming</t>
  </si>
  <si>
    <t>[bd-t:InterestsWithParticipatingInterestSpecification/bd-i:ParticipatingInterestEngrossmentBenefit{PartyDimension : Declarant}]</t>
  </si>
  <si>
    <t>bij winstbepaling kosten in aanmerking genomen</t>
  </si>
  <si>
    <t>bd-i:ParticipatingInterestCostsConsideredInDeterminationOfProfits</t>
  </si>
  <si>
    <t>Bij winstbepaling kosten in aanmerking genomen</t>
  </si>
  <si>
    <t>[bd-t:InterestsWithParticipatingInterestSpecification/bd-i:ParticipatingInterestCostsConsideredInDeterminationOfProfits{PartyDimension : Declarant}]</t>
  </si>
  <si>
    <t>EU/EER-deeln en winstuitkering als onderdeel voordeel</t>
  </si>
  <si>
    <t>bd-i:ParticipatingInterestEuropeanUnitProfitPaymentPartBenefit</t>
  </si>
  <si>
    <t>EU-deelneming en winstuitkering als onderdeel van voordeel</t>
  </si>
  <si>
    <t>[bd-t:InterestsWithParticipatingInterestSpecification/bd-i:ParticipatingInterestEuropeanUnitProfitPaymentPartBenefit{PartyDimension : Declarant}]</t>
  </si>
  <si>
    <t>brutering en verrekening met effectieve belasting</t>
  </si>
  <si>
    <t>bd-i:ParticipatingInterestEngrossmentAndSetoffWithEffectiveTaxExists</t>
  </si>
  <si>
    <t>Brutering en verrekening met effectieve belasting deelneming</t>
  </si>
  <si>
    <t>[bd-t:InterestsWithParticipatingInterestSpecification/bd-i:ParticipatingInterestEngrossmentAndSetoffWithEffectiveTaxExists{PartyDimension : Declarant}]</t>
  </si>
  <si>
    <t>winstbelasting op winstuitdeling drukkend</t>
  </si>
  <si>
    <t>bd-i:ParticipatingInterestProfitTaxOnProfitShareCharged</t>
  </si>
  <si>
    <t>Winstbelasting die op de winstuitkering drukt</t>
  </si>
  <si>
    <t>[bd-t:InterestsWithParticipatingInterestSpecification/bd-i:ParticipatingInterestProfitTaxOnProfitShareCharged{PartyDimension : Declarant}]</t>
  </si>
  <si>
    <t>afwijkende verrekening bij reeds belaste winstuitkering</t>
  </si>
  <si>
    <t>bd-i:ParticipatingInterestDifferentSetoffWithAlreadyTaxedBenefitExists</t>
  </si>
  <si>
    <t>Afwijkende verrekening bij reeds belaste winstuitkering deelneming</t>
  </si>
  <si>
    <t>[bd-t:InterestsWithParticipatingInterestSpecification/bd-i:ParticipatingInterestDifferentSetoffWithAlreadyTaxedBenefitExists{PartyDimension : Declarant}]</t>
  </si>
  <si>
    <t>winstbelasting drukt op voordeel in vorig jaar belast</t>
  </si>
  <si>
    <t>bd-i:ParticipatingInterestProfitTaxChargeOnBenefitTaxedPreviousYear</t>
  </si>
  <si>
    <t>Winstbelasting die drukt op een voordeel in voorafgaand jaar belast</t>
  </si>
  <si>
    <t>[bd-t:InterestsWithParticipatingInterestSpecification/bd-i:ParticipatingInterestProfitTaxChargeOnBenefitTaxedPreviousYear{PartyDimension : Declarant}]</t>
  </si>
  <si>
    <t>verkapt dividend</t>
  </si>
  <si>
    <t>bd-i:DividendHidden</t>
  </si>
  <si>
    <t>Verkapt dividend</t>
  </si>
  <si>
    <t>[bd-t:InterestsWithParticipatingInterestSpecification/bd-i:DividendHidden{PartyDimension : Declarant}]</t>
  </si>
  <si>
    <t>omschr mening divdenduitkering verkapt</t>
  </si>
  <si>
    <t>an..254</t>
  </si>
  <si>
    <t>bd-i:DividendHiddenOpinionDescription</t>
  </si>
  <si>
    <t>Omschrijving mening dividenduitkering verkapt</t>
  </si>
  <si>
    <t>bd-types:anstring254VItemType</t>
  </si>
  <si>
    <t>[bd-t:InterestsWithParticipatingInterestSpecification/bd-i:DividendHiddenOpinionDescription{PartyDimension : Declarant}]</t>
  </si>
  <si>
    <t>naam uiteindelijke moedermaatschappij verkapt dividend</t>
  </si>
  <si>
    <t>bd-i:DividendHiddenFinalParentCompanyName</t>
  </si>
  <si>
    <t>Naam uiteindelijke moedermaatschappij verkapt dividend</t>
  </si>
  <si>
    <t>[bd-t:InterestsWithParticipatingInterestSpecification/bd-i:DividendHiddenFinalParentCompanyName{PartyDimension : Declarant}]</t>
  </si>
  <si>
    <t>adres uiteindelijke moedermaatschappij verkapt dividend</t>
  </si>
  <si>
    <t>nl-cd:HouseNumberNL,nl-cd:HouseLetterNL,nl-cd:HouseNumberAddition,nl-cd:StreetNameNL,bd-i:StreetNameAbroad,nl-cd:PostalCodeNL,bd-i:PostalCodeAbroad,bd-i:HouseNumberAbroad</t>
  </si>
  <si>
    <t>Huisnummer NL,Huisletter NL,Huisnummer toevoeging,Straatnaam NL,Straatnaam buitenlands adres,Postcode NL,Postcode buitenlands adres,Huisnummer buitenlands adres</t>
  </si>
  <si>
    <t>nl-types:houseNumberNLItemType,nl-types:houseLetterNLItemType,nl-types:string4ItemType,nl-types:string24ItemType,bd-types:anstring24VItemType,nl-types:nlzipItemType,bd-types:anstring9VItemType,bd-types:anstring9VItemType</t>
  </si>
  <si>
    <t>[bd-t:InterestsWithParticipatingInterestSpecification/bd-t:DividendHiddenFinalParentCompanyAddressOfEstablishmentPresentation/bd-t:AddressPresentation/nl-cd:HouseNumberNL,nl-cd:HouseLetterNL,cd:HouseNumberAddition,nl-cd:StreetNameNL,nl-cd:PostalCodeNL,[bd-t:InterestsWithParticipatingInterestSpecification/bd-t:DividendHiddenFinalParentCompanyAddressOfEstablishmentPresentation/bd-t:AddressAbroadPresentation/bd-i:PostalCodeAbroad,bd-i:HouseNumberAbroad,bd-i:StreetNameAbroad{PartyDimension : Declarant}]</t>
  </si>
  <si>
    <t>vestigingsplaats uiteindelijke moedermaatschappij verkapt div</t>
  </si>
  <si>
    <t>[bd-t:InterestsWithParticipatingInterestSpecification/bd-t:DividendHiddenFinalParentCompanyAddressOfEstablishmentPresentation/bd-t:AddressAbroadPresentation/bd-i:PlaceOfResidenceAbroad{PartyDimension : Declarant}],[bd-t:InterestsWithParticipatingInterestSpecification/bd-t:DividendHiddenFinalParentCompanyAddressOfEstablishmentPresentation/bd-t:AddressPresentation/nl-cd:PlaceOfResidenceNL{PartyDimension : Declarant}]</t>
  </si>
  <si>
    <t>vestigingsland uiteindelijke moedermaatschappij verkapt div</t>
  </si>
  <si>
    <t>[bd-t:InterestsWithParticipatingInterestSpecification/bd-t:DividendHiddenFinalParentCompanyAddressOfEstablishmentPresentation/bd-t:AddressAbroadPresentation/nl-cd:CountryCodeISO{PartyDimension : Declarant}]</t>
  </si>
  <si>
    <t>directe deelneming voordeel ontgaan</t>
  </si>
  <si>
    <t>bd-i:ParticipatingInterestBenefitNotNoticedDirectly</t>
  </si>
  <si>
    <t>Directe deelneming voordeel ontgaan</t>
  </si>
  <si>
    <t>[bd-t:InterestsWithParticipatingInterestSpecification/bd-i:ParticipatingInterestBenefitNotNoticedDirectly{PartyDimension : Declarant}]</t>
  </si>
  <si>
    <t>Rechtspersonen voordeel ontgaan</t>
  </si>
  <si>
    <t>naam rechtspersoon voordeel ontgaan</t>
  </si>
  <si>
    <t>bd-i:BenefitNotNoticedLegalPersonName</t>
  </si>
  <si>
    <t>Naam rechtspersoon voordeel ontgaan</t>
  </si>
  <si>
    <t>[bd-t:BenefitNotNoticedLegalPersonSpecification/bd-i:BenefitNotNoticedLegalPersonName{PartyDimension : Declarant}]</t>
  </si>
  <si>
    <t>vestigingsadres rechtspersoon voordeel laten ontgaan</t>
  </si>
  <si>
    <t>bd-i:PostalCodeAbroad,nl-cd:PostalCodeNL,bd-i:HouseNumberAbroad,bd-i:StreetNameAbroad,nl-cd:StreetNameNL,nl-cd:HouseNumberAddition,nl-cd:HouseNumberNL,nl-cd:HouseLetterNL</t>
  </si>
  <si>
    <t>Postcode buitenlands adres,Postcode NL,Huisnummer buitenlands adres,Straatnaam buitenlands adres,Straatnaam NL,Huisnummer toevoeging,Huisnummer NL,Huisletter NL</t>
  </si>
  <si>
    <t>bd-types:anstring9VItemType,nl-types:nlzipItemType,bd-types:anstring9VItemType,bd-types:anstring24VItemType,nl-types:string24ItemType,nl-types:string4ItemType,nl-types:houseNumberNLItemType,nl-types:houseLetterNLItemType</t>
  </si>
  <si>
    <t>[bd-t:BenefitNotNoticedLegalPersonSpecification/bd-t:AddressAbroadPresentation/bd-i:PostalCodeAbroad{PartyDimension : Declarant}],[bd-t:BenefitNotNoticedLegalPersonSpecification/bd-t:AddressPresentation/nl-cd:PostalCodeNL,[bd-t:BenefitNotNoticedLegalPersonSpecification/bd-t:AddressAbroadPresentation/bd-i:HouseNumberAbroad{PartyDimension : Declarant}],[bd-t:BenefitNotNoticedLegalPersonSpecification/bd-t:AddressAbroadPresentation/bd-i:StreetNameAbroad{PartyDimension : Declarant}],[bd-t:BenefitNotNoticedLegalPersonSpecification/bd-t:AddressPresentation/nl-cd:StreetNameNL{PartyDimension : Declarant}],[bd-t:BenefitNotNoticedLegalPersonSpecification/bd-t:AddressPresentation/nl-cd:HouseNumberAddition{PartyDimension : Declarant}],[bd-t:BenefitNotNoticedLegalPersonSpecification/bd-t:AddressPresentation/nl-cd:HouseNumberNL{PartyDimension : Declarant}],[bd-t:BenefitNotNoticedLegalPersonSpecification/bd-t:AddressPresentation/nl-cd:HouseLetterNL{PartyDimension : Declarant}]</t>
  </si>
  <si>
    <t>vestigingsplaats rechtspersoon voordeel ontgaan</t>
  </si>
  <si>
    <t>[bd-t:BenefitNotNoticedLegalPersonSpecification/bd-t:AddressAbroadPresentation/bd-i:PlaceOfResidenceAbroad{PartyDimension : Declarant}],[bd-t:BenefitNotNoticedLegalPersonSpecification/bd-t:AddressPresentation/nl-cd:PlaceOfResidenceNL{PartyDimension : Declarant}]</t>
  </si>
  <si>
    <t>vestigingsland rechtspersoon voordeel ontgaan</t>
  </si>
  <si>
    <t>[bd-t:BenefitNotNoticedLegalPersonSpecification/bd-t:AddressAbroadPresentation/nl-cd:CountryCodeISO{PartyDimension : Declarant}]</t>
  </si>
  <si>
    <t>Spec toelichting meer dan 99 deelnemingen</t>
  </si>
  <si>
    <t>toelichting meer dan 99 deelnemingen</t>
  </si>
  <si>
    <t>bd-i:ParticipatingInterestCountExceedsNinetynineExplanation</t>
  </si>
  <si>
    <t>Toelichting meer dan 99 deelnemingen</t>
  </si>
  <si>
    <t>[bd-i:ParticipatingInterestCountExceedsNinetynineExplanation{PartyDimension : Declarant}]</t>
  </si>
  <si>
    <t>Aandeelhouders</t>
  </si>
  <si>
    <t>Spec aandeelhouders</t>
  </si>
  <si>
    <t>identificatienr natuurlijk persoon AB-houder</t>
  </si>
  <si>
    <t>bd-i:ShareholderDirectorLargeShareholderIdentificationNumber</t>
  </si>
  <si>
    <t>Identificatienummer directeur/groot-aandeelhouder</t>
  </si>
  <si>
    <t>[bd-t:ShareholderSpecification/bd-i:ShareholderDirectorLargeShareholderIdentificationNumber{PartyDimension : Declarant}]</t>
  </si>
  <si>
    <t>naam aandeelhouder</t>
  </si>
  <si>
    <t>bd-i:ShareholderName</t>
  </si>
  <si>
    <t>Naam aandeelhouder</t>
  </si>
  <si>
    <t>[bd-t:ShareholderSpecification/bd-i:ShareholderName{PartyDimension : Declarant}]</t>
  </si>
  <si>
    <t>straatnaam adres aandeelhouder</t>
  </si>
  <si>
    <t>[bd-t:ShareholderSpecification/bd-t:AddressPresentation/nl-cd:StreetNameNL{PartyDimension : Declarant}],[bd-t:ShareholderSpecification/bd-t:AddressAbroadPresentation/bd-i:StreetNameAbroad{PartyDimension : Declarant}]</t>
  </si>
  <si>
    <t>huisnummer adres aandeelhouder</t>
  </si>
  <si>
    <t>[bd-t:ShareholderSpecification/bd-t:AddressPresentation/nl-cd:HouseNumberNL{PartyDimension : Declarant}],[bd-t:ShareholderSpecification/bd-t:AddressAbroadPresentation/bd-i:HouseNumberAbroad{PartyDimension : Declarant}]</t>
  </si>
  <si>
    <t>huisletter adres Nederland aandeelhouder</t>
  </si>
  <si>
    <t>[bd-t:ShareholderSpecification/bd-t:AddressPresentation/nl-cd:HouseLetterNL{PartyDimension : Declarant}]</t>
  </si>
  <si>
    <t>toevoeging huisnr adres Nederland aandeelhouder</t>
  </si>
  <si>
    <t>[bd-t:ShareholderSpecification/bd-t:AddressPresentation/nl-cd:HouseNumberAddition{PartyDimension : Declarant}]</t>
  </si>
  <si>
    <t>postcode adres aandeelhouder</t>
  </si>
  <si>
    <t>[bd-t:ShareholderSpecification/bd-t:AddressAbroadPresentation/bd-i:PostalCodeAbroad{PartyDimension : Declarant}],[bd-t:ShareholderSpecification/bd-t:AddressPresentation/nl-cd:PostalCodeNL{PartyDimension : Declarant}]</t>
  </si>
  <si>
    <t>woon-/vestigingsplaats aandeelhouder</t>
  </si>
  <si>
    <t>[bd-t:ShareholderSpecification/bd-t:AddressPresentation/nl-cd:PlaceOfResidenceNL{PartyDimension : Declarant}],[bd-t:ShareholderSpecification/bd-t:AddressAbroadPresentation/bd-i:PlaceOfResidenceAbroad{PartyDimension : Declarant}]</t>
  </si>
  <si>
    <t>woon- vestigingsland aandeelhouder</t>
  </si>
  <si>
    <t>[bd-t:ShareholderSpecification/bd-t:AddressAbroadPresentation/nl-cd:CountryCodeISO{PartyDimension : Declarant}]</t>
  </si>
  <si>
    <t>nominale waarde gewone aandelen einde boekjaar</t>
  </si>
  <si>
    <t>bd-i:ShareholderOrdinarySharesNominalValue</t>
  </si>
  <si>
    <t>Nominale waarde gewone aandelen</t>
  </si>
  <si>
    <t>[bd-t:ShareholderSpecification/bd-i:ShareholderOrdinarySharesNominalValue{PartyDimension : Declarant}{TimeDimension : End}]</t>
  </si>
  <si>
    <t>nominale waarde preferente aandelen einde boekjaar</t>
  </si>
  <si>
    <t>bd-i:ShareholderPrefenceSharesNominalValue</t>
  </si>
  <si>
    <t>Nominale waarde preferente aandelen einde boekjaar</t>
  </si>
  <si>
    <t>[bd-t:ShareholderSpecification/bd-i:ShareholderPrefenceSharesNominalValue{PartyDimension : Declarant}{TimeDimension : End}]</t>
  </si>
  <si>
    <t>nominale waarde prioriteitsaandelen einde boekjaar</t>
  </si>
  <si>
    <t>bd-i:ShareholderPrioritySharesNominalValue</t>
  </si>
  <si>
    <t>Nominale waarde prioriteitsaandelen einde boekjaar</t>
  </si>
  <si>
    <t>[bd-t:ShareholderSpecification/bd-i:ShareholderPrioritySharesNominalValue{PartyDimension : Declarant}{TimeDimension : End}]</t>
  </si>
  <si>
    <t>percentage nominaal geplaatst kapitaal einde boekjaar</t>
  </si>
  <si>
    <t>bd-i:ShareholderIssuedCapitalPercentage</t>
  </si>
  <si>
    <t>Percentage nominaal geplaatst kapitaal</t>
  </si>
  <si>
    <t>[bd-t:ShareholderSpecification/bd-i:ShareholderIssuedCapitalPercentage{PartyDimension : Declarant}]</t>
  </si>
  <si>
    <t>dividend onderworpen aan dividendbelasting AB-houder</t>
  </si>
  <si>
    <t>bd-i:ShareholderDirectorLargeShareholderDividendSubjectToDividendTax</t>
  </si>
  <si>
    <t>Dividend onderworpen aan dividendbelasting aanmerkelijk belang houder</t>
  </si>
  <si>
    <t>[bd-t:ShareholderSpecification/bd-i:ShareholderDirectorLargeShareholderDividendSubjectToDividendTax{PartyDimension : Declarant}]</t>
  </si>
  <si>
    <t>vordering belastingpl op aandeelhouder</t>
  </si>
  <si>
    <t>bd-i:ShareholderClaimTaxpayerOnShareholder</t>
  </si>
  <si>
    <t>Vordering belastingplichtige op aandeelhouder</t>
  </si>
  <si>
    <t>[bd-t:ShareholderSpecification/bd-i:ShareholderClaimTaxpayerOnShareholder{PartyDimension : Declarant}{TimeDimension : End}]</t>
  </si>
  <si>
    <t>in het boekjaar ontvangen rente van de aandeelhouder</t>
  </si>
  <si>
    <t>bd-i:ShareholderInterestReceived</t>
  </si>
  <si>
    <t>In het boekjaar ontvangen rente van de aandeelhouder</t>
  </si>
  <si>
    <t>[bd-t:ShareholderSpecification/bd-i:ShareholderInterestReceived{PartyDimension : Declarant}{TimeDimension : End}]</t>
  </si>
  <si>
    <t>schuld belastingpl aan aandeelhouder</t>
  </si>
  <si>
    <t>bd-i:ShareholderTaxpayerDebtToShareholder</t>
  </si>
  <si>
    <t>Schuld belastingplichtige aan aandeelhouder</t>
  </si>
  <si>
    <t>[bd-t:ShareholderSpecification/bd-i:ShareholderTaxpayerDebtToShareholder{PartyDimension : Declarant}{TimeDimension : End}]</t>
  </si>
  <si>
    <t>in dit boekjaar betaalde rente aan de aandeelhouder</t>
  </si>
  <si>
    <t>bd-i:ShareholderInterestPaid</t>
  </si>
  <si>
    <t>In dit boekjaar betaalde rente aan de aandeelhouder</t>
  </si>
  <si>
    <t>[bd-t:ShareholderSpecification/bd-i:ShareholderInterestPaid{PartyDimension : Declarant}{TimeDimension : End}]</t>
  </si>
  <si>
    <t>informele kapitaalstorting door of via deze aandeelhouder</t>
  </si>
  <si>
    <t>bd-i:ShareholderInformalCapitalThroughOrByThisShareholder</t>
  </si>
  <si>
    <t>Informele kapitaalstorting door of via deze aandeelhouder</t>
  </si>
  <si>
    <t>[bd-t:ShareholderSpecification/bd-i:ShareholderInformalCapitalThroughOrByThisShareholder{PartyDimension : Declarant}]</t>
  </si>
  <si>
    <t>omvang informele kapitaalstorting door of via deze aandeelh</t>
  </si>
  <si>
    <t>bd-i:ShareholderInformalCapitalSizeThroughOrByThisShareholder</t>
  </si>
  <si>
    <t>Omvang informele kapitaalstorting door of via deze aandeelhouder</t>
  </si>
  <si>
    <t>[bd-t:ShareholderSpecification/bd-i:ShareholderInformalCapitalSizeThroughOrByThisShareholder{PartyDimension : Declarant}]</t>
  </si>
  <si>
    <t>omschr mening informeel kapitaal</t>
  </si>
  <si>
    <t>bd-i:ShareholderInformalCapitalOpinionDescription</t>
  </si>
  <si>
    <t>Omschrijving mening informeel kapitaal</t>
  </si>
  <si>
    <t>[bd-t:ShareholderSpecification/bd-i:ShareholderInformalCapitalOpinionDescription{PartyDimension : Declarant}]</t>
  </si>
  <si>
    <t>naam uiteindelijke moedermaatschappij infokap</t>
  </si>
  <si>
    <t>bd-i:ShareholderInformalCapitalFinalParentCompanyName</t>
  </si>
  <si>
    <t>Naam uiteindelijke moedermaatschappij informeel kapitaal</t>
  </si>
  <si>
    <t>[bd-t:ShareholderSpecification/bd-i:ShareholderInformalCapitalFinalParentCompanyName{PartyDimension : Declarant}]</t>
  </si>
  <si>
    <t>vestigingsadres uiteindelijke moedermaatschappij infokap</t>
  </si>
  <si>
    <t>bd-i:HouseNumberAbroad,bd-i:PostalCodeAbroad,nl-cd:StreetNameNL,nl-cd:HouseNumberAddition,nl-cd:PostalCodeNL,nl-cd:HouseLetterNL,bd-i:StreetNameAbroad,nl-cd:HouseNumberNL</t>
  </si>
  <si>
    <t>Huisnummer buitenlands adres,Postcode buitenlands adres,Straatnaam NL,Huisnummer toevoeging,Postcode NL,Huisletter NL,Straatnaam buitenlands adres,Huisnummer NL</t>
  </si>
  <si>
    <t>bd-types:anstring9VItemType,bd-types:anstring9VItemType,nl-types:string24ItemType,nl-types:string4ItemType,nl-types:nlzipItemType,nl-types:houseLetterNLItemType,bd-types:anstring24VItemType,nl-types:houseNumberNLItemType</t>
  </si>
  <si>
    <t>[bd-t:ShareholderSpecification/bd-t:ShareholderInformalCapitalFinalParentCompanyAddressOfEstablishmentPresentation/bd-t:AddressAbroadPresentation/bd-i:StreetNameAbroad/bd-i:HouseNumberAbroad,bd-i:PostalCodeAbroad,[bd-t:ShareholderSpecification/bd-t:ShareholderInformalCapitalFinalParentCompanyAddressOfEstablishmentPresentation/bd-t:AddressPresentation/nl-cd:StreetNameNL/nl-cd:HouseNumberAddition/nl-cd:PostalCodeNL/nl-cd:HouseLetterNL,/nl-cd:HouseNumberNL{PartyDimension : Declarant}]</t>
  </si>
  <si>
    <t>vestigingsplaats uiteindelijke moedermaatschappij infokap</t>
  </si>
  <si>
    <t>[bd-t:ShareholderSpecification/bd-t:ShareholderInformalCapitalFinalParentCompanyAddressOfEstablishmentPresentation/bd-t:AddressPresentation/nl-cd:PlaceOfResidenceNL{PartyDimension : Declarant}],[bd-t:ShareholderSpecification/bd-t:ShareholderInformalCapitalFinalParentCompanyAddressOfEstablishmentPresentation/bd-t:AddressAbroadPresentation/bd-i:PlaceOfResidenceAbroad{PartyDimension : Declarant}]</t>
  </si>
  <si>
    <t>vestigingsland uiteindelijk moedermaatschappij infokap</t>
  </si>
  <si>
    <t>[bd-t:ShareholderSpecification/bd-t:ShareholderInformalCapitalFinalParentCompanyAddressOfEstablishmentPresentation/bd-t:AddressAbroadPresentation/nl-cd:CountryCodeISO{PartyDimension : Declarant}]</t>
  </si>
  <si>
    <t>bevoordeling afkomstig van directe aandeelhouder</t>
  </si>
  <si>
    <t>bd-i:ShareholderDirectShareholderBenefiting</t>
  </si>
  <si>
    <t>Bevoordeling afkomstig van directe aandeelhouder</t>
  </si>
  <si>
    <t>[bd-t:ShareholderSpecification/bd-i:ShareholderDirectShareholderBenefiting{PartyDimension : Declarant}]</t>
  </si>
  <si>
    <t>Rechtspersonen die bevoordeling doet</t>
  </si>
  <si>
    <t>naam rechtspersoon die bevoordeling gedaan</t>
  </si>
  <si>
    <t>bd-i:ShareholderBenefitingLegalPersonsCompanyName</t>
  </si>
  <si>
    <t>Naam rechtspersoon bevoordeling gedaan</t>
  </si>
  <si>
    <t>[bd-t:ShareholderBenefitingLegalPersonsSpecification/bd-i:ShareholderBenefitingLegalPersonsCompanyName{PartyDimension : Declarant}]</t>
  </si>
  <si>
    <t>vestigingsadres rechtspersoon bevoordeling gedaan</t>
  </si>
  <si>
    <t>nl-cd:HouseNumberNL,nl-cd:StreetNameNL,nl-cd:HouseNumberAddition,nl-cd:PostalCodeNL,nl-cd:HouseLetterNL,bd-i:PostalCodeAbroad,bd-i:HouseNumberAbroad,bd-i:StreetNameAbroad</t>
  </si>
  <si>
    <t>Huisnummer NL,Straatnaam NL,Huisnummer toevoeging,Postcode NL,Huisletter NL,Postcode buitenlands adres,Huisnummer buitenlands adres,Straatnaam buitenlands adres</t>
  </si>
  <si>
    <t>nl-types:houseNumberNLItemType,nl-types:string24ItemType,nl-types:string4ItemType,nl-types:nlzipItemType,nl-types:houseLetterNLItemType,bd-types:anstring9VItemType,bd-types:anstring9VItemType,bd-types:anstring24VItemType</t>
  </si>
  <si>
    <t>[bd-t:ShareholderBenefitingLegalPersonsSpecification/bd-t:AddressPresentation/nl-cd:HouseNumberNL,[bd-t:ShareholderBenefitingLegalPersonsSpecification/bd-t:AddressPresentation/nl-cd:StreetNameNL,[bd-t:ShareholderBenefitingLegalPersonsSpecification/bd-t:AddressPresentation/nl-cd:HouseNumberAddition,[bd-t:ShareholderBenefitingLegalPersonsSpecification/bd-t:AddressPresentation/nl-cd:PostalCodeNL,[bd-t:ShareholderBenefitingLegalPersonsSpecification/bd-t:AddressPresentation/nl-cd:HouseLetterNL,[bd-t:ShareholderBenefitingLegalPersonsSpecification/bd-t:AddressAbroadPresentation/bd-i:PostalCodeAbroad,[bd-t:ShareholderBenefitingLegalPersonsSpecification/bd-t:AddressAbroadPresentation/bd-i:HouseNumberAbroad,[bd-t:ShareholderBenefitingLegalPersonsSpecification/bd-t:AddressAbroadPresentation/bd-i:StreetNameAbroad{PartyDimension : Declarant}]</t>
  </si>
  <si>
    <t>vestigingsplaats rechtspersoon bevoordeling gedaan</t>
  </si>
  <si>
    <t>[bd-t:ShareholderBenefitingLegalPersonsSpecification/bd-t:AddressAbroadPresentation/bd-i:PlaceOfResidenceAbroad{PartyDimension : Declarant}],[bd-t:ShareholderBenefitingLegalPersonsSpecification/bd-t:AddressPresentation/nl-cd:PlaceOfResidenceNL{PartyDimension : Declarant}]</t>
  </si>
  <si>
    <t>vestigingsland rechtspersoon bevoordeling gedaan</t>
  </si>
  <si>
    <t>[bd-t:ShareholderBenefitingLegalPersonsSpecification/bd-t:AddressAbroadPresentation/nl-cd:CountryCodeISO{PartyDimension : Declarant}]</t>
  </si>
  <si>
    <t>Buitenlands belastingplichtig onderdelen specifiek</t>
  </si>
  <si>
    <t>winst uit onroerende zaken in onderneming</t>
  </si>
  <si>
    <t>bd-i:BusinessProfitImmovableProperty</t>
  </si>
  <si>
    <t>Winst uit onroerende zaken in onderneming in Nederland gelegen</t>
  </si>
  <si>
    <t>[bd-i:BusinessProfitImmovableProperty{PartyDimension : Declarant}]</t>
  </si>
  <si>
    <t>winst uit rechten op aandelen in winst Ned onderneming</t>
  </si>
  <si>
    <t>bd-i:BusinessProfitSharesRightsNetherlandsDrivenCompany</t>
  </si>
  <si>
    <t>Winst uit rechten op aandelen in winst Nederlandse onderneming</t>
  </si>
  <si>
    <t>[bd-i:BusinessProfitSharesRightsNetherlandsDrivenCompany{PartyDimension : Declarant}]</t>
  </si>
  <si>
    <t>winst schuldvordering Ned vennootsch aanmerk belang</t>
  </si>
  <si>
    <t>bd-i:BusinessProfitDebtReceivableNetherlandsPartnershipSubstantialInterest</t>
  </si>
  <si>
    <t>Winst uit schuldvorderingen op een in Nederland gevestigde vennootschap</t>
  </si>
  <si>
    <t>[bd-i:BusinessProfitDebtReceivableNetherlandsPartnershipSubstantialInterest{PartyDimension : Declarant}]</t>
  </si>
  <si>
    <t>winst werkzaamheden bestuurder commissaris Ned lichaam</t>
  </si>
  <si>
    <t>bd-i:BusinessProfitActivitiesExecutiveCommisionarNetherlandsLegalPerson</t>
  </si>
  <si>
    <t>Winst werkzaamheden bestuurder commissaris Nederlands lichaam</t>
  </si>
  <si>
    <t>[bd-i:BusinessProfitActivitiesExecutiveCommisionarNetherlandsLegalPerson{PartyDimension : Declarant}]</t>
  </si>
  <si>
    <t>winst werkzaamheden Noordzeewinningsgebied</t>
  </si>
  <si>
    <t>bd-i:BusinessProfitActivitiesNorthSeeAquiringArea</t>
  </si>
  <si>
    <t>Winst uit werkzaamheden op of boven het Noordzeewinningsgebied</t>
  </si>
  <si>
    <t>[bd-i:BusinessProfitActivitiesNorthSeeAquiringArea{PartyDimension : Declarant}]</t>
  </si>
  <si>
    <t>andere winst uit in Nederland gedreven onderneming</t>
  </si>
  <si>
    <t>bd-i:BusinessProfitOtherNetherlandsDrivenCompany</t>
  </si>
  <si>
    <t>Overige winst uit in Nederland gedreven onderneming</t>
  </si>
  <si>
    <t>[bd-i:BusinessProfitOtherNetherlandsDrivenCompany{PartyDimension : Declarant}]</t>
  </si>
  <si>
    <t>In Nederland gedreven - delen van - ondernemingen</t>
  </si>
  <si>
    <t>naam onderneming in Nederland gedreven</t>
  </si>
  <si>
    <t>bd-i:NetherlandsDrivenCompanyName</t>
  </si>
  <si>
    <t>Naam onderneming in Nederland gedreven</t>
  </si>
  <si>
    <t>[bd-t:NetherlandsDrivenPartsOfCompaniesSpecification/bd-i:NetherlandsDrivenCompanyName{PartyDimension : Declarant}]</t>
  </si>
  <si>
    <t>omschrijving feitelijke activiteiten onderneming in Nederland</t>
  </si>
  <si>
    <t>bd-i:NetherlandsDrivenCompanyActualActivitiesDescription</t>
  </si>
  <si>
    <t>Omschrijving feitelijke activiteiten onderneming in Nederland</t>
  </si>
  <si>
    <t>[bd-t:NetherlandsDrivenPartsOfCompaniesSpecification/bd-i:NetherlandsDrivenCompanyActualActivitiesDescription{PartyDimension : Declarant}]</t>
  </si>
  <si>
    <t>straatnaam adres onderneming in NL gedreven</t>
  </si>
  <si>
    <t>nl-cd:StreetNameNL</t>
  </si>
  <si>
    <t>Straatnaam NL</t>
  </si>
  <si>
    <t>nl-types:string24ItemType</t>
  </si>
  <si>
    <t>[bd-t:NetherlandsDrivenPartsOfCompaniesSpecification/bd-t:AddressPresentation/nl-cd:StreetNameNL{PartyDimension : Declarant}]</t>
  </si>
  <si>
    <t>huisnr vestigingsadres onderneming in NL gedreven</t>
  </si>
  <si>
    <t>[bd-t:NetherlandsDrivenPartsOfCompaniesSpecification/bd-t:AddressPresentation/nl-cd:HouseNumberNL{PartyDimension : Declarant}]</t>
  </si>
  <si>
    <t>huisletter vestigingsadres onderneming in NL gedreven</t>
  </si>
  <si>
    <t>[bd-t:NetherlandsDrivenPartsOfCompaniesSpecification/bd-t:AddressPresentation/nl-cd:HouseLetterNL{PartyDimension : Declarant}]</t>
  </si>
  <si>
    <t>huisnummer toevoeging vestigingsadres ondern in NL gedreven</t>
  </si>
  <si>
    <t>[bd-t:NetherlandsDrivenPartsOfCompaniesSpecification/bd-t:AddressPresentation/nl-cd:HouseNumberAddition{PartyDimension : Declarant}]</t>
  </si>
  <si>
    <t>postcode vestigingsadres onderneming in NL gedreven</t>
  </si>
  <si>
    <t>nl-cd:PostalCodeNL</t>
  </si>
  <si>
    <t>Postcode NL</t>
  </si>
  <si>
    <t>nl-types:nlzipItemType</t>
  </si>
  <si>
    <t>[bd-t:NetherlandsDrivenPartsOfCompaniesSpecification/bd-t:AddressPresentation/nl-cd:PostalCodeNL{PartyDimension : Declarant}]</t>
  </si>
  <si>
    <t>vestigingsplaats onderneming in Nederland gedreven</t>
  </si>
  <si>
    <t>nl-cd:PlaceOfResidenceNL</t>
  </si>
  <si>
    <t>Vestigingsplaats NL</t>
  </si>
  <si>
    <t>nl-types:string80ItemType</t>
  </si>
  <si>
    <t>[bd-t:NetherlandsDrivenPartsOfCompaniesSpecification/bd-t:AddressPresentation/nl-cd:PlaceOfResidenceNL{PartyDimension : Declarant}]</t>
  </si>
  <si>
    <t>Aanmerkelijk belang in vennootschappen in Nederland</t>
  </si>
  <si>
    <t>naam vennootschap in Nederland aanmerkelijk belang</t>
  </si>
  <si>
    <t>bd-i:SubstantialInterestInNetherlandsPartnershipName</t>
  </si>
  <si>
    <t>Naam vennootschap in Nederland aanmerkelijk belang</t>
  </si>
  <si>
    <t>[bd-t:SubstantialInterestInNetherlandsPartnershipsSpecification/bd-i:SubstantialInterestInNetherlandsPartnershipName{PartyDimension : Declarant}]</t>
  </si>
  <si>
    <t>straatnaam vestigingsadres vennootschap aanmerkelijk belang</t>
  </si>
  <si>
    <t>[bd-t:SubstantialInterestInNetherlandsPartnershipsSpecification/bd-t:AddressPresentation/nl-cd:StreetNameNL{PartyDimension : Declarant}]</t>
  </si>
  <si>
    <t>huisnr vestigingsadres vennootschap aanmerkelijk belang</t>
  </si>
  <si>
    <t>[bd-t:SubstantialInterestInNetherlandsPartnershipsSpecification/bd-t:AddressPresentation/nl-cd:HouseNumberNL{PartyDimension : Declarant}]</t>
  </si>
  <si>
    <t>huisletter vestigingsadres vennootschap aanmerkelijk belang</t>
  </si>
  <si>
    <t>[bd-t:SubstantialInterestInNetherlandsPartnershipsSpecification/bd-t:AddressPresentation/nl-cd:HouseLetterNL{PartyDimension : Declarant}]</t>
  </si>
  <si>
    <t>huisnr toevoeging vestigingsadres vennootschap aanmerk belang</t>
  </si>
  <si>
    <t>[bd-t:SubstantialInterestInNetherlandsPartnershipsSpecification/bd-t:AddressPresentation/nl-cd:HouseNumberAddition{PartyDimension : Declarant}]</t>
  </si>
  <si>
    <t>postcode vestigingsadres vennootschap aanmerkelijk belang</t>
  </si>
  <si>
    <t>[bd-t:SubstantialInterestInNetherlandsPartnershipsSpecification/bd-t:AddressPresentation/nl-cd:PostalCodeNL{PartyDimension : Declarant}]</t>
  </si>
  <si>
    <t>vestigingsplaats vennootschap aanmerkelijk belang</t>
  </si>
  <si>
    <t>[bd-t:SubstantialInterestInNetherlandsPartnershipsSpecification/bd-t:AddressPresentation/nl-cd:PlaceOfResidenceNL{PartyDimension : Declarant}]</t>
  </si>
  <si>
    <t>soort aandelen in de vennootschap aanmerkelijk belang</t>
  </si>
  <si>
    <t>bd-i:SubstantialInterestInNetherlandsPartnershipTypeOfShares</t>
  </si>
  <si>
    <t>Soort aandelen in de vennootschap aanmerkelijk belang</t>
  </si>
  <si>
    <t>[bd-t:SubstantialInterestInNetherlandsPartnershipsSpecification/bd-i:SubstantialInterestInNetherlandsPartnershipTypeOfShares{PartyDimension : Declarant}]</t>
  </si>
  <si>
    <t>nominale waarde aandelen bezit vennootschap aanmerk belang</t>
  </si>
  <si>
    <t>bd-i:SubstantialInterestInNetherlandsPartnershipNominalValueOfShares</t>
  </si>
  <si>
    <t>Nominale waarde aandelen bezit vennootschap aanmerkelijk belang</t>
  </si>
  <si>
    <t>[bd-t:SubstantialInterestInNetherlandsPartnershipsSpecification/bd-i:SubstantialInterestInNetherlandsPartnershipNominalValueOfShares{PartyDimension : Declarant}]</t>
  </si>
  <si>
    <t>aantal winstbewijzen vennootschap aanmerkelijk belang</t>
  </si>
  <si>
    <t>n..10</t>
  </si>
  <si>
    <t>bd-i:SubstantialInterestInNetherlandsPartnershipNumberOfProfitProofs</t>
  </si>
  <si>
    <t>Aantal winstbewijzen vennootschap aanmerkelijk belang</t>
  </si>
  <si>
    <t>bd-types:nonNegativeInteger10VItemType</t>
  </si>
  <si>
    <t>[bd-t:SubstantialInterestInNetherlandsPartnershipsSpecification/bd-i:SubstantialInterestInNetherlandsPartnershipNumberOfProfitProofs{PartyDimension : Declarant}]</t>
  </si>
  <si>
    <t>Gegevens bestuurders</t>
  </si>
  <si>
    <t>voorletters naam bestuurder</t>
  </si>
  <si>
    <t>bd-i:ExecutiveInitials</t>
  </si>
  <si>
    <t>Voorletters naam bestuurder</t>
  </si>
  <si>
    <t>[bd-t:ExecutiveSpecification/bd-i:ExecutiveInitials{PartyDimension : Declarant}]</t>
  </si>
  <si>
    <t>tussenvoegsel naam bestuurder</t>
  </si>
  <si>
    <t>bd-i:ExecutivePrefix</t>
  </si>
  <si>
    <t>Tussenvoegsel naam bestuurder</t>
  </si>
  <si>
    <t>[bd-t:ExecutiveSpecification/bd-i:ExecutivePrefix{PartyDimension : Declarant}]</t>
  </si>
  <si>
    <t>achternaam bestuurder onderneming belang</t>
  </si>
  <si>
    <t>bd-i:ExecutiveSurname</t>
  </si>
  <si>
    <t>Achternaam bestuurder onderneming belang</t>
  </si>
  <si>
    <t>[bd-t:ExecutiveSpecification/bd-i:ExecutiveSurname{PartyDimension : Declarant}]</t>
  </si>
  <si>
    <t>geboortedatum bestuurder onderneming belang</t>
  </si>
  <si>
    <t>bd-i:ExecutiveDateOfBirth</t>
  </si>
  <si>
    <t>Geboortedatum bestuurder onderneming belang</t>
  </si>
  <si>
    <t>[bd-t:ExecutiveSpecification/bd-i:ExecutiveDateOfBirth{PartyDimension : Declarant}]</t>
  </si>
  <si>
    <t>BSN bestuurder onderneming belang</t>
  </si>
  <si>
    <t>bd-i:ExecutiveIdentificationNumber</t>
  </si>
  <si>
    <t>[bd-t:ExecutiveSpecification/bd-i:ExecutiveIdentificationNumber{PartyDimension : Declarant}]</t>
  </si>
  <si>
    <t>straatnaam woonadres bestuurder</t>
  </si>
  <si>
    <t>[bd-t:ExecutiveSpecification/bd-t:AddressPresentation/nl-cd:StreetNameNL{PartyDimension : Declarant}],[bd-t:ExecutiveSpecification/bd-t:AddressAbroadPresentation/bd-i:StreetNameAbroad{PartyDimension : Declarant}]</t>
  </si>
  <si>
    <t>huisnummer woonadres NL bestuurder</t>
  </si>
  <si>
    <t>[bd-t:ExecutiveSpecification/bd-t:AddressPresentation/nl-cd:HouseNumberNL{PartyDimension : Declarant}]</t>
  </si>
  <si>
    <t>huisletter woonadres NL bestuurder</t>
  </si>
  <si>
    <t>[bd-t:ExecutiveSpecification/bd-t:AddressPresentation/nl-cd:HouseLetterNL{PartyDimension : Declarant}]</t>
  </si>
  <si>
    <t>huisnummer toevoeging woonadres NL bestuurder</t>
  </si>
  <si>
    <t>[bd-t:ExecutiveSpecification/bd-t:AddressPresentation/nl-cd:HouseNumberAddition{PartyDimension : Declarant}]</t>
  </si>
  <si>
    <t>postcode woonadres NL bestuurder</t>
  </si>
  <si>
    <t>[bd-t:ExecutiveSpecification/bd-t:AddressPresentation/nl-cd:PostalCodeNL{PartyDimension : Declarant}]</t>
  </si>
  <si>
    <t>huisnummer woonadres buitenland bestuurder</t>
  </si>
  <si>
    <t>[bd-t:ExecutiveSpecification/bd-t:AddressAbroadPresentation/bd-i:HouseNumberAbroad{PartyDimension : Declarant}]</t>
  </si>
  <si>
    <t>postcode woonadres buitenland bestuurder</t>
  </si>
  <si>
    <t>bd-i:PostalCodeAbroad</t>
  </si>
  <si>
    <t>Postcode buitenlands adres</t>
  </si>
  <si>
    <t>[bd-t:ExecutiveSpecification/bd-t:AddressAbroadPresentation/bd-i:PostalCodeAbroad{PartyDimension : Declarant}]</t>
  </si>
  <si>
    <t>woonplaats bestuurder</t>
  </si>
  <si>
    <t>[bd-t:ExecutiveSpecification/bd-t:AddressPresentation/nl-cd:PlaceOfResidenceNL{PartyDimension : Declarant}],[bd-t:ExecutiveSpecification/bd-t:AddressAbroadPresentation/bd-i:PlaceOfResidenceAbroad{PartyDimension : Declarant}]</t>
  </si>
  <si>
    <t>land woonadres bestuurder</t>
  </si>
  <si>
    <t>[bd-t:ExecutiveSpecification/bd-t:AddressAbroadPresentation/nl-cd:CountryCodeISO{PartyDimension : Declarant}]</t>
  </si>
  <si>
    <t>salaris incl tantieme bestuurder</t>
  </si>
  <si>
    <t>bd-i:ExecutiveSalaryRoyaltiesIncluded</t>
  </si>
  <si>
    <t>Salaris inclusief tantiÃ¨me bestuurder in het boekjaar</t>
  </si>
  <si>
    <t>[bd-t:ExecutiveSpecification/bd-i:ExecutiveSalaryRoyaltiesIncluded{PartyDimension : Declarant}]</t>
  </si>
  <si>
    <t>in het boekjaar uitbetaald tantieme aan de bestuurder</t>
  </si>
  <si>
    <t>bd-i:ExecutiveRoyaltiesPaidThisFinancialYear</t>
  </si>
  <si>
    <t>Uitbetaald tantiÃ¨me aan de bestuurder in het boekjaar</t>
  </si>
  <si>
    <t>[bd-t:ExecutiveSpecification/bd-i:ExecutiveRoyaltiesPaidThisFinancialYear{PartyDimension : Declarant}]</t>
  </si>
  <si>
    <t>datum uitbetaling tantieme bestuurder</t>
  </si>
  <si>
    <t>bd-i:ExecutiveRoyaltiesPaymentDate</t>
  </si>
  <si>
    <t>Datum uitbetaling tantiÃ¨me bestuurder</t>
  </si>
  <si>
    <t>[bd-t:ExecutiveSpecification/bd-i:ExecutiveRoyaltiesPaymentDate{PartyDimension : Declarant}]</t>
  </si>
  <si>
    <t>over boekjaar vastgesteld tantieme bestuurder</t>
  </si>
  <si>
    <t>bd-i:ExecutiveRoyaltiesFinancialYearSettled</t>
  </si>
  <si>
    <t>Over boekjaar vastgesteld tantiÃ¨me bestuurder</t>
  </si>
  <si>
    <t>[bd-t:ExecutiveSpecification/bd-i:ExecutiveRoyaltiesFinancialYearSettled{PartyDimension : Declarant}]</t>
  </si>
  <si>
    <t>auto beschikbaar gesteld bestuurder</t>
  </si>
  <si>
    <t>bd-i:ExecutiveCarMadeAvailable</t>
  </si>
  <si>
    <t>Auto beschikbaar gesteld bestuurder</t>
  </si>
  <si>
    <t>[bd-t:ExecutiveSpecification/bd-i:ExecutiveCarMadeAvailable{PartyDimension : Declarant}]</t>
  </si>
  <si>
    <t>merk auto beschikbaar gesteld bestuurder</t>
  </si>
  <si>
    <t>bd-i:ExecutiveCarMadeAvailableCarBrand</t>
  </si>
  <si>
    <t>Merk auto beschikbaar gesteld bestuurder</t>
  </si>
  <si>
    <t>[bd-t:ExecutiveSpecification/bd-i:ExecutiveCarMadeAvailableCarBrand{PartyDimension : Declarant}]</t>
  </si>
  <si>
    <t>type auto beschikbaar gesteld bestuurder</t>
  </si>
  <si>
    <t>bd-i:ExecutiveCarMadeAvailableCarType</t>
  </si>
  <si>
    <t>Type auto beschikbaar gesteld bestuurder</t>
  </si>
  <si>
    <t>[bd-t:ExecutiveSpecification/bd-i:ExecutiveCarMadeAvailableCarType{PartyDimension : Declarant}]</t>
  </si>
  <si>
    <t>catalogusprijs auto beschikbaar gesteld bestuurder</t>
  </si>
  <si>
    <t>bd-i:ExecutiveCarMadeAvailableCarCataloguePrice</t>
  </si>
  <si>
    <t>Catalogusprijs auto beschikbaar gesteld bestuurder</t>
  </si>
  <si>
    <t>[bd-t:ExecutiveSpecification/bd-i:ExecutiveCarMadeAvailableCarCataloguePrice{PartyDimension : Declarant}]</t>
  </si>
  <si>
    <t>bouwjaar auto ter beschikking gesteld bestuurder</t>
  </si>
  <si>
    <t>bd-i:ExecutiveCarMadeAvailableCarConstructionYear</t>
  </si>
  <si>
    <t>Bouwjaar auto ter beschikking gesteld bestuurder</t>
  </si>
  <si>
    <t>bd-types:gYearItemType</t>
  </si>
  <si>
    <t>[bd-t:ExecutiveSpecification/bd-i:ExecutiveCarMadeAvailableCarConstructionYear{PartyDimension : Declarant}]</t>
  </si>
  <si>
    <t>autokostenvergoeding verstrekt bestuurder</t>
  </si>
  <si>
    <t>bd-i:ExecutiveCarMadeAvailableCarExpensesAllowanceProvided</t>
  </si>
  <si>
    <t>Autokostenvergoeding verstrekt bestuurder</t>
  </si>
  <si>
    <t>[bd-t:ExecutiveSpecification/bd-i:ExecutiveCarMadeAvailableCarExpensesAllowanceProvided{PartyDimension : Declarant}]</t>
  </si>
  <si>
    <t>autokostenvergoeding bestuurder</t>
  </si>
  <si>
    <t>bd-i:ExecutiveCarMadeAvailableCarExpensesAllowance</t>
  </si>
  <si>
    <t>Autokostenvergoeding bestuurder</t>
  </si>
  <si>
    <t>[bd-t:ExecutiveSpecification/bd-i:ExecutiveCarMadeAvailableCarExpensesAllowance{PartyDimension : Declarant}]</t>
  </si>
  <si>
    <t>onkosten- of andere vergoeding verstrekt bestuurder</t>
  </si>
  <si>
    <t>bd-i:ExecutiveExpensesAllowancesOtherProvided</t>
  </si>
  <si>
    <t>Onkosten- of andere vergoeding verstrekt bestuurder</t>
  </si>
  <si>
    <t>[bd-t:ExecutiveSpecification/bd-i:ExecutiveExpensesAllowancesOtherProvided{PartyDimension : Declarant}]</t>
  </si>
  <si>
    <t>onkosten- andere vergoeding verstrekt bestuurder</t>
  </si>
  <si>
    <t>bd-i:ExecutiveExpensesAllowancesOther</t>
  </si>
  <si>
    <t>Onkosten- andere vergoeding verstrekt bestuurder</t>
  </si>
  <si>
    <t>[bd-t:ExecutiveSpecification/bd-i:ExecutiveExpensesAllowancesOther{PartyDimension : Declarant}]</t>
  </si>
  <si>
    <t>indicatie schuld bestuurder aan belastingplichtige</t>
  </si>
  <si>
    <t>bd-i:ExecutiveDebtToTaxpayerIndication</t>
  </si>
  <si>
    <t>Indicatie schuld bestuurder aan belastingplichtige</t>
  </si>
  <si>
    <t>[bd-t:ExecutiveSpecification/bd-i:ExecutiveDebtToTaxpayerIndication{PartyDimension : Declarant}]</t>
  </si>
  <si>
    <t>schuld bestuurder per einde boekjaar</t>
  </si>
  <si>
    <t>bd-i:ExecutiveDebtEndFinancialYear</t>
  </si>
  <si>
    <t>Schuld bestuurder per einde boekjaar</t>
  </si>
  <si>
    <t>[bd-t:ExecutiveSpecification/bd-i:ExecutiveDebtEndFinancialYear{PartyDimension : Declarant}{TimeDimension : End}]</t>
  </si>
  <si>
    <t>rentepercentage schuld bestuurder</t>
  </si>
  <si>
    <t>bd-i:ExecutiveDebtInterestPercentage</t>
  </si>
  <si>
    <t>Rentepercentage schuld bestuurder</t>
  </si>
  <si>
    <t>[bd-t:ExecutiveSpecification/bd-i:ExecutiveDebtInterestPercentage{PartyDimension : Declarant}]</t>
  </si>
  <si>
    <t>rente schuld bestuurder</t>
  </si>
  <si>
    <t>bd-i:ExecutiveDebtInterest</t>
  </si>
  <si>
    <t>Rente schuld bestuurder</t>
  </si>
  <si>
    <t>[bd-t:ExecutiveSpecification/bd-i:ExecutiveDebtInterest{PartyDimension : Declarant}]</t>
  </si>
  <si>
    <t>indicatie vordering bestuurder op belastingplichtige</t>
  </si>
  <si>
    <t>bd-i:ExecutiveReceivableToTaxpayerIndication</t>
  </si>
  <si>
    <t>Indicatie vordering bestuurder op belastingplichtige</t>
  </si>
  <si>
    <t>[bd-t:ExecutiveSpecification/bd-i:ExecutiveReceivableToTaxpayerIndication{PartyDimension : Declarant}]</t>
  </si>
  <si>
    <t>vordering bestuurder einde boekjaar</t>
  </si>
  <si>
    <t>bd-i:ExecutiveReceivableEndFinancialYear</t>
  </si>
  <si>
    <t>Vordering bestuurder einde boekjaar</t>
  </si>
  <si>
    <t>[bd-t:ExecutiveSpecification/bd-i:ExecutiveReceivableEndFinancialYear{PartyDimension : Declarant}{TimeDimension : End}]</t>
  </si>
  <si>
    <t>rentepercentage vordering bestuurder</t>
  </si>
  <si>
    <t>bd-i:ExecutiveReceivableInterestPercentage</t>
  </si>
  <si>
    <t>Rentepercentage vordering bestuurder</t>
  </si>
  <si>
    <t>[bd-t:ExecutiveSpecification/bd-i:ExecutiveReceivableInterestPercentage{PartyDimension : Declarant}]</t>
  </si>
  <si>
    <t>rente vordering bestuurder</t>
  </si>
  <si>
    <t>bd-i:ExecutiveReceivableInterest</t>
  </si>
  <si>
    <t>Rente vordering bestuurder</t>
  </si>
  <si>
    <t>[bd-t:ExecutiveSpecification/bd-i:ExecutiveReceivableInterest{PartyDimension : Declarant}]</t>
  </si>
  <si>
    <t>Specificatie agrarische activiteiten</t>
  </si>
  <si>
    <t>Agrarische activiteiten - vragen - balans - resultatenrekening</t>
  </si>
  <si>
    <t>naam agrarische onderneming</t>
  </si>
  <si>
    <t>bd-i:AgriculturalActivitiesBusinessName</t>
  </si>
  <si>
    <t>Naam agrarische onderneming</t>
  </si>
  <si>
    <t>[bd-t:AgriculturalActivitiesSpecification/bd-i:AgriculturalActivitiesBusinessName{PartyDimension : Declarant}]</t>
  </si>
  <si>
    <t>aard onderneming</t>
  </si>
  <si>
    <t>bd-i:AgriculturalEnterpriseType</t>
  </si>
  <si>
    <t>Aard agrarische onderneming</t>
  </si>
  <si>
    <t>[bd-t:AgriculturalActivitiesSpecification/bd-i:AgriculturalEnterpriseType{PartyDimension : Declarant}]</t>
  </si>
  <si>
    <t>afwijking landelijke landbouwnormen</t>
  </si>
  <si>
    <t>bd-i:NationalAgriculturalStandardsDeviationExists</t>
  </si>
  <si>
    <t>Afwijking van landelijke landbouwnormen</t>
  </si>
  <si>
    <t>[bd-t:AgriculturalActivitiesSpecification/bd-i:NationalAgriculturalStandardsDeviationExists{PartyDimension : Declarant}]</t>
  </si>
  <si>
    <t>gronden in Belgie en/of Duitsland</t>
  </si>
  <si>
    <t>bd-i:SoilBelgiumOrGemanyExists</t>
  </si>
  <si>
    <t>Landbouwgronden in BelgiÃ« en/of Duitsland</t>
  </si>
  <si>
    <t>[bd-t:AgriculturalActivitiesSpecification/bd-i:SoilBelgiumOrGemanyExists{PartyDimension : Declarant}]</t>
  </si>
  <si>
    <t>grond - erf - opstallen ondergrond vervreemd/onttrokken</t>
  </si>
  <si>
    <t>bd-i:DisposalLandInConnectionWithAgriculturalActivitiesExists</t>
  </si>
  <si>
    <t>Vervreemding van grond met betrekking tot agrarische activiteiten van toepassing</t>
  </si>
  <si>
    <t>[bd-t:AgriculturalActivitiesSpecification/bd-i:DisposalLandInConnectionWithAgriculturalActivitiesExists{PartyDimension : Declarant}]</t>
  </si>
  <si>
    <t>vervreemding onroerende zaken</t>
  </si>
  <si>
    <t>bd-i:DisposalPropertiesExists</t>
  </si>
  <si>
    <t>Vervreemding onroerende zaken van toepassing</t>
  </si>
  <si>
    <t>[bd-t:AgriculturalActivitiesSpecification/bd-i:DisposalPropertiesExists{PartyDimension : Declarant}]</t>
  </si>
  <si>
    <t>vervreemding onroerende zaken afboeking fisc reserve</t>
  </si>
  <si>
    <t>bd-i:DisposalPropertiesFiscalReserveWriteOffExists</t>
  </si>
  <si>
    <t>Vervreemding onroerende zaken afboeking fiscale reserve van toepassing</t>
  </si>
  <si>
    <t>[bd-t:AgriculturalActivitiesSpecification/bd-i:DisposalPropertiesFiscalReserveWriteOffExists{PartyDimension : Declarant}]</t>
  </si>
  <si>
    <t>vervreemding grond - erf - ondergrond opstall agrarier</t>
  </si>
  <si>
    <t>bd-i:DisposalLandToFarmerExists</t>
  </si>
  <si>
    <t>Vervreemding van agrarische grond aan agrariÃ«r van toepassing</t>
  </si>
  <si>
    <t>[bd-t:AgriculturalActivitiesSpecification/bd-i:DisposalLandToFarmerExists{PartyDimension : Declarant}]</t>
  </si>
  <si>
    <t>opstallen gesloopt ivm vervreemding</t>
  </si>
  <si>
    <t>bd-i:DemolitionInConnectionWithPurchaseOrDisposalLandToFarmerExists</t>
  </si>
  <si>
    <t>Opstallen gesloopt in verband met vervreemding grond aan agrariÃ«r</t>
  </si>
  <si>
    <t>[bd-t:AgriculturalActivitiesSpecification/bd-i:DemolitionInConnectionWithPurchaseOrDisposalLandToFarmerExists{PartyDimension : Declarant}]</t>
  </si>
  <si>
    <t>productierechten fisc</t>
  </si>
  <si>
    <t>bd-i:ProductionRightsFiscal</t>
  </si>
  <si>
    <t>Productierechten fiscaal</t>
  </si>
  <si>
    <t>[bd-t:AgriculturalActivitiesSpecification/bd-i:ProductionRightsFiscal{PartyDimension : Declarant}{TimeDimension : End}]</t>
  </si>
  <si>
    <t>[bd-t:AgriculturalActivitiesSpecification/bd-i:ProductionRightsFiscal{PartyDimension : Declarant}{TimeDimension : Begin}]</t>
  </si>
  <si>
    <t>aansch/voortbr productierechten fisc</t>
  </si>
  <si>
    <t>Einde Boekjaar</t>
  </si>
  <si>
    <t>bd-i:ProductionRightsPurchaseOrProductionCostsFiscal</t>
  </si>
  <si>
    <t>Aanschaf-voortbrengen productierechten fiscaal</t>
  </si>
  <si>
    <t>[bd-t:AgriculturalActivitiesSpecification/bd-i:ProductionRightsPurchaseOrProductionCostsFiscal{PartyDimension : Declarant}{TimeDimension : End}]</t>
  </si>
  <si>
    <t>dieren fisc</t>
  </si>
  <si>
    <t>bd-i:AnimalsFiscal</t>
  </si>
  <si>
    <t>Dieren fiscaal</t>
  </si>
  <si>
    <t>[bd-t:AgriculturalActivitiesSpecification/bd-i:AnimalsFiscal{PartyDimension : Declarant}{TimeDimension : End}]</t>
  </si>
  <si>
    <t>[bd-t:AgriculturalActivitiesSpecification/bd-i:AnimalsFiscal{PartyDimension : Declarant}{TimeDimension : Begin}]</t>
  </si>
  <si>
    <t>aanschaf/voortbr dieren fisc</t>
  </si>
  <si>
    <t>bd-i:AnimalsPurchaseOrProductionCostsFiscalAmount</t>
  </si>
  <si>
    <t>Aanschaf-voortbrenging dieren fiscaal</t>
  </si>
  <si>
    <t>[bd-t:AgriculturalActivitiesSpecification/bd-i:AnimalsPurchaseOrProductionCostsFiscalAmount{PartyDimension : Declarant}{TimeDimension : End}]</t>
  </si>
  <si>
    <t>restwaarde dieren fisc</t>
  </si>
  <si>
    <t>bd-i:AnimalsResidualValueFiscal</t>
  </si>
  <si>
    <t>Restwaarde dieren fiscaal</t>
  </si>
  <si>
    <t>[bd-t:AgriculturalActivitiesSpecification/bd-i:AnimalsResidualValueFiscal{PartyDimension : Declarant}{TimeDimension : End}]</t>
  </si>
  <si>
    <t>plant en pootgoed en boomopstanden fisc</t>
  </si>
  <si>
    <t>bd-i:PlantsAndSeedsAndStandsFiscal</t>
  </si>
  <si>
    <t>Plant en pootgoed en boomopstanden fiscaal</t>
  </si>
  <si>
    <t>[bd-t:AgriculturalActivitiesSpecification/bd-i:PlantsAndSeedsAndStandsFiscal{PartyDimension : Declarant}{TimeDimension : End}]</t>
  </si>
  <si>
    <t>Start Boekjaar</t>
  </si>
  <si>
    <t>[bd-t:AgriculturalActivitiesSpecification/bd-i:PlantsAndSeedsAndStandsFiscal{PartyDimension : Declarant}{TimeDimension : Begin}]</t>
  </si>
  <si>
    <t>aanschaf/voortbr plant en pootgoed en boomopstanden</t>
  </si>
  <si>
    <t>bd-i:PlantsSeedsAndStandsPurchaseOrProductionCostsFiscalAmount</t>
  </si>
  <si>
    <t>Aanschaf-voortbrenging plant en pootgoed en boomopstanden fiscaal</t>
  </si>
  <si>
    <t>[bd-t:AgriculturalActivitiesSpecification/bd-i:PlantsSeedsAndStandsPurchaseOrProductionCostsFiscalAmount{PartyDimension : Declarant}{TimeDimension : End}]</t>
  </si>
  <si>
    <t>restwaarde plant en pootgoed en boomopstanden</t>
  </si>
  <si>
    <t>bd-i:PlantsAndSeedsAndStandsResidualValueFiscal</t>
  </si>
  <si>
    <t>Restwaarde plant en pootgoed en boomopstanden fiscaal</t>
  </si>
  <si>
    <t>[bd-t:AgriculturalActivitiesSpecification/bd-i:PlantsAndSeedsAndStandsResidualValueFiscal{PartyDimension : Declarant}{TimeDimension : End}]</t>
  </si>
  <si>
    <t>overige activa landbouw fisc</t>
  </si>
  <si>
    <t>bd-i:AgriculturalAssetsOtherFiscal</t>
  </si>
  <si>
    <t>Overige activa landbouw fiscaal</t>
  </si>
  <si>
    <t>[bd-t:AgriculturalActivitiesSpecification/bd-i:AgriculturalAssetsOtherFiscal{PartyDimension : Declarant}{TimeDimension : End}]</t>
  </si>
  <si>
    <t>[bd-t:AgriculturalActivitiesSpecification/bd-i:AgriculturalAssetsOtherFiscal{PartyDimension : Declarant}{TimeDimension : Begin}]</t>
  </si>
  <si>
    <t>aanschaf/voortbr overige activa landbouw fisc</t>
  </si>
  <si>
    <t>bd-i:AgriculturalAssetsOtherPurchaseOrProductionCostsFiscalAmount</t>
  </si>
  <si>
    <t>Aanschaf-voortbrenging overige activa landbouw fiscaal</t>
  </si>
  <si>
    <t>[bd-t:AgriculturalActivitiesSpecification/bd-i:AgriculturalAssetsOtherPurchaseOrProductionCostsFiscalAmount{PartyDimension : Declarant}{TimeDimension : End}]</t>
  </si>
  <si>
    <t>restwaarde overige activa landbouw fisc</t>
  </si>
  <si>
    <t>bd-i:AgriculturalAssetsOtherResidualValueFiscal</t>
  </si>
  <si>
    <t>Restwaarde overige activa landbouw fiscaal</t>
  </si>
  <si>
    <t>[bd-t:AgriculturalActivitiesSpecification/bd-i:AgriculturalAssetsOtherResidualValueFiscal{PartyDimension : Declarant}{TimeDimension : End}]</t>
  </si>
  <si>
    <t>voorraad dieren fisc</t>
  </si>
  <si>
    <t>bd-i:StockAnimalsFiscal</t>
  </si>
  <si>
    <t>Voorraad dieren fiscaal</t>
  </si>
  <si>
    <t>[bd-t:AgriculturalActivitiesSpecification/bd-i:StockAnimalsFiscal{PartyDimension : Declarant}{TimeDimension : End}]</t>
  </si>
  <si>
    <t>[bd-t:AgriculturalActivitiesSpecification/bd-i:StockAnimalsFiscal{PartyDimension : Declarant}{TimeDimension : Begin}]</t>
  </si>
  <si>
    <t>bloembollenkraam fisc</t>
  </si>
  <si>
    <t>bd-i:FlowerBulbsFiscal</t>
  </si>
  <si>
    <t>Bloembollenkraam fiscaal</t>
  </si>
  <si>
    <t>[bd-t:AgriculturalActivitiesSpecification/bd-i:FlowerBulbsFiscal{PartyDimension : Declarant}{TimeDimension : End}]</t>
  </si>
  <si>
    <t>[bd-t:AgriculturalActivitiesSpecification/bd-i:FlowerBulbsFiscal{PartyDimension : Declarant}{TimeDimension : Begin}]</t>
  </si>
  <si>
    <t>champignons fisc</t>
  </si>
  <si>
    <t>bd-i:MushroomsFiscal</t>
  </si>
  <si>
    <t>Champignons fiscaal</t>
  </si>
  <si>
    <t>[bd-t:AgriculturalActivitiesSpecification/bd-i:MushroomsFiscal{PartyDimension : Declarant}{TimeDimension : End}]</t>
  </si>
  <si>
    <t>[bd-t:AgriculturalActivitiesSpecification/bd-i:MushroomsFiscal{PartyDimension : Declarant}{TimeDimension : Begin}]</t>
  </si>
  <si>
    <t>veldinventaris fisc</t>
  </si>
  <si>
    <t>bd-i:FieldEquipmentFiscal</t>
  </si>
  <si>
    <t>Veldinventaris fiscaal</t>
  </si>
  <si>
    <t>[bd-t:AgriculturalActivitiesSpecification/bd-i:FieldEquipmentFiscal{PartyDimension : Declarant}{TimeDimension : End}]</t>
  </si>
  <si>
    <t>[bd-t:AgriculturalActivitiesSpecification/bd-i:FieldEquipmentFiscal{PartyDimension : Declarant}{TimeDimension : Begin}]</t>
  </si>
  <si>
    <t>overige voorraad landbouw fisc</t>
  </si>
  <si>
    <t>bd-i:AgriculturalStockOtherFiscal</t>
  </si>
  <si>
    <t>Overige voorraad landbouw fiscaal</t>
  </si>
  <si>
    <t>[bd-t:AgriculturalActivitiesSpecification/bd-i:AgriculturalStockOtherFiscal{PartyDimension : Declarant}{TimeDimension : End}]</t>
  </si>
  <si>
    <t>[bd-t:AgriculturalActivitiesSpecification/bd-i:AgriculturalStockOtherFiscal{PartyDimension : Declarant}{TimeDimension : Begin}]</t>
  </si>
  <si>
    <t>subsidie agrarisch natuurbeheer fisc</t>
  </si>
  <si>
    <t>DB</t>
  </si>
  <si>
    <t>Dit boekjaar</t>
  </si>
  <si>
    <t>bd-i:AgrarianNatureManagementSubsidyFiscal</t>
  </si>
  <si>
    <t>Subsidie agrarisch natuurbeheer fiscaal</t>
  </si>
  <si>
    <t>[bd-t:AgriculturalActivitiesSpecification/bd-i:AgrarianNatureManagementSubsidyFiscal{PartyDimension : Declarant}]</t>
  </si>
  <si>
    <t>werk voor derden fisc</t>
  </si>
  <si>
    <t>bd-i:WorkThirdPartiesFiscal</t>
  </si>
  <si>
    <t>Werk voor derden fiscaal</t>
  </si>
  <si>
    <t>[bd-t:AgriculturalActivitiesSpecification/bd-i:WorkThirdPartiesFiscal{PartyDimension : Declarant}]</t>
  </si>
  <si>
    <t>voergeld fisc</t>
  </si>
  <si>
    <t>bd-i:CartageFiscal</t>
  </si>
  <si>
    <t>Voergeld fiscaal</t>
  </si>
  <si>
    <t>[bd-t:AgriculturalActivitiesSpecification/bd-i:CartageFiscal{PartyDimension : Declarant}]</t>
  </si>
  <si>
    <t>afschr productierechten fisc</t>
  </si>
  <si>
    <t>bd-i:ProductionRightsDepreciationFiscal</t>
  </si>
  <si>
    <t>Productierechten, afschrijving fiscaal</t>
  </si>
  <si>
    <t>[bd-t:AgriculturalActivitiesSpecification/bd-i:ProductionRightsDepreciationFiscal{PartyDimension : Declarant}]</t>
  </si>
  <si>
    <t>Spec afwijking landelijke landbouwnormen</t>
  </si>
  <si>
    <t>omschrijving afwijking landelijke landbouwnormen</t>
  </si>
  <si>
    <t>bd-i:NationalAgriculturalStandardsDeviationDescription</t>
  </si>
  <si>
    <t>Afwijking landelijke landbouwnormen omschrijving</t>
  </si>
  <si>
    <t>[bd-t:NationalAgriculturalStandardsDeviationSpecification/bd-i:NationalAgriculturalStandardsDeviationDescription{PartyDimension : Declarant}]</t>
  </si>
  <si>
    <t>bedrag van de afwijking landbouwnormen</t>
  </si>
  <si>
    <t>bd-i:NationalAgriculturalStandardsDeviationAmount</t>
  </si>
  <si>
    <t>Afwijking landelijke landbouwnormen bedrag</t>
  </si>
  <si>
    <t>[bd-t:NationalAgriculturalStandardsDeviationSpecification/bd-i:NationalAgriculturalStandardsDeviationAmount{PartyDimension : Declarant}]</t>
  </si>
  <si>
    <t>Spec vervreemding/onttrekking grond</t>
  </si>
  <si>
    <t>kadastrale gemeente vervreemd/onttrokken perceel</t>
  </si>
  <si>
    <t>[bd-t:LandDisposalSpecification/bd-i:LandRegistryDetailsMunicipality{PartyDimension : Declarant}]</t>
  </si>
  <si>
    <t>kadastrale sectie/nummer vervreemd/onttrokken perceel</t>
  </si>
  <si>
    <t>[bd-t:LandDisposalSpecification/bd-i:LandRegistryDetailsSectionNumber{PartyDimension : Declarant}]</t>
  </si>
  <si>
    <t>kadastrale maat vervreemd/onttrokken perceel</t>
  </si>
  <si>
    <t>bd-i:LandRegistryDetailsArea</t>
  </si>
  <si>
    <t>Kadastrale gegevens oppervlakte</t>
  </si>
  <si>
    <t>[bd-t:LandDisposalSpecification/bd-i:LandRegistryDetailsArea{PartyDimension : Declarant}]</t>
  </si>
  <si>
    <t>datum vervreemding/onttrekking perceel</t>
  </si>
  <si>
    <t>bd-i:LandDisposalDate</t>
  </si>
  <si>
    <t>Datum vervreemding grond</t>
  </si>
  <si>
    <t>[bd-t:LandDisposalSpecification/bd-i:LandDisposalDate{PartyDimension : Declarant}]</t>
  </si>
  <si>
    <t>verkoopprijs vervreemd/onttrokken perceel</t>
  </si>
  <si>
    <t>bd-i:ParcelDisposedSalesPrice</t>
  </si>
  <si>
    <t>Verkoopprijs vervreemd perceel</t>
  </si>
  <si>
    <t>[bd-t:LandDisposalSpecification/bd-i:ParcelDisposedSalesPrice{PartyDimension : Declarant}]</t>
  </si>
  <si>
    <t>boekwaarde vervreemd/onttrokken perceel</t>
  </si>
  <si>
    <t>bd-i:SectionSoldBookValue</t>
  </si>
  <si>
    <t>Boekwaarde vervreemd perceel</t>
  </si>
  <si>
    <t>[bd-t:LandDisposalSpecification/bd-i:SectionSoldBookValue{PartyDimension : Declarant}]</t>
  </si>
  <si>
    <t>Buitenlandse resultaten</t>
  </si>
  <si>
    <t>totaal aftrek elders belast boekjaar</t>
  </si>
  <si>
    <t>bd-i:TaxationElsewhereTotal</t>
  </si>
  <si>
    <t>Totaal aftrek elders belast</t>
  </si>
  <si>
    <t>[bd-i:TaxationElsewhereTotal{PartyDimension : Declarant}]</t>
  </si>
  <si>
    <t>Voorkoming van dubbele belasting volgens de vrijstellingsmethode</t>
  </si>
  <si>
    <t>spec voorkoming van dubbele belasting volgens de vrijstellingsmethode</t>
  </si>
  <si>
    <t>landcode bij vrijstellingsmethode</t>
  </si>
  <si>
    <t>bd-i:ExemptionMethodCountry</t>
  </si>
  <si>
    <t>Landcode bij vrijstellingsmethode</t>
  </si>
  <si>
    <t>[bd-t:ForeignTaxExemptionMethodProfitSpecification/bd-i:ExemptionMethodCountry{PartyDimension : Declarant}]</t>
  </si>
  <si>
    <t>aard winstbestanddeel bij vrijstellingsmethode</t>
  </si>
  <si>
    <t>bd-i:ExemptionMethodProfitComponent</t>
  </si>
  <si>
    <t>Aard winstbestanddeel bij vrijstellingsmethode</t>
  </si>
  <si>
    <t>[bd-t:ForeignTaxExemptionMethodProfitSpecification/bd-i:ExemptionMethodProfitComponent{PartyDimension : Declarant}]</t>
  </si>
  <si>
    <t>winst in landsvaluta bij vrijstellingsmethode</t>
  </si>
  <si>
    <t>bd-i:ExemptionMethodProfitNationalCurrency</t>
  </si>
  <si>
    <t>Winst in landsvaluta bij vrijstellingsmethode</t>
  </si>
  <si>
    <t>[bd-t:ForeignTaxExemptionMethodProfitSpecification/bd-i:ExemptionMethodProfitNationalCurrency{PartyDimension : Declarant}]</t>
  </si>
  <si>
    <t>omrekenkoers bij vrijstellingsmethode</t>
  </si>
  <si>
    <t>bd-i:ExchangeRateExemptionMethod</t>
  </si>
  <si>
    <t>Omrekeningskoers bij vrijstellingsmethode</t>
  </si>
  <si>
    <t>[bd-t:ForeignTaxExemptionMethodProfitSpecification/bd-i:ExchangeRateExemptionMethod{PartyDimension : Declarant}]</t>
  </si>
  <si>
    <t>winst in euro bij vrijstellingsmethode</t>
  </si>
  <si>
    <t>bd-i:ProfitEuroExemptionMethod</t>
  </si>
  <si>
    <t>Winst in euro bij vrijstellingsmethode</t>
  </si>
  <si>
    <t>[bd-t:ForeignTaxExemptionMethodProfitSpecification/bd-i:ProfitEuroExemptionMethod{PartyDimension : Declarant}]</t>
  </si>
  <si>
    <t>doorgeschoven winst of in te halen verlies vrijst meth</t>
  </si>
  <si>
    <t>bd-i:ExemptionMethodForwardedProfitOrLossToOvertake</t>
  </si>
  <si>
    <t>Doorgeschoven winst of in te halen verlies bij vrijstellingsmethode</t>
  </si>
  <si>
    <t>[bd-t:ForeignTaxExemptionMethodProfitSpecification/bd-i:ExemptionMethodForwardedProfitOrLossToOvertake{PartyDimension : Declarant}]</t>
  </si>
  <si>
    <t>Overgangsregeling nog vrij te stellen buitenlandse winsten</t>
  </si>
  <si>
    <t>landcode overgangsregeling vrijstelling</t>
  </si>
  <si>
    <t>bd-i:TransitionalArrangementsExemptedDueToForeignProfitsCountryCode</t>
  </si>
  <si>
    <t>Landcode overgangsregeling vrijstelling</t>
  </si>
  <si>
    <t>[bd-t:TransitionalArrangementsExemptedDueToForeignProfitsSpecification/bd-i:TransitionalArrangementsExemptedDueToForeignProfitsCountryCode{PartyDimension : Declarant}]</t>
  </si>
  <si>
    <t>doorgeschoven winst overgangsregeling vrijstelling</t>
  </si>
  <si>
    <t>bd-i:TransitionalArrangementsExemptedDueToForeignProfitsDeferredProfit</t>
  </si>
  <si>
    <t>Doorgeschoven winst overgangsregeling vrijstelling</t>
  </si>
  <si>
    <t>[bd-t:TransitionalArrangementsExemptedDueToForeignProfitsSpecification/bd-i:TransitionalArrangementsExemptedDueToForeignProfitsDeferredProfit{PartyDimension : Declarant}]</t>
  </si>
  <si>
    <t>Aftrek elders belast door vrijstelling van buitenlandse winst</t>
  </si>
  <si>
    <t>aftrek elders belast vrijstellingsmethode</t>
  </si>
  <si>
    <t>bd-i:TaxationElsewhereProportionalityMethodAbroadTotal</t>
  </si>
  <si>
    <t>Totaal aftrek elders belast vrijstellingsmethode</t>
  </si>
  <si>
    <t>[bd-i:TaxationElsewhereProportionalityMethodAbroadTotal{PartyDimension : Declarant}]</t>
  </si>
  <si>
    <t>Toelichting aftrek elders belast door vrijstelling van btl winst</t>
  </si>
  <si>
    <t>toelichting aftrek elders belast vrijstellingsmethode</t>
  </si>
  <si>
    <t>bd-i:TaxationElsewhereProportionalityMethodAbroadDescription</t>
  </si>
  <si>
    <t>Toelichting aftrek elders belast vrijstellingsmethode</t>
  </si>
  <si>
    <t>[bd-i:TaxationElsewhereProportionalityMethodAbroadDescription{PartyDimension : Declarant}]</t>
  </si>
  <si>
    <t>Voorkoming van dubbele belasting volgens de verrekeningsmethode</t>
  </si>
  <si>
    <t>aftrek elders belast verrekeningsmethode bronbelasting</t>
  </si>
  <si>
    <t>bd-i:TaxationElsewhereSetoffMethodAbroadTotal</t>
  </si>
  <si>
    <t>Totaal aftrek elders belast verrekeningsmethode</t>
  </si>
  <si>
    <t>[bd-i:TaxationElsewhereSetoffMethodAbroadTotal{PartyDimension : Declarant}]</t>
  </si>
  <si>
    <t>kostenaftrek buitenlandse belasting ipv verrekenen</t>
  </si>
  <si>
    <t>bd-i:CostsDeductionForeignTaxInsteadOfOffset</t>
  </si>
  <si>
    <t>Kostenaftrek buitenlandse belasting in plaats van verrekenen</t>
  </si>
  <si>
    <t>[bd-i:CostsDeductionForeignTaxInsteadOfOffset{PartyDimension : Declarant}]</t>
  </si>
  <si>
    <t>afzien gezamenlijke methode verrekening buitenl bronbel</t>
  </si>
  <si>
    <t>bd-i:DoubleTaxationAvoidanceSetoffMethodWaiveJointMethod</t>
  </si>
  <si>
    <t>Afzien van de gezamenlijke methode voor verrekening van buitenlandse bronbelasting</t>
  </si>
  <si>
    <t>[bd-i:DoubleTaxationAvoidanceSetoffMethodWaiveJointMethod{PartyDimension : Declarant}]</t>
  </si>
  <si>
    <t>verrekening buitenlandse bronbelasting vaste inrichting NL</t>
  </si>
  <si>
    <t>bd-i:DoubleTaxationAvoidanceFixedEstablishment</t>
  </si>
  <si>
    <t>Verrekening buitenlandse bronbelasting vaste inrichting in Nederland</t>
  </si>
  <si>
    <t>[bd-i:DoubleTaxationAvoidanceFixedEstablishment{PartyDimension : Declarant}]</t>
  </si>
  <si>
    <t>Toelicht aftrek elders belast door verrekening van btl bronbelasting</t>
  </si>
  <si>
    <t>toelichting aftrek elders belast verrekening bronbelast</t>
  </si>
  <si>
    <t>bd-i:TaxationElsewhereSetoffMethodAbroadDescription</t>
  </si>
  <si>
    <t>Toelichting aftrek elders belast verrekeningsmethode</t>
  </si>
  <si>
    <t>[bd-i:TaxationElsewhereSetoffMethodAbroadDescription{PartyDimension : Declarant}]</t>
  </si>
  <si>
    <t>Verrekening wegens buitenlandse bronbelasting</t>
  </si>
  <si>
    <t>som buitenlandse belasting dividend rente royalty overig</t>
  </si>
  <si>
    <t>bd-i:DoubleTaxationAvoidanceSetoffMethodForeignTaxDividendInterestRoyaltiesOtherTotal</t>
  </si>
  <si>
    <t>Som buitenlandse belasting dividend rente royalty overig</t>
  </si>
  <si>
    <t>[bd-i:DoubleTaxationAvoidanceSetoffMethodForeignTaxDividendInterestRoyaltiesOtherTotal{PartyDimension : Declarant}]</t>
  </si>
  <si>
    <t>dividend rente royalty vennootschapsbelasting</t>
  </si>
  <si>
    <t>bd-i:DoubleTaxationAvoidanceSetoffMethodDividendInterestRoyaltiesCorporationTax</t>
  </si>
  <si>
    <t>Dividend rente royalty vennootschapsbelasting</t>
  </si>
  <si>
    <t>[bd-i:DoubleTaxationAvoidanceSetoffMethodDividendInterestRoyaltiesCorporationTax{PartyDimension : Declarant}]</t>
  </si>
  <si>
    <t>verrekenbare belasting verrekeningsmethode totaal</t>
  </si>
  <si>
    <t>bd-i:DoubleTaxationAvoidanceSetoffMethodNonRecoverableTaxTotal</t>
  </si>
  <si>
    <t>Totaal verrekenbare buitenlandse belasting op winst van dit boekjaar</t>
  </si>
  <si>
    <t>[bd-i:DoubleTaxationAvoidanceSetoffMethodNonRecoverableTaxTotal{PartyDimension : Declarant}]</t>
  </si>
  <si>
    <t>voortwenteling uit voorafgaande jaren totaal</t>
  </si>
  <si>
    <t>bd-i:DoubleTaxationAvoidanceSetoffMethodCarryForwardTotal</t>
  </si>
  <si>
    <t>Totaal voortwenteling van in voorafgaande jaren niet verrekenbare buitenlandse belasting</t>
  </si>
  <si>
    <t>[bd-i:DoubleTaxationAvoidanceSetoffMethodCarryForwardTotal{PartyDimension : Declarant}]</t>
  </si>
  <si>
    <t>Spec voorkoming dubbele belasting volgens verrekeningsmethode</t>
  </si>
  <si>
    <t>identifier voorkoming dubbele belasting verrekeningsmethode</t>
  </si>
  <si>
    <t>landcode bij verrekeningsmethode</t>
  </si>
  <si>
    <t>bd-i:DoubleTaxationAvoidanceSetoffMethodCountry</t>
  </si>
  <si>
    <t>Landcode bij verrekeningsmethode</t>
  </si>
  <si>
    <t>[bd-t:DoubleTaxationAvoidanceSetoffMethodSpecification/bd-i:DoubleTaxationAvoidanceSetoffMethodCountry{PartyDimension : Declarant}]</t>
  </si>
  <si>
    <t>bruto-inkomsten sportbeoefenaar artiest verrekeningsmethode</t>
  </si>
  <si>
    <t>buitenl bronbelasting bruto-inkomsten sportbeoefenaar artiest</t>
  </si>
  <si>
    <t>brutodividend bij verrekeningsmethode</t>
  </si>
  <si>
    <t>bd-i:DoubleTaxationAvoidanceSetoffMethodGrossDividend</t>
  </si>
  <si>
    <t>Bruto dividend bij verrekeningsmethode</t>
  </si>
  <si>
    <t>[bd-t:DoubleTaxationAvoidanceSetoffMethodSpecification/bd-i:DoubleTaxationAvoidanceSetoffMethodGrossDividend{PartyDimension : Declarant}]</t>
  </si>
  <si>
    <t>bruto-interest bij verrekeningsmethode</t>
  </si>
  <si>
    <t>bd-i:DoubleTaxationAvoidanceSetoffMethodGrossInterest</t>
  </si>
  <si>
    <t>Bruto interest bij verrekeningsmethode</t>
  </si>
  <si>
    <t>[bd-t:DoubleTaxationAvoidanceSetoffMethodSpecification/bd-i:DoubleTaxationAvoidanceSetoffMethodGrossInterest{PartyDimension : Declarant}]</t>
  </si>
  <si>
    <t>brutoroyaltys bij verrekeningsmethode</t>
  </si>
  <si>
    <t>bd-i:DoubleTaxationAvoidanceSetoffMethodGrossRoyalties</t>
  </si>
  <si>
    <t>Bruto royaltys bij verrekeningsmethode</t>
  </si>
  <si>
    <t>[bd-t:DoubleTaxationAvoidanceSetoffMethodSpecification/bd-i:DoubleTaxationAvoidanceSetoffMethodGrossRoyalties{PartyDimension : Declarant}]</t>
  </si>
  <si>
    <t>overige bruto-inkomsten bij verrekeningsmethode</t>
  </si>
  <si>
    <t>bd-i:DoubleTaxationAvoidanceSetoffMethodOtherGrossAmounts</t>
  </si>
  <si>
    <t>Overige bruto-inkomsten bij verrekeningsmethode</t>
  </si>
  <si>
    <t>[bd-t:DoubleTaxationAvoidanceSetoffMethodSpecification/bd-i:DoubleTaxationAvoidanceSetoffMethodOtherGrossAmounts{PartyDimension : Declarant}]</t>
  </si>
  <si>
    <t>kosten verband houden met inkomsten bij verrekeningsmethode</t>
  </si>
  <si>
    <t>bd-i:DoubleTaxationAvoidanceSetoffMethodDeductibleCosts</t>
  </si>
  <si>
    <t>Kosten verband houden met inkomsten bij verrekeningsmethode</t>
  </si>
  <si>
    <t>[bd-t:DoubleTaxationAvoidanceSetoffMethodSpecification/bd-i:DoubleTaxationAvoidanceSetoffMethodDeductibleCosts{PartyDimension : Declarant}]</t>
  </si>
  <si>
    <t>voortwenteling btl belasting voorg jaren verrek methode</t>
  </si>
  <si>
    <t>bd-i:DoubleTaxationAvoidanceSetoffMethodCarryForwardAmount</t>
  </si>
  <si>
    <t>Voortwenteling van in voorafgaande jaren niet verrekenbare buitenlandse belasting</t>
  </si>
  <si>
    <t>[bd-t:DoubleTaxationAvoidanceSetoffMethodSpecification/bd-i:DoubleTaxationAvoidanceSetoffMethodCarryForwardAmount{PartyDimension : Declarant}]</t>
  </si>
  <si>
    <t>buitenlandse belasting dit boekjaar verrekeningsmethode</t>
  </si>
  <si>
    <t>bd-i:DoubleTaxationAvoidanceSetoffMethodForeignTaxThisFinancialYear</t>
  </si>
  <si>
    <t>Buitenlandse belasting dit boekjaar verrekeningsmethode</t>
  </si>
  <si>
    <t>[bd-t:DoubleTaxationAvoidanceSetoffMethodSpecification/bd-i:DoubleTaxationAvoidanceSetoffMethodForeignTaxThisFinancialYear{PartyDimension : Declarant}]</t>
  </si>
  <si>
    <t>tariefpercentage brutodividend belastingverdrag</t>
  </si>
  <si>
    <t>bd-i:DoubleTaxationAvoidanceSetoffMethodGrossDividendTaxConventionRatePercentage</t>
  </si>
  <si>
    <t>Tariefpercentage brutodividend belastingverdrag</t>
  </si>
  <si>
    <t>[bd-t:DoubleTaxationAvoidanceSetoffMethodSpecification/bd-i:DoubleTaxationAvoidanceSetoffMethodGrossDividendTaxConventionRatePercentage{PartyDimension : Declarant}]</t>
  </si>
  <si>
    <t>buitenlandse belasting op bruto-dividend</t>
  </si>
  <si>
    <t>bd-i:DoubleTaxationAvoidanceSetoffMethodGrossDividendForeignTax</t>
  </si>
  <si>
    <t>Buitenlandse belasting op bruto-dividend</t>
  </si>
  <si>
    <t>[bd-t:DoubleTaxationAvoidanceSetoffMethodSpecification/bd-i:DoubleTaxationAvoidanceSetoffMethodGrossDividendForeignTax{PartyDimension : Declarant}]</t>
  </si>
  <si>
    <t>tariefpercentage brutorente belastingverdrag</t>
  </si>
  <si>
    <t>bd-i:DoubleTaxationAvoidanceSetoffMethodGrossInterestTaxConventionRatePercentage</t>
  </si>
  <si>
    <t>Tariefpercentage brutorente belastingverdrag</t>
  </si>
  <si>
    <t>[bd-t:DoubleTaxationAvoidanceSetoffMethodSpecification/bd-i:DoubleTaxationAvoidanceSetoffMethodGrossInterestTaxConventionRatePercentage{PartyDimension : Declarant}]</t>
  </si>
  <si>
    <t>buitenlandse belasting brutorente</t>
  </si>
  <si>
    <t>bd-i:DoubleTaxationAvoidanceSetoffMethodGrossInterestForeignTax</t>
  </si>
  <si>
    <t>Buitenlandse belasting brutorente</t>
  </si>
  <si>
    <t>[bd-t:DoubleTaxationAvoidanceSetoffMethodSpecification/bd-i:DoubleTaxationAvoidanceSetoffMethodGrossInterestForeignTax{PartyDimension : Declarant}]</t>
  </si>
  <si>
    <t>tariefpercentage brutoroyalty belastingverdrag</t>
  </si>
  <si>
    <t>bd-i:DoubleTaxationAvoidanceSetoffMethodGrossRoyaltiesTaxConventionRatePercentage</t>
  </si>
  <si>
    <t>Tariefpercentage brutoroyalty belastingverdrag</t>
  </si>
  <si>
    <t>[bd-t:DoubleTaxationAvoidanceSetoffMethodSpecification/bd-i:DoubleTaxationAvoidanceSetoffMethodGrossRoyaltiesTaxConventionRatePercentage{PartyDimension : Declarant}]</t>
  </si>
  <si>
    <t>buitenlandse belasting bruto royalty</t>
  </si>
  <si>
    <t>bd-i:DoubleTaxationAvoidanceSetoffMethodGrossRoyaltiesForeignTax</t>
  </si>
  <si>
    <t>Buitenlandse belasting bruto royalty</t>
  </si>
  <si>
    <t>[bd-t:DoubleTaxationAvoidanceSetoffMethodSpecification/bd-i:DoubleTaxationAvoidanceSetoffMethodGrossRoyaltiesForeignTax{PartyDimension : Declarant}]</t>
  </si>
  <si>
    <t>tariefpercentage andere ontvangsten belastingverdrag</t>
  </si>
  <si>
    <t>bd-i:DoubleTaxationAvoidanceSetoffMethodGrossRevenuesOtherTaxConventionRatePercentage</t>
  </si>
  <si>
    <t>Tariefpercentage andere ontvangsten belastingverdrag</t>
  </si>
  <si>
    <t>[bd-t:DoubleTaxationAvoidanceSetoffMethodSpecification/bd-i:DoubleTaxationAvoidanceSetoffMethodGrossRevenuesOtherTaxConventionRatePercentage{PartyDimension : Declarant}]</t>
  </si>
  <si>
    <t>buitenlandse belasting overige bruto-inkomsten</t>
  </si>
  <si>
    <t>bd-i:DoubleTaxationAvoidanceSetoffMethodGrossRevenuesOtherForeignTax</t>
  </si>
  <si>
    <t>Buitenlandse belasting overige bruto-inkomsten</t>
  </si>
  <si>
    <t>[bd-t:DoubleTaxationAvoidanceSetoffMethodSpecification/bd-i:DoubleTaxationAvoidanceSetoffMethodGrossRevenuesOtherForeignTax{PartyDimension : Declarant}]</t>
  </si>
  <si>
    <t>Verrekening buitenlandse bronbelasting royalty innovatiebox</t>
  </si>
  <si>
    <t>som buitenlandse belastingen royalty innovatiebox</t>
  </si>
  <si>
    <t>bd-i:DoubleTaxationAvoidanceSettlementInnovationBoxRoyaltiesForeignTaxTotal</t>
  </si>
  <si>
    <t>Som buitenlandse belastingen royalty innovatiebox</t>
  </si>
  <si>
    <t>[bd-i:DoubleTaxationAvoidanceSettlementInnovationBoxRoyaltiesForeignTaxTotal{PartyDimension : Declarant}]</t>
  </si>
  <si>
    <t>royalty innovatiebox belasting</t>
  </si>
  <si>
    <t>bd-i:DoubleTaxationAvoidanceSettlementInnovationBoxRoyaltiesForeignTax</t>
  </si>
  <si>
    <t>Royalty innovatiebox belasting</t>
  </si>
  <si>
    <t>[bd-i:DoubleTaxationAvoidanceSettlementInnovationBoxRoyaltiesForeignTax{PartyDimension : Declarant}]</t>
  </si>
  <si>
    <t>Verrekening buitenlandse bronbelasting innovatiebox spec</t>
  </si>
  <si>
    <t>landcode verrekening innovatiebox</t>
  </si>
  <si>
    <t>bd-i:DoubleTaxationAvoidanceSettlementInnovationBoxCountryCode</t>
  </si>
  <si>
    <t>Landcode verrekening innovatiebox</t>
  </si>
  <si>
    <t>[bd-t:DoubleTaxationAvoidanceSettlementInnovationBoxSpecification/bd-i:DoubleTaxationAvoidanceSettlementInnovationBoxCountryCode{PartyDimension : Declarant}]</t>
  </si>
  <si>
    <t>bruto royalty innovatiebox</t>
  </si>
  <si>
    <t>bd-i:DoubleTaxationAvoidanceSettlementInnovationBoxGrossRoyalties</t>
  </si>
  <si>
    <t>Bruto royalty innovatiebox</t>
  </si>
  <si>
    <t>[bd-t:DoubleTaxationAvoidanceSettlementInnovationBoxSpecification/bd-i:DoubleTaxationAvoidanceSettlementInnovationBoxGrossRoyalties{PartyDimension : Declarant}]</t>
  </si>
  <si>
    <t>aftrekbare kosten royalty innovatiebox</t>
  </si>
  <si>
    <t>bd-i:DoubleTaxationAvoidanceSettlementInnovationBoxRoyaltiesDeductibleCosts</t>
  </si>
  <si>
    <t>Aftrekbare kosten royalty innovatiebox</t>
  </si>
  <si>
    <t>[bd-t:DoubleTaxationAvoidanceSettlementInnovationBoxSpecification/bd-i:DoubleTaxationAvoidanceSettlementInnovationBoxRoyaltiesDeductibleCosts{PartyDimension : Declarant}]</t>
  </si>
  <si>
    <t>tariefperc belastingverdrag inkomsten royalty</t>
  </si>
  <si>
    <t>bd-i:DoubleTaxationAvoidanceSettlementInnovationBoxRoyaltiesRatePercentage</t>
  </si>
  <si>
    <t>Tariefpercentage belastingverdrag inkomsten royalty</t>
  </si>
  <si>
    <t>[bd-t:DoubleTaxationAvoidanceSettlementInnovationBoxSpecification/bd-i:DoubleTaxationAvoidanceSettlementInnovationBoxRoyaltiesRatePercentage{PartyDimension : Declarant}]</t>
  </si>
  <si>
    <t>buitenlandse belasting innovatiebox verrekeningsmethode</t>
  </si>
  <si>
    <t>bd-i:DoubleTaxationAvoidanceSettlementInnovationBoxForeignTax</t>
  </si>
  <si>
    <t>Buitenlandse belasting innovatiebox verrekeningsmethode</t>
  </si>
  <si>
    <t>[bd-t:DoubleTaxationAvoidanceSettlementInnovationBoxSpecification/bd-i:DoubleTaxationAvoidanceSettlementInnovationBoxForeignTax{PartyDimension : Declarant}]</t>
  </si>
  <si>
    <t>voortwenteling btl belast voorg jr royalty innovatiebox</t>
  </si>
  <si>
    <t>bd-i:DoubleTaxationAvoidanceSettlementInnovationBoxRoyaltiesForwardShiftingForeignTaxPreviousYears</t>
  </si>
  <si>
    <t>Voortwenteling buitenlandse belasting voorgaande jaren royalty innovatiebox</t>
  </si>
  <si>
    <t>[bd-t:DoubleTaxationAvoidanceSettlementInnovationBoxSpecification/bd-i:DoubleTaxationAvoidanceSettlementInnovationBoxRoyaltiesForwardShiftingForeignTaxPreviousYears{PartyDimension : Declarant}]</t>
  </si>
  <si>
    <t>Verrekening wegens buitenlandse winst</t>
  </si>
  <si>
    <t>verzoek verrekening daadwerkelijk geheven belasting</t>
  </si>
  <si>
    <t>bd-i:SetoffActualLeviedTaxRequest</t>
  </si>
  <si>
    <t>Verzoek verrekening daadwerkelijk geheven belasting</t>
  </si>
  <si>
    <t>[bd-i:SetoffActualLeviedTaxRequest{PartyDimension : Declarant}]</t>
  </si>
  <si>
    <t>tot winst laagbelaste beleggingsond in euro of funct valuta</t>
  </si>
  <si>
    <t>bd-i:ProfitLowTaxationInvestmentCompanyEuroFunctionalCurrencyTotal</t>
  </si>
  <si>
    <t>Totaal winst laagbelaste beleggingsonderneming in euro of functionele valuta</t>
  </si>
  <si>
    <t>[bd-i:ProfitLowTaxationInvestmentCompanyEuroFunctionalCurrencyTotal{PartyDimension : Declarant}]</t>
  </si>
  <si>
    <t>voortwenteling niet verrek neg buitenlands resultaten</t>
  </si>
  <si>
    <t>bd-i:ForwardShiftingForeignResultNegativeNotSettled</t>
  </si>
  <si>
    <t>Voortwenteling niet verrekend negatief buitenlands resultaat</t>
  </si>
  <si>
    <t>[bd-i:ForwardShiftingForeignResultNegativeNotSettled{PartyDimension : Declarant}]</t>
  </si>
  <si>
    <t>daadwerkelijk geheven buitenlandse belastingen</t>
  </si>
  <si>
    <t>bd-i:ActualLeviedForeignTax</t>
  </si>
  <si>
    <t>Daadwerkelijk geheven buitenlandse belasting</t>
  </si>
  <si>
    <t>[bd-i:ActualLeviedForeignTax{PartyDimension : Declarant}]</t>
  </si>
  <si>
    <t>voortwenteling niet verrek buitenlandse belastingen</t>
  </si>
  <si>
    <t>bd-i:ForwardShiftingForeignTaxNotSettled</t>
  </si>
  <si>
    <t>Voortwenteling niet verrekende buitenlandse belasting</t>
  </si>
  <si>
    <t>[bd-i:ForwardShiftingForeignTaxNotSettled{PartyDimension : Declarant}]</t>
  </si>
  <si>
    <t>Spec verrekening wegens buitenlandse winst per land</t>
  </si>
  <si>
    <t>vestigingsland laagbelaste beleggingsondernemingen</t>
  </si>
  <si>
    <t>bd-i:DoubleTaxationAvoidanceForeignProfitSetoffMethodCountryIncorporationLowTaxedInvestmentCompanies</t>
  </si>
  <si>
    <t>Vestigingsland laagbelaste beleggingsondernemingen</t>
  </si>
  <si>
    <t>[bd-t:DoubleTaxationAvoidanceForeignProfitSetoffMethodSpecification/bd-i:DoubleTaxationAvoidanceForeignProfitSetoffMethodCountryIncorporationLowTaxedInvestmentCompanies{PartyDimension : Declarant}]</t>
  </si>
  <si>
    <t>winst laagbelaste beleggingsondern vestigingsland</t>
  </si>
  <si>
    <t>bd-i:DoubleTaxationAvoidanceForeignProfitSetoffMethodLowTaxedInvestmentCompaniesEuroFunctionalCurrency</t>
  </si>
  <si>
    <t>Winst laagbelaste beleggingsonderneming euro of functionele valuta</t>
  </si>
  <si>
    <t>[bd-t:DoubleTaxationAvoidanceForeignProfitSetoffMethodSpecification/bd-i:DoubleTaxationAvoidanceForeignProfitSetoffMethodLowTaxedInvestmentCompaniesEuroFunctionalCurrency{PartyDimension : Declarant}]</t>
  </si>
  <si>
    <t>voortwenteling niet verrek negatieve buitenl result per land</t>
  </si>
  <si>
    <t>bd-i:DoubleTaxationAvoidanceForeignProfitSetoffMethodForwardShiftingForeignResultsNegativeNotSettledPerCountry</t>
  </si>
  <si>
    <t>Voortwenteling negatieve buitenlandse resultaten niet verrekend</t>
  </si>
  <si>
    <t>[bd-t:DoubleTaxationAvoidanceForeignProfitSetoffMethodSpecification/bd-i:DoubleTaxationAvoidanceForeignProfitSetoffMethodForwardShiftingForeignResultsNegativeNotSettledPerCountry{PartyDimension : Declarant}]</t>
  </si>
  <si>
    <t>daadwerkelijk geheven buitenlandse belasting vestigingsland</t>
  </si>
  <si>
    <t>bd-i:DoubleTaxationAvoidanceForeignProfitSetoffMethodActualLeviedForeignTaxCountry</t>
  </si>
  <si>
    <t>Daadwerkelijk geheven buitenlandse belasting vestingsland</t>
  </si>
  <si>
    <t>[bd-t:DoubleTaxationAvoidanceForeignProfitSetoffMethodSpecification/bd-i:DoubleTaxationAvoidanceForeignProfitSetoffMethodActualLeviedForeignTaxCountry{PartyDimension : Declarant}]</t>
  </si>
  <si>
    <t>voortwenteling buitenl belasting vestigingsland voorg jaren</t>
  </si>
  <si>
    <t>bd-i:DoubleTaxationAvoidanceForeignProfitSetoffMethodForwardShiftingForeignTaxPreviousYears</t>
  </si>
  <si>
    <t>Voortwenteling buitenlandse belasting voorafgaande jaren</t>
  </si>
  <si>
    <t>[bd-t:DoubleTaxationAvoidanceForeignProfitSetoffMethodSpecification/bd-i:DoubleTaxationAvoidanceForeignProfitSetoffMethodForwardShiftingForeignTaxPreviousYears{PartyDimension : Declarant}]</t>
  </si>
  <si>
    <t>Objectvrijstelling buitenlandse ondernemingswinsten spec</t>
  </si>
  <si>
    <t>vestigingsland buitenlandse onderneming</t>
  </si>
  <si>
    <t>bd-i:CountryForeignCompany</t>
  </si>
  <si>
    <t>Vestigingsland buitenlandse onderneming</t>
  </si>
  <si>
    <t>[bd-t:ObjectExemptionForeignBusinessProfitsSpecification/bd-i:CountryForeignCompany{PartyDimension : Declarant}]</t>
  </si>
  <si>
    <t>buitenlandse ondernemingswinst in euro of funct valuta</t>
  </si>
  <si>
    <t>bd-i:ForeignBusinessProfitEuroFunctionalCurrency</t>
  </si>
  <si>
    <t>Buitenlandse ondernemingswinst in euro of functionele valuta</t>
  </si>
  <si>
    <t>[bd-t:ObjectExemptionForeignBusinessProfitsSpecification/bd-i:ForeignBusinessProfitEuroFunctionalCurrency{PartyDimension : Declarant}]</t>
  </si>
  <si>
    <t>in te halen verliezen uit jaren voor 1 januari 2012</t>
  </si>
  <si>
    <t>bd-i:LossBefore1January2012ToOvertake</t>
  </si>
  <si>
    <t>In te halen verliezen uit jaren voor 1 januari 2012</t>
  </si>
  <si>
    <t>[bd-t:ObjectExemptionForeignBusinessProfitsSpecification/bd-i:LossBefore1January2012ToOvertake{PartyDimension : Declarant}]</t>
  </si>
  <si>
    <t>stakingsverlies buitenlandse onderneming</t>
  </si>
  <si>
    <t>bd-i:LossCessationForeignCompany</t>
  </si>
  <si>
    <t>Stakingsverlies buitenlandse onderneming</t>
  </si>
  <si>
    <t>[bd-t:ObjectExemptionForeignBusinessProfitsSpecification/bd-i:LossCessationForeignCompany{PartyDimension : Declarant}]</t>
  </si>
  <si>
    <t>objectvrijstelling buitenl ondernemingswinst per land</t>
  </si>
  <si>
    <t>bd-i:ObjectExemptionForeignBusinessProfitPerCountry</t>
  </si>
  <si>
    <t>Objectvrijstelling buitenl ondernemingswinst per land</t>
  </si>
  <si>
    <t>[bd-t:ObjectExemptionForeignBusinessProfitsSpecification/bd-i:ObjectExemptionForeignBusinessProfitPerCountry{PartyDimension : Declarant}]</t>
  </si>
  <si>
    <t>cumulatief saldo buitenlandse ondernemingswinst</t>
  </si>
  <si>
    <t>bd-i:ForeignBusinessProfitBalanceCumulative</t>
  </si>
  <si>
    <t>Cumulatief saldo buitenlandse ondernemingswinst</t>
  </si>
  <si>
    <t>[bd-t:ObjectExemptionForeignBusinessProfitsSpecification/bd-i:ForeignBusinessProfitBalanceCumulative{PartyDimension : Declarant}]</t>
  </si>
  <si>
    <t>Voordelen gecontroleerde lichamen</t>
  </si>
  <si>
    <t>tot btl belasting en kwalific binnenl bijheffing voordelen CFC</t>
  </si>
  <si>
    <t>bd-i:BenefitsControlledCompaniesForeignTaxQualifyingDomesticLevyTotal</t>
  </si>
  <si>
    <t>Totaal buitenlandse belasting en kwalificerend binnenlands bijheffing voordelen Controlled Foreign Company</t>
  </si>
  <si>
    <t>[bd-i:BenefitsControlledCompaniesForeignTaxQualifyingDomesticLevyTotal{PartyDimension : Declarant}]</t>
  </si>
  <si>
    <t>totaal overbrengen niet-verrekende winstbelasting voorg jaar</t>
  </si>
  <si>
    <t>bd-i:BenefitsControlledCompaniesTransferNotSettledProfitTaxPreviousYearTotal</t>
  </si>
  <si>
    <t>Totaal overbrengen niet-verrekende winstbelasting voorgaand jaar</t>
  </si>
  <si>
    <t>[bd-i:BenefitsControlledCompaniesTransferNotSettledProfitTaxPreviousYearTotal{PartyDimension : Declarant}]</t>
  </si>
  <si>
    <t>Spec voordelen per gecontroleerde lichaam</t>
  </si>
  <si>
    <t>naam gecontroleerd lichaam</t>
  </si>
  <si>
    <t>bd-i:BenefitsControlledCompaniesCompanyName</t>
  </si>
  <si>
    <t>Naam gecontroleerd lichaam</t>
  </si>
  <si>
    <t>[bd-t:BenefitsControlledCompaniesSpecification/bd-i:BenefitsControlledCompaniesCompanyName{PartyDimension : Declarant}]</t>
  </si>
  <si>
    <t>vestigingsland gecontroleerd lichaam</t>
  </si>
  <si>
    <t>bd-i:BenefitsControlledCompaniesCompanyCountry</t>
  </si>
  <si>
    <t>Vestigingsland gecontroleerd lichaam</t>
  </si>
  <si>
    <t>[bd-t:BenefitsControlledCompaniesSpecification/bd-i:BenefitsControlledCompaniesCompanyCountry{PartyDimension : Declarant}]</t>
  </si>
  <si>
    <t>voordelen gecontroleerd lichaam</t>
  </si>
  <si>
    <t>bd-i:BenefitsControlledCompaniesCompanyBenefits</t>
  </si>
  <si>
    <t>Voordelen gecontroleerd lichaam</t>
  </si>
  <si>
    <t>[bd-t:BenefitsControlledCompaniesSpecification/bd-i:BenefitsControlledCompaniesCompanyBenefits{PartyDimension : Declarant}]</t>
  </si>
  <si>
    <t>negatieve voordelen voorgaand jaar gecontroleerd lichaam</t>
  </si>
  <si>
    <t>bd-i:BenefitsControlledCompaniesCompanyNegativeBenefitsPreviousYear</t>
  </si>
  <si>
    <t>Negatieve voordelen voorgaand jaar gecontroleerd lichaam</t>
  </si>
  <si>
    <t>[bd-t:BenefitsControlledCompaniesSpecification/bd-i:BenefitsControlledCompaniesCompanyNegativeBenefitsPreviousYear{PartyDimension : Declarant}]</t>
  </si>
  <si>
    <t>saldo voordelen gecontroleerd buitenlands lichaam</t>
  </si>
  <si>
    <t>bd-i:BenefitsControlledCompaniesBenefitsBalanceControlledForeignCompany</t>
  </si>
  <si>
    <t>Saldo voordelen gecontroleerd buitenlands lichaam</t>
  </si>
  <si>
    <t>[bd-t:BenefitsControlledCompaniesSpecification/bd-i:BenefitsControlledCompaniesBenefitsBalanceControlledForeignCompany{PartyDimension : Declarant}]</t>
  </si>
  <si>
    <t>btl belasting en kwalific binnenlandse bijheffing CFC</t>
  </si>
  <si>
    <t>bd-i:BenefitsControlledCompaniesForeignTaxQualifyingDomesticLevy</t>
  </si>
  <si>
    <t>Buitenlandse belasting en kwalificerend binnenlandse bijheffing Controlled Foreign Company</t>
  </si>
  <si>
    <t>[bd-t:BenefitsControlledCompaniesSpecification/bd-i:BenefitsControlledCompaniesForeignTaxQualifyingDomesticLevy{PartyDimension : Declarant}]</t>
  </si>
  <si>
    <t>overbrengen niet-verrekende winstbelasting vorig jaar</t>
  </si>
  <si>
    <t>bd-i:BenefitsControlledCompaniesTransferNotSettledProfitTaxPreviousYear</t>
  </si>
  <si>
    <t>Overbrengen niet-verrekende winstbelasting vorig jaar</t>
  </si>
  <si>
    <t>[bd-t:BenefitsControlledCompaniesSpecification/bd-i:BenefitsControlledCompaniesTransferNotSettledProfitTaxPreviousYear{PartyDimension : Declarant}]</t>
  </si>
  <si>
    <t>te verrekenen winstbelasting CFC</t>
  </si>
  <si>
    <t>bd-i:BenefitsControlledCompaniesProfitTaxToBeSettOff</t>
  </si>
  <si>
    <t>Te verrekenen winstbelasting Controlled Foreign Company</t>
  </si>
  <si>
    <t>[bd-t:BenefitsControlledCompaniesSpecification/bd-i:BenefitsControlledCompaniesProfitTaxToBeSettOff{PartyDimension : Declarant}]</t>
  </si>
  <si>
    <t>Winst uit zeescheepvaart per schip</t>
  </si>
  <si>
    <t>winst zeescheepvaart jaarrekening</t>
  </si>
  <si>
    <t>bd-i:SeafaringProfitFinancialStatement</t>
  </si>
  <si>
    <t>Winst zeescheepvaart jaarrekening</t>
  </si>
  <si>
    <t>[bd-i:SeafaringProfitFinancialStatement{PartyDimension : Declarant}]</t>
  </si>
  <si>
    <t>winst uit zeescheepvaart naar tonnage</t>
  </si>
  <si>
    <t>bd-i:SeafaringProfitTonnage</t>
  </si>
  <si>
    <t>Winst uit zeescheepvaart naar tonnage</t>
  </si>
  <si>
    <t>[bd-i:SeafaringProfitTonnage{PartyDimension : Declarant}]</t>
  </si>
  <si>
    <t>Spec winst uit zeescheepvaart</t>
  </si>
  <si>
    <t>naam schip</t>
  </si>
  <si>
    <t>bd-i:ShipName</t>
  </si>
  <si>
    <t>Naam schip</t>
  </si>
  <si>
    <t>[bd-t:SeafaringProfitSpecification/bd-i:ShipName{PartyDimension : Declarant}]</t>
  </si>
  <si>
    <t>varen onder vlag van land</t>
  </si>
  <si>
    <t>bd-i:TravelFlagCountry</t>
  </si>
  <si>
    <t>Varen onder vlag van land</t>
  </si>
  <si>
    <t>[bd-t:SeafaringProfitSpecification/bd-i:TravelFlagCountry{PartyDimension : Declarant}]</t>
  </si>
  <si>
    <t>nettotonnage schip</t>
  </si>
  <si>
    <t>bd-i:NetTonnageShip</t>
  </si>
  <si>
    <t>Nettotonnage schip</t>
  </si>
  <si>
    <t>bd-types:nonNegativeInteger10VItemType,bd-types:nonNegativeInteger10VItemType</t>
  </si>
  <si>
    <t>[bd-t:SeafaringProfitSpecification/bd-i:NetTonnageShip{PartyDimension : Declarant}]</t>
  </si>
  <si>
    <t>aantal dagen exploitatie schip</t>
  </si>
  <si>
    <t>bd-i:ShipExploitationDaysCount</t>
  </si>
  <si>
    <t>Aantal dagen exploitatie schip</t>
  </si>
  <si>
    <t>bd-types:nonNegativeInteger3VItemType,bd-types:nonNegativeInteger3VItemType</t>
  </si>
  <si>
    <t>[bd-t:SeafaringProfitSpecification/bd-i:ShipExploitationDaysCount{PartyDimension : Declarant}]</t>
  </si>
  <si>
    <t>tarief per schip per dag</t>
  </si>
  <si>
    <t>bd-i:ProfitRatePerShipPerDay</t>
  </si>
  <si>
    <t>Tarief per schip per dag</t>
  </si>
  <si>
    <t>bd-types:anstring6VItemType,bd-types:anstring6VItemType</t>
  </si>
  <si>
    <t>[bd-t:SeafaringProfitSpecification/bd-i:ProfitRatePerShipPerDay{PartyDimension : Declarant}]</t>
  </si>
  <si>
    <t>percentage deelname in schip</t>
  </si>
  <si>
    <t>bd-i:ShipParticipatingInterestPercentage</t>
  </si>
  <si>
    <t>Percentage deelname in schip</t>
  </si>
  <si>
    <t>[bd-t:SeafaringProfitSpecification/bd-i:ShipParticipatingInterestPercentage{PartyDimension : Declarant}]</t>
  </si>
  <si>
    <t>winst zeescheepvaart naar tonnage per schip</t>
  </si>
  <si>
    <t>bd-i:SeafaringProfitShipTonnage</t>
  </si>
  <si>
    <t>Winst zeescheepvaart per schip</t>
  </si>
  <si>
    <t>[bd-t:SeafaringProfitSpecification/bd-i:SeafaringProfitShipTonnage{PartyDimension : Declarant}]</t>
  </si>
  <si>
    <t>Opbrengsten en kosten van commerciele activiteiten</t>
  </si>
  <si>
    <t>werkzaamheden binnen concernverband</t>
  </si>
  <si>
    <t>bd-i:CommercialActivitiesGroupRelatedActivities</t>
  </si>
  <si>
    <t>Werkzaamheden binnen concernverband</t>
  </si>
  <si>
    <t>[bd-i:CommercialActivitiesGroupRelatedActivities{PartyDimension : Declarant}]</t>
  </si>
  <si>
    <t>beroep op verdrag of rente- of royaltyrichtlijn</t>
  </si>
  <si>
    <t>bd-i:CommercialActivitiesInterestOrRoyaltyGuidelineAppeal</t>
  </si>
  <si>
    <t>Beroep op verdrag of rente- of royaltyrichtlijn</t>
  </si>
  <si>
    <t>[bd-i:CommercialActivitiesInterestOrRoyaltyGuidelineAppeal{PartyDimension : Declarant}]</t>
  </si>
  <si>
    <t>vereisten aanwezigheid in Nederland</t>
  </si>
  <si>
    <t>bd-i:CommercialActivitiesRequirementsPresenceNetherlands</t>
  </si>
  <si>
    <t>Vereisten aanwezigheid in Nederland</t>
  </si>
  <si>
    <t>[bd-i:CommercialActivitiesRequirementsPresenceNetherlands{PartyDimension : Declarant}]</t>
  </si>
  <si>
    <t>saldo fiscale winstberekening model B</t>
  </si>
  <si>
    <t>bd-i:BalanceProfitModelB</t>
  </si>
  <si>
    <t>Saldo fiscale winstberekening model B</t>
  </si>
  <si>
    <t>[bd-i:BalanceProfitModelB{PartyDimension : Declarant}]</t>
  </si>
  <si>
    <t>Saldo fiscale winstberekening activiteiten</t>
  </si>
  <si>
    <t>saldo fiscale winstberekening houdsteractiviteiten</t>
  </si>
  <si>
    <t>bd-i:BalanceProfitOnHoldingActivitiesComparisonMethod</t>
  </si>
  <si>
    <t>Saldo fiscale winstberekening houdsteractiviteiten</t>
  </si>
  <si>
    <t>[bd-i:BalanceProfitOnHoldingActivitiesComparisonMethod{PartyDimension : Declarant}]</t>
  </si>
  <si>
    <t>saldo fiscale winstberekening licentie-activiteiten</t>
  </si>
  <si>
    <t>bd-i:BalanceProfitOnLicencingActivitiesComparisonMethod</t>
  </si>
  <si>
    <t>Saldo fiscale winstberekening licentie-activiteiten</t>
  </si>
  <si>
    <t>[bd-i:BalanceProfitOnLicencingActivitiesComparisonMethod{PartyDimension : Declarant}]</t>
  </si>
  <si>
    <t>saldo fiscale winstberekening financieringsactiviteiten</t>
  </si>
  <si>
    <t>bd-i:BalanceProfitOnFinancingActivitiesComparisonMethod</t>
  </si>
  <si>
    <t>Saldo fiscale winstberekening financieringsactiviteiten</t>
  </si>
  <si>
    <t>[bd-i:BalanceProfitOnFinancingActivitiesComparisonMethod{PartyDimension : Declarant}]</t>
  </si>
  <si>
    <t>saldo fiscale winstberekening overige activiteiten</t>
  </si>
  <si>
    <t>bd-i:BalanceProfitOnOtherActivitiesComparisonMethod</t>
  </si>
  <si>
    <t>Saldo fiscale winstberekening overige activiteiten</t>
  </si>
  <si>
    <t>[bd-i:BalanceProfitOnOtherActivitiesComparisonMethod{PartyDimension : Declarant}]</t>
  </si>
  <si>
    <t>Kosten activiteiten</t>
  </si>
  <si>
    <t>kosten houdsteractiviteiten</t>
  </si>
  <si>
    <t>bd-i:HoldingActivitiesCosts</t>
  </si>
  <si>
    <t>Kosten houdsteractiviteiten</t>
  </si>
  <si>
    <t>[bd-i:HoldingActivitiesCosts{PartyDimension : Declarant}]</t>
  </si>
  <si>
    <t>kosten licentie-activiteiten</t>
  </si>
  <si>
    <t>bd-i:LicencingActivitiesCosts</t>
  </si>
  <si>
    <t>Kosten licentie-activiteiten</t>
  </si>
  <si>
    <t>[bd-i:LicencingActivitiesCosts{PartyDimension : Declarant}]</t>
  </si>
  <si>
    <t>kosten financieringsactiviteiten</t>
  </si>
  <si>
    <t>bd-i:FinancingActivitiesCosts</t>
  </si>
  <si>
    <t>Kosten financieringsactiviteiten</t>
  </si>
  <si>
    <t>[bd-i:FinancingActivitiesCosts{PartyDimension : Declarant}]</t>
  </si>
  <si>
    <t>kosten overige activiteiten</t>
  </si>
  <si>
    <t>bd-i:ActivitiesOtherCosts</t>
  </si>
  <si>
    <t>Kosten overige activiteiten</t>
  </si>
  <si>
    <t>[bd-i:ActivitiesOtherCosts{PartyDimension : Declarant}]</t>
  </si>
  <si>
    <t>Opbrengsten activiteiten</t>
  </si>
  <si>
    <t>opbrengsten houdsteractiviteiten</t>
  </si>
  <si>
    <t>bd-i:HoldingActivitiesRevenues</t>
  </si>
  <si>
    <t>Opbrengsten houdsteractiviteiten</t>
  </si>
  <si>
    <t>[bd-i:HoldingActivitiesRevenues{PartyDimension : Declarant}]</t>
  </si>
  <si>
    <t>opbrengsten licentie-activiteiten</t>
  </si>
  <si>
    <t>bd-i:LicencingActivitiesRevenues</t>
  </si>
  <si>
    <t>Opbrengsten licentie-activiteiten</t>
  </si>
  <si>
    <t>[bd-i:LicencingActivitiesRevenues{PartyDimension : Declarant}]</t>
  </si>
  <si>
    <t>opbrengsten financieringsactiviteiten</t>
  </si>
  <si>
    <t>bd-i:FinancingActivitiesRevenues</t>
  </si>
  <si>
    <t>Opbrengsten financieringsactiviteiten</t>
  </si>
  <si>
    <t>[bd-i:FinancingActivitiesRevenues{PartyDimension : Declarant}]</t>
  </si>
  <si>
    <t>opbrengsten overige activiteiten</t>
  </si>
  <si>
    <t>bd-i:OtherActivitiesRevenues</t>
  </si>
  <si>
    <t>Opbrengsten overige activiteiten</t>
  </si>
  <si>
    <t>[bd-i:OtherActivitiesRevenues{PartyDimension : Declarant}]</t>
  </si>
  <si>
    <t>Wijzigingen in de fiscale eenheid</t>
  </si>
  <si>
    <t>totaal vermogenssprong moedermaatschappij bij voeging</t>
  </si>
  <si>
    <t>bd-i:CapitalLeapParentAtTimeOfJoinAllSubsidiariesTotal</t>
  </si>
  <si>
    <t>Totaal vermogenssprong moedermaatschappij bij voeging</t>
  </si>
  <si>
    <t>[bd-i:CapitalLeapParentAtTimeOfJoinAllSubsidiariesTotal{PartyDimension : Declarant}]</t>
  </si>
  <si>
    <t>Voeging van bestaande dochtermaatschappijen</t>
  </si>
  <si>
    <t>naam gevoegde dochtermaatschappij</t>
  </si>
  <si>
    <t>bd-i:SubsidiaryName</t>
  </si>
  <si>
    <t>Naam dochtermaatschappij</t>
  </si>
  <si>
    <t>[bd-t:SubsidiariesJoiningTaxEntitySpecification/bd-i:SubsidiaryName{PartyDimension : Declarant}]</t>
  </si>
  <si>
    <t>waardering schuld op balans dochtermaatschappij</t>
  </si>
  <si>
    <t>bd-i:DebtValuationBalanceSheetSubsidiary</t>
  </si>
  <si>
    <t>Waardering schuld op balans dochtermaatschappij</t>
  </si>
  <si>
    <t>[bd-t:SubsidiariesJoiningTaxEntitySpecification/bd-i:DebtValuationBalanceSheetSubsidiary{PartyDimension : Declarant}]</t>
  </si>
  <si>
    <t>waardering vordering op balans van andere maatschappij</t>
  </si>
  <si>
    <t>bd-i:BalanceSheetOtherCompanyReceivableValuation</t>
  </si>
  <si>
    <t>Waardering vordering op balans van andere maatschappij</t>
  </si>
  <si>
    <t>[bd-t:SubsidiariesJoiningTaxEntitySpecification/bd-i:BalanceSheetOtherCompanyReceivableValuation{PartyDimension : Declarant}]</t>
  </si>
  <si>
    <t>belaste vrijval schuld bij dochtermaatschappij</t>
  </si>
  <si>
    <t>bd-i:TaxedDebtExpirationSubsidiary</t>
  </si>
  <si>
    <t>Belaste vrijval schuld bij dochtermaatschappij</t>
  </si>
  <si>
    <t>[bd-t:SubsidiariesJoiningTaxEntitySpecification/bd-i:TaxedDebtExpirationSubsidiary{PartyDimension : Declarant}]</t>
  </si>
  <si>
    <t>waardering schuld op balans van andere maatschappij</t>
  </si>
  <si>
    <t>bd-i:DebtValuationBalanceSheetOtherCompany</t>
  </si>
  <si>
    <t>Waardering schuld op balans van andere maatschappij</t>
  </si>
  <si>
    <t>[bd-t:SubsidiariesJoiningTaxEntitySpecification/bd-i:DebtValuationBalanceSheetOtherCompany{PartyDimension : Declarant}]</t>
  </si>
  <si>
    <t>waardering vordering op balans dochtermaatschappij</t>
  </si>
  <si>
    <t>bd-i:BalanceSheetSubsidiaryReceivableValuation</t>
  </si>
  <si>
    <t>Waardering vordering op balans dochtermaatschappij</t>
  </si>
  <si>
    <t>[bd-t:SubsidiariesJoiningTaxEntitySpecification/bd-i:BalanceSheetSubsidiaryReceivableValuation{PartyDimension : Declarant}]</t>
  </si>
  <si>
    <t>belaste vrijval schuld bij andere maatschappij</t>
  </si>
  <si>
    <t>bd-i:TaxedDebtExpirationOtherCompany</t>
  </si>
  <si>
    <t>Belaste vrijval schuld bij andere maatschappij</t>
  </si>
  <si>
    <t>[bd-t:SubsidiariesJoiningTaxEntitySpecification/bd-i:TaxedDebtExpirationOtherCompany{PartyDimension : Declarant}]</t>
  </si>
  <si>
    <t>wev deelneming in dochtermaatschappij</t>
  </si>
  <si>
    <t>bd-i:ParticipatingInterestSubsidiaryCommercialValue</t>
  </si>
  <si>
    <t>Waarde economisch verkeer deelneming in dochtermaatschappij</t>
  </si>
  <si>
    <t>[bd-t:SubsidiariesJoiningTaxEntitySpecification/bd-i:ParticipatingInterestSubsidiaryCommercialValue{PartyDimension : Declarant}]</t>
  </si>
  <si>
    <t>waardering deelneming in dochtermij op balans moedermij</t>
  </si>
  <si>
    <t>bd-i:ParticipatingInterestSubsidiaryBalanceSheetParentCompanyValuation</t>
  </si>
  <si>
    <t>Waardering deelneming in dochtermaatschappij op balans moedermaatschappij</t>
  </si>
  <si>
    <t>[bd-t:SubsidiariesJoiningTaxEntitySpecification/bd-i:ParticipatingInterestSubsidiaryBalanceSheetParentCompanyValuation{PartyDimension : Declarant}]</t>
  </si>
  <si>
    <t>fiscaal vermogen dochtermaatschappij</t>
  </si>
  <si>
    <t>bd-i:EquityCapitalFiscalSubsidiary</t>
  </si>
  <si>
    <t>Fiscaal vermogen dochtermaatschappij</t>
  </si>
  <si>
    <t>[bd-t:SubsidiariesJoiningTaxEntitySpecification/bd-i:EquityCapitalFiscalSubsidiary{PartyDimension : Declarant}]</t>
  </si>
  <si>
    <t>herwaardering deelneming in voorafgaande aang moedermij</t>
  </si>
  <si>
    <t>bd-i:RevaluationSubsidiaryInPreviousTaxreturnParent</t>
  </si>
  <si>
    <t>Herwaardering deelneming in voorafgaande aangifte moedermaatschappij</t>
  </si>
  <si>
    <t>[bd-t:SubsidiariesJoiningTaxEntitySpecification/bd-i:RevaluationSubsidiaryInPreviousTaxreturnParent{PartyDimension : Declarant}]</t>
  </si>
  <si>
    <t>vermogenssprong moedermaatschappij bij voeging</t>
  </si>
  <si>
    <t>bd-i:CapitalLeapParentTimeOfJoin</t>
  </si>
  <si>
    <t>Vermogenssprong moedermaatschappij bij voeging</t>
  </si>
  <si>
    <t>[bd-t:SubsidiariesJoiningTaxEntitySpecification/bd-i:CapitalLeapParentTimeOfJoin{PartyDimension : Declarant}]</t>
  </si>
  <si>
    <t>Ontvoeging dochtermaatschappijen</t>
  </si>
  <si>
    <t>naam ontvoegde dochtermaatschappij</t>
  </si>
  <si>
    <t>[bd-t:SubsidiariesRemovalTaxEntitySpecification/bd-i:SubsidiaryName{PartyDimension : Declarant}]</t>
  </si>
  <si>
    <t>voor ontvoegde dochtermaatschappij opgeofferd bedrag</t>
  </si>
  <si>
    <t>bd-i:SubsidiaryRemovedSacrificedAmount</t>
  </si>
  <si>
    <t>Voor ontvoegde dochtermaatschappij opgeofferd bedrag</t>
  </si>
  <si>
    <t>[bd-t:SubsidiariesRemovalTaxEntitySpecification/bd-i:SubsidiaryRemovedSacrificedAmount{PartyDimension : Declarant}]</t>
  </si>
  <si>
    <t>waardering onderlinge vordering ontvoegende dochtermij</t>
  </si>
  <si>
    <t>bd-i:MutualReceivableOccasionRemovingSubsidiaryTaxEntityValuation</t>
  </si>
  <si>
    <t>Waardering onderlinge vordering ontvoegende dochtermaatschappij</t>
  </si>
  <si>
    <t>[bd-t:SubsidiariesRemovalTaxEntitySpecification/bd-i:MutualReceivableOccasionRemovingSubsidiaryTaxEntityValuation{PartyDimension : Declarant}]</t>
  </si>
  <si>
    <t>waardering onderlinge schuld ontvoegende dochtermij</t>
  </si>
  <si>
    <t>bd-i:MutualDebtOccasionRemovingSubsidiaryTaxEntityValuation</t>
  </si>
  <si>
    <t>Waardering onderlinge schuld ontvoegende dochtermaatschappij</t>
  </si>
  <si>
    <t>[bd-t:SubsidiariesRemovalTaxEntitySpecification/bd-i:MutualDebtOccasionRemovingSubsidiaryTaxEntityValuation{PartyDimension : Declarant}]</t>
  </si>
  <si>
    <t>waardering onderlinge vordering van andere maatschappij</t>
  </si>
  <si>
    <t>bd-i:MutualReceivableOtherCompanyValuation</t>
  </si>
  <si>
    <t>Waardering onderlinge vordering van andere maatschappij</t>
  </si>
  <si>
    <t>[bd-t:SubsidiariesRemovalTaxEntitySpecification/bd-i:MutualReceivableOtherCompanyValuation{PartyDimension : Declarant}]</t>
  </si>
  <si>
    <t>waardering onderlinge schuld aan andere maatschappij</t>
  </si>
  <si>
    <t>bd-i:MutualDebtOtherCompanyValuation</t>
  </si>
  <si>
    <t>Waardering onderlinge schuld aan andere maatschappij</t>
  </si>
  <si>
    <t>[bd-t:SubsidiariesRemovalTaxEntitySpecification/bd-i:MutualDebtOtherCompanyValuation{PartyDimension : Declarant}]</t>
  </si>
  <si>
    <t>herinvesteringsreserve op balans ontvoegende dochtermij</t>
  </si>
  <si>
    <t>bd-i:ReinvestmentReserveOccasionRemovingSubsidiaryTaxEntityExists</t>
  </si>
  <si>
    <t>Herinvesteringsreserve op balans ontvoegende dochtermaatschappij</t>
  </si>
  <si>
    <t>[bd-t:SubsidiariesRemovalTaxEntitySpecification/bd-i:ReinvestmentReserveOccasionRemovingSubsidiaryTaxEntityExists{PartyDimension : Declarant}]</t>
  </si>
  <si>
    <t>vervangingsvoornemen bij ontvoegende dochtermij</t>
  </si>
  <si>
    <t>bd-i:ReinvestmentReserveReplacementIntentionOccasionRemovingSubsidiaryTaxEntityExists</t>
  </si>
  <si>
    <t>Vervangingsvoornemen herinvesteringsreserve ontvoegende dochtermaatschappij</t>
  </si>
  <si>
    <t>[bd-t:SubsidiariesRemovalTaxEntitySpecification/bd-i:ReinvestmentReserveReplacementIntentionOccasionRemovingSubsidiaryTaxEntityExists{PartyDimension : Declarant}]</t>
  </si>
  <si>
    <t>toepassing art 15ai</t>
  </si>
  <si>
    <t>bd-i:ApplicationArticle15aiExists</t>
  </si>
  <si>
    <t>Toepassing artikel 15ai</t>
  </si>
  <si>
    <t>[bd-t:SubsidiariesRemovalTaxEntitySpecification/bd-i:ApplicationArticle15aiExists{PartyDimension : Declarant}]</t>
  </si>
  <si>
    <t>art 15ai - vermogensbestanddeel in bezit van overnemer</t>
  </si>
  <si>
    <t>bd-i:CapitalComponentOwnedNewOwnerArticle15aiExists</t>
  </si>
  <si>
    <t>Vermogensbestanddeel in bezit van overnemer in samenhang met artikel 15ai</t>
  </si>
  <si>
    <t>[bd-t:SubsidiariesRemovalTaxEntitySpecification/bd-i:CapitalComponentOwnedNewOwnerArticle15aiExists{PartyDimension : Declarant}]</t>
  </si>
  <si>
    <t>art 15ai - vermogensbestanddeel niet in bezit overnemer</t>
  </si>
  <si>
    <t>bd-i:CapitalComponentNotOwnedNewOwnerArticle15aiExists</t>
  </si>
  <si>
    <t>Vermogensbestanddeel niet in bezit van overnemer in samenhang met artikel 15ai</t>
  </si>
  <si>
    <t>[bd-t:SubsidiariesRemovalTaxEntitySpecification/bd-i:CapitalComponentNotOwnedNewOwnerArticle15aiExists{PartyDimension : Declarant}]</t>
  </si>
  <si>
    <t>wev vermogensbestanddeel bij ontvoeging</t>
  </si>
  <si>
    <t>bd-i:CapitalComponentOccasionRemovalSubsidiaryTaxEntityCommercialValue</t>
  </si>
  <si>
    <t>Waarde economisch verkeer vermogensbestanddeel bij ontvoeging</t>
  </si>
  <si>
    <t>[bd-t:SubsidiariesRemovalTaxEntitySpecification/bd-i:CapitalComponentOccasionRemovalSubsidiaryTaxEntityCommercialValue{PartyDimension : Declarant}]</t>
  </si>
  <si>
    <t>waardering vermogensbestanddeel bij gebruik tegenbewijs</t>
  </si>
  <si>
    <t>bd-i:CapitalComponentAtUseCounterEvidenceValuation</t>
  </si>
  <si>
    <t>Waardering vermogensbestanddeel bij gebruik tegenbewijs</t>
  </si>
  <si>
    <t>[bd-t:SubsidiariesRemovalTaxEntitySpecification/bd-i:CapitalComponentAtUseCounterEvidenceValuation{PartyDimension : Declarant}]</t>
  </si>
  <si>
    <t>boekwaarde vermogensbestanddeel bij ontvoeging</t>
  </si>
  <si>
    <t>bd-i:CapitalComponentOccasionRemovalSubsidiaryBookValue</t>
  </si>
  <si>
    <t>Boekwaarde vermogensbestanddeel bij ontvoeging</t>
  </si>
  <si>
    <t>[bd-t:SubsidiariesRemovalTaxEntitySpecification/bd-i:CapitalComponentOccasionRemovalSubsidiaryBookValue{PartyDimension : Declarant}]</t>
  </si>
  <si>
    <t>winst FE door overdracht vermogensbestanddeel</t>
  </si>
  <si>
    <t>bd-i:TaxEntityProfitTransferCapitalComponent</t>
  </si>
  <si>
    <t>Winst fiscale eenheid door overdracht vermogensbestanddeel</t>
  </si>
  <si>
    <t>[bd-t:SubsidiariesRemovalTaxEntitySpecification/bd-i:TaxEntityProfitTransferCapitalComponent{PartyDimension : Declarant}]</t>
  </si>
  <si>
    <t>vorming hir door overnemer</t>
  </si>
  <si>
    <t>bd-i:ReinvestmentReserveBuildUpByNewOwnerExists</t>
  </si>
  <si>
    <t>Vorming herinvesteringsreserve door overnemer van toepassing</t>
  </si>
  <si>
    <t>[bd-t:SubsidiariesRemovalTaxEntitySpecification/bd-i:ReinvestmentReserveBuildUpByNewOwnerExists{PartyDimension : Declarant}]</t>
  </si>
  <si>
    <t>aanwending hir door overnemer</t>
  </si>
  <si>
    <t>bd-i:ReinvestmentReserveUsageByNewOwnerExists</t>
  </si>
  <si>
    <t>Aanwending herinvesteringsreserve door overnemer</t>
  </si>
  <si>
    <t>[bd-t:SubsidiariesRemovalTaxEntitySpecification/bd-i:ReinvestmentReserveUsageByNewOwnerExists{PartyDimension : Declarant}]</t>
  </si>
  <si>
    <t>winst FE - vrijval door overnemer gevormde hir</t>
  </si>
  <si>
    <t>bd-i:ProfitTaxEntityDueToFormingReinvestmentReserveNewOwner</t>
  </si>
  <si>
    <t>Winst fiscale eenheid vanwege vrijval door overnemer gevormde herinvesteringsreserve</t>
  </si>
  <si>
    <t>[bd-t:SubsidiariesRemovalTaxEntitySpecification/bd-i:ProfitTaxEntityDueToFormingReinvestmentReserveNewOwner{PartyDimension : Declarant}]</t>
  </si>
  <si>
    <t>wev vervangende bedrijfsmiddel bij ontvoeging</t>
  </si>
  <si>
    <t>bd-i:ReplacingBusinessAssetsOccasionRemovalSubsidiaryTaxEntityCommercialValue</t>
  </si>
  <si>
    <t>Waarde economisch verkeer vervangende bedrijfsmiddel bij ontvoeging</t>
  </si>
  <si>
    <t>[bd-t:SubsidiariesRemovalTaxEntitySpecification/bd-i:ReplacingBusinessAssetsOccasionRemovalSubsidiaryTaxEntityCommercialValue{PartyDimension : Declarant}]</t>
  </si>
  <si>
    <t>boekwaarde vervangende bedrijfsmiddel bij ontvoeging</t>
  </si>
  <si>
    <t>bd-i:ReplacingBusinessAssetsOccasionRemovalSubsidiaryBookValue</t>
  </si>
  <si>
    <t>Boekwaarde van vervangende bedrijfsmiddel bij ontvoeging</t>
  </si>
  <si>
    <t>[bd-t:SubsidiariesRemovalTaxEntitySpecification/bd-i:ReplacingBusinessAssetsOccasionRemovalSubsidiaryBookValue{PartyDimension : Declarant}]</t>
  </si>
  <si>
    <t>winst FE - herwaardering vervangende bedrijfsmiddel</t>
  </si>
  <si>
    <t>bd-i:ProfitRevaluationReplacingBusinessAssetsOccasionRemovalSubsidiaryTaxEntity</t>
  </si>
  <si>
    <t>Winst fiscale eenheid door herwaardering vervangende bedrijfsmiddel bij ontvoeging</t>
  </si>
  <si>
    <t>[bd-t:SubsidiariesRemovalTaxEntitySpecification/bd-i:ProfitRevaluationReplacingBusinessAssetsOccasionRemovalSubsidiaryTaxEntity{PartyDimension : Declarant}]</t>
  </si>
  <si>
    <t>Beeindiging door ontbinding en vereffening van dochters</t>
  </si>
  <si>
    <t>naam ontbonden dochtermaatschappij</t>
  </si>
  <si>
    <t>[bd-t:TaxEntityTerminationDissolutionSettlementSubsidiariesSpecification/bd-i:SubsidiaryName{PartyDimension : Declarant}]</t>
  </si>
  <si>
    <t>datum vereffening ontbonden dochtermaatschappij</t>
  </si>
  <si>
    <t>bd-i:SettlementDateSubsidiariesTerminationFromTaxentityByDissolutionAndSettlement</t>
  </si>
  <si>
    <t>Vereffeningsdatum dochtermaatschappij</t>
  </si>
  <si>
    <t>[bd-t:TaxEntityTerminationDissolutionSettlementSubsidiariesSpecification/bd-i:SettlementDateSubsidiariesTerminationFromTaxentityByDissolutionAndSettlement{PartyDimension : Declarant}]</t>
  </si>
  <si>
    <t>onbetaald gebleven schulden bij vereffening dochtermij</t>
  </si>
  <si>
    <t>bd-i:SettlementSubsidiaryUnpaidDebts</t>
  </si>
  <si>
    <t>Onbetaald gebleven schulden bij vereffening dochtermaatschappij</t>
  </si>
  <si>
    <t>[bd-t:TaxEntityTerminationDissolutionSettlementSubsidiariesSpecification/bd-i:SettlementSubsidiaryUnpaidDebts{PartyDimension : Declarant}]</t>
  </si>
  <si>
    <t>Innovatiebox</t>
  </si>
  <si>
    <t>vaststellingsovereenkomst innovatiebox</t>
  </si>
  <si>
    <t>bd-i:InnovationBoxStatementAgreement</t>
  </si>
  <si>
    <t>Vaststellingsovereenkomst innovatiebox</t>
  </si>
  <si>
    <t>[bd-i:InnovationBoxStatementAgreement{PartyDimension : Declarant}]</t>
  </si>
  <si>
    <t>innovatiebox forfaitaire regeling</t>
  </si>
  <si>
    <t>bd-i:InnovationBoxFlatRateArrangementExists</t>
  </si>
  <si>
    <t>Innovatiebox forfaitaire regeling</t>
  </si>
  <si>
    <t>[bd-i:InnovationBoxFlatRateArrangementExists{PartyDimension : Declarant}]</t>
  </si>
  <si>
    <t>saldo in te lopen voortbrengingskosten einde boekjaar</t>
  </si>
  <si>
    <t>bd-i:InnovationBoxBalanceThresholdEndFinancialYear</t>
  </si>
  <si>
    <t>Saldo in te lopen voortbrengingskosten ultimo boekjaar</t>
  </si>
  <si>
    <t>[bd-i:InnovationBoxBalanceThresholdEndFinancialYear{PartyDimension : Declarant}]</t>
  </si>
  <si>
    <t>genoten voordelen groter dan drempel voortbrengingskn</t>
  </si>
  <si>
    <t>bd-i:InnovationBoxBenefitsExceedingThreshold</t>
  </si>
  <si>
    <t>De in het jaar genoten voordelen boven de drempel</t>
  </si>
  <si>
    <t>[bd-i:InnovationBoxBenefitsExceedingThreshold{PartyDimension : Declarant}]</t>
  </si>
  <si>
    <t>Renteaftrekbeperking</t>
  </si>
  <si>
    <t>Berekening generieke rente-aftrekbeperking</t>
  </si>
  <si>
    <t>Bepalen saldo aan rente</t>
  </si>
  <si>
    <t>som kosten schulden winst- en verliesrekening</t>
  </si>
  <si>
    <t>bd-i:DebtsCostsTotalIncomeStatement</t>
  </si>
  <si>
    <t>Som kosten schulden winst- en verliesrekening</t>
  </si>
  <si>
    <t>[bd-i:DebtsCostsTotalIncomeStatement{PartyDimension : Declarant}]</t>
  </si>
  <si>
    <t>rentekosten voorheen geactiveerde rente</t>
  </si>
  <si>
    <t>bd-i:InterestCostsPreviouslyCapitalizedInterest</t>
  </si>
  <si>
    <t>Rentekosten voorheen geactiveerde rente</t>
  </si>
  <si>
    <t>[bd-i:InterestCostsPreviouslyCapitalizedInterest{PartyDimension : Declarant}]</t>
  </si>
  <si>
    <t>correctie op de som van kosten van schulden</t>
  </si>
  <si>
    <t>bd-i:CostsOnDebtsCorrection</t>
  </si>
  <si>
    <t>Correctie op de som van kosten van schulden</t>
  </si>
  <si>
    <t>[bd-i:CostsOnDebtsCorrection{PartyDimension : Declarant}]</t>
  </si>
  <si>
    <t>som van rente van schulden</t>
  </si>
  <si>
    <t>bd-i:InterestOnDebtsTotal</t>
  </si>
  <si>
    <t>Som van rente van schulden</t>
  </si>
  <si>
    <t>[bd-i:InterestOnDebtsTotal{PartyDimension : Declarant}]</t>
  </si>
  <si>
    <t>som opbrengsten van vorderingen winst- en verliesrekening</t>
  </si>
  <si>
    <t>bd-i:ReceivablesOnRevenuesTotalIncomeStatement</t>
  </si>
  <si>
    <t>Som opbrengsten van vorderingen winst- en verliesrekening</t>
  </si>
  <si>
    <t>[bd-i:ReceivablesOnRevenuesTotalIncomeStatement{PartyDimension : Declarant}]</t>
  </si>
  <si>
    <t>correctie op de som van opbrengsten van vorderingen</t>
  </si>
  <si>
    <t>bd-i:ReceivablesOnRevenuesTotalCorrection</t>
  </si>
  <si>
    <t>Correctie op de som van opbrengsten van vorderingen</t>
  </si>
  <si>
    <t>[bd-i:ReceivablesOnRevenuesTotalCorrection{PartyDimension : Declarant}]</t>
  </si>
  <si>
    <t>som van rente van vorderingen</t>
  </si>
  <si>
    <t>bd-i:InterestOnReceivablesTotal</t>
  </si>
  <si>
    <t>Som van rente van vorderingen</t>
  </si>
  <si>
    <t>[bd-i:InterestOnReceivablesTotal{PartyDimension : Declarant}]</t>
  </si>
  <si>
    <t>rente geldlening voortbrengingskosten geactiveerd</t>
  </si>
  <si>
    <t>bd-i:InterestOnMoneyLoansProductionCostsActivated</t>
  </si>
  <si>
    <t>Rente geldlening voortbrengingskosten geactiveerd</t>
  </si>
  <si>
    <t>[bd-i:InterestOnMoneyLoansProductionCostsActivated{PartyDimension : Declarant}]</t>
  </si>
  <si>
    <t>rente in neutralisering hybride mismatch</t>
  </si>
  <si>
    <t>bd-i:HybridMismatchesInterestNeutralization</t>
  </si>
  <si>
    <t>Rente in neutralisering hybride mismatch</t>
  </si>
  <si>
    <t>[bd-i:HybridMismatchesInterestNeutralization{PartyDimension : Declarant}]</t>
  </si>
  <si>
    <t>rente in objectvrijstelling</t>
  </si>
  <si>
    <t>bd-i:ObjectExemptionInterest</t>
  </si>
  <si>
    <t>Rente in objectvrijstelling</t>
  </si>
  <si>
    <t>[bd-i:ObjectExemptionInterest{PartyDimension : Declarant}]</t>
  </si>
  <si>
    <t>saldo aan renten</t>
  </si>
  <si>
    <t>bd-i:InterestBalance</t>
  </si>
  <si>
    <t>Saldo aan renten</t>
  </si>
  <si>
    <t>[bd-i:InterestBalance{PartyDimension : Declarant}]</t>
  </si>
  <si>
    <t>Bepalen gecorrigeerde winst</t>
  </si>
  <si>
    <t>winst uitgangspunt zonder toepassing renteaftrekbeperking</t>
  </si>
  <si>
    <t>bd-i:ProfitWithoutInterestDeductionLimitation</t>
  </si>
  <si>
    <t>Winst uitgangspunt zonder toepassing renteaftrekbeperking</t>
  </si>
  <si>
    <t>[bd-i:ProfitWithoutInterestDeductionLimitation{PartyDimension : Declarant}]</t>
  </si>
  <si>
    <t>som afschrijvingen winst- en verliesrekening</t>
  </si>
  <si>
    <t>bd-i:DepreciationsIncomeStatementTotal</t>
  </si>
  <si>
    <t>Som afschrijvingen winst- en verliesrekening</t>
  </si>
  <si>
    <t>[bd-i:DepreciationsIncomeStatementTotal{PartyDimension : Declarant}]</t>
  </si>
  <si>
    <t>waardeveranderingen immateriele en materiele vaste activa</t>
  </si>
  <si>
    <t>bd-i:TangibleAndIntangibleFixedAssetsValuationChanges</t>
  </si>
  <si>
    <t>Waardeveranderingen immateriele en materiele vaste activa</t>
  </si>
  <si>
    <t>[bd-i:TangibleAndIntangibleFixedAssetsValuationChanges{PartyDimension : Declarant}]</t>
  </si>
  <si>
    <t>gecorrigeerde winst</t>
  </si>
  <si>
    <t>bd-i:ProfitCorrected</t>
  </si>
  <si>
    <t>Gecorrigeerde winst</t>
  </si>
  <si>
    <t>[bd-i:ProfitCorrected{PartyDimension : Declarant}]</t>
  </si>
  <si>
    <t>Bepalen te stallen rente - in aanmerking te nemen rente</t>
  </si>
  <si>
    <t>ruimte rente-aftrek</t>
  </si>
  <si>
    <t>bd-i:InterestDeductionSpace</t>
  </si>
  <si>
    <t>Ruimte rente-aftrek</t>
  </si>
  <si>
    <t>[bd-i:InterestDeductionSpace{PartyDimension : Declarant}]</t>
  </si>
  <si>
    <t>voort te wentelen rente voorgaande jaren</t>
  </si>
  <si>
    <t>bd-i:InterestTransferForwardShiftingPreviousYears</t>
  </si>
  <si>
    <t>Voort te wentelen rente voorgaande jaren</t>
  </si>
  <si>
    <t>[bd-i:InterestTransferForwardShiftingPreviousYears{PartyDimension : Declarant}]</t>
  </si>
  <si>
    <t>Samenstelling te verrekenen rente voorgaande jaren fiscale eenheid</t>
  </si>
  <si>
    <t>RSIN maatschappij gestalde rente</t>
  </si>
  <si>
    <t>bd-i:InterestToBeSettledPreviousYearsTaxEntityCompanyIdentificationNumberInterestPlaced</t>
  </si>
  <si>
    <t>[bd-t:InterestToBeSettledPreviousYearsTaxEntitySpecification/bd-i:InterestToBeSettledPreviousYearsTaxEntityCompanyIdentificationNumberInterestPlaced{PartyDimension : Declarant}]</t>
  </si>
  <si>
    <t>boekjaar maatschappij rente dit boekjaar verrekenen</t>
  </si>
  <si>
    <t>bd-i:InterestToBeSettledPreviousYearsTaxEntityInterestCompanyToBeSettledThisFinancialYearStartDate</t>
  </si>
  <si>
    <t>Boekjaar maatschappij rente dit boekjaar verrekenen Start Boekjaar</t>
  </si>
  <si>
    <t>[bd-t:InterestToBeSettledPreviousYearsTaxEntitySpecification/bd-i:InterestToBeSettledPreviousYearsTaxEntityInterestCompanyToBeSettledThisFinancialYearStartDate{PartyDimension : Declarant}]</t>
  </si>
  <si>
    <t>bd-i:InterestToBeSettledPreviousYearsTaxEntityInterestCompanyToBeSettledThisFinancialYearEndDate</t>
  </si>
  <si>
    <t>Boekjaar maatschappij rente dit boekjaar verrekenen Einde boekjaar</t>
  </si>
  <si>
    <t>[bd-t:InterestToBeSettledPreviousYearsTaxEntitySpecification/bd-i:InterestToBeSettledPreviousYearsTaxEntityInterestCompanyToBeSettledThisFinancialYearEndDate{PartyDimension : Declarant}]</t>
  </si>
  <si>
    <t>verrekende rente maatschappij dit boekjaar</t>
  </si>
  <si>
    <t>bd-i:InterestToBeSettledPreviousYearsTaxEntityInterestCompanyToBeSettledThisFinancialYear</t>
  </si>
  <si>
    <t>Verrekende rente maatschappij dit boekjaar</t>
  </si>
  <si>
    <t>[bd-t:InterestToBeSettledPreviousYearsTaxEntitySpecification/bd-i:InterestToBeSettledPreviousYearsTaxEntityInterestCompanyToBeSettledThisFinancialYear{PartyDimension : Declarant}]</t>
  </si>
  <si>
    <t>Minimumkapitaalregeling</t>
  </si>
  <si>
    <t>rente ter zake van geldleningen</t>
  </si>
  <si>
    <t>bd-i:InterestOnMoneyLoans</t>
  </si>
  <si>
    <t>Rente ter zake van geldleningen</t>
  </si>
  <si>
    <t>[bd-i:InterestOnMoneyLoans{PartyDimension : Declarant}]</t>
  </si>
  <si>
    <t>leverage of eigenvermogen ratio</t>
  </si>
  <si>
    <t>##.#</t>
  </si>
  <si>
    <t>bd-i:RatioLeverageOrCapitalBusiness</t>
  </si>
  <si>
    <t>Leverage of eigenvermogen ratio</t>
  </si>
  <si>
    <t>bd-types:perc2_1VItemType</t>
  </si>
  <si>
    <t>[bd-i:RatioLeverageOrCapitalBusiness{PartyDimension : Declarant}]</t>
  </si>
  <si>
    <t>gelijkwaardige ratio</t>
  </si>
  <si>
    <t>bd-i:RatioEqual</t>
  </si>
  <si>
    <t>Gelijkwaardige ratio</t>
  </si>
  <si>
    <t>[bd-i:RatioEqual{PartyDimension : Declarant}]</t>
  </si>
  <si>
    <t>berekende rente minimumkapitaalregeling</t>
  </si>
  <si>
    <t>bd-i:InterestMinimumCapitalRegimeCalculated</t>
  </si>
  <si>
    <t>Berekende rente minimumkapitaalregeling</t>
  </si>
  <si>
    <t>[bd-i:InterestMinimumCapitalRegimeCalculated{PartyDimension : Declarant}]</t>
  </si>
  <si>
    <t>Fiscale vermogensopstelling en winstberekening - 999x</t>
  </si>
  <si>
    <t>volgnummer onderneming</t>
  </si>
  <si>
    <t>Algemene gegevens per onderneming</t>
  </si>
  <si>
    <t>boekjaar IB-onderneming</t>
  </si>
  <si>
    <t>naam van de onderneming</t>
  </si>
  <si>
    <t>bd-i:BusinessName</t>
  </si>
  <si>
    <t>Naam van de onderneming</t>
  </si>
  <si>
    <t>bd-types:anstring200VItemType,bd-types:anstring200VItemType,bd-types:anstring200VItemType,bd-types:anstring200VItemType</t>
  </si>
  <si>
    <t>[bd-i:BusinessName{PartyDimension : Declarant}],[bd-i:BusinessName{CompanySerialNumberDimension}{PartyDimension : Company}],[bd-i:BusinessName{PartyDimension : HoldingCompany}],[bd-i:BusinessName{PartyDimension : SubsidiaryCompany}]</t>
  </si>
  <si>
    <t>naam IB-onderneming gewijzigd</t>
  </si>
  <si>
    <t>bd-i:BusinessNameChange</t>
  </si>
  <si>
    <t>Naam IB-onderneming gewijzigd</t>
  </si>
  <si>
    <t>[bd-i:BusinessNameChange{CompanySerialNumberDimension}{PartyDimension : Company}]</t>
  </si>
  <si>
    <t>oude naam IB-onderneming</t>
  </si>
  <si>
    <t>bd-i:FormerNameIncomeTaxBusiness</t>
  </si>
  <si>
    <t>Oude naam IB-onderneming</t>
  </si>
  <si>
    <t>[bd-i:FormerNameIncomeTaxBusiness{CompanySerialNumberDimension}{PartyDimension : Company}]</t>
  </si>
  <si>
    <t>eenmanszaak - onderneming voor eigen rekening/risico</t>
  </si>
  <si>
    <t>bd-i:BusinessKeepAtOwnExpenseRisk</t>
  </si>
  <si>
    <t>Eenmanszaak- onderneming geheel voor eigen rekening/risico</t>
  </si>
  <si>
    <t>[bd-i:BusinessKeepAtOwnExpenseRisk{CompanySerialNumberDimension}{PartyDimension : Company}]</t>
  </si>
  <si>
    <t>samenwerkingsverband</t>
  </si>
  <si>
    <t>bd-i:BusinessCollaborationExists</t>
  </si>
  <si>
    <t>Samenwerkingsverband</t>
  </si>
  <si>
    <t>[bd-i:BusinessCollaborationExists{CompanySerialNumberDimension}{PartyDimension : Company}]</t>
  </si>
  <si>
    <t>RSIN samenwerkingsverband</t>
  </si>
  <si>
    <t>bd-i:BusinessCollaborationIdentificationNumber</t>
  </si>
  <si>
    <t>RSIN van het samenwerkingsverband</t>
  </si>
  <si>
    <t>[bd-i:BusinessCollaborationIdentificationNumber{CompanySerialNumberDimension}{PartyDimension : Company}]</t>
  </si>
  <si>
    <t>buitenvennootschappelijk ondernemingsvermogen jaarstukk</t>
  </si>
  <si>
    <t>bd-i:FinancialStatementCapitalOutsideLegalPersonExists</t>
  </si>
  <si>
    <t>Buitenvennootschappelijk ondernemingsvermogen jaarstukken</t>
  </si>
  <si>
    <t>[bd-i:FinancialStatementCapitalOutsideLegalPersonExists{CompanySerialNumberDimension}{PartyDimension : Company}]</t>
  </si>
  <si>
    <t>winst genoten als medegerechtigde</t>
  </si>
  <si>
    <t>bd-i:JoinEntitlementProfitClaim</t>
  </si>
  <si>
    <t>Medegerechtigde of winst uit hoofde van schuldvordering</t>
  </si>
  <si>
    <t>[bd-i:JoinEntitlementProfitClaim{CompanySerialNumberDimension}{PartyDimension : Company}]</t>
  </si>
  <si>
    <t>winst uit hoofde van een schuldvordering</t>
  </si>
  <si>
    <t>bd-i:ProfitClaim</t>
  </si>
  <si>
    <t>Winst uit hoofde van een schuldvordering</t>
  </si>
  <si>
    <t>[bd-i:ProfitClaim{CompanySerialNumberDimension}{PartyDimension : Company}]</t>
  </si>
  <si>
    <t>ib wijziging waardering van activa en/of passiva</t>
  </si>
  <si>
    <t>bd-i:AssetsAndOrLiabilitiesValuationSystemChangeIncomeTaxExists</t>
  </si>
  <si>
    <t>Wijziging waarderingsstelsel van activa en/of passiva</t>
  </si>
  <si>
    <t>[bd-i:AssetsAndOrLiabilitiesValuationSystemChangeIncomeTaxExists{CompanySerialNumberDimension}{PartyDimension : Company}]</t>
  </si>
  <si>
    <t>ib willekeurige afschr op bedrijfsmiddelen NL</t>
  </si>
  <si>
    <t>bd-i:BusinessAssetsRandomDepreciationNetherlandsIncometaxExists</t>
  </si>
  <si>
    <t>Willekeurige afschrijving op bedrijfsmiddellen in Nederland</t>
  </si>
  <si>
    <t>[bd-i:BusinessAssetsRandomDepreciationNetherlandsIncometaxExists{CompanySerialNumberDimension}{PartyDimension : Company}]</t>
  </si>
  <si>
    <t>omschrijving activiteiten van de onderneming</t>
  </si>
  <si>
    <t>bd-i:BusinessActivitiesDescription</t>
  </si>
  <si>
    <t>Omschrijving activiteiten van de onderneming</t>
  </si>
  <si>
    <t>bd-types:anstring70VItemType,bd-types:anstring70VItemType,bd-types:anstring70VItemType,bd-types:anstring70VItemType</t>
  </si>
  <si>
    <t>[bd-i:BusinessActivitiesDescription{PartyDimension : SubsidiaryCompany}],[bd-i:BusinessActivitiesDescription{PartyDimension : HoldingCompany}],[bd-i:BusinessActivitiesDescription{PartyDimension : Declarant}],[bd-i:BusinessActivitiesDescription{CompanySerialNumberDimension}{PartyDimension : Company}]</t>
  </si>
  <si>
    <t>agrarische activiteiten</t>
  </si>
  <si>
    <t>bd-i:AgriculturalActivitiesExist</t>
  </si>
  <si>
    <t>Agrarische activiteiten</t>
  </si>
  <si>
    <t>[bd-i:AgriculturalActivitiesExist{PartyDimension : Declarant}],[bd-i:AgriculturalActivitiesExist{CompanySerialNumberDimension}{PartyDimension : Company}]</t>
  </si>
  <si>
    <t>dochtermaatschappij fiscale eenheid</t>
  </si>
  <si>
    <t>bd-i:SubsidiaryTaxEntityExists</t>
  </si>
  <si>
    <t>Dochtermaatschappij fiscale eenheid</t>
  </si>
  <si>
    <t>[bd-i:SubsidiaryTaxEntityExists{PartyDimension : SubsidiaryCompany}]</t>
  </si>
  <si>
    <t>identificatienr dochtermaatschappij fiscale eenheid</t>
  </si>
  <si>
    <t>Invulmethode jaarstukken bij samenwerkingsverband</t>
  </si>
  <si>
    <t>persoonlijke balans/resultaat herleid</t>
  </si>
  <si>
    <t>bd-i:BalanceAndIncomestatementPersonalReducedExists</t>
  </si>
  <si>
    <t>Persoonlijke balans/resultaat herleid</t>
  </si>
  <si>
    <t>[bd-i:BalanceAndIncomestatementPersonalReducedExists{CompanySerialNumberDimension}{PartyDimension : Company}]</t>
  </si>
  <si>
    <t>samenwerkingsverb herleiding kapitaal en winstaandeel</t>
  </si>
  <si>
    <t>bd-i:LegalPersonReductionCapitalProfitshareExists</t>
  </si>
  <si>
    <t>Samenwerkingsverband herleiding kapitaal en winstaandeel is van toepassing</t>
  </si>
  <si>
    <t>[bd-i:LegalPersonReductionCapitalProfitshareExists{CompanySerialNumberDimension}{PartyDimension : Company}]</t>
  </si>
  <si>
    <t>samenwerkingsverband balans/resultaat</t>
  </si>
  <si>
    <t>bd-i:BalanceAndIncomestatementCollaborationExists</t>
  </si>
  <si>
    <t>Samenwerkingsverband balans/resultaat</t>
  </si>
  <si>
    <t>[bd-i:BalanceAndIncomestatementCollaborationExists{CompanySerialNumberDimension}{PartyDimension : Company}]</t>
  </si>
  <si>
    <t>persoonlijke balans/resultaat verdicht</t>
  </si>
  <si>
    <t>bd-i:BalanceAndIncomestatementPersonalCondensedExists</t>
  </si>
  <si>
    <t>Persoonlijke balans/resultaat verdicht</t>
  </si>
  <si>
    <t>[bd-i:BalanceAndIncomestatementPersonalCondensedExists{CompanySerialNumberDimension}{PartyDimension : Company}]</t>
  </si>
  <si>
    <t>Schadeloosstellingen buiten de fiscale winst</t>
  </si>
  <si>
    <t>schadeloosstellingen buiten de fiscale winst</t>
  </si>
  <si>
    <t>bd-i:CompensationExcludedFromTaxableProfitExists</t>
  </si>
  <si>
    <t>[bd-i:CompensationExcludedFromTaxableProfitExists{CompanySerialNumberDimension}{PartyDimension : Company}]</t>
  </si>
  <si>
    <t>Spec schadeloosstellingen buiten de fiscale winst</t>
  </si>
  <si>
    <t>omschr aard schadeloosstelling buiten fiscale winst</t>
  </si>
  <si>
    <t>bd-i:CompensationExcludedFromTaxableProfitDescription</t>
  </si>
  <si>
    <t>Aard schadeloosstelling buiten de fiscale winst omschrijving</t>
  </si>
  <si>
    <t>[bd-t:CompensationExcludedFromTaxableProfitSpecification/bd-i:CompensationExcludedFromTaxableProfitDescription{CompanySerialNumberDimension}{PartyDimension : Company}]</t>
  </si>
  <si>
    <t>naam uitkerende instantie schadeloosstelling</t>
  </si>
  <si>
    <t>bd-i:CompensationExcludedFromTaxableProfitNamePayingAgency</t>
  </si>
  <si>
    <t>Naam uitkerende instantie schadeloosstelling</t>
  </si>
  <si>
    <t>[bd-t:CompensationExcludedFromTaxableProfitSpecification/bd-i:CompensationExcludedFromTaxableProfitNamePayingAgency{CompanySerialNumberDimension}{PartyDimension : Company}]</t>
  </si>
  <si>
    <t>bedrag schadeloosstelling</t>
  </si>
  <si>
    <t>bd-i:CompensationExcludedFromTaxableProfitAmount</t>
  </si>
  <si>
    <t>Schadeloosstelling buiten de fiscale winst bedrag</t>
  </si>
  <si>
    <t>[bd-t:CompensationExcludedFromTaxableProfitSpecification/bd-i:CompensationExcludedFromTaxableProfitAmount{CompanySerialNumberDimension}{PartyDimension : Company}]</t>
  </si>
  <si>
    <t>Staken - doorschuiven onderneming</t>
  </si>
  <si>
    <t>onderneming geheel-gedeeltelijk gestaakt-doorgeschoven</t>
  </si>
  <si>
    <t>alleen papier-jaarstuk</t>
  </si>
  <si>
    <t>datum staken - doorschuiven onderneming</t>
  </si>
  <si>
    <t>bd-i:DiscontinuationOrContinuationBusinessDate</t>
  </si>
  <si>
    <t>Datum staken of doorschuiven onderneming</t>
  </si>
  <si>
    <t>[bd-i:DiscontinuationOrContinuationBusinessDate{CompanySerialNumberDimension}{PartyDimension : Company}]</t>
  </si>
  <si>
    <t>staken overdracht onderneming</t>
  </si>
  <si>
    <t>bd-i:DiscontinuationBusinessTransferToOtherEntrepeneurExists</t>
  </si>
  <si>
    <t>Staken door overdracht onderneming van toepassing</t>
  </si>
  <si>
    <t>[bd-i:DiscontinuationBusinessTransferToOtherEntrepeneurExists{CompanySerialNumberDimension}{PartyDimension : Company}]</t>
  </si>
  <si>
    <t>overdracht overgang onroerende zaken ivm staking</t>
  </si>
  <si>
    <t>bd-i:ImmovablePropertyTransferTransitionDiscontinuationExists</t>
  </si>
  <si>
    <t>Overdracht overgang onroerende zaken in verband met staking</t>
  </si>
  <si>
    <t>[bd-i:ImmovablePropertyTransferTransitionDiscontinuationExists{CompanySerialNumberDimension}{PartyDimension : Company}]</t>
  </si>
  <si>
    <t>staken overbrenging prive overige bestanddelen</t>
  </si>
  <si>
    <t>bd-i:DiscontinuationBusinessTransferToPrivateExists</t>
  </si>
  <si>
    <t>Staken overbrenging prive overige bestanddelen</t>
  </si>
  <si>
    <t>[bd-i:DiscontinuationBusinessTransferToPrivateExists{CompanySerialNumberDimension}{PartyDimension : Company}]</t>
  </si>
  <si>
    <t>staken inbreng BV/NV</t>
  </si>
  <si>
    <t>bd-i:DiscontinuationBusinessTransferToCompanyExists</t>
  </si>
  <si>
    <t>Staken door inbreng onderneming in BV of NV van toepassing</t>
  </si>
  <si>
    <t>[bd-i:DiscontinuationBusinessTransferToCompanyExists{CompanySerialNumberDimension}{PartyDimension : Company}]</t>
  </si>
  <si>
    <t>doorschuiven geruisloze overdracht</t>
  </si>
  <si>
    <t>bd-i:TransferringBusinessToNaturalPersonWithoutTaxationExists</t>
  </si>
  <si>
    <t>Doorschuiven onderneming door geruisloze overdracht</t>
  </si>
  <si>
    <t>[bd-i:TransferringBusinessToNaturalPersonWithoutTaxationExists{CompanySerialNumberDimension}{PartyDimension : Company}]</t>
  </si>
  <si>
    <t>doorschuiven overlijden - huwelijksontbinding</t>
  </si>
  <si>
    <t>bd-i:TransferringBusinessDeceaseDivorceExists</t>
  </si>
  <si>
    <t>Doorschuiven onderneming vanwege overlijden of huwelijksontbinding</t>
  </si>
  <si>
    <t>[bd-i:TransferringBusinessDeceaseDivorceExists{CompanySerialNumberDimension}{PartyDimension : Company}]</t>
  </si>
  <si>
    <t>doorschuiven geruisloze inbreng</t>
  </si>
  <si>
    <t>bd-i:TransferringBusinessToLegalPersonWithoutTaxationExists</t>
  </si>
  <si>
    <t>Doorschuiven onderneming door geruisloze inbreng</t>
  </si>
  <si>
    <t>[bd-i:TransferringBusinessToLegalPersonWithoutTaxationExists{CompanySerialNumberDimension}{PartyDimension : Company}]</t>
  </si>
  <si>
    <t>Stakingswinst en samenstelling</t>
  </si>
  <si>
    <t>boekresultaat onroerende zaken wegens staking</t>
  </si>
  <si>
    <t>bd-i:ImmovablePropertyBookResultBecauseOfDiscontinuation</t>
  </si>
  <si>
    <t>Boekresultaat onroerende zaken wegens staking</t>
  </si>
  <si>
    <t>[bd-i:ImmovablePropertyBookResultBecauseOfDiscontinuation{CompanySerialNumberDimension}{PartyDimension : Company}]</t>
  </si>
  <si>
    <t>resultaat op immateriele activa wegens staking</t>
  </si>
  <si>
    <t>bd-i:IntangibleAssetsResultBecauseOfDiscontinuation</t>
  </si>
  <si>
    <t>Resultaat op immateriele activa wegens staking</t>
  </si>
  <si>
    <t>[bd-i:IntangibleAssetsResultBecauseOfDiscontinuation{CompanySerialNumberDimension}{PartyDimension : Company}]</t>
  </si>
  <si>
    <t>resultaat op overige activa wegens staking</t>
  </si>
  <si>
    <t>bd-i:AssetsOtherResultBecauseOfDiscontinuation</t>
  </si>
  <si>
    <t>Resultaat op overige activa wegens staking</t>
  </si>
  <si>
    <t>[bd-i:AssetsOtherResultBecauseOfDiscontinuation{CompanySerialNumberDimension}{PartyDimension : Company}]</t>
  </si>
  <si>
    <t>vrijval fiscale oudedagsreserve wegens staking</t>
  </si>
  <si>
    <t>bd-i:PensionReserveFiscalExpirationBecauseOfDiscontinuation</t>
  </si>
  <si>
    <t>Vrijval fiscale oudedagsreserve wegens staking</t>
  </si>
  <si>
    <t>[bd-i:PensionReserveFiscalExpirationBecauseOfDiscontinuation{CompanySerialNumberDimension}{PartyDimension : Company}]</t>
  </si>
  <si>
    <t>vrijval overige fiscale reserves wegens staking</t>
  </si>
  <si>
    <t>bd-i:ReservesOtherFiscalExpirationBecauseOfDiscontinuation</t>
  </si>
  <si>
    <t>Vrijval overige fisale reserves wegens staking</t>
  </si>
  <si>
    <t>[bd-i:ReservesOtherFiscalExpirationBecauseOfDiscontinuation{CompanySerialNumberDimension}{PartyDimension : Company}]</t>
  </si>
  <si>
    <t>overig resultaat wegens staking</t>
  </si>
  <si>
    <t>bd-i:ResultsOtherBecauseOfDiscontinuation</t>
  </si>
  <si>
    <t>Overig resultaat wegens staking</t>
  </si>
  <si>
    <t>[bd-i:ResultsOtherBecauseOfDiscontinuation{CompanySerialNumberDimension}{PartyDimension : Company}]</t>
  </si>
  <si>
    <t>desinvesteringsbijtelling wegens staking</t>
  </si>
  <si>
    <t>bd-i:DivestmentAdditionBecauseOfDiscontinuation</t>
  </si>
  <si>
    <t>Desinvesteringsbijtelling wegens staking</t>
  </si>
  <si>
    <t>[bd-i:DivestmentAdditionBecauseOfDiscontinuation{CompanySerialNumberDimension}{PartyDimension : Company}]</t>
  </si>
  <si>
    <t>stakingswinst onderneming totaal</t>
  </si>
  <si>
    <t>bd-i:ProfitDiscontinuationBusinessTotal</t>
  </si>
  <si>
    <t>Stakingswinst onderneming totaal</t>
  </si>
  <si>
    <t>[bd-i:ProfitDiscontinuationBusinessTotal{CompanySerialNumberDimension}{PartyDimension : Company}]</t>
  </si>
  <si>
    <t>Onttrekking/Inbreng activum</t>
  </si>
  <si>
    <t>onttrekking/inbreng overige activa</t>
  </si>
  <si>
    <t>bd-i:BusinessAssetsOtherWithdrawalOrContributionExists</t>
  </si>
  <si>
    <t>Onttrekking of inbreng overige activa</t>
  </si>
  <si>
    <t>[bd-i:BusinessAssetsOtherWithdrawalOrContributionExists{CompanySerialNumberDimension}{PartyDimension : Company}]</t>
  </si>
  <si>
    <t>onttrekking onroerende zaken</t>
  </si>
  <si>
    <t>bd-i:ImmovablePropertyWithdrawal</t>
  </si>
  <si>
    <t>Onttrekking onroerende zaken</t>
  </si>
  <si>
    <t>[bd-i:ImmovablePropertyWithdrawal{CompanySerialNumberDimension}{PartyDimension : Company}]</t>
  </si>
  <si>
    <t>inbreng onroerende zaken</t>
  </si>
  <si>
    <t>bd-i:ImmovablePropertyContribution</t>
  </si>
  <si>
    <t>Inbreng onroerende zaken</t>
  </si>
  <si>
    <t>[bd-i:ImmovablePropertyContribution{CompanySerialNumberDimension}{PartyDimension : Company}]</t>
  </si>
  <si>
    <t>Specificatie onttrekking/inbreng activum</t>
  </si>
  <si>
    <t>omschrijving onttrekking/inbreng activum</t>
  </si>
  <si>
    <t>bd-i:BusinessAssetsWithdrawalOrContributionDescription</t>
  </si>
  <si>
    <t>Onttrokken of ingebracht activum omschrijving</t>
  </si>
  <si>
    <t>[bd-t:BusinessAssetsWithdrawalOrContributionSpecification/bd-i:BusinessAssetsWithdrawalOrContributionDescription{CompanySerialNumberDimension}{PartyDimension : Company}]</t>
  </si>
  <si>
    <t>overdrachtsprijs onttrekking/inbreng activum</t>
  </si>
  <si>
    <t>bd-i:BusinessAssetsWithdrawalOrContributionTransferPrice</t>
  </si>
  <si>
    <t>Onttrokken of ingebracht activum overdrachtsprijs</t>
  </si>
  <si>
    <t>[bd-t:BusinessAssetsWithdrawalOrContributionSpecification/bd-i:BusinessAssetsWithdrawalOrContributionTransferPrice{CompanySerialNumberDimension}{PartyDimension : Company}]</t>
  </si>
  <si>
    <t>Gegevens onttrekking onroerende zaken</t>
  </si>
  <si>
    <t>adres- of locatiegegevens onroerende zaak onttrekking</t>
  </si>
  <si>
    <t>nl-cd:StreetNameNL,bd-i:StreetNameAbroad,nl-cd:HouseNumberAddition,bd-i:HouseNumberAbroad,nl-cd:HouseLetterNL,nl-cd:HouseNumberNL</t>
  </si>
  <si>
    <t>Straatnaam NL,Straatnaam buitenlands adres,Huisnummer toevoeging,Huisnummer buitenlands adres,Huisletter NL,Huisnummer NL</t>
  </si>
  <si>
    <t>nl-types:string24ItemType,bd-types:anstring24VItemType,nl-types:string4ItemType,bd-types:anstring9VItemType,nl-types:houseLetterNLItemType,nl-types:houseNumberNLItemType</t>
  </si>
  <si>
    <t>[bd-t:ImmovablePropertyWithdrawalSpecification/bd-t:AddressPresentation/nl-cd:StreetNameNL{CompanySerialNumberDimension}{PartyDimension : Company}],[bd-t:ImmovablePropertyWithdrawalSpecification/bd-t:AddressAbroadPresentation/bd-i:StreetNameAbroad{CompanySerialNumberDimension}{PartyDimension : Company}],[bd-t:ImmovablePropertyWithdrawalSpecification/bd-t:AddressPresentation/nl-cd:HouseNumberAddition{CompanySerialNumberDimension}{PartyDimension : Company}],[bd-t:ImmovablePropertyWithdrawalSpecification/bd-t:AddressAbroadPresentation/bd-i:HouseNumberAbroad{CompanySerialNumberDimension}{PartyDimension : Company}],[bd-t:ImmovablePropertyWithdrawalSpecification/bd-t:AddressPresentation/nl-cd:HouseLetterNL{CompanySerialNumberDimension}{PartyDimension : Company}],[bd-t:ImmovablePropertyWithdrawalSpecification/bd-t:AddressPresentation/nl-cd:HouseNumberNL{CompanySerialNumberDimension}{PartyDimension : Company}]</t>
  </si>
  <si>
    <t>postcode lokatie onroerende zaak onttrekking</t>
  </si>
  <si>
    <t>[bd-t:ImmovablePropertyWithdrawalSpecification/bd-t:AddressAbroadPresentation/bd-i:PostalCodeAbroad{CompanySerialNumberDimension}{PartyDimension : Company}],[bd-t:ImmovablePropertyWithdrawalSpecification/bd-t:AddressPresentation/nl-cd:PostalCodeNL{CompanySerialNumberDimension}{PartyDimension : Company}]</t>
  </si>
  <si>
    <t>plaats lokatie onroerende zaak onttrekking</t>
  </si>
  <si>
    <t>[bd-t:ImmovablePropertyWithdrawalSpecification/bd-t:AddressPresentation/nl-cd:PlaceOfResidenceNL{CompanySerialNumberDimension}{PartyDimension : Company}],[bd-t:ImmovablePropertyWithdrawalSpecification/bd-t:AddressAbroadPresentation/bd-i:PlaceOfResidenceAbroad{CompanySerialNumberDimension}{PartyDimension : Company}]</t>
  </si>
  <si>
    <t>waarde econ verkeer onroerende zaak onttrekking</t>
  </si>
  <si>
    <t>bd-i:ImmovablePropertyWithdrawalValueOfTrade</t>
  </si>
  <si>
    <t>Waarde econonomisch verkeer onttrokken onroerende zaak</t>
  </si>
  <si>
    <t>[bd-t:ImmovablePropertyWithdrawalSpecification/bd-i:ImmovablePropertyWithdrawalValueOfTrade{CompanySerialNumberDimension}{PartyDimension : Company}]</t>
  </si>
  <si>
    <t>boekwaarde onroerende zaak onttrokken</t>
  </si>
  <si>
    <t>bd-i:ImmovablePropertyWithdrawalBookValue</t>
  </si>
  <si>
    <t>Boekwaarde onroerende zaak onttrokken</t>
  </si>
  <si>
    <t>[bd-t:ImmovablePropertyWithdrawalSpecification/bd-i:ImmovablePropertyWithdrawalBookValue{CompanySerialNumberDimension}{PartyDimension : Company}]</t>
  </si>
  <si>
    <t>boekresultaat onroerende zaak onttrokken</t>
  </si>
  <si>
    <t>bd-i:ImmovablePropertyProfitsAndLossesWithdrawal</t>
  </si>
  <si>
    <t>Boekresultaat onroerende zaak onttrokken</t>
  </si>
  <si>
    <t>[bd-t:ImmovablePropertyWithdrawalSpecification/bd-i:ImmovablePropertyProfitsAndLossesWithdrawal{CompanySerialNumberDimension}{PartyDimension : Company}]</t>
  </si>
  <si>
    <t>overdracht onroerende zaak aan derde</t>
  </si>
  <si>
    <t>bd-i:ImmovablePropertyWithdrawelTransferToThird</t>
  </si>
  <si>
    <t>Overdracht onroerende zaak aan derde</t>
  </si>
  <si>
    <t>[bd-t:ImmovablePropertyWithdrawalSpecification/bd-i:ImmovablePropertyWithdrawelTransferToThird{CompanySerialNumberDimension}{PartyDimension : Company}]</t>
  </si>
  <si>
    <t>waardebepaling taxateur onroerende zaak onttrekking</t>
  </si>
  <si>
    <t>bd-i:ImmovablePropertyWithdrawalEstimationValuer</t>
  </si>
  <si>
    <t>Waardebepaling taxateur onttrokken onroerende zaak</t>
  </si>
  <si>
    <t>[bd-t:ImmovablePropertyWithdrawalSpecification/bd-i:ImmovablePropertyWithdrawalEstimationValuer{CompanySerialNumberDimension}{PartyDimension : Company}]</t>
  </si>
  <si>
    <t>naam taxateur waardepaling onroerende zaak onttrekking</t>
  </si>
  <si>
    <t>bd-i:ImmovablePropertyWithdrawalValuerName</t>
  </si>
  <si>
    <t>Naam taxateur waardebepaling onttrokken onroerende zaak</t>
  </si>
  <si>
    <t>[bd-t:ImmovablePropertyWithdrawalSpecification/bd-i:ImmovablePropertyWithdrawalValuerName{CompanySerialNumberDimension}{PartyDimension : Company}]</t>
  </si>
  <si>
    <t>Gegevens inbreng onroerende zaken</t>
  </si>
  <si>
    <t>adres- of locatiegegevens onroerende zaak inbreng</t>
  </si>
  <si>
    <t>nl-cd:StreetNameNL,nl-cd:HouseNumberAddition,nl-cd:HouseLetterNL,bd-i:StreetNameAbroad,nl-cd:HouseNumberNL,bd-i:HouseNumberAbroad</t>
  </si>
  <si>
    <t>Straatnaam NL,Huisnummer toevoeging,Huisletter NL,Straatnaam buitenlands adres,Huisnummer NL,Huisnummer buitenlands adres</t>
  </si>
  <si>
    <t>nl-types:string24ItemType,nl-types:string4ItemType,nl-types:houseLetterNLItemType,bd-types:anstring24VItemType,nl-types:houseNumberNLItemType,bd-types:anstring9VItemType</t>
  </si>
  <si>
    <t>[bd-t:ImmovablePropertyContributionSpecification/bd-t:AddressPresentation/nl-cd:StreetNameNL{CompanySerialNumberDimension}{PartyDimension : Company}],[bd-t:ImmovablePropertyContributionSpecification/bd-t:AddressPresentation/nl-cd:HouseNumberAddition{CompanySerialNumberDimension}{PartyDimension : Company}],[bd-t:ImmovablePropertyContributionSpecification/bd-t:AddressPresentation/nl-cd:HouseLetterNL{CompanySerialNumberDimension}{PartyDimension : Company}],[bd-t:ImmovablePropertyContributionSpecification/bd-t:AddressAbroadPresentation/bd-i:StreetNameAbroad{CompanySerialNumberDimension}{PartyDimension : Company}],[bd-t:ImmovablePropertyContributionSpecification/bd-t:AddressPresentation/nl-cd:HouseNumberNL{CompanySerialNumberDimension}{PartyDimension : Company}],[bd-t:ImmovablePropertyContributionSpecification/bd-t:AddressAbroadPresentation/bd-i:HouseNumberAbroad{CompanySerialNumberDimension}{PartyDimension : Company}]</t>
  </si>
  <si>
    <t>postcode lokatie onroerende zaak inbreng</t>
  </si>
  <si>
    <t>[bd-t:ImmovablePropertyContributionSpecification/bd-t:AddressPresentation/nl-cd:PostalCodeNL{CompanySerialNumberDimension}{PartyDimension : Company}],[bd-t:ImmovablePropertyContributionSpecification/bd-t:AddressAbroadPresentation/bd-i:PostalCodeAbroad{CompanySerialNumberDimension}{PartyDimension : Company}]</t>
  </si>
  <si>
    <t>plaats lokatie onroerende zaak inbreng</t>
  </si>
  <si>
    <t>[bd-t:ImmovablePropertyContributionSpecification/bd-t:AddressPresentation/nl-cd:PlaceOfResidenceNL{CompanySerialNumberDimension}{PartyDimension : Company}],[bd-t:ImmovablePropertyContributionSpecification/bd-t:AddressAbroadPresentation/bd-i:PlaceOfResidenceAbroad{CompanySerialNumberDimension}{PartyDimension : Company}]</t>
  </si>
  <si>
    <t>waarde economisch verkeer onroerende zaak inbreng</t>
  </si>
  <si>
    <t>bd-i:ImmovablePropertyContributionValueOfTrade</t>
  </si>
  <si>
    <t>Waarde economisch verkeer inbreng onroerende zaak</t>
  </si>
  <si>
    <t>[bd-t:ImmovablePropertyContributionSpecification/bd-i:ImmovablePropertyContributionValueOfTrade{CompanySerialNumberDimension}{PartyDimension : Company}]</t>
  </si>
  <si>
    <t>waardebepaling taxateur onroerende zaak inbreng</t>
  </si>
  <si>
    <t>bd-i:ImmovablePropertyContributionEstimationValuer</t>
  </si>
  <si>
    <t>Waardebepaling taxateur inbreng onroerende zaak</t>
  </si>
  <si>
    <t>[bd-t:ImmovablePropertyContributionSpecification/bd-i:ImmovablePropertyContributionEstimationValuer{CompanySerialNumberDimension}{PartyDimension : Company}]</t>
  </si>
  <si>
    <t>naam taxateur waardebepaling onroerende zaak inbreng</t>
  </si>
  <si>
    <t>bd-i:ImmovablePropertyContributionValuerName</t>
  </si>
  <si>
    <t>Naam taxateur waarde bepaling inbreng onroerende zaak</t>
  </si>
  <si>
    <t>[bd-t:ImmovablePropertyContributionSpecification/bd-i:ImmovablePropertyContributionValuerName{CompanySerialNumberDimension}{PartyDimension : Company}]</t>
  </si>
  <si>
    <t>Fiscale vermogensopstelling: activa</t>
  </si>
  <si>
    <t>totaal activa fisc</t>
  </si>
  <si>
    <t>bd-i:AssetsTotalAmountFiscal</t>
  </si>
  <si>
    <t>Totaal activa fiscaal</t>
  </si>
  <si>
    <t>bd-types:monetaryNoDecimals13VItemType,bd-types:monetaryNoDecimals13VItemType,bd-types:monetaryNoDecimals13VItemType,bd-types:monetaryNoDecimals13VItemType</t>
  </si>
  <si>
    <t>[bd-i:AssetsTotalAmountFiscal{PartyDimension : Declarant}{TimeDimension : End}],[bd-i:AssetsTotalAmountFiscal{PartyDimension : HoldingCompany}{TimeDimension : End}],[bd-i:AssetsTotalAmountFiscal{PartyDimension : SubsidiaryCompany}{TimeDimension : End}],[bd-i:AssetsTotalAmountFiscal{CompanySerialNumberDimension}{PartyDimension : Company}{TimeDimension : End}]</t>
  </si>
  <si>
    <t>[bd-i:AssetsTotalAmountFiscal{PartyDimension : Declarant}{TimeDimension : Begin}],[bd-i:AssetsTotalAmountFiscal{PartyDimension : SubsidiaryCompany}{TimeDimension : Begin}],[bd-i:AssetsTotalAmountFiscal{CompanySerialNumberDimension}{PartyDimension : Company}{TimeDimension : Begin}],[bd-i:AssetsTotalAmountFiscal{PartyDimension : HoldingCompany}{TimeDimension : Begin}]</t>
  </si>
  <si>
    <t>Vaste activa</t>
  </si>
  <si>
    <t>Immateriele vaste activa</t>
  </si>
  <si>
    <t>totaal immateriele vaste activa fisc</t>
  </si>
  <si>
    <t>bd-i:IntangibleFixedAssetsTotalFiscal</t>
  </si>
  <si>
    <t>Totaal immateriÃ«le vaste activa fiscaal</t>
  </si>
  <si>
    <t>[bd-i:IntangibleFixedAssetsTotalFiscal{PartyDimension : HoldingCompany}{TimeDimension : End}],[bd-i:IntangibleFixedAssetsTotalFiscal{PartyDimension : Declarant}{TimeDimension : End}],[bd-i:IntangibleFixedAssetsTotalFiscal{CompanySerialNumberDimension}{PartyDimension : Company}{TimeDimension : End}],[bd-i:IntangibleFixedAssetsTotalFiscal{PartyDimension : SubsidiaryCompany}{TimeDimension : End}]</t>
  </si>
  <si>
    <t>[bd-i:IntangibleFixedAssetsTotalFiscal{CompanySerialNumberDimension}{PartyDimension : Company}{TimeDimension : Begin}],[bd-i:IntangibleFixedAssetsTotalFiscal{PartyDimension : Declarant}{TimeDimension : Begin}],[bd-i:IntangibleFixedAssetsTotalFiscal{PartyDimension : SubsidiaryCompany}{TimeDimension : Begin}],[bd-i:IntangibleFixedAssetsTotalFiscal{PartyDimension : HoldingCompany}{TimeDimension : Begin}]</t>
  </si>
  <si>
    <t>Goodwill</t>
  </si>
  <si>
    <t>goodwill fisc</t>
  </si>
  <si>
    <t>bd-i:GoodwillFiscal</t>
  </si>
  <si>
    <t>Goodwill fiscaal</t>
  </si>
  <si>
    <t>bd-types:nonNegativeMonetaryNoDecimals13VItemType,bd-types:nonNegativeMonetaryNoDecimals13VItemType,bd-types:nonNegativeMonetaryNoDecimals13VItemType,bd-types:nonNegativeMonetaryNoDecimals13VItemType</t>
  </si>
  <si>
    <t>[bd-i:GoodwillFiscal{PartyDimension : SubsidiaryCompany}{TimeDimension : End}],[bd-i:GoodwillFiscal{PartyDimension : HoldingCompany}{TimeDimension : End}],[bd-i:GoodwillFiscal{PartyDimension : Declarant}{TimeDimension : End}],[bd-i:GoodwillFiscal{CompanySerialNumberDimension}{PartyDimension : Company}{TimeDimension : End}]</t>
  </si>
  <si>
    <t>[bd-i:GoodwillFiscal{PartyDimension : Declarant}{TimeDimension : Begin}],[bd-i:GoodwillFiscal{PartyDimension : SubsidiaryCompany}{TimeDimension : Begin}],[bd-i:GoodwillFiscal{CompanySerialNumberDimension}{PartyDimension : Company}{TimeDimension : Begin}],[bd-i:GoodwillFiscal{PartyDimension : HoldingCompany}{TimeDimension : Begin}]</t>
  </si>
  <si>
    <t>kosten aanschaf goodwill fisc</t>
  </si>
  <si>
    <t>bd-i:GoodwillPurchaseCostsFiscal</t>
  </si>
  <si>
    <t>Kosten aanschaf goodwill fiscaal</t>
  </si>
  <si>
    <t>[bd-i:GoodwillPurchaseCostsFiscal{PartyDimension : Declarant}{TimeDimension : End}],[bd-i:GoodwillPurchaseCostsFiscal{CompanySerialNumberDimension}{PartyDimension : Company}{TimeDimension : End}]</t>
  </si>
  <si>
    <t>Overige immateriele vaste activa</t>
  </si>
  <si>
    <t>overige immateriele vaste activa fisc</t>
  </si>
  <si>
    <t>bd-i:IntangibleFixedAssetsOtherFiscal</t>
  </si>
  <si>
    <t>Overige immateriÃ«le vaste activa fiscaal</t>
  </si>
  <si>
    <t>[bd-i:IntangibleFixedAssetsOtherFiscal{PartyDimension : HoldingCompany}{TimeDimension : End}],[bd-i:IntangibleFixedAssetsOtherFiscal{PartyDimension : Declarant}{TimeDimension : End}],[bd-i:IntangibleFixedAssetsOtherFiscal{CompanySerialNumberDimension}{PartyDimension : Company}{TimeDimension : End}],[bd-i:IntangibleFixedAssetsOtherFiscal{PartyDimension : SubsidiaryCompany}{TimeDimension : End}]</t>
  </si>
  <si>
    <t>[bd-i:IntangibleFixedAssetsOtherFiscal{PartyDimension : HoldingCompany}{TimeDimension : Begin}],[bd-i:IntangibleFixedAssetsOtherFiscal{CompanySerialNumberDimension}{PartyDimension : Company}{TimeDimension : Begin}],[bd-i:IntangibleFixedAssetsOtherFiscal{PartyDimension : Declarant}{TimeDimension : Begin}],[bd-i:IntangibleFixedAssetsOtherFiscal{PartyDimension : SubsidiaryCompany}{TimeDimension : Begin}]</t>
  </si>
  <si>
    <t>aansch/voortbr overige imm vaste activa fisc</t>
  </si>
  <si>
    <t>bd-i:IntangibleFixedAssetsOtherPurchaseOrProductionCostsFiscal</t>
  </si>
  <si>
    <t>Aanschaf/voortbrengingskosten overige immateriÃ«le vaste activa fiscaal</t>
  </si>
  <si>
    <t>[bd-i:IntangibleFixedAssetsOtherPurchaseOrProductionCostsFiscal{PartyDimension : Declarant}{TimeDimension : End}],[bd-i:IntangibleFixedAssetsOtherPurchaseOrProductionCostsFiscal{CompanySerialNumberDimension}{PartyDimension : Company}{TimeDimension : End}]</t>
  </si>
  <si>
    <t>Materiele vaste activa</t>
  </si>
  <si>
    <t>totaal materiele vaste activa fisc</t>
  </si>
  <si>
    <t>bd-i:TangibleFixedAssetsFiscalTotal</t>
  </si>
  <si>
    <t>Totaal materiÃ«le vaste activa fiscaal</t>
  </si>
  <si>
    <t>[bd-i:TangibleFixedAssetsFiscalTotal{CompanySerialNumberDimension}{PartyDimension : Company}{TimeDimension : End}],[bd-i:TangibleFixedAssetsFiscalTotal{PartyDimension : SubsidiaryCompany}{TimeDimension : End}],[bd-i:TangibleFixedAssetsFiscalTotal{PartyDimension : Declarant}{TimeDimension : End}],[bd-i:TangibleFixedAssetsFiscalTotal{PartyDimension : HoldingCompany}{TimeDimension : End}]</t>
  </si>
  <si>
    <t>[bd-i:TangibleFixedAssetsFiscalTotal{PartyDimension : SubsidiaryCompany}{TimeDimension : Begin}],[bd-i:TangibleFixedAssetsFiscalTotal{PartyDimension : HoldingCompany}{TimeDimension : Begin}],[bd-i:TangibleFixedAssetsFiscalTotal{CompanySerialNumberDimension}{PartyDimension : Company}{TimeDimension : Begin}],[bd-i:TangibleFixedAssetsFiscalTotal{PartyDimension : Declarant}{TimeDimension : Begin}]</t>
  </si>
  <si>
    <t>Bedrijfsgebouwen en -terreinen</t>
  </si>
  <si>
    <t>gebouwen en terreinen</t>
  </si>
  <si>
    <t>bd-i:BuildingsAndLandFiscal</t>
  </si>
  <si>
    <t>Gebouwen en terreinen fiscaal</t>
  </si>
  <si>
    <t>[bd-i:BuildingsAndLandFiscal{PartyDimension : SubsidiaryCompany}{TimeDimension : End}],[bd-i:BuildingsAndLandFiscal{PartyDimension : Declarant}{TimeDimension : End}],[bd-i:BuildingsAndLandFiscal{PartyDimension : HoldingCompany}{TimeDimension : End}],[bd-i:BuildingsAndLandFiscal{CompanySerialNumberDimension}{PartyDimension : Company}{TimeDimension : End}]</t>
  </si>
  <si>
    <t>[bd-i:BuildingsAndLandFiscal{PartyDimension : Declarant}{TimeDimension : Begin}],[bd-i:BuildingsAndLandFiscal{CompanySerialNumberDimension}{PartyDimension : Company}{TimeDimension : Begin}],[bd-i:BuildingsAndLandFiscal{PartyDimension : HoldingCompany}{TimeDimension : Begin}],[bd-i:BuildingsAndLandFiscal{PartyDimension : SubsidiaryCompany}{TimeDimension : Begin}]</t>
  </si>
  <si>
    <t>Gebouwen - uitgezonderd voor de bodemwaarde</t>
  </si>
  <si>
    <t>kn aanschaf gebouwen milieubedrijfsmiddel fisc</t>
  </si>
  <si>
    <t>bd-i:EnvironmentalBusinessAssetsPurchaseCostsFiscal</t>
  </si>
  <si>
    <t>Aanschafkosten milieu-bedrijfsmiddelen fiscaal</t>
  </si>
  <si>
    <t>[bd-i:EnvironmentalBusinessAssetsPurchaseCostsFiscal{PartyDimension : Declarant}{TimeDimension : End}],[bd-i:EnvironmentalBusinessAssetsPurchaseCostsFiscal{CompanySerialNumberDimension}{PartyDimension : Company}{TimeDimension : End}]</t>
  </si>
  <si>
    <t>bedrijfsgebouwen milieubedrijfsmiddel fisc</t>
  </si>
  <si>
    <t>bd-i:EnvironmentalBusinessAssetsFiscal</t>
  </si>
  <si>
    <t>Milieu-bedrijfsmiddelen fiscaal</t>
  </si>
  <si>
    <t>[bd-i:EnvironmentalBusinessAssetsFiscal{PartyDimension : Declarant}{TimeDimension : End}],[bd-i:EnvironmentalBusinessAssetsFiscal{CompanySerialNumberDimension}{PartyDimension : Company}{TimeDimension : End}]</t>
  </si>
  <si>
    <t>restwaarde bedrijfsgebouwen milieubedrijfsmiddel fisc</t>
  </si>
  <si>
    <t>bd-i:EnvironmentalBusinessAssetsResidualValueFiscal</t>
  </si>
  <si>
    <t>Restwaarde milieu-bedrijfsmiddelen fiscaal</t>
  </si>
  <si>
    <t>[bd-i:EnvironmentalBusinessAssetsResidualValueFiscal{CompanySerialNumberDimension}{PartyDimension : Company}{TimeDimension : End}],[bd-i:EnvironmentalBusinessAssetsResidualValueFiscal{PartyDimension : Declarant}{TimeDimension : End}]</t>
  </si>
  <si>
    <t>Gebouwen - met relevante bodemwaarde</t>
  </si>
  <si>
    <t>kstn aanschaf gebouwen in eigen gebruik fisc</t>
  </si>
  <si>
    <t>bd-i:BuildingsOwnUsePurchaseCostsFiscal</t>
  </si>
  <si>
    <t>Aanschafkosten gebouwen in eigen gebruik fiscaal</t>
  </si>
  <si>
    <t>[bd-i:BuildingsOwnUsePurchaseCostsFiscal{CompanySerialNumberDimension}{PartyDimension : Company}{TimeDimension : End}]</t>
  </si>
  <si>
    <t>gebouwen in eigen gebruik fisc</t>
  </si>
  <si>
    <t>bd-i:BuildingsOwnUseFiscal</t>
  </si>
  <si>
    <t>Gebouwen in eigen gebruik fiscaal</t>
  </si>
  <si>
    <t>[bd-i:BuildingsOwnUseFiscal{CompanySerialNumberDimension}{PartyDimension : Company}{TimeDimension : End}]</t>
  </si>
  <si>
    <t>restwaarde gebouwen in eigen gebruik fisc</t>
  </si>
  <si>
    <t>bd-i:BuildingsOwnUseResidualValueFiscal</t>
  </si>
  <si>
    <t>Restwaarde gebouwen in eigen gebruik fiscaal</t>
  </si>
  <si>
    <t>[bd-i:BuildingsOwnUseResidualValueFiscal{CompanySerialNumberDimension}{PartyDimension : Company}{TimeDimension : End}]</t>
  </si>
  <si>
    <t>bodemwaarde gebouwen in eigen gebruik fisc</t>
  </si>
  <si>
    <t>bd-i:BuildingsOwnUseSoilValueFiscal</t>
  </si>
  <si>
    <t>Bodemwaarde gebouwen in eigen gebruik fiscaal</t>
  </si>
  <si>
    <t>[bd-i:BuildingsOwnUseSoilValueFiscal{CompanySerialNumberDimension}{PartyDimension : Company}{TimeDimension : End}]</t>
  </si>
  <si>
    <t>kstn aanschaf gebouwen ter belegging fisc</t>
  </si>
  <si>
    <t>bd-i:BuildingsForInvestmentPurposesPurchaseCostsFiscal</t>
  </si>
  <si>
    <t>Aanschafkosten gebouwen ter belegging fiscaal</t>
  </si>
  <si>
    <t>[bd-i:BuildingsForInvestmentPurposesPurchaseCostsFiscal{CompanySerialNumberDimension}{PartyDimension : Company}{TimeDimension : End}]</t>
  </si>
  <si>
    <t>gebouwen ter belegging fisc</t>
  </si>
  <si>
    <t>bd-i:BuildingsForInvestmentPurposesFiscal</t>
  </si>
  <si>
    <t>Gebouwen ter belegging fiscaal</t>
  </si>
  <si>
    <t>[bd-i:BuildingsForInvestmentPurposesFiscal{CompanySerialNumberDimension}{PartyDimension : Company}{TimeDimension : End}]</t>
  </si>
  <si>
    <t>restwaarde gebouwen ter belegging fisc</t>
  </si>
  <si>
    <t>bd-i:BuildingsForInvestmentPurposesResidualValueFiscal</t>
  </si>
  <si>
    <t>Restwaarde gebouwen ter belegging fiscaal</t>
  </si>
  <si>
    <t>[bd-i:BuildingsForInvestmentPurposesResidualValueFiscal{CompanySerialNumberDimension}{PartyDimension : Company}{TimeDimension : End}]</t>
  </si>
  <si>
    <t>bodemwaarde gebouwen ter belegging fisc</t>
  </si>
  <si>
    <t>bd-i:BuildingsForInvestmentPurposesSoilValueFiscal</t>
  </si>
  <si>
    <t>Bodemwaarde gebouwen ter belegging fiscaal</t>
  </si>
  <si>
    <t>[bd-i:BuildingsForInvestmentPurposesSoilValueFiscal{CompanySerialNumberDimension}{PartyDimension : Company}{TimeDimension : End}]</t>
  </si>
  <si>
    <t>kstn aanschaf gebouwen zonder afschrijving fisc</t>
  </si>
  <si>
    <t>bd-i:BuildingsPurchaseCostsWithoutDepreciationFiscal</t>
  </si>
  <si>
    <t>Aanschafkosten gebouwen zonder afschrijving fiscaal</t>
  </si>
  <si>
    <t>[bd-i:BuildingsPurchaseCostsWithoutDepreciationFiscal{CompanySerialNumberDimension}{PartyDimension : Company}{TimeDimension : End}],[bd-i:BuildingsPurchaseCostsWithoutDepreciationFiscal{PartyDimension : Declarant}{TimeDimension : End}]</t>
  </si>
  <si>
    <t>gebouwen zonder afschrijving fisc</t>
  </si>
  <si>
    <t>bd-i:BuildingsWithoutDepreciationFiscal</t>
  </si>
  <si>
    <t>Gebouwen zonder afschrijving fiscaal</t>
  </si>
  <si>
    <t>[bd-i:BuildingsWithoutDepreciationFiscal{CompanySerialNumberDimension}{PartyDimension : Company}{TimeDimension : End}],[bd-i:BuildingsWithoutDepreciationFiscal{PartyDimension : Declarant}{TimeDimension : End}]</t>
  </si>
  <si>
    <t>aanschaf-/voortbrengingskosten bedrijfsgebouwen fisc</t>
  </si>
  <si>
    <t>bd-i:CompanyBuildingPurchaseOrProductionCostsFiscal</t>
  </si>
  <si>
    <t>Aanschaf-/voortbrengingskosten bedrijfsgebouwen fiscaal</t>
  </si>
  <si>
    <t>[bd-i:CompanyBuildingPurchaseOrProductionCostsFiscal{PartyDimension : Declarant}{TimeDimension : End}]</t>
  </si>
  <si>
    <t>bodemwaarde bedrijfsgebouwen fisc</t>
  </si>
  <si>
    <t>bd-i:CompanyBuildingSoilValueFiscal</t>
  </si>
  <si>
    <t>Bodemwaarde bedrijfsgebouwen fiscaal</t>
  </si>
  <si>
    <t>[bd-i:CompanyBuildingSoilValueFiscal{PartyDimension : Declarant}{TimeDimension : End}]</t>
  </si>
  <si>
    <t>restwaarde bedrijfsgebouwen fisc</t>
  </si>
  <si>
    <t>bd-i:CompanyBuildingResidualValueFiscal</t>
  </si>
  <si>
    <t>Restwaarde bedrijfsgebouwen fiscaal</t>
  </si>
  <si>
    <t>[bd-i:CompanyBuildingResidualValueFiscal{PartyDimension : Declarant}{TimeDimension : End}]</t>
  </si>
  <si>
    <t>bedrijfsgebouwen fisc</t>
  </si>
  <si>
    <t>bd-i:CompanyBuildingsFiscal</t>
  </si>
  <si>
    <t>Bedrijfsgebouwen fiscaal</t>
  </si>
  <si>
    <t>[bd-i:CompanyBuildingsFiscal{PartyDimension : Declarant}{TimeDimension : End}]</t>
  </si>
  <si>
    <t>Terreinen</t>
  </si>
  <si>
    <t>kosten aanschaf bedrijfsterreinen fisc</t>
  </si>
  <si>
    <t>bd-i:CompanySitesPurchaseCostsFiscal</t>
  </si>
  <si>
    <t>Kosten aanschaf bedrijfsterreinen fiscaal</t>
  </si>
  <si>
    <t>[bd-i:CompanySitesPurchaseCostsFiscal{PartyDimension : Declarant}{TimeDimension : End}],[bd-i:CompanySitesPurchaseCostsFiscal{CompanySerialNumberDimension}{PartyDimension : Company}{TimeDimension : End}]</t>
  </si>
  <si>
    <t>bedrijfsterreinen fisc</t>
  </si>
  <si>
    <t>bd-i:CompanySitesFiscal</t>
  </si>
  <si>
    <t>Bedrijfsterreinen fiscaal</t>
  </si>
  <si>
    <t>[bd-i:CompanySitesFiscal{PartyDimension : Declarant}{TimeDimension : End}],[bd-i:CompanySitesFiscal{CompanySerialNumberDimension}{PartyDimension : Company}{TimeDimension : End}]</t>
  </si>
  <si>
    <t>restwaarde bedrijfsterreinen fisc</t>
  </si>
  <si>
    <t>bd-i:CompanySitesResidualValueFiscal</t>
  </si>
  <si>
    <t>Restwaarde bedrijfsterreinen fiscaal</t>
  </si>
  <si>
    <t>[bd-i:CompanySitesResidualValueFiscal{CompanySerialNumberDimension}{PartyDimension : Company}{TimeDimension : End}],[bd-i:CompanySitesResidualValueFiscal{PartyDimension : Declarant}{TimeDimension : End}]</t>
  </si>
  <si>
    <t>Machines en installaties</t>
  </si>
  <si>
    <t>machines fisc</t>
  </si>
  <si>
    <t>bd-i:MachinesAndInstallationsFiscal</t>
  </si>
  <si>
    <t>Machines en installaties fiscaal</t>
  </si>
  <si>
    <t>[bd-i:MachinesAndInstallationsFiscal{PartyDimension : Declarant}{TimeDimension : End}],[bd-i:MachinesAndInstallationsFiscal{PartyDimension : SubsidiaryCompany}{TimeDimension : End}],[bd-i:MachinesAndInstallationsFiscal{CompanySerialNumberDimension}{PartyDimension : Company}{TimeDimension : End}],[bd-i:MachinesAndInstallationsFiscal{PartyDimension : HoldingCompany}{TimeDimension : End}]</t>
  </si>
  <si>
    <t>[bd-i:MachinesAndInstallationsFiscal{PartyDimension : HoldingCompany}{TimeDimension : Begin}],[bd-i:MachinesAndInstallationsFiscal{PartyDimension : Declarant}{TimeDimension : Begin}],[bd-i:MachinesAndInstallationsFiscal{PartyDimension : SubsidiaryCompany}{TimeDimension : Begin}],[bd-i:MachinesAndInstallationsFiscal{CompanySerialNumberDimension}{PartyDimension : Company}{TimeDimension : Begin}]</t>
  </si>
  <si>
    <t>kosten aanschaf machines fisc</t>
  </si>
  <si>
    <t>bd-i:MachineryPurchaseCostsFiscal</t>
  </si>
  <si>
    <t>Kosten aanschaf machines fiscaal</t>
  </si>
  <si>
    <t>[bd-i:MachineryPurchaseCostsFiscal{PartyDimension : Declarant}{TimeDimension : End}],[bd-i:MachineryPurchaseCostsFiscal{CompanySerialNumberDimension}{PartyDimension : Company}{TimeDimension : End}]</t>
  </si>
  <si>
    <t>restwaarde machines fisc</t>
  </si>
  <si>
    <t>bd-i:MachineryResidualValueFiscal</t>
  </si>
  <si>
    <t>Restwaarde machines fiscaal</t>
  </si>
  <si>
    <t>[bd-i:MachineryResidualValueFiscal{PartyDimension : Declarant}{TimeDimension : End}],[bd-i:MachineryResidualValueFiscal{CompanySerialNumberDimension}{PartyDimension : Company}{TimeDimension : End}]</t>
  </si>
  <si>
    <t>Andere vaste bedrijfsmiddelen</t>
  </si>
  <si>
    <t>andere vaste bedrijfsmiddelen</t>
  </si>
  <si>
    <t>bd-i:FixedAssetsOtherFiscal</t>
  </si>
  <si>
    <t>Andere vaste bedrijfsmiddelen fiscaal</t>
  </si>
  <si>
    <t>[bd-i:FixedAssetsOtherFiscal{PartyDimension : HoldingCompany}{TimeDimension : End}],[bd-i:FixedAssetsOtherFiscal{CompanySerialNumberDimension}{PartyDimension : Company}{TimeDimension : End}],[bd-i:FixedAssetsOtherFiscal{PartyDimension : SubsidiaryCompany}{TimeDimension : End}],[bd-i:FixedAssetsOtherFiscal{PartyDimension : Declarant}{TimeDimension : End}]</t>
  </si>
  <si>
    <t>[bd-i:FixedAssetsOtherFiscal{CompanySerialNumberDimension}{PartyDimension : Company}{TimeDimension : Begin}],[bd-i:FixedAssetsOtherFiscal{PartyDimension : SubsidiaryCompany}{TimeDimension : Begin}],[bd-i:FixedAssetsOtherFiscal{PartyDimension : HoldingCompany}{TimeDimension : Begin}],[bd-i:FixedAssetsOtherFiscal{PartyDimension : Declarant}{TimeDimension : Begin}]</t>
  </si>
  <si>
    <t>kosten aanschaf/voortbr andere vaste bedrijfsmiddelen</t>
  </si>
  <si>
    <t>bd-i:FixedAssetsOtherPurchaseCostsFiscal</t>
  </si>
  <si>
    <t>Andere vaste bedrijfsmiddelen aanschafwaarde fiscaal</t>
  </si>
  <si>
    <t>[bd-i:FixedAssetsOtherPurchaseCostsFiscal{CompanySerialNumberDimension}{PartyDimension : Company}{TimeDimension : End}],[bd-i:FixedAssetsOtherPurchaseCostsFiscal{PartyDimension : Declarant}{TimeDimension : End}]</t>
  </si>
  <si>
    <t>restwaarde andere vaste bedrijfsmiddelen</t>
  </si>
  <si>
    <t>bd-i:FixedAssetsOtherResidualValueFiscal</t>
  </si>
  <si>
    <t>Andere vaste bedrijfsmiddelen restwaarde fiscaal</t>
  </si>
  <si>
    <t>[bd-i:FixedAssetsOtherResidualValueFiscal{CompanySerialNumberDimension}{PartyDimension : Company}{TimeDimension : End}],[bd-i:FixedAssetsOtherResidualValueFiscal{PartyDimension : Declarant}{TimeDimension : End}]</t>
  </si>
  <si>
    <t>Financiele vaste activa</t>
  </si>
  <si>
    <t>totaal financiele vaste activa fisc</t>
  </si>
  <si>
    <t>bd-i:FinancialFixedAssetsTotalFiscal</t>
  </si>
  <si>
    <t>Totaal financiÃ«le vaste activa fiscaal</t>
  </si>
  <si>
    <t>[bd-i:FinancialFixedAssetsTotalFiscal{PartyDimension : HoldingCompany}{TimeDimension : End}],[bd-i:FinancialFixedAssetsTotalFiscal{PartyDimension : SubsidiaryCompany}{TimeDimension : End}],[bd-i:FinancialFixedAssetsTotalFiscal{PartyDimension : Declarant}{TimeDimension : End}],[bd-i:FinancialFixedAssetsTotalFiscal{CompanySerialNumberDimension}{PartyDimension : Company}{TimeDimension : End}]</t>
  </si>
  <si>
    <t>[bd-i:FinancialFixedAssetsTotalFiscal{CompanySerialNumberDimension}{PartyDimension : Company}{TimeDimension : Begin}],[bd-i:FinancialFixedAssetsTotalFiscal{PartyDimension : HoldingCompany}{TimeDimension : Begin}],[bd-i:FinancialFixedAssetsTotalFiscal{PartyDimension : SubsidiaryCompany}{TimeDimension : Begin}],[bd-i:FinancialFixedAssetsTotalFiscal{PartyDimension : Declarant}{TimeDimension : Begin}]</t>
  </si>
  <si>
    <t>Deelnemingen groepsmaatschappijen/andere deelnemingen</t>
  </si>
  <si>
    <t>deelnemingen fisc</t>
  </si>
  <si>
    <t>bd-i:ParticipatingInterests</t>
  </si>
  <si>
    <t>Deelnemingen fiscaal</t>
  </si>
  <si>
    <t>bd-types:monetaryNoDecimals13VItemType,bd-types:monetaryNoDecimals13VItemType,bd-types:monetaryNoDecimals13VItemType</t>
  </si>
  <si>
    <t>[bd-i:ParticipatingInterests{PartyDimension : Declarant}{TimeDimension : End}],[bd-i:ParticipatingInterests{PartyDimension : SubsidiaryCompany}{TimeDimension : End}],[bd-i:ParticipatingInterests{PartyDimension : HoldingCompany}{TimeDimension : End}]</t>
  </si>
  <si>
    <t>[bd-i:ParticipatingInterests{PartyDimension : Declarant}{TimeDimension : Begin}],[bd-i:ParticipatingInterests{PartyDimension : HoldingCompany}{TimeDimension : Begin}],[bd-i:ParticipatingInterests{PartyDimension : SubsidiaryCompany}{TimeDimension : Begin}]</t>
  </si>
  <si>
    <t>Langlopende vorderingen op groepsmaatschappijen</t>
  </si>
  <si>
    <t>langlop vordering groepsmaatschappijen</t>
  </si>
  <si>
    <t>bd-i:LongTermReceivablesGroupCompaniesFiscal</t>
  </si>
  <si>
    <t>Langlopende vorderingen op groepsmaatschappijen fiscaal</t>
  </si>
  <si>
    <t>bd-types:nonNegativeMonetaryNoDecimals13VItemType,bd-types:nonNegativeMonetaryNoDecimals13VItemType,bd-types:nonNegativeMonetaryNoDecimals13VItemType</t>
  </si>
  <si>
    <t>[bd-i:LongTermReceivablesGroupCompaniesFiscal{PartyDimension : HoldingCompany}{TimeDimension : End}],[bd-i:LongTermReceivablesGroupCompaniesFiscal{PartyDimension : Declarant}{TimeDimension : End}],[bd-i:LongTermReceivablesGroupCompaniesFiscal{PartyDimension : SubsidiaryCompany}{TimeDimension : End}]</t>
  </si>
  <si>
    <t>[bd-i:LongTermReceivablesGroupCompaniesFiscal{PartyDimension : HoldingCompany}{TimeDimension : Begin}],[bd-i:LongTermReceivablesGroupCompaniesFiscal{PartyDimension : SubsidiaryCompany}{TimeDimension : Begin}],[bd-i:LongTermReceivablesGroupCompaniesFiscal{PartyDimension : Declarant}{TimeDimension : Begin}]</t>
  </si>
  <si>
    <t>langlop vord groepsmaatschappijen nominaal</t>
  </si>
  <si>
    <t>bd-i:LongTermReceivablesGroupCompaniesNominal</t>
  </si>
  <si>
    <t>Langlopende vorderingen op groepsmaatschappijen nominaal</t>
  </si>
  <si>
    <t>[bd-i:LongTermReceivablesGroupCompaniesNominal{PartyDimension : Declarant}{TimeDimension : End}]</t>
  </si>
  <si>
    <t>Langlopende vorderingen participant/maatschappij waarin deelgenomen</t>
  </si>
  <si>
    <t>langlop vord participant/maatsch waarin deelgenomen</t>
  </si>
  <si>
    <t>bd-i:LongTermReceivablesParticipatingInterestCompaniesFiscal</t>
  </si>
  <si>
    <t>Langlopende vorderingen participanten/maatschappij waarin wordt deelgenomen, fiscaal</t>
  </si>
  <si>
    <t>[bd-i:LongTermReceivablesParticipatingInterestCompaniesFiscal{PartyDimension : SubsidiaryCompany}{TimeDimension : End}],[bd-i:LongTermReceivablesParticipatingInterestCompaniesFiscal{PartyDimension : HoldingCompany}{TimeDimension : End}],[bd-i:LongTermReceivablesParticipatingInterestCompaniesFiscal{PartyDimension : Declarant}{TimeDimension : End}]</t>
  </si>
  <si>
    <t>[bd-i:LongTermReceivablesParticipatingInterestCompaniesFiscal{PartyDimension : HoldingCompany}{TimeDimension : Begin}],[bd-i:LongTermReceivablesParticipatingInterestCompaniesFiscal{PartyDimension : SubsidiaryCompany}{TimeDimension : Begin}],[bd-i:LongTermReceivablesParticipatingInterestCompaniesFiscal{PartyDimension : Declarant}{TimeDimension : Begin}]</t>
  </si>
  <si>
    <t>langlop vord part/maatsch waarin deelgenomen nominaal</t>
  </si>
  <si>
    <t>bd-i:LongTermReceivablesParticipatingInterestCompaniesNominal</t>
  </si>
  <si>
    <t>Langlopende vorderingen participanten/maatschappij waarin wordt deelgenomen, nominaal</t>
  </si>
  <si>
    <t>[bd-i:LongTermReceivablesParticipatingInterestCompaniesNominal{PartyDimension : Declarant}{TimeDimension : End}]</t>
  </si>
  <si>
    <t>Overige financiele vaste activa</t>
  </si>
  <si>
    <t>overige financiele vaste activa fisc</t>
  </si>
  <si>
    <t>bd-i:FinancialFixedAssetsOtherFiscal</t>
  </si>
  <si>
    <t>Overige financiÃ«le vaste activa fiscaal</t>
  </si>
  <si>
    <t>[bd-i:FinancialFixedAssetsOtherFiscal{PartyDimension : Declarant}{TimeDimension : End}],[bd-i:FinancialFixedAssetsOtherFiscal{PartyDimension : HoldingCompany}{TimeDimension : End}],[bd-i:FinancialFixedAssetsOtherFiscal{PartyDimension : SubsidiaryCompany}{TimeDimension : End}]</t>
  </si>
  <si>
    <t>[bd-i:FinancialFixedAssetsOtherFiscal{PartyDimension : Declarant}{TimeDimension : Begin}],[bd-i:FinancialFixedAssetsOtherFiscal{PartyDimension : SubsidiaryCompany}{TimeDimension : Begin}],[bd-i:FinancialFixedAssetsOtherFiscal{PartyDimension : HoldingCompany}{TimeDimension : Begin}]</t>
  </si>
  <si>
    <t>overige financiele vaste activa fiscaal nominaal</t>
  </si>
  <si>
    <t>bd-i:FinancialFixedAssetsOtherTaxNominalFiscal</t>
  </si>
  <si>
    <t>Overige financiÃ«le vaste activa fiscaal nominaal</t>
  </si>
  <si>
    <t>[bd-i:FinancialFixedAssetsOtherTaxNominalFiscal{PartyDimension : Declarant}{TimeDimension : End}]</t>
  </si>
  <si>
    <t>Vlottende activa</t>
  </si>
  <si>
    <t>Voorraden vlottende activa</t>
  </si>
  <si>
    <t>totaal voorraden fisc</t>
  </si>
  <si>
    <t>bd-i:StockTotalFiscal</t>
  </si>
  <si>
    <t>Totaal voorraden fiscaal</t>
  </si>
  <si>
    <t>[bd-i:StockTotalFiscal{PartyDimension : HoldingCompany}{TimeDimension : End}],[bd-i:StockTotalFiscal{CompanySerialNumberDimension}{PartyDimension : Company}{TimeDimension : End}],[bd-i:StockTotalFiscal{PartyDimension : Declarant}{TimeDimension : End}],[bd-i:StockTotalFiscal{PartyDimension : SubsidiaryCompany}{TimeDimension : End}]</t>
  </si>
  <si>
    <t>[bd-i:StockTotalFiscal{PartyDimension : SubsidiaryCompany}{TimeDimension : Begin}],[bd-i:StockTotalFiscal{CompanySerialNumberDimension}{PartyDimension : Company}{TimeDimension : Begin}],[bd-i:StockTotalFiscal{PartyDimension : HoldingCompany}{TimeDimension : Begin}],[bd-i:StockTotalFiscal{PartyDimension : Declarant}{TimeDimension : Begin}]</t>
  </si>
  <si>
    <t>voorraden excl onderhanden werk</t>
  </si>
  <si>
    <t>bd-i:StockExcludingWorkInProgress</t>
  </si>
  <si>
    <t>Voorraden, exclusief onderhanden werk</t>
  </si>
  <si>
    <t>[bd-i:StockExcludingWorkInProgress{PartyDimension : HoldingCompany}{TimeDimension : End}],[bd-i:StockExcludingWorkInProgress{CompanySerialNumberDimension}{PartyDimension : Company}{TimeDimension : End}],[bd-i:StockExcludingWorkInProgress{PartyDimension : Declarant}{TimeDimension : End}],[bd-i:StockExcludingWorkInProgress{PartyDimension : SubsidiaryCompany}{TimeDimension : End}]</t>
  </si>
  <si>
    <t>[bd-i:StockExcludingWorkInProgress{PartyDimension : HoldingCompany}{TimeDimension : Begin}],[bd-i:StockExcludingWorkInProgress{PartyDimension : SubsidiaryCompany}{TimeDimension : Begin}],[bd-i:StockExcludingWorkInProgress{CompanySerialNumberDimension}{PartyDimension : Company}{TimeDimension : Begin}],[bd-i:StockExcludingWorkInProgress{PartyDimension : Declarant}{TimeDimension : Begin}]</t>
  </si>
  <si>
    <t>onderhanden werk fisc</t>
  </si>
  <si>
    <t>bd-i:WorkInProgressFiscal</t>
  </si>
  <si>
    <t>Onderhanden werk fiscaal</t>
  </si>
  <si>
    <t>[bd-i:WorkInProgressFiscal{CompanySerialNumberDimension}{PartyDimension : Company}{TimeDimension : End}],[bd-i:WorkInProgressFiscal{PartyDimension : Declarant}{TimeDimension : End}],[bd-i:WorkInProgressFiscal{PartyDimension : HoldingCompany}{TimeDimension : End}],[bd-i:WorkInProgressFiscal{PartyDimension : SubsidiaryCompany}{TimeDimension : End}]</t>
  </si>
  <si>
    <t>[bd-i:WorkInProgressFiscal{PartyDimension : SubsidiaryCompany}{TimeDimension : Begin}],[bd-i:WorkInProgressFiscal{CompanySerialNumberDimension}{PartyDimension : Company}{TimeDimension : Begin}],[bd-i:WorkInProgressFiscal{PartyDimension : HoldingCompany}{TimeDimension : Begin}],[bd-i:WorkInProgressFiscal{PartyDimension : Declarant}{TimeDimension : Begin}]</t>
  </si>
  <si>
    <t>Vorderingen</t>
  </si>
  <si>
    <t>totaal vorderingen fisc</t>
  </si>
  <si>
    <t>bd-i:ReceivablesTotalFiscal</t>
  </si>
  <si>
    <t>Totaal vorderingen fiscaal</t>
  </si>
  <si>
    <t>[bd-i:ReceivablesTotalFiscal{PartyDimension : Declarant}{TimeDimension : End}],[bd-i:ReceivablesTotalFiscal{PartyDimension : HoldingCompany}{TimeDimension : End}],[bd-i:ReceivablesTotalFiscal{CompanySerialNumberDimension}{PartyDimension : Company}{TimeDimension : End}],[bd-i:ReceivablesTotalFiscal{PartyDimension : SubsidiaryCompany}{TimeDimension : End}]</t>
  </si>
  <si>
    <t>[bd-i:ReceivablesTotalFiscal{PartyDimension : HoldingCompany}{TimeDimension : Begin}],[bd-i:ReceivablesTotalFiscal{PartyDimension : Declarant}{TimeDimension : Begin}],[bd-i:ReceivablesTotalFiscal{PartyDimension : SubsidiaryCompany}{TimeDimension : Begin}],[bd-i:ReceivablesTotalFiscal{CompanySerialNumberDimension}{PartyDimension : Company}{TimeDimension : Begin}]</t>
  </si>
  <si>
    <t>Handelsdebiteuren</t>
  </si>
  <si>
    <t>handelsdebiteuren fisc</t>
  </si>
  <si>
    <t>bd-i:TradeAccountsReceivableFiscal</t>
  </si>
  <si>
    <t>Vorderingen op handelsdebiteuren fiscaal</t>
  </si>
  <si>
    <t>[bd-i:TradeAccountsReceivableFiscal{PartyDimension : HoldingCompany}{TimeDimension : End}],[bd-i:TradeAccountsReceivableFiscal{PartyDimension : SubsidiaryCompany}{TimeDimension : End}],[bd-i:TradeAccountsReceivableFiscal{PartyDimension : Declarant}{TimeDimension : End}],[bd-i:TradeAccountsReceivableFiscal{CompanySerialNumberDimension}{PartyDimension : Company}{TimeDimension : End}]</t>
  </si>
  <si>
    <t>[bd-i:TradeAccountsReceivableFiscal{PartyDimension : Declarant}{TimeDimension : Begin}],[bd-i:TradeAccountsReceivableFiscal{PartyDimension : SubsidiaryCompany}{TimeDimension : Begin}],[bd-i:TradeAccountsReceivableFiscal{PartyDimension : HoldingCompany}{TimeDimension : Begin}],[bd-i:TradeAccountsReceivableFiscal{CompanySerialNumberDimension}{PartyDimension : Company}{TimeDimension : Begin}]</t>
  </si>
  <si>
    <t>nominaal handelsdebiteuren fisc</t>
  </si>
  <si>
    <t>bd-i:TradeReceivablesNominal</t>
  </si>
  <si>
    <t>Nominaal handelsdebiteuren fiscaal</t>
  </si>
  <si>
    <t>[bd-i:TradeReceivablesNominal{PartyDimension : Declarant}{TimeDimension : End}],[bd-i:TradeReceivablesNominal{CompanySerialNumberDimension}{PartyDimension : Company}{TimeDimension : End}]</t>
  </si>
  <si>
    <t>Vorderingen omzetbelasting</t>
  </si>
  <si>
    <t>vorderingen omzetbelasting fisc</t>
  </si>
  <si>
    <t>bd-i:ValueAddedTaxReceivablesFiscal</t>
  </si>
  <si>
    <t>Vorderingen omzetbelasting fiscaal</t>
  </si>
  <si>
    <t>[bd-i:ValueAddedTaxReceivablesFiscal{CompanySerialNumberDimension}{PartyDimension : Company}{TimeDimension : End}],[bd-i:ValueAddedTaxReceivablesFiscal{PartyDimension : SubsidiaryCompany}{TimeDimension : End}],[bd-i:ValueAddedTaxReceivablesFiscal{PartyDimension : Declarant}{TimeDimension : End}],[bd-i:ValueAddedTaxReceivablesFiscal{PartyDimension : HoldingCompany}{TimeDimension : End}]</t>
  </si>
  <si>
    <t>[bd-i:ValueAddedTaxReceivablesFiscal{PartyDimension : Declarant}{TimeDimension : Begin}],[bd-i:ValueAddedTaxReceivablesFiscal{PartyDimension : HoldingCompany}{TimeDimension : Begin}],[bd-i:ValueAddedTaxReceivablesFiscal{CompanySerialNumberDimension}{PartyDimension : Company}{TimeDimension : Begin}],[bd-i:ValueAddedTaxReceivablesFiscal{PartyDimension : SubsidiaryCompany}{TimeDimension : Begin}]</t>
  </si>
  <si>
    <t>Vorderingen groepsmaatschappijen</t>
  </si>
  <si>
    <t>kortlop vorderingen groepsmaatschappijen</t>
  </si>
  <si>
    <t>bd-i:ShortTermReceivablesGroupCompaniesFiscal</t>
  </si>
  <si>
    <t>Kortlopende vorderingen op groepsmaatschappijen fiscaal</t>
  </si>
  <si>
    <t>[bd-i:ShortTermReceivablesGroupCompaniesFiscal{PartyDimension : Declarant}{TimeDimension : End}],[bd-i:ShortTermReceivablesGroupCompaniesFiscal{PartyDimension : SubsidiaryCompany}{TimeDimension : End}],[bd-i:ShortTermReceivablesGroupCompaniesFiscal{PartyDimension : HoldingCompany}{TimeDimension : End}]</t>
  </si>
  <si>
    <t>[bd-i:ShortTermReceivablesGroupCompaniesFiscal{PartyDimension : HoldingCompany}{TimeDimension : Begin}],[bd-i:ShortTermReceivablesGroupCompaniesFiscal{PartyDimension : Declarant}{TimeDimension : Begin}],[bd-i:ShortTermReceivablesGroupCompaniesFiscal{PartyDimension : SubsidiaryCompany}{TimeDimension : Begin}]</t>
  </si>
  <si>
    <t>kortl vord groepsmaatschappijen nominaal</t>
  </si>
  <si>
    <t>bd-i:ShortTermReceivablesGroupCompaniesNominal</t>
  </si>
  <si>
    <t>Kortlopende vorderingen op groepsmaatschappijen nominaal</t>
  </si>
  <si>
    <t>[bd-i:ShortTermReceivablesGroupCompaniesNominal{PartyDimension : Declarant}{TimeDimension : End}]</t>
  </si>
  <si>
    <t>Vorderingen participanten/maatschappijen waarin wordt deelgenomen</t>
  </si>
  <si>
    <t>kortlop vorderingen participant/maatsch in deelgenomen</t>
  </si>
  <si>
    <t>bd-i:ShortTermReceivablesParticipatingInterestCompaniesFiscal</t>
  </si>
  <si>
    <t>Kortlopende vorderingen participanten/maatschappij waarin wordt deelgenomen, fiscaal</t>
  </si>
  <si>
    <t>[bd-i:ShortTermReceivablesParticipatingInterestCompaniesFiscal{PartyDimension : HoldingCompany}{TimeDimension : End}],[bd-i:ShortTermReceivablesParticipatingInterestCompaniesFiscal{PartyDimension : Declarant}{TimeDimension : End}],[bd-i:ShortTermReceivablesParticipatingInterestCompaniesFiscal{PartyDimension : SubsidiaryCompany}{TimeDimension : End}]</t>
  </si>
  <si>
    <t>[bd-i:ShortTermReceivablesParticipatingInterestCompaniesFiscal{PartyDimension : HoldingCompany}{TimeDimension : Begin}],[bd-i:ShortTermReceivablesParticipatingInterestCompaniesFiscal{PartyDimension : Declarant}{TimeDimension : Begin}],[bd-i:ShortTermReceivablesParticipatingInterestCompaniesFiscal{PartyDimension : SubsidiaryCompany}{TimeDimension : Begin}]</t>
  </si>
  <si>
    <t>kortl vord participant/maatsch in deelgenomen nominaal</t>
  </si>
  <si>
    <t>bd-i:ShortTermReceivablesParticipatingInterestCompaniesNominal</t>
  </si>
  <si>
    <t>Kortlopende vorderingen participanten/maatschappij waarin wordt deelgenomen, nominaal</t>
  </si>
  <si>
    <t>[bd-i:ShortTermReceivablesParticipatingInterestCompaniesNominal{PartyDimension : Declarant}{TimeDimension : End}]</t>
  </si>
  <si>
    <t>Overige kortlopende vorderingen</t>
  </si>
  <si>
    <t>overige vorderingen kortlopend fisc</t>
  </si>
  <si>
    <t>bd-i:ReceivablesOtherFiscal</t>
  </si>
  <si>
    <t>Overige vorderingen fiscaal</t>
  </si>
  <si>
    <t>[bd-i:ReceivablesOtherFiscal{PartyDimension : HoldingCompany}{TimeDimension : End}],[bd-i:ReceivablesOtherFiscal{CompanySerialNumberDimension}{PartyDimension : Company}{TimeDimension : End}],[bd-i:ReceivablesOtherFiscal{PartyDimension : Declarant}{TimeDimension : End}],[bd-i:ReceivablesOtherFiscal{PartyDimension : SubsidiaryCompany}{TimeDimension : End}]</t>
  </si>
  <si>
    <t>[bd-i:ReceivablesOtherFiscal{PartyDimension : SubsidiaryCompany}{TimeDimension : Begin}],[bd-i:ReceivablesOtherFiscal{CompanySerialNumberDimension}{PartyDimension : Company}{TimeDimension : Begin}],[bd-i:ReceivablesOtherFiscal{PartyDimension : Declarant}{TimeDimension : Begin}],[bd-i:ReceivablesOtherFiscal{PartyDimension : HoldingCompany}{TimeDimension : Begin}]</t>
  </si>
  <si>
    <t>Effecten</t>
  </si>
  <si>
    <t>effecten fisc</t>
  </si>
  <si>
    <t>bd-i:SecuritiesFiscal</t>
  </si>
  <si>
    <t>Effecten fiscaal</t>
  </si>
  <si>
    <t>[bd-i:SecuritiesFiscal{PartyDimension : HoldingCompany}{TimeDimension : End}],[bd-i:SecuritiesFiscal{PartyDimension : Declarant}{TimeDimension : End}],[bd-i:SecuritiesFiscal{PartyDimension : SubsidiaryCompany}{TimeDimension : End}],[bd-i:SecuritiesFiscal{CompanySerialNumberDimension}{PartyDimension : Company}{TimeDimension : End}]</t>
  </si>
  <si>
    <t>[bd-i:SecuritiesFiscal{PartyDimension : HoldingCompany}{TimeDimension : Begin}],[bd-i:SecuritiesFiscal{PartyDimension : Declarant}{TimeDimension : Begin}],[bd-i:SecuritiesFiscal{CompanySerialNumberDimension}{PartyDimension : Company}{TimeDimension : Begin}],[bd-i:SecuritiesFiscal{PartyDimension : SubsidiaryCompany}{TimeDimension : Begin}]</t>
  </si>
  <si>
    <t>Liquide middelen</t>
  </si>
  <si>
    <t>liquide middelen fisc</t>
  </si>
  <si>
    <t>bd-i:LiquidAssetsTotalFiscal</t>
  </si>
  <si>
    <t>Liquide middelen fiscaal</t>
  </si>
  <si>
    <t>[bd-i:LiquidAssetsTotalFiscal{PartyDimension : SubsidiaryCompany}{TimeDimension : End}],[bd-i:LiquidAssetsTotalFiscal{CompanySerialNumberDimension}{PartyDimension : Company}{TimeDimension : End}],[bd-i:LiquidAssetsTotalFiscal{PartyDimension : Declarant}{TimeDimension : End}],[bd-i:LiquidAssetsTotalFiscal{PartyDimension : HoldingCompany}{TimeDimension : End}]</t>
  </si>
  <si>
    <t>[bd-i:LiquidAssetsTotalFiscal{PartyDimension : SubsidiaryCompany}{TimeDimension : Begin}],[bd-i:LiquidAssetsTotalFiscal{CompanySerialNumberDimension}{PartyDimension : Company}{TimeDimension : Begin}],[bd-i:LiquidAssetsTotalFiscal{PartyDimension : Declarant}{TimeDimension : Begin}],[bd-i:LiquidAssetsTotalFiscal{PartyDimension : HoldingCompany}{TimeDimension : Begin}]</t>
  </si>
  <si>
    <t>Toelichting balans - activa</t>
  </si>
  <si>
    <t>toelichting op balans activa</t>
  </si>
  <si>
    <t>bd-i:BalanceSheetAssetsDescription</t>
  </si>
  <si>
    <t>Toelichting op balans activa</t>
  </si>
  <si>
    <t>bd-types:anstring6930VItemType,bd-types:anstring6930VItemType,bd-types:anstring6930VItemType,bd-types:anstring6930VItemType</t>
  </si>
  <si>
    <t>[bd-i:BalanceSheetAssetsDescription{CompanySerialNumberDimension}{PartyDimension : Company}],[bd-i:BalanceSheetAssetsDescription{PartyDimension : HoldingCompany}],[bd-i:BalanceSheetAssetsDescription{PartyDimension : Declarant}],[bd-i:BalanceSheetAssetsDescription{PartyDimension : SubsidiaryCompany}]</t>
  </si>
  <si>
    <t>Fiscale vermogensopstelling: passiva</t>
  </si>
  <si>
    <t>totaal passiva fisc</t>
  </si>
  <si>
    <t>bd-i:LiabilitiesTotalFiscal</t>
  </si>
  <si>
    <t>Totaal passiva fiscaal</t>
  </si>
  <si>
    <t>[bd-i:LiabilitiesTotalFiscal{PartyDimension : HoldingCompany}{TimeDimension : End}],[bd-i:LiabilitiesTotalFiscal{PartyDimension : SubsidiaryCompany}{TimeDimension : End}],[bd-i:LiabilitiesTotalFiscal{CompanySerialNumberDimension}{PartyDimension : Company}{TimeDimension : End}],[bd-i:LiabilitiesTotalFiscal{PartyDimension : Declarant}{TimeDimension : End}]</t>
  </si>
  <si>
    <t>[bd-i:LiabilitiesTotalFiscal{PartyDimension : Declarant}{TimeDimension : Begin}],[bd-i:LiabilitiesTotalFiscal{PartyDimension : SubsidiaryCompany}{TimeDimension : Begin}],[bd-i:LiabilitiesTotalFiscal{PartyDimension : HoldingCompany}{TimeDimension : Begin}],[bd-i:LiabilitiesTotalFiscal{CompanySerialNumberDimension}{PartyDimension : Company}{TimeDimension : Begin}]</t>
  </si>
  <si>
    <t>Eigen vermogen/ondernemingsvermogen</t>
  </si>
  <si>
    <t>totaal eigen vermogen/ondernemingsvermogen fisc</t>
  </si>
  <si>
    <t>bd-i:EquityCapitalBusinessAssetsTotalFiscal</t>
  </si>
  <si>
    <t>Eigen vermogen/fiscaal ondernemingsvermogen</t>
  </si>
  <si>
    <t>[bd-i:EquityCapitalBusinessAssetsTotalFiscal{CompanySerialNumberDimension}{PartyDimension : Company}{TimeDimension : End}],[bd-i:EquityCapitalBusinessAssetsTotalFiscal{PartyDimension : SubsidiaryCompany}{TimeDimension : End}],[bd-i:EquityCapitalBusinessAssetsTotalFiscal{PartyDimension : Declarant}{TimeDimension : End}],[bd-i:EquityCapitalBusinessAssetsTotalFiscal{PartyDimension : HoldingCompany}{TimeDimension : End}]</t>
  </si>
  <si>
    <t>[bd-i:EquityCapitalBusinessAssetsTotalFiscal{PartyDimension : HoldingCompany}{TimeDimension : Begin}],[bd-i:EquityCapitalBusinessAssetsTotalFiscal{CompanySerialNumberDimension}{PartyDimension : Company}{TimeDimension : Begin}],[bd-i:EquityCapitalBusinessAssetsTotalFiscal{PartyDimension : SubsidiaryCompany}{TimeDimension : Begin}],[bd-i:EquityCapitalBusinessAssetsTotalFiscal{PartyDimension : Declarant}{TimeDimension : Begin}]</t>
  </si>
  <si>
    <t>Gestort en opgevraagd kapitaal</t>
  </si>
  <si>
    <t>gestort en opgevraagd kapitaal fisc</t>
  </si>
  <si>
    <t>bd-i:PaidCalledUpCapitalFiscal</t>
  </si>
  <si>
    <t>Gestort en opgevraagd kapitaal fiscaal</t>
  </si>
  <si>
    <t>[bd-i:PaidCalledUpCapitalFiscal{PartyDimension : Declarant}{TimeDimension : End}],[bd-i:PaidCalledUpCapitalFiscal{PartyDimension : SubsidiaryCompany}{TimeDimension : End}],[bd-i:PaidCalledUpCapitalFiscal{PartyDimension : HoldingCompany}{TimeDimension : End}]</t>
  </si>
  <si>
    <t>[bd-i:PaidCalledUpCapitalFiscal{PartyDimension : Declarant}{TimeDimension : Begin}],[bd-i:PaidCalledUpCapitalFiscal{PartyDimension : HoldingCompany}{TimeDimension : Begin}],[bd-i:PaidCalledUpCapitalFiscal{PartyDimension : SubsidiaryCompany}{TimeDimension : Begin}]</t>
  </si>
  <si>
    <t>Informeel kapitaal</t>
  </si>
  <si>
    <t>informeel kapitaal fisc</t>
  </si>
  <si>
    <t>bd-i:InformalCapitalFiscal</t>
  </si>
  <si>
    <t>Informeel kapitaal fiscaal</t>
  </si>
  <si>
    <t>[bd-i:InformalCapitalFiscal{PartyDimension : Declarant}{TimeDimension : End}],[bd-i:InformalCapitalFiscal{PartyDimension : HoldingCompany}{TimeDimension : End}],[bd-i:InformalCapitalFiscal{PartyDimension : SubsidiaryCompany}{TimeDimension : End}]</t>
  </si>
  <si>
    <t>[bd-i:InformalCapitalFiscal{PartyDimension : SubsidiaryCompany}{TimeDimension : Begin}],[bd-i:InformalCapitalFiscal{PartyDimension : HoldingCompany}{TimeDimension : Begin}],[bd-i:InformalCapitalFiscal{PartyDimension : Declarant}{TimeDimension : Begin}]</t>
  </si>
  <si>
    <t>Agio</t>
  </si>
  <si>
    <t>agio fisc</t>
  </si>
  <si>
    <t>bd-i:SharePremiumFiscal</t>
  </si>
  <si>
    <t>Agio fiscaal</t>
  </si>
  <si>
    <t>[bd-i:SharePremiumFiscal{PartyDimension : SubsidiaryCompany}{TimeDimension : End}],[bd-i:SharePremiumFiscal{PartyDimension : Declarant}{TimeDimension : End}],[bd-i:SharePremiumFiscal{PartyDimension : HoldingCompany}{TimeDimension : End}]</t>
  </si>
  <si>
    <t>[bd-i:SharePremiumFiscal{PartyDimension : SubsidiaryCompany}{TimeDimension : Begin}],[bd-i:SharePremiumFiscal{PartyDimension : HoldingCompany}{TimeDimension : Begin}],[bd-i:SharePremiumFiscal{PartyDimension : Declarant}{TimeDimension : Begin}]</t>
  </si>
  <si>
    <t>Winstreserves</t>
  </si>
  <si>
    <t>winstreserves fisc</t>
  </si>
  <si>
    <t>bd-i:RetainedProfitsFiscal</t>
  </si>
  <si>
    <t>Winstreserve fiscaal</t>
  </si>
  <si>
    <t>[bd-i:RetainedProfitsFiscal{PartyDimension : Declarant}{TimeDimension : End}],[bd-i:RetainedProfitsFiscal{PartyDimension : SubsidiaryCompany}{TimeDimension : End}],[bd-i:RetainedProfitsFiscal{PartyDimension : HoldingCompany}{TimeDimension : End}]</t>
  </si>
  <si>
    <t>[bd-i:RetainedProfitsFiscal{PartyDimension : SubsidiaryCompany}{TimeDimension : Begin}],[bd-i:RetainedProfitsFiscal{PartyDimension : Declarant}{TimeDimension : Begin}],[bd-i:RetainedProfitsFiscal{PartyDimension : HoldingCompany}{TimeDimension : Begin}]</t>
  </si>
  <si>
    <t>Kosten egalisatiereserve</t>
  </si>
  <si>
    <t>kostenegalisatiereserve fisc</t>
  </si>
  <si>
    <t>bd-i:EqualizationReserveCostsFiscal</t>
  </si>
  <si>
    <t>Kosten egalisatiereserve fiscaal</t>
  </si>
  <si>
    <t>[bd-i:EqualizationReserveCostsFiscal{PartyDimension : SubsidiaryCompany}{TimeDimension : End}],[bd-i:EqualizationReserveCostsFiscal{PartyDimension : HoldingCompany}{TimeDimension : End}],[bd-i:EqualizationReserveCostsFiscal{PartyDimension : Declarant}{TimeDimension : End}],[bd-i:EqualizationReserveCostsFiscal{CompanySerialNumberDimension}{PartyDimension : Company}{TimeDimension : End}]</t>
  </si>
  <si>
    <t>[bd-i:EqualizationReserveCostsFiscal{CompanySerialNumberDimension}{PartyDimension : Company}{TimeDimension : Begin}],[bd-i:EqualizationReserveCostsFiscal{PartyDimension : Declarant}{TimeDimension : Begin}],[bd-i:EqualizationReserveCostsFiscal{PartyDimension : HoldingCompany}{TimeDimension : Begin}],[bd-i:EqualizationReserveCostsFiscal{PartyDimension : SubsidiaryCompany}{TimeDimension : Begin}]</t>
  </si>
  <si>
    <t>Herinvesteringsreserve</t>
  </si>
  <si>
    <t>herinvesteringsreserve fisc</t>
  </si>
  <si>
    <t>bd-i:ReinvestmentReserveFiscal</t>
  </si>
  <si>
    <t>Herinvesteringsreserve fiscaal</t>
  </si>
  <si>
    <t>[bd-i:ReinvestmentReserveFiscal{CompanySerialNumberDimension}{PartyDimension : Company}{TimeDimension : End}],[bd-i:ReinvestmentReserveFiscal{PartyDimension : Declarant}{TimeDimension : End}],[bd-i:ReinvestmentReserveFiscal{PartyDimension : SubsidiaryCompany}{TimeDimension : End}],[bd-i:ReinvestmentReserveFiscal{PartyDimension : HoldingCompany}{TimeDimension : End}]</t>
  </si>
  <si>
    <t>[bd-i:ReinvestmentReserveFiscal{PartyDimension : SubsidiaryCompany}{TimeDimension : Begin}],[bd-i:ReinvestmentReserveFiscal{PartyDimension : Declarant}{TimeDimension : Begin}],[bd-i:ReinvestmentReserveFiscal{PartyDimension : HoldingCompany}{TimeDimension : Begin}],[bd-i:ReinvestmentReserveFiscal{CompanySerialNumberDimension}{PartyDimension : Company}{TimeDimension : Begin}]</t>
  </si>
  <si>
    <t>Spec herinvesteringsreserve</t>
  </si>
  <si>
    <t>omschrijving vervreemd bedrijfsmiddel</t>
  </si>
  <si>
    <t>bd-i:ReinvestmentReserveDisposedBusinessAssetDescription</t>
  </si>
  <si>
    <t>Omschrijving vervreemd bedrijfsmiddel</t>
  </si>
  <si>
    <t>[bd-t:ReinvestmentReserveSpecification/bd-i:ReinvestmentReserveDisposedBusinessAssetDescription{CompanySerialNumberDimension}{PartyDimension : Company}],[bd-t:ReinvestmentReserveSpecification/bd-i:ReinvestmentReserveDisposedBusinessAssetDescription{PartyDimension : Declarant}]</t>
  </si>
  <si>
    <t>jaar vervreemding bedrijfsmiddel</t>
  </si>
  <si>
    <t>bd-i:ReinvestmentReserveDisposedBusinessAssetYear</t>
  </si>
  <si>
    <t>Jaar vervreemding bedrijfsmiddel</t>
  </si>
  <si>
    <t>bd-types:gYearItemType,bd-types:gYearItemType</t>
  </si>
  <si>
    <t>[bd-t:ReinvestmentReserveSpecification/bd-i:ReinvestmentReserveDisposedBusinessAssetYear{CompanySerialNumberDimension}{PartyDimension : Company}],[bd-t:ReinvestmentReserveSpecification/bd-i:ReinvestmentReserveDisposedBusinessAssetYear{PartyDimension : Declarant}]</t>
  </si>
  <si>
    <t>boekwinst vervreemde bedrijfsmiddel</t>
  </si>
  <si>
    <t>bd-i:ReinvestmentReserveDisposedBusinessAssetBookProfit</t>
  </si>
  <si>
    <t>Boekwinst vervreemde bedrijfsmiddel</t>
  </si>
  <si>
    <t>[bd-t:ReinvestmentReserveSpecification/bd-i:ReinvestmentReserveDisposedBusinessAssetBookProfit{CompanySerialNumberDimension}{PartyDimension : Company}{TimeDimension : End}],[bd-t:ReinvestmentReserveSpecification/bd-i:ReinvestmentReserveDisposedBusinessAssetBookProfit{PartyDimension : Declarant}{TimeDimension : End}]</t>
  </si>
  <si>
    <t>afschrijvingspercentage vervreemd bedrijfsmiddel</t>
  </si>
  <si>
    <t>bd-i:ReinvestmentReserveDisposedBusinessAssetDepreciationPercentage</t>
  </si>
  <si>
    <t>Afschrijvingspercentage vervreemd bedrijfsmiddel</t>
  </si>
  <si>
    <t>[bd-t:ReinvestmentReserveSpecification/bd-i:ReinvestmentReserveDisposedBusinessAssetDepreciationPercentage{PartyDimension : Declarant}],[bd-t:ReinvestmentReserveSpecification/bd-i:ReinvestmentReserveDisposedBusinessAssetDepreciationPercentage{CompanySerialNumberDimension}{PartyDimension : Company}]</t>
  </si>
  <si>
    <t>boekwaarde bedrijfsmiddel op vervreemdingsmoment</t>
  </si>
  <si>
    <t>bd-i:ReinvestmentReserveDisposedBusinessAssetBookValueAtTransferTime</t>
  </si>
  <si>
    <t>Boekwaarde bedrijfsmiddel op vervreemdingsmoment</t>
  </si>
  <si>
    <t>[bd-t:ReinvestmentReserveSpecification/bd-i:ReinvestmentReserveDisposedBusinessAssetBookValueAtTransferTime{PartyDimension : Declarant}{TimeDimension : End}],[bd-t:ReinvestmentReserveSpecification/bd-i:ReinvestmentReserveDisposedBusinessAssetBookValueAtTransferTime{CompanySerialNumberDimension}{PartyDimension : Company}{TimeDimension : End}]</t>
  </si>
  <si>
    <t>Fiscale oudedagsreserve</t>
  </si>
  <si>
    <t>fiscale oudedagsreserve fisc</t>
  </si>
  <si>
    <t>bd-i:OldAgeTaxAllowanceFiscal</t>
  </si>
  <si>
    <t>[bd-i:OldAgeTaxAllowanceFiscal{CompanySerialNumberDimension}{PartyDimension : Company}{TimeDimension : End}]</t>
  </si>
  <si>
    <t>[bd-i:OldAgeTaxAllowanceFiscal{CompanySerialNumberDimension}{PartyDimension : Company}{TimeDimension : Begin}]</t>
  </si>
  <si>
    <t>Compartimenteringsreserve belast</t>
  </si>
  <si>
    <t>belaste compartimenteringsreserve</t>
  </si>
  <si>
    <t>bd-i:CompartmentReserveTaxed</t>
  </si>
  <si>
    <t>Belaste compartimenteringsreserve</t>
  </si>
  <si>
    <t>[bd-i:CompartmentReserveTaxed{PartyDimension : Declarant}{TimeDimension : End}],[bd-i:CompartmentReserveTaxed{PartyDimension : SubsidiaryCompany}{TimeDimension : End}],[bd-i:CompartmentReserveTaxed{PartyDimension : HoldingCompany}{TimeDimension : End}]</t>
  </si>
  <si>
    <t>[bd-i:CompartmentReserveTaxed{PartyDimension : Declarant}{TimeDimension : Begin}],[bd-i:CompartmentReserveTaxed{PartyDimension : SubsidiaryCompany}{TimeDimension : Begin}],[bd-i:CompartmentReserveTaxed{PartyDimension : HoldingCompany}{TimeDimension : Begin}]</t>
  </si>
  <si>
    <t>Overige fiscale reserves</t>
  </si>
  <si>
    <t>overige fiscale reserves fisc</t>
  </si>
  <si>
    <t>bd-i:TaxReservesOtherFiscal</t>
  </si>
  <si>
    <t>[bd-i:TaxReservesOtherFiscal{PartyDimension : Declarant}{TimeDimension : End}],[bd-i:TaxReservesOtherFiscal{PartyDimension : HoldingCompany}{TimeDimension : End}],[bd-i:TaxReservesOtherFiscal{PartyDimension : SubsidiaryCompany}{TimeDimension : End}]</t>
  </si>
  <si>
    <t>[bd-i:TaxReservesOtherFiscal{PartyDimension : Declarant}{TimeDimension : Begin}],[bd-i:TaxReservesOtherFiscal{PartyDimension : SubsidiaryCompany}{TimeDimension : Begin}],[bd-i:TaxReservesOtherFiscal{PartyDimension : HoldingCompany}{TimeDimension : Begin}]</t>
  </si>
  <si>
    <t>Ondernemingsvermogen exclusief fiscale reserves</t>
  </si>
  <si>
    <t>ondernemingsvermogen excl fiscale reserves fisc</t>
  </si>
  <si>
    <t>bd-i:BusinessAssetsExcludingTaxReservesFiscal</t>
  </si>
  <si>
    <t>Ondernemingsvermogen exclusief fiscale reserves fiscaal</t>
  </si>
  <si>
    <t>[bd-i:BusinessAssetsExcludingTaxReservesFiscal{CompanySerialNumberDimension}{PartyDimension : Company}{TimeDimension : End}]</t>
  </si>
  <si>
    <t>[bd-i:BusinessAssetsExcludingTaxReservesFiscal{CompanySerialNumberDimension}{PartyDimension : Company}{TimeDimension : Begin}]</t>
  </si>
  <si>
    <t>Vermogensaandeel belastingplichtige in onderneming</t>
  </si>
  <si>
    <t>aandeel belastingplichtige ondernemingsvermogen</t>
  </si>
  <si>
    <t>bd-i:BusinessCapitalTaxpayerPart</t>
  </si>
  <si>
    <t>Aandeel belastingplichtige ondernemingsvermogen</t>
  </si>
  <si>
    <t>[bd-i:BusinessCapitalTaxpayerPart{CompanySerialNumberDimension}{PartyDimension : Company}]</t>
  </si>
  <si>
    <t>Kapitaal ondernemer in samenwerkingsverband</t>
  </si>
  <si>
    <t>aandeel kapitaal belastingplichtige volgens contract</t>
  </si>
  <si>
    <t>bd-i:BusinessCapitalTaxpayerPartAccordingContractAmountForIncomeTax</t>
  </si>
  <si>
    <t>Aandeel kapitaal belastingplichtige volgens contract</t>
  </si>
  <si>
    <t>[bd-i:BusinessCapitalTaxpayerPartAccordingContractAmountForIncomeTax{CompanySerialNumberDimension}{PartyDimension : Company}{TimeDimension : End}]</t>
  </si>
  <si>
    <t>overig aandeel kapitaal belastingplichtige</t>
  </si>
  <si>
    <t>bd-i:BusinessCapitalTaxpayerPartOtherAmountForIncomeTax</t>
  </si>
  <si>
    <t>Overig aandeel in kapitaal van belastingplichtige</t>
  </si>
  <si>
    <t>[bd-i:BusinessCapitalTaxpayerPartOtherAmountForIncomeTax{CompanySerialNumberDimension}{PartyDimension : Company}{TimeDimension : End}]</t>
  </si>
  <si>
    <t>Terugkeerreserve</t>
  </si>
  <si>
    <t>terugkeerreserve fisc</t>
  </si>
  <si>
    <t>bd-i:ReturnReserveFiscal</t>
  </si>
  <si>
    <t>Terugkeerreserve fiscaal</t>
  </si>
  <si>
    <t>[bd-i:ReturnReserveFiscal{CompanySerialNumberDimension}{PartyDimension : Company}{TimeDimension : End}]</t>
  </si>
  <si>
    <t>[bd-i:ReturnReserveFiscal{CompanySerialNumberDimension}{PartyDimension : Company}{TimeDimension : Begin}]</t>
  </si>
  <si>
    <t>Voorzieningen</t>
  </si>
  <si>
    <t>totaal voorzieningen fisc</t>
  </si>
  <si>
    <t>bd-i:ProvisionsTotalFiscal</t>
  </si>
  <si>
    <t>Totaal voorzieningen fiscaal</t>
  </si>
  <si>
    <t>[bd-i:ProvisionsTotalFiscal{PartyDimension : SubsidiaryCompany}{TimeDimension : End}],[bd-i:ProvisionsTotalFiscal{PartyDimension : HoldingCompany}{TimeDimension : End}],[bd-i:ProvisionsTotalFiscal{PartyDimension : Declarant}{TimeDimension : End}],[bd-i:ProvisionsTotalFiscal{CompanySerialNumberDimension}{PartyDimension : Company}{TimeDimension : End}]</t>
  </si>
  <si>
    <t>[bd-i:ProvisionsTotalFiscal{PartyDimension : SubsidiaryCompany}{TimeDimension : Begin}],[bd-i:ProvisionsTotalFiscal{CompanySerialNumberDimension}{PartyDimension : Company}{TimeDimension : Begin}],[bd-i:ProvisionsTotalFiscal{PartyDimension : Declarant}{TimeDimension : Begin}],[bd-i:ProvisionsTotalFiscal{PartyDimension : HoldingCompany}{TimeDimension : Begin}]</t>
  </si>
  <si>
    <t>Garantievoorziening</t>
  </si>
  <si>
    <t>garantievoorziening fisc</t>
  </si>
  <si>
    <t>bd-i:WarrantyProvisionFiscal</t>
  </si>
  <si>
    <t>Garantievoorziening fiscaal</t>
  </si>
  <si>
    <t>[bd-i:WarrantyProvisionFiscal{CompanySerialNumberDimension}{PartyDimension : Company}{TimeDimension : End}],[bd-i:WarrantyProvisionFiscal{PartyDimension : SubsidiaryCompany}{TimeDimension : End}],[bd-i:WarrantyProvisionFiscal{PartyDimension : Declarant}{TimeDimension : End}],[bd-i:WarrantyProvisionFiscal{PartyDimension : HoldingCompany}{TimeDimension : End}]</t>
  </si>
  <si>
    <t>[bd-i:WarrantyProvisionFiscal{PartyDimension : HoldingCompany}{TimeDimension : Begin}],[bd-i:WarrantyProvisionFiscal{CompanySerialNumberDimension}{PartyDimension : Company}{TimeDimension : Begin}],[bd-i:WarrantyProvisionFiscal{PartyDimension : Declarant}{TimeDimension : Begin}],[bd-i:WarrantyProvisionFiscal{PartyDimension : SubsidiaryCompany}{TimeDimension : Begin}]</t>
  </si>
  <si>
    <t>Spec garantievoorziening</t>
  </si>
  <si>
    <t>omschr soort garantievoorziening</t>
  </si>
  <si>
    <t>bd-i:WarrantyProvisionDescription</t>
  </si>
  <si>
    <t>Omschrijving soort garantievoorziening</t>
  </si>
  <si>
    <t>[bd-t:WarrantyProvisionSpecification/bd-i:WarrantyProvisionDescription{CompanySerialNumberDimension}{PartyDimension : Company}],[bd-t:WarrantyProvisionSpecification/bd-i:WarrantyProvisionDescription{PartyDimension : Declarant}]</t>
  </si>
  <si>
    <t>dotatie garantievoorziening</t>
  </si>
  <si>
    <t>bd-i:WarrantyProvisionAllocationAmount</t>
  </si>
  <si>
    <t>Dotatie garantievoorziening</t>
  </si>
  <si>
    <t>[bd-t:WarrantyProvisionSpecification/bd-i:WarrantyProvisionAllocationAmount{PartyDimension : Declarant}{TimeDimension : End}],[bd-t:WarrantyProvisionSpecification/bd-i:WarrantyProvisionAllocationAmount{CompanySerialNumberDimension}{PartyDimension : Company}{TimeDimension : End}]</t>
  </si>
  <si>
    <t>onttrekking garantievoorziening</t>
  </si>
  <si>
    <t>bd-i:WarrantyProvisionWithdrawal</t>
  </si>
  <si>
    <t>Onttrekking garantievoorziening</t>
  </si>
  <si>
    <t>[bd-t:WarrantyProvisionSpecification/bd-i:WarrantyProvisionWithdrawal{PartyDimension : Declarant}{TimeDimension : End}],[bd-t:WarrantyProvisionSpecification/bd-i:WarrantyProvisionWithdrawal{CompanySerialNumberDimension}{PartyDimension : Company}{TimeDimension : End}]</t>
  </si>
  <si>
    <t>garantievoorziening fisc einde boekjaar</t>
  </si>
  <si>
    <t>bd-i:WarrantyProvisionFiscalAmount</t>
  </si>
  <si>
    <t>Garantievoorziening fiscaal einde boekjaar</t>
  </si>
  <si>
    <t>[bd-t:WarrantyProvisionSpecification/bd-i:WarrantyProvisionFiscalAmount{CompanySerialNumberDimension}{PartyDimension : Company}{TimeDimension : End}],[bd-t:WarrantyProvisionSpecification/bd-i:WarrantyProvisionFiscalAmount{PartyDimension : Declarant}{TimeDimension : End}]</t>
  </si>
  <si>
    <t>Voorzieningen lijfrente/pensioen/stamrecht</t>
  </si>
  <si>
    <t>voorziening lijfrente pensioen stamrecht</t>
  </si>
  <si>
    <t>bd-i:ProvisionAnnuityPensionAndRightOfStanding</t>
  </si>
  <si>
    <t>Voorzieningen voor lijfrente, pensioen en stamrecht</t>
  </si>
  <si>
    <t>[bd-i:ProvisionAnnuityPensionAndRightOfStanding{PartyDimension : HoldingCompany}{TimeDimension : End}],[bd-i:ProvisionAnnuityPensionAndRightOfStanding{PartyDimension : Declarant}{TimeDimension : End}],[bd-i:ProvisionAnnuityPensionAndRightOfStanding{PartyDimension : SubsidiaryCompany}{TimeDimension : End}]</t>
  </si>
  <si>
    <t>[bd-i:ProvisionAnnuityPensionAndRightOfStanding{PartyDimension : SubsidiaryCompany}{TimeDimension : Begin}],[bd-i:ProvisionAnnuityPensionAndRightOfStanding{PartyDimension : Declarant}{TimeDimension : Begin}],[bd-i:ProvisionAnnuityPensionAndRightOfStanding{PartyDimension : HoldingCompany}{TimeDimension : Begin}]</t>
  </si>
  <si>
    <t>Overige voorzieningen</t>
  </si>
  <si>
    <t>overige voorzieningen fisc</t>
  </si>
  <si>
    <t>bd-i:ProvisionsOtherFiscal</t>
  </si>
  <si>
    <t>Overige voorzieningen fiscaal</t>
  </si>
  <si>
    <t>[bd-i:ProvisionsOtherFiscal{PartyDimension : Declarant}{TimeDimension : End}],[bd-i:ProvisionsOtherFiscal{PartyDimension : SubsidiaryCompany}{TimeDimension : End}],[bd-i:ProvisionsOtherFiscal{CompanySerialNumberDimension}{PartyDimension : Company}{TimeDimension : End}],[bd-i:ProvisionsOtherFiscal{PartyDimension : HoldingCompany}{TimeDimension : End}]</t>
  </si>
  <si>
    <t>[bd-i:ProvisionsOtherFiscal{PartyDimension : Declarant}{TimeDimension : Begin}],[bd-i:ProvisionsOtherFiscal{PartyDimension : HoldingCompany}{TimeDimension : Begin}],[bd-i:ProvisionsOtherFiscal{CompanySerialNumberDimension}{PartyDimension : Company}{TimeDimension : Begin}],[bd-i:ProvisionsOtherFiscal{PartyDimension : SubsidiaryCompany}{TimeDimension : Begin}]</t>
  </si>
  <si>
    <t>Spec overige voorzieningen</t>
  </si>
  <si>
    <t>omschr soort overige voorziening</t>
  </si>
  <si>
    <t>bd-i:ProvisionsOtherDescription</t>
  </si>
  <si>
    <t>Omschrijving overige voorziening</t>
  </si>
  <si>
    <t>[bd-t:ProvisionsOtherSpecification/bd-i:ProvisionsOtherDescription{PartyDimension : Declarant}],[bd-t:ProvisionsOtherSpecification/bd-i:ProvisionsOtherDescription{CompanySerialNumberDimension}{PartyDimension : Company}]</t>
  </si>
  <si>
    <t>dotatie overige voorziening</t>
  </si>
  <si>
    <t>bd-i:ProvisionsOtherAllocation</t>
  </si>
  <si>
    <t>Dotatie overige voorziening</t>
  </si>
  <si>
    <t>[bd-t:ProvisionsOtherSpecification/bd-i:ProvisionsOtherAllocation{PartyDimension : Declarant}{TimeDimension : End}],[bd-t:ProvisionsOtherSpecification/bd-i:ProvisionsOtherAllocation{CompanySerialNumberDimension}{PartyDimension : Company}{TimeDimension : End}]</t>
  </si>
  <si>
    <t>onttrekking overige voorziening</t>
  </si>
  <si>
    <t>bd-i:ProvisionsOtherWithdrawal</t>
  </si>
  <si>
    <t>Onttrekking overige voorziening</t>
  </si>
  <si>
    <t>[bd-t:ProvisionsOtherSpecification/bd-i:ProvisionsOtherWithdrawal{PartyDimension : Declarant}{TimeDimension : End}],[bd-t:ProvisionsOtherSpecification/bd-i:ProvisionsOtherWithdrawal{CompanySerialNumberDimension}{PartyDimension : Company}{TimeDimension : End}]</t>
  </si>
  <si>
    <t>overige voorziening einde boekjaar</t>
  </si>
  <si>
    <t>bd-i:ProvisionsOtherAmount</t>
  </si>
  <si>
    <t>Overige voorziening einde boekjaar</t>
  </si>
  <si>
    <t>[bd-t:ProvisionsOtherSpecification/bd-i:ProvisionsOtherAmount{CompanySerialNumberDimension}{PartyDimension : Company}{TimeDimension : End}],[bd-t:ProvisionsOtherSpecification/bd-i:ProvisionsOtherAmount{PartyDimension : Declarant}{TimeDimension : End}]</t>
  </si>
  <si>
    <t>Langlopende schulden</t>
  </si>
  <si>
    <t>langlopende schulden totaal</t>
  </si>
  <si>
    <t>bd-i:LongTermDebtsTotal</t>
  </si>
  <si>
    <t>Totaal langlopende schulden</t>
  </si>
  <si>
    <t>[bd-i:LongTermDebtsTotal{PartyDimension : HoldingCompany}{TimeDimension : End}],[bd-i:LongTermDebtsTotal{CompanySerialNumberDimension}{PartyDimension : Company}{TimeDimension : End}],[bd-i:LongTermDebtsTotal{PartyDimension : Declarant}{TimeDimension : End}],[bd-i:LongTermDebtsTotal{PartyDimension : SubsidiaryCompany}{TimeDimension : End}]</t>
  </si>
  <si>
    <t>[bd-i:LongTermDebtsTotal{PartyDimension : HoldingCompany}{TimeDimension : Begin}],[bd-i:LongTermDebtsTotal{PartyDimension : Declarant}{TimeDimension : Begin}],[bd-i:LongTermDebtsTotal{PartyDimension : SubsidiaryCompany}{TimeDimension : Begin}],[bd-i:LongTermDebtsTotal{CompanySerialNumberDimension}{PartyDimension : Company}{TimeDimension : Begin}]</t>
  </si>
  <si>
    <t>Oudedagsverplichting</t>
  </si>
  <si>
    <t>oudedagsverplichting fisc</t>
  </si>
  <si>
    <t>bd-i:OldAgeObligation</t>
  </si>
  <si>
    <t>[bd-i:OldAgeObligation{PartyDimension : Declarant}{TimeDimension : End}],[bd-i:OldAgeObligation{PartyDimension : HoldingCompany}{TimeDimension : End}],[bd-i:OldAgeObligation{PartyDimension : SubsidiaryCompany}{TimeDimension : End}]</t>
  </si>
  <si>
    <t>[bd-i:OldAgeObligation{PartyDimension : HoldingCompany}{TimeDimension : Begin}],[bd-i:OldAgeObligation{PartyDimension : SubsidiaryCompany}{TimeDimension : Begin}],[bd-i:OldAgeObligation{PartyDimension : Declarant}{TimeDimension : Begin}]</t>
  </si>
  <si>
    <t>Converteerbare leningen</t>
  </si>
  <si>
    <t>converteerbare leningen fisc</t>
  </si>
  <si>
    <t>bd-i:ConvertibleLoansFiscal</t>
  </si>
  <si>
    <t>Converteerbare leningen fiscaal</t>
  </si>
  <si>
    <t>[bd-i:ConvertibleLoansFiscal{PartyDimension : SubsidiaryCompany}{TimeDimension : End}],[bd-i:ConvertibleLoansFiscal{PartyDimension : Declarant}{TimeDimension : End}],[bd-i:ConvertibleLoansFiscal{PartyDimension : HoldingCompany}{TimeDimension : End}]</t>
  </si>
  <si>
    <t>[bd-i:ConvertibleLoansFiscal{PartyDimension : HoldingCompany}{TimeDimension : Begin}],[bd-i:ConvertibleLoansFiscal{PartyDimension : SubsidiaryCompany}{TimeDimension : Begin}],[bd-i:ConvertibleLoansFiscal{PartyDimension : Declarant}{TimeDimension : Begin}]</t>
  </si>
  <si>
    <t>Obligaties</t>
  </si>
  <si>
    <t>obligaties fisc</t>
  </si>
  <si>
    <t>bd-i:BondsFiscal</t>
  </si>
  <si>
    <t>Obligaties fiscaal</t>
  </si>
  <si>
    <t>[bd-i:BondsFiscal{PartyDimension : Declarant}{TimeDimension : End}],[bd-i:BondsFiscal{PartyDimension : SubsidiaryCompany}{TimeDimension : End}],[bd-i:BondsFiscal{PartyDimension : HoldingCompany}{TimeDimension : End}]</t>
  </si>
  <si>
    <t>[bd-i:BondsFiscal{PartyDimension : Declarant}{TimeDimension : Begin}],[bd-i:BondsFiscal{PartyDimension : SubsidiaryCompany}{TimeDimension : Begin}],[bd-i:BondsFiscal{PartyDimension : HoldingCompany}{TimeDimension : Begin}]</t>
  </si>
  <si>
    <t>Langlopende schulden aan groepsmaatschappijen</t>
  </si>
  <si>
    <t>langlopende schulden groepsmaatschappijen</t>
  </si>
  <si>
    <t>bd-i:LongTermDebtsGroupCompanies</t>
  </si>
  <si>
    <t>Langlopende schulden groepsmaatschappijen</t>
  </si>
  <si>
    <t>[bd-i:LongTermDebtsGroupCompanies{PartyDimension : SubsidiaryCompany}{TimeDimension : End}],[bd-i:LongTermDebtsGroupCompanies{PartyDimension : Declarant}{TimeDimension : End}],[bd-i:LongTermDebtsGroupCompanies{PartyDimension : HoldingCompany}{TimeDimension : End}]</t>
  </si>
  <si>
    <t>[bd-i:LongTermDebtsGroupCompanies{PartyDimension : HoldingCompany}{TimeDimension : Begin}],[bd-i:LongTermDebtsGroupCompanies{PartyDimension : SubsidiaryCompany}{TimeDimension : Begin}],[bd-i:LongTermDebtsGroupCompanies{PartyDimension : Declarant}{TimeDimension : Begin}]</t>
  </si>
  <si>
    <t>Langlopende schulden participanten/maatschappijen waarin deelgenomen</t>
  </si>
  <si>
    <t>langlop schuld participant/maatsch waarin deelgenomen</t>
  </si>
  <si>
    <t>bd-i:LongTermDebtsParticipatingInterestCompanies</t>
  </si>
  <si>
    <t>Langlopende schulden participanten/maatschappij waarin wordt deelgenomen</t>
  </si>
  <si>
    <t>[bd-i:LongTermDebtsParticipatingInterestCompanies{PartyDimension : HoldingCompany}{TimeDimension : End}],[bd-i:LongTermDebtsParticipatingInterestCompanies{PartyDimension : Declarant}{TimeDimension : End}],[bd-i:LongTermDebtsParticipatingInterestCompanies{PartyDimension : SubsidiaryCompany}{TimeDimension : End}]</t>
  </si>
  <si>
    <t>[bd-i:LongTermDebtsParticipatingInterestCompanies{PartyDimension : HoldingCompany}{TimeDimension : Begin}],[bd-i:LongTermDebtsParticipatingInterestCompanies{PartyDimension : SubsidiaryCompany}{TimeDimension : Begin}],[bd-i:LongTermDebtsParticipatingInterestCompanies{PartyDimension : Declarant}{TimeDimension : Begin}]</t>
  </si>
  <si>
    <t>Schulden aan kredietinstellingen</t>
  </si>
  <si>
    <t>schulden kredietinstellingen fisc</t>
  </si>
  <si>
    <t>bd-i:PayablesCreditInstitutionFiscal</t>
  </si>
  <si>
    <t>Schulden aan kredietinstellingen fiscaal</t>
  </si>
  <si>
    <t>[bd-i:PayablesCreditInstitutionFiscal{PartyDimension : Declarant}{TimeDimension : End}],[bd-i:PayablesCreditInstitutionFiscal{CompanySerialNumberDimension}{PartyDimension : Company}{TimeDimension : End}],[bd-i:PayablesCreditInstitutionFiscal{PartyDimension : SubsidiaryCompany}{TimeDimension : End}],[bd-i:PayablesCreditInstitutionFiscal{PartyDimension : HoldingCompany}{TimeDimension : End}]</t>
  </si>
  <si>
    <t>[bd-i:PayablesCreditInstitutionFiscal{PartyDimension : HoldingCompany}{TimeDimension : Begin}],[bd-i:PayablesCreditInstitutionFiscal{PartyDimension : Declarant}{TimeDimension : Begin}],[bd-i:PayablesCreditInstitutionFiscal{CompanySerialNumberDimension}{PartyDimension : Company}{TimeDimension : Begin}],[bd-i:PayablesCreditInstitutionFiscal{PartyDimension : SubsidiaryCompany}{TimeDimension : Begin}]</t>
  </si>
  <si>
    <t>Overige langlopende schulden</t>
  </si>
  <si>
    <t>langlopende schulden overige</t>
  </si>
  <si>
    <t>bd-i:LongTermDebtsOther</t>
  </si>
  <si>
    <t>[bd-i:LongTermDebtsOther{PartyDimension : HoldingCompany}{TimeDimension : End}],[bd-i:LongTermDebtsOther{PartyDimension : SubsidiaryCompany}{TimeDimension : End}],[bd-i:LongTermDebtsOther{CompanySerialNumberDimension}{PartyDimension : Company}{TimeDimension : End}],[bd-i:LongTermDebtsOther{PartyDimension : Declarant}{TimeDimension : End}]</t>
  </si>
  <si>
    <t>[bd-i:LongTermDebtsOther{PartyDimension : Declarant}{TimeDimension : Begin}],[bd-i:LongTermDebtsOther{CompanySerialNumberDimension}{PartyDimension : Company}{TimeDimension : Begin}],[bd-i:LongTermDebtsOther{PartyDimension : HoldingCompany}{TimeDimension : Begin}],[bd-i:LongTermDebtsOther{PartyDimension : SubsidiaryCompany}{TimeDimension : Begin}]</t>
  </si>
  <si>
    <t>Kortlopende schulden</t>
  </si>
  <si>
    <t>kortlopende schulden totaal</t>
  </si>
  <si>
    <t>bd-i:ShortTermDebtsTotal</t>
  </si>
  <si>
    <t>Totaal kortlopende schulden</t>
  </si>
  <si>
    <t>[bd-i:ShortTermDebtsTotal{CompanySerialNumberDimension}{PartyDimension : Company}{TimeDimension : End}],[bd-i:ShortTermDebtsTotal{PartyDimension : Declarant}{TimeDimension : End}],[bd-i:ShortTermDebtsTotal{PartyDimension : SubsidiaryCompany}{TimeDimension : End}],[bd-i:ShortTermDebtsTotal{PartyDimension : HoldingCompany}{TimeDimension : End}]</t>
  </si>
  <si>
    <t>[bd-i:ShortTermDebtsTotal{PartyDimension : HoldingCompany}{TimeDimension : Begin}],[bd-i:ShortTermDebtsTotal{CompanySerialNumberDimension}{PartyDimension : Company}{TimeDimension : Begin}],[bd-i:ShortTermDebtsTotal{PartyDimension : SubsidiaryCompany}{TimeDimension : Begin}],[bd-i:ShortTermDebtsTotal{PartyDimension : Declarant}{TimeDimension : Begin}]</t>
  </si>
  <si>
    <t>Schulden aan leveranciers en handelskredieten</t>
  </si>
  <si>
    <t>schulden aan leveranciers etc fisc</t>
  </si>
  <si>
    <t>bd-i:AccountsPayableSuppliersTradeCreditors</t>
  </si>
  <si>
    <t>[bd-i:AccountsPayableSuppliersTradeCreditors{PartyDimension : HoldingCompany}{TimeDimension : End}],[bd-i:AccountsPayableSuppliersTradeCreditors{CompanySerialNumberDimension}{PartyDimension : Company}{TimeDimension : End}],[bd-i:AccountsPayableSuppliersTradeCreditors{PartyDimension : SubsidiaryCompany}{TimeDimension : End}],[bd-i:AccountsPayableSuppliersTradeCreditors{PartyDimension : Declarant}{TimeDimension : End}]</t>
  </si>
  <si>
    <t>[bd-i:AccountsPayableSuppliersTradeCreditors{CompanySerialNumberDimension}{PartyDimension : Company}{TimeDimension : Begin}],[bd-i:AccountsPayableSuppliersTradeCreditors{PartyDimension : Declarant}{TimeDimension : Begin}],[bd-i:AccountsPayableSuppliersTradeCreditors{PartyDimension : HoldingCompany}{TimeDimension : Begin}],[bd-i:AccountsPayableSuppliersTradeCreditors{PartyDimension : SubsidiaryCompany}{TimeDimension : Begin}]</t>
  </si>
  <si>
    <t>Schulden omzetbelasting</t>
  </si>
  <si>
    <t>omzetbelasting fisc</t>
  </si>
  <si>
    <t>bd-i:ValueAddedTaxPayablesFiscal</t>
  </si>
  <si>
    <t>Schulden omzetbelasting fiscaal</t>
  </si>
  <si>
    <t>[bd-i:ValueAddedTaxPayablesFiscal{PartyDimension : Declarant}{TimeDimension : End}],[bd-i:ValueAddedTaxPayablesFiscal{PartyDimension : HoldingCompany}{TimeDimension : End}],[bd-i:ValueAddedTaxPayablesFiscal{CompanySerialNumberDimension}{PartyDimension : Company}{TimeDimension : End}],[bd-i:ValueAddedTaxPayablesFiscal{PartyDimension : SubsidiaryCompany}{TimeDimension : End}]</t>
  </si>
  <si>
    <t>[bd-i:ValueAddedTaxPayablesFiscal{PartyDimension : SubsidiaryCompany}{TimeDimension : Begin}],[bd-i:ValueAddedTaxPayablesFiscal{PartyDimension : HoldingCompany}{TimeDimension : Begin}],[bd-i:ValueAddedTaxPayablesFiscal{CompanySerialNumberDimension}{PartyDimension : Company}{TimeDimension : Begin}],[bd-i:ValueAddedTaxPayablesFiscal{PartyDimension : Declarant}{TimeDimension : Begin}]</t>
  </si>
  <si>
    <t>Spec schulden omzetbelasting</t>
  </si>
  <si>
    <t>omzetbelasting boekjaar</t>
  </si>
  <si>
    <t>bd-i:ValueAddedTaxPayableOrReceivablePartThisFinancialyear</t>
  </si>
  <si>
    <t>Schuld/vordering over dit boekjaar</t>
  </si>
  <si>
    <t>[bd-i:ValueAddedTaxPayableOrReceivablePartThisFinancialyear{CompanySerialNumberDimension}{PartyDimension : Company}{TimeDimension : End}],[bd-i:ValueAddedTaxPayableOrReceivablePartThisFinancialyear{PartyDimension : Declarant}{TimeDimension : End}]</t>
  </si>
  <si>
    <t>omzetbelasting boekjaar -1</t>
  </si>
  <si>
    <t>bd-i:ValueAddedTaxPayableOrReceivablePartPreviousFinancialyear</t>
  </si>
  <si>
    <t>Schuld/vordering over het vorig boekjaar</t>
  </si>
  <si>
    <t>[bd-i:ValueAddedTaxPayableOrReceivablePartPreviousFinancialyear{PartyDimension : Declarant}{TimeDimension : End}],[bd-i:ValueAddedTaxPayableOrReceivablePartPreviousFinancialyear{CompanySerialNumberDimension}{PartyDimension : Company}{TimeDimension : End}]</t>
  </si>
  <si>
    <t>omzetbelasting oudere boekjaren</t>
  </si>
  <si>
    <t>bd-i:ValueAddedTaxPayableOrReceivablePartPrecedingPreviousFinancialyear</t>
  </si>
  <si>
    <t>Schuld/vordering over oudere boekjaren</t>
  </si>
  <si>
    <t>[bd-i:ValueAddedTaxPayableOrReceivablePartPrecedingPreviousFinancialyear{CompanySerialNumberDimension}{PartyDimension : Company}{TimeDimension : End}],[bd-i:ValueAddedTaxPayableOrReceivablePartPrecedingPreviousFinancialyear{PartyDimension : Declarant}{TimeDimension : End}]</t>
  </si>
  <si>
    <t>Schulden loonheffingen</t>
  </si>
  <si>
    <t>loonheffingen</t>
  </si>
  <si>
    <t>bd-i:WageTaxDebt</t>
  </si>
  <si>
    <t>Loonheffingen</t>
  </si>
  <si>
    <t>[bd-i:WageTaxDebt{PartyDimension : Declarant}{TimeDimension : End}],[bd-i:WageTaxDebt{PartyDimension : HoldingCompany}{TimeDimension : End}],[bd-i:WageTaxDebt{CompanySerialNumberDimension}{PartyDimension : Company}{TimeDimension : End}],[bd-i:WageTaxDebt{PartyDimension : SubsidiaryCompany}{TimeDimension : End}]</t>
  </si>
  <si>
    <t>[bd-i:WageTaxDebt{PartyDimension : Declarant}{TimeDimension : Begin}],[bd-i:WageTaxDebt{PartyDimension : HoldingCompany}{TimeDimension : Begin}],[bd-i:WageTaxDebt{PartyDimension : SubsidiaryCompany}{TimeDimension : Begin}],[bd-i:WageTaxDebt{CompanySerialNumberDimension}{PartyDimension : Company}{TimeDimension : Begin}]</t>
  </si>
  <si>
    <t>Kortlopende schulden aan groepsmaatschappijen</t>
  </si>
  <si>
    <t>kortlopende schulden groepsmaatschappijen</t>
  </si>
  <si>
    <t>bd-i:ShortTermDebtsGroupCompanies</t>
  </si>
  <si>
    <t>Kortlopende schulden groepsmaatschappijen</t>
  </si>
  <si>
    <t>[bd-i:ShortTermDebtsGroupCompanies{PartyDimension : Declarant}{TimeDimension : End}],[bd-i:ShortTermDebtsGroupCompanies{PartyDimension : SubsidiaryCompany}{TimeDimension : End}],[bd-i:ShortTermDebtsGroupCompanies{PartyDimension : HoldingCompany}{TimeDimension : End}]</t>
  </si>
  <si>
    <t>[bd-i:ShortTermDebtsGroupCompanies{PartyDimension : SubsidiaryCompany}{TimeDimension : Begin}],[bd-i:ShortTermDebtsGroupCompanies{PartyDimension : HoldingCompany}{TimeDimension : Begin}],[bd-i:ShortTermDebtsGroupCompanies{PartyDimension : Declarant}{TimeDimension : Begin}]</t>
  </si>
  <si>
    <t>Kortlopende schulden participant/maatschappijen waarin deelgenomen</t>
  </si>
  <si>
    <t>kortlop schulden participant/maatsch waarin deelgenomen</t>
  </si>
  <si>
    <t>bd-i:ShortTermDebtsParticipatingInterestCompanies</t>
  </si>
  <si>
    <t>Kortlopende schulden participanten/maatschappij waarin wordt deelgenomen</t>
  </si>
  <si>
    <t>[bd-i:ShortTermDebtsParticipatingInterestCompanies{PartyDimension : HoldingCompany}{TimeDimension : End}],[bd-i:ShortTermDebtsParticipatingInterestCompanies{PartyDimension : SubsidiaryCompany}{TimeDimension : End}],[bd-i:ShortTermDebtsParticipatingInterestCompanies{PartyDimension : Declarant}{TimeDimension : End}]</t>
  </si>
  <si>
    <t>[bd-i:ShortTermDebtsParticipatingInterestCompanies{PartyDimension : Declarant}{TimeDimension : Begin}],[bd-i:ShortTermDebtsParticipatingInterestCompanies{PartyDimension : SubsidiaryCompany}{TimeDimension : Begin}],[bd-i:ShortTermDebtsParticipatingInterestCompanies{PartyDimension : HoldingCompany}{TimeDimension : Begin}]</t>
  </si>
  <si>
    <t>Overige kortlopende schulden</t>
  </si>
  <si>
    <t>kortlopende schulden overige</t>
  </si>
  <si>
    <t>bd-i:ShortTermDebtsOther</t>
  </si>
  <si>
    <t>[bd-i:ShortTermDebtsOther{PartyDimension : SubsidiaryCompany}{TimeDimension : End}],[bd-i:ShortTermDebtsOther{PartyDimension : HoldingCompany}{TimeDimension : End}],[bd-i:ShortTermDebtsOther{PartyDimension : Declarant}{TimeDimension : End}],[bd-i:ShortTermDebtsOther{CompanySerialNumberDimension}{PartyDimension : Company}{TimeDimension : End}]</t>
  </si>
  <si>
    <t>[bd-i:ShortTermDebtsOther{PartyDimension : SubsidiaryCompany}{TimeDimension : Begin}],[bd-i:ShortTermDebtsOther{PartyDimension : HoldingCompany}{TimeDimension : Begin}],[bd-i:ShortTermDebtsOther{PartyDimension : Declarant}{TimeDimension : Begin}],[bd-i:ShortTermDebtsOther{CompanySerialNumberDimension}{PartyDimension : Company}{TimeDimension : Begin}]</t>
  </si>
  <si>
    <t>Toelichting balans - passiva</t>
  </si>
  <si>
    <t>toelichting op balans passiva</t>
  </si>
  <si>
    <t>bd-i:BalanceSheetLiabilitiesDescription</t>
  </si>
  <si>
    <t>Toelichting op balans passiva</t>
  </si>
  <si>
    <t>[bd-i:BalanceSheetLiabilitiesDescription{PartyDimension : HoldingCompany}],[bd-i:BalanceSheetLiabilitiesDescription{PartyDimension : Declarant}],[bd-i:BalanceSheetLiabilitiesDescription{CompanySerialNumberDimension}{PartyDimension : Company}],[bd-i:BalanceSheetLiabilitiesDescription{PartyDimension : SubsidiaryCompany}]</t>
  </si>
  <si>
    <t>Fiscale winstberekening</t>
  </si>
  <si>
    <t>saldo fiscale winstberekening fisc</t>
  </si>
  <si>
    <t>bd-i:BalanceProfitCalculationForTaxPurposesFiscal</t>
  </si>
  <si>
    <t>Saldo fiscale winstberekening</t>
  </si>
  <si>
    <t>[bd-i:BalanceProfitCalculationForTaxPurposesFiscal{PartyDimension : HoldingCompany}],[bd-i:BalanceProfitCalculationForTaxPurposesFiscal{PartyDimension : SubsidiaryCompany}],[bd-i:BalanceProfitCalculationForTaxPurposesFiscal{PartyDimension : Declarant}],[bd-i:BalanceProfitCalculationForTaxPurposesFiscal{CompanySerialNumberDimension}{PartyDimension : Company}]</t>
  </si>
  <si>
    <t>Winstaandeel belastingplichtige in onderneming</t>
  </si>
  <si>
    <t>aandeel belastingplichtige ondernemingswinst</t>
  </si>
  <si>
    <t>bd-i:BusinessProfitTaxpayerPart</t>
  </si>
  <si>
    <t>Aandeel belastingplichtige ondernemingswinst</t>
  </si>
  <si>
    <t>[bd-i:BusinessProfitTaxpayerPart{CompanySerialNumberDimension}{PartyDimension : Company}]</t>
  </si>
  <si>
    <t>Winstaandeel ondernemer in samenwerkingsverband</t>
  </si>
  <si>
    <t>vergoeding arbeid belastingplichtige</t>
  </si>
  <si>
    <t>bd-i:ProfitShareAllowanceWagesTaxpayerIncomeTax</t>
  </si>
  <si>
    <t>Vergoeding voor arbeid belastingplichtige</t>
  </si>
  <si>
    <t>[bd-i:ProfitShareAllowanceWagesTaxpayerIncomeTax{CompanySerialNumberDimension}{PartyDimension : Company}]</t>
  </si>
  <si>
    <t>overige vergoeding belastingplichtige</t>
  </si>
  <si>
    <t>bd-i:ProfitShareAllowanceOtherTaxpayerIncomeTax</t>
  </si>
  <si>
    <t>Overige vergoedingen belastingplichtige</t>
  </si>
  <si>
    <t>[bd-i:ProfitShareAllowanceOtherTaxpayerIncomeTax{CompanySerialNumberDimension}{PartyDimension : Company}]</t>
  </si>
  <si>
    <t>verdeling restant winst aan belastingplichtige</t>
  </si>
  <si>
    <t>bd-i:ProfitShareDivisionRemainderAmountTaxpayerIncomeTax</t>
  </si>
  <si>
    <t>Verdeling restant winst aan de belastingplichtige</t>
  </si>
  <si>
    <t>[bd-i:ProfitShareDivisionRemainderAmountTaxpayerIncomeTax{CompanySerialNumberDimension}{PartyDimension : Company}]</t>
  </si>
  <si>
    <t>Resultaat uit gewone bedrijfsuitoefening</t>
  </si>
  <si>
    <t>resultaat gewone bedrijfsuitoefening fisc</t>
  </si>
  <si>
    <t>bd-i:NormalBusinessActivitiesBusinessResultTotalFiscal</t>
  </si>
  <si>
    <t>Resultaat gewone bedrijfsuitoefening fiscaal</t>
  </si>
  <si>
    <t>[bd-i:NormalBusinessActivitiesBusinessResultTotalFiscal{PartyDimension : Declarant}],[bd-i:NormalBusinessActivitiesBusinessResultTotalFiscal{PartyDimension : SubsidiaryCompany}],[bd-i:NormalBusinessActivitiesBusinessResultTotalFiscal{CompanySerialNumberDimension}{PartyDimension : Company}],[bd-i:NormalBusinessActivitiesBusinessResultTotalFiscal{PartyDimension : HoldingCompany}]</t>
  </si>
  <si>
    <t>Opbrengsten</t>
  </si>
  <si>
    <t>totaal bedrijfsopbrengsten fisc</t>
  </si>
  <si>
    <t>bd-i:BusinessRevenuesFiscalTotal</t>
  </si>
  <si>
    <t>Totaal bedrijfsopbrengsten fiscaal</t>
  </si>
  <si>
    <t>[bd-i:BusinessRevenuesFiscalTotal{CompanySerialNumberDimension}{PartyDimension : Company}],[bd-i:BusinessRevenuesFiscalTotal{PartyDimension : SubsidiaryCompany}],[bd-i:BusinessRevenuesFiscalTotal{PartyDimension : Declarant}],[bd-i:BusinessRevenuesFiscalTotal{PartyDimension : HoldingCompany}]</t>
  </si>
  <si>
    <t>netto omzet fisc</t>
  </si>
  <si>
    <t>bd-i:TurnoverNetFiscal</t>
  </si>
  <si>
    <t>Netto omzet fiscaal</t>
  </si>
  <si>
    <t>[bd-i:TurnoverNetFiscal{PartyDimension : Declarant}],[bd-i:TurnoverNetFiscal{PartyDimension : SubsidiaryCompany}],[bd-i:TurnoverNetFiscal{CompanySerialNumberDimension}{PartyDimension : Company}],[bd-i:TurnoverNetFiscal{PartyDimension : HoldingCompany}]</t>
  </si>
  <si>
    <t>wijziging voorraad en onderhanden werk fisc</t>
  </si>
  <si>
    <t>bd-i:StockAndWorkInProgressChangeFiscal</t>
  </si>
  <si>
    <t>Wijziging voorraad en onderhanden werk fiscaal</t>
  </si>
  <si>
    <t>[bd-i:StockAndWorkInProgressChangeFiscal{PartyDimension : HoldingCompany}],[bd-i:StockAndWorkInProgressChangeFiscal{PartyDimension : SubsidiaryCompany}],[bd-i:StockAndWorkInProgressChangeFiscal{PartyDimension : Declarant}],[bd-i:StockAndWorkInProgressChangeFiscal{CompanySerialNumberDimension}{PartyDimension : Company}]</t>
  </si>
  <si>
    <t>geactiveerde productie eigen bedrijf fisc</t>
  </si>
  <si>
    <t>bd-i:CapitalizedProductionOwnBusinessFiscal</t>
  </si>
  <si>
    <t>Geactiveerde productie eigen bedrijf fiscaal</t>
  </si>
  <si>
    <t>[bd-i:CapitalizedProductionOwnBusinessFiscal{PartyDimension : SubsidiaryCompany}],[bd-i:CapitalizedProductionOwnBusinessFiscal{CompanySerialNumberDimension}{PartyDimension : Company}],[bd-i:CapitalizedProductionOwnBusinessFiscal{PartyDimension : Declarant}],[bd-i:CapitalizedProductionOwnBusinessFiscal{PartyDimension : HoldingCompany}]</t>
  </si>
  <si>
    <t>overige opbrengsten fisc</t>
  </si>
  <si>
    <t>bd-i:RevenuesOtherFiscal</t>
  </si>
  <si>
    <t>Overige opbrengsten fiscaal</t>
  </si>
  <si>
    <t>[bd-i:RevenuesOtherFiscal{PartyDimension : Declarant}],[bd-i:RevenuesOtherFiscal{PartyDimension : SubsidiaryCompany}],[bd-i:RevenuesOtherFiscal{PartyDimension : HoldingCompany}],[bd-i:RevenuesOtherFiscal{CompanySerialNumberDimension}{PartyDimension : Company}]</t>
  </si>
  <si>
    <t>Bedrijfslasten</t>
  </si>
  <si>
    <t>som bedrijfslasten fisc</t>
  </si>
  <si>
    <t>bd-i:BusinessExpenditureFiscalTotal</t>
  </si>
  <si>
    <t>Totaal bedrijfslasten fiscaal</t>
  </si>
  <si>
    <t>[bd-i:BusinessExpenditureFiscalTotal{CompanySerialNumberDimension}{PartyDimension : Company}],[bd-i:BusinessExpenditureFiscalTotal{PartyDimension : SubsidiaryCompany}],[bd-i:BusinessExpenditureFiscalTotal{PartyDimension : HoldingCompany}],[bd-i:BusinessExpenditureFiscalTotal{PartyDimension : Declarant}]</t>
  </si>
  <si>
    <t>Kosten van grond- en hulpstoffen cq uitbesteed werk en dergelijke</t>
  </si>
  <si>
    <t>kosten grond/hulpstof cq inkooppr verkopen fisc</t>
  </si>
  <si>
    <t>bd-i:RawAncillaryMaterialsPurchasePriceSalesFiscal</t>
  </si>
  <si>
    <t>Kosten grond- en hulpstoffen, inkoopprijs van de verkopen fiscaal</t>
  </si>
  <si>
    <t>[bd-i:RawAncillaryMaterialsPurchasePriceSalesFiscal{PartyDimension : SubsidiaryCompany}],[bd-i:RawAncillaryMaterialsPurchasePriceSalesFiscal{PartyDimension : Declarant}],[bd-i:RawAncillaryMaterialsPurchasePriceSalesFiscal{CompanySerialNumberDimension}{PartyDimension : Company}],[bd-i:RawAncillaryMaterialsPurchasePriceSalesFiscal{PartyDimension : HoldingCompany}]</t>
  </si>
  <si>
    <t>kosten uitbesteed werk etc fisc</t>
  </si>
  <si>
    <t>bd-i:OutsourcedWorkCostsAndOtherExternalCostsFiscal</t>
  </si>
  <si>
    <t>Kosten uitbesteed werk en andere externe kosten fiscaal</t>
  </si>
  <si>
    <t>[bd-i:OutsourcedWorkCostsAndOtherExternalCostsFiscal{PartyDimension : Declarant}],[bd-i:OutsourcedWorkCostsAndOtherExternalCostsFiscal{CompanySerialNumberDimension}{PartyDimension : Company}],[bd-i:OutsourcedWorkCostsAndOtherExternalCostsFiscal{PartyDimension : SubsidiaryCompany}],[bd-i:OutsourcedWorkCostsAndOtherExternalCostsFiscal{PartyDimension : HoldingCompany}]</t>
  </si>
  <si>
    <t>Personeelskosten</t>
  </si>
  <si>
    <t>lonen en salarissen fisc</t>
  </si>
  <si>
    <t>bd-i:WagesSalariesFiscal</t>
  </si>
  <si>
    <t>Lonen en salarissen fiscaal</t>
  </si>
  <si>
    <t>[bd-i:WagesSalariesFiscal{PartyDimension : Declarant}],[bd-i:WagesSalariesFiscal{PartyDimension : HoldingCompany}],[bd-i:WagesSalariesFiscal{PartyDimension : SubsidiaryCompany}],[bd-i:WagesSalariesFiscal{CompanySerialNumberDimension}{PartyDimension : Company}]</t>
  </si>
  <si>
    <t>arbeidsbeloning fiscale partner fisc</t>
  </si>
  <si>
    <t>bd-i:WagesEarnedByPartnerTaxPurposesFiscal</t>
  </si>
  <si>
    <t>Arbeidsbeloning fiscale partner</t>
  </si>
  <si>
    <t>[bd-i:WagesEarnedByPartnerTaxPurposesFiscal{CompanySerialNumberDimension}{PartyDimension : Company}]</t>
  </si>
  <si>
    <t>sociale lasten fisc</t>
  </si>
  <si>
    <t>bd-i:SocialSecurityCostsFiscal</t>
  </si>
  <si>
    <t>Sociale lasten fiscaal</t>
  </si>
  <si>
    <t>[bd-i:SocialSecurityCostsFiscal{CompanySerialNumberDimension}{PartyDimension : Company}],[bd-i:SocialSecurityCostsFiscal{PartyDimension : Declarant}],[bd-i:SocialSecurityCostsFiscal{PartyDimension : SubsidiaryCompany}],[bd-i:SocialSecurityCostsFiscal{PartyDimension : HoldingCompany}]</t>
  </si>
  <si>
    <t>pensioenlasten fisc</t>
  </si>
  <si>
    <t>bd-i:PensionCostsFiscal</t>
  </si>
  <si>
    <t>Pensioenlasten fiscaal</t>
  </si>
  <si>
    <t>[bd-i:PensionCostsFiscal{CompanySerialNumberDimension}{PartyDimension : Company}],[bd-i:PensionCostsFiscal{PartyDimension : Declarant}],[bd-i:PensionCostsFiscal{PartyDimension : SubsidiaryCompany}],[bd-i:PensionCostsFiscal{PartyDimension : HoldingCompany}]</t>
  </si>
  <si>
    <t>overige personeelskosten fisc</t>
  </si>
  <si>
    <t>bd-i:PersonnelCostsOtherFiscal</t>
  </si>
  <si>
    <t>Overige personeelskosten fiscaal</t>
  </si>
  <si>
    <t>[bd-i:PersonnelCostsOtherFiscal{PartyDimension : Declarant}],[bd-i:PersonnelCostsOtherFiscal{PartyDimension : SubsidiaryCompany}],[bd-i:PersonnelCostsOtherFiscal{PartyDimension : HoldingCompany}],[bd-i:PersonnelCostsOtherFiscal{CompanySerialNumberDimension}{PartyDimension : Company}]</t>
  </si>
  <si>
    <t>ontvangen uitkeringen en loonsubsidies fisc</t>
  </si>
  <si>
    <t>bd-i:BenefitsAndWageSubsidiesReceivedFiscal</t>
  </si>
  <si>
    <t>Ontvangen uitkeringen en loonsubsidies fiscaal</t>
  </si>
  <si>
    <t>[bd-i:BenefitsAndWageSubsidiesReceivedFiscal{PartyDimension : HoldingCompany}],[bd-i:BenefitsAndWageSubsidiesReceivedFiscal{PartyDimension : SubsidiaryCompany}],[bd-i:BenefitsAndWageSubsidiesReceivedFiscal{PartyDimension : Declarant}],[bd-i:BenefitsAndWageSubsidiesReceivedFiscal{CompanySerialNumberDimension}{PartyDimension : Company}]</t>
  </si>
  <si>
    <t>Afschrijvingen</t>
  </si>
  <si>
    <t>goodwill afschrijvingen fisc</t>
  </si>
  <si>
    <t>bd-i:GoodwillDepreciationFiscal</t>
  </si>
  <si>
    <t>Goodwill afschrijvingen fiscaal</t>
  </si>
  <si>
    <t>[bd-i:GoodwillDepreciationFiscal{PartyDimension : HoldingCompany}],[bd-i:GoodwillDepreciationFiscal{PartyDimension : Declarant}],[bd-i:GoodwillDepreciationFiscal{CompanySerialNumberDimension}{PartyDimension : Company}],[bd-i:GoodwillDepreciationFiscal{PartyDimension : SubsidiaryCompany}]</t>
  </si>
  <si>
    <t>overige immateriele vaste activa afschrijvingen fisc</t>
  </si>
  <si>
    <t>bd-i:IntangibleFixedAssetsOtherDepreciation</t>
  </si>
  <si>
    <t>Overige immateriÃ«le vaste activa afschrijvingen</t>
  </si>
  <si>
    <t>[bd-i:IntangibleFixedAssetsOtherDepreciation{CompanySerialNumberDimension}{PartyDimension : Company}],[bd-i:IntangibleFixedAssetsOtherDepreciation{PartyDimension : SubsidiaryCompany}],[bd-i:IntangibleFixedAssetsOtherDepreciation{PartyDimension : Declarant}],[bd-i:IntangibleFixedAssetsOtherDepreciation{PartyDimension : HoldingCompany}]</t>
  </si>
  <si>
    <t>gebouwen en terreinen afschrijvingen fisc</t>
  </si>
  <si>
    <t>bd-i:BuildingsLandDepreciationFiscal</t>
  </si>
  <si>
    <t>Gebouwen en terreinen afschrijvingen fiscaal</t>
  </si>
  <si>
    <t>[bd-i:BuildingsLandDepreciationFiscal{PartyDimension : Declarant}],[bd-i:BuildingsLandDepreciationFiscal{PartyDimension : HoldingCompany}],[bd-i:BuildingsLandDepreciationFiscal{CompanySerialNumberDimension}{PartyDimension : Company}],[bd-i:BuildingsLandDepreciationFiscal{PartyDimension : SubsidiaryCompany}]</t>
  </si>
  <si>
    <t>afschr machines en installaties fisc</t>
  </si>
  <si>
    <t>bd-i:MachineryDepreciationFiscal</t>
  </si>
  <si>
    <t>Afschrijving machines en installaties fiscaal</t>
  </si>
  <si>
    <t>[bd-i:MachineryDepreciationFiscal{PartyDimension : HoldingCompany}],[bd-i:MachineryDepreciationFiscal{CompanySerialNumberDimension}{PartyDimension : Company}],[bd-i:MachineryDepreciationFiscal{PartyDimension : Declarant}],[bd-i:MachineryDepreciationFiscal{PartyDimension : SubsidiaryCompany}]</t>
  </si>
  <si>
    <t>andere vaste bedrijfsmiddelen afschrijvingen fisc</t>
  </si>
  <si>
    <t>bd-i:TangibleFixedAssetsOtherDepreciation</t>
  </si>
  <si>
    <t>Andere vaste bedrijfsmiddelen afschrijving</t>
  </si>
  <si>
    <t>[bd-i:TangibleFixedAssetsOtherDepreciation{PartyDimension : SubsidiaryCompany}],[bd-i:TangibleFixedAssetsOtherDepreciation{CompanySerialNumberDimension}{PartyDimension : Company}],[bd-i:TangibleFixedAssetsOtherDepreciation{PartyDimension : Declarant}],[bd-i:TangibleFixedAssetsOtherDepreciation{PartyDimension : HoldingCompany}]</t>
  </si>
  <si>
    <t>Afschrijvingen gebouwen en terreinen</t>
  </si>
  <si>
    <t>afschr bedrijfsgebouwen milieubedrijfsmiddel fisc</t>
  </si>
  <si>
    <t>bd-i:EnvironmentalBusinessAssetsDepreciation</t>
  </si>
  <si>
    <t>Afschrijving milieu-bedrijfsmiddelen fiscaal</t>
  </si>
  <si>
    <t>[bd-i:EnvironmentalBusinessAssetsDepreciation{PartyDimension : Declarant}],[bd-i:EnvironmentalBusinessAssetsDepreciation{CompanySerialNumberDimension}{PartyDimension : Company}]</t>
  </si>
  <si>
    <t>afschr gebouwen in eigen gebruik fisc</t>
  </si>
  <si>
    <t>bd-i:BuildingsOwnUseDepreciationFiscal</t>
  </si>
  <si>
    <t>Afschrijving gebouwen in eigen gebruik fiscaal</t>
  </si>
  <si>
    <t>[bd-i:BuildingsOwnUseDepreciationFiscal{CompanySerialNumberDimension}{PartyDimension : Company}]</t>
  </si>
  <si>
    <t>afschr gebouwen ter belegging fisc</t>
  </si>
  <si>
    <t>bd-i:BuildingsForInvestmentPurposesDepreciationFiscal</t>
  </si>
  <si>
    <t>Afschrijving gebouwen ter belegging fiscaal</t>
  </si>
  <si>
    <t>[bd-i:BuildingsForInvestmentPurposesDepreciationFiscal{CompanySerialNumberDimension}{PartyDimension : Company}]</t>
  </si>
  <si>
    <t>afschrijving bedrijfsgebouwen fisc</t>
  </si>
  <si>
    <t>bd-i:CompanyBuildingsDepreciationFiscal</t>
  </si>
  <si>
    <t>Afschrijving bedrijfsgebouwen fiscaal</t>
  </si>
  <si>
    <t>[bd-i:CompanyBuildingsDepreciationFiscal{PartyDimension : Declarant}]</t>
  </si>
  <si>
    <t>afschr bedrijfsterreinen etc fisc</t>
  </si>
  <si>
    <t>bd-i:CompanySitesEtcDepreciationSpecificationAmountFiscal</t>
  </si>
  <si>
    <t>Afschrijving bedrijfsterreinen fiscaal</t>
  </si>
  <si>
    <t>[bd-i:CompanySitesEtcDepreciationSpecificationAmountFiscal{PartyDimension : Declarant}],[bd-i:CompanySitesEtcDepreciationSpecificationAmountFiscal{CompanySerialNumberDimension}{PartyDimension : Company}]</t>
  </si>
  <si>
    <t>Spec willekeurige afschrijving op bedrijfsmiddelen Nederland</t>
  </si>
  <si>
    <t>omschr bedrijfsmiddel willekeurige afschrijving</t>
  </si>
  <si>
    <t>bd-i:BusinessAssetsRandomDepreciationNetherlandsDescription</t>
  </si>
  <si>
    <t>Willekeurige afschrijving op bedrijfsmiddel in Nederland omschrijving</t>
  </si>
  <si>
    <t>[bd-t:BusinessAssetsRandomDepreciationNetherlandsSpecification/bd-i:BusinessAssetsRandomDepreciationNetherlandsDescription{PartyDimension : Declarant}],[bd-t:BusinessAssetsRandomDepreciationNetherlandsSpecification/bd-i:BusinessAssetsRandomDepreciationNetherlandsDescription{CompanySerialNumberDimension}{PartyDimension : Company}]</t>
  </si>
  <si>
    <t>willekeurig afgeschreven in boekjaar</t>
  </si>
  <si>
    <t>bd-i:BusinessAssetsRandomDepreciationNetherlandsAmount</t>
  </si>
  <si>
    <t>Willekeurige afschrijving op bedrijfsmiddel in Nederland bedrag</t>
  </si>
  <si>
    <t>[bd-t:BusinessAssetsRandomDepreciationNetherlandsSpecification/bd-i:BusinessAssetsRandomDepreciationNetherlandsAmount{PartyDimension : Declarant}],[bd-t:BusinessAssetsRandomDepreciationNetherlandsSpecification/bd-i:BusinessAssetsRandomDepreciationNetherlandsAmount{CompanySerialNumberDimension}{PartyDimension : Company}]</t>
  </si>
  <si>
    <t>boekwaarde bedrijfsmiddel einde boekjaar</t>
  </si>
  <si>
    <t>bd-i:BusinessAssetsRandomDepreciationNetherlandsBookValue</t>
  </si>
  <si>
    <t>Willekeurige afschrijving op bedrijfsmiddel in Nederland boekwaarde</t>
  </si>
  <si>
    <t>[bd-t:BusinessAssetsRandomDepreciationNetherlandsSpecification/bd-i:BusinessAssetsRandomDepreciationNetherlandsBookValue{PartyDimension : Declarant}],[bd-t:BusinessAssetsRandomDepreciationNetherlandsSpecification/bd-i:BusinessAssetsRandomDepreciationNetherlandsBookValue{CompanySerialNumberDimension}{PartyDimension : Company}]</t>
  </si>
  <si>
    <t>Overige waardeveranderingen van immateriele en materiele vaste activa</t>
  </si>
  <si>
    <t>overige waardeveranderingen immat/mat vaste activa fisc</t>
  </si>
  <si>
    <t>bd-i:TangibleAndIntangibleFixedAssetsOtherValuationChangeAmount</t>
  </si>
  <si>
    <t>Overige waardeveranderingen van immateriÃ«le en materiÃ«le vaste activa</t>
  </si>
  <si>
    <t>[bd-i:TangibleAndIntangibleFixedAssetsOtherValuationChangeAmount{PartyDimension : Declarant}],[bd-i:TangibleAndIntangibleFixedAssetsOtherValuationChangeAmount{PartyDimension : SubsidiaryCompany}],[bd-i:TangibleAndIntangibleFixedAssetsOtherValuationChangeAmount{PartyDimension : HoldingCompany}],[bd-i:TangibleAndIntangibleFixedAssetsOtherValuationChangeAmount{CompanySerialNumberDimension}{PartyDimension : Company}]</t>
  </si>
  <si>
    <t>Bijzondere waardevermindering van vlottende activa</t>
  </si>
  <si>
    <t>bijzondere waardeverminderingen vlottende activa fisc</t>
  </si>
  <si>
    <t>bd-i:CurrentAssetsSpecialValuationDecreaseAmount</t>
  </si>
  <si>
    <t>[bd-i:CurrentAssetsSpecialValuationDecreaseAmount{PartyDimension : HoldingCompany}],[bd-i:CurrentAssetsSpecialValuationDecreaseAmount{CompanySerialNumberDimension}{PartyDimension : Company}],[bd-i:CurrentAssetsSpecialValuationDecreaseAmount{PartyDimension : Declarant}],[bd-i:CurrentAssetsSpecialValuationDecreaseAmount{PartyDimension : SubsidiaryCompany}]</t>
  </si>
  <si>
    <t>Overige bedrijfskosten</t>
  </si>
  <si>
    <t>auto- en transportkosten fisc</t>
  </si>
  <si>
    <t>bd-i:CarAndTransportCostsFiscal</t>
  </si>
  <si>
    <t>Auto- en transportkosten fiscaal</t>
  </si>
  <si>
    <t>[bd-i:CarAndTransportCostsFiscal{PartyDimension : SubsidiaryCompany}],[bd-i:CarAndTransportCostsFiscal{PartyDimension : HoldingCompany}],[bd-i:CarAndTransportCostsFiscal{CompanySerialNumberDimension}{PartyDimension : Company}],[bd-i:CarAndTransportCostsFiscal{PartyDimension : Declarant}]</t>
  </si>
  <si>
    <t>huisvestingskosten fisc</t>
  </si>
  <si>
    <t>bd-i:AccommodationCostsFiscal</t>
  </si>
  <si>
    <t>Huisvestingskosten fiscaal</t>
  </si>
  <si>
    <t>[bd-i:AccommodationCostsFiscal{PartyDimension : SubsidiaryCompany}],[bd-i:AccommodationCostsFiscal{CompanySerialNumberDimension}{PartyDimension : Company}],[bd-i:AccommodationCostsFiscal{PartyDimension : HoldingCompany}],[bd-i:AccommodationCostsFiscal{PartyDimension : Declarant}]</t>
  </si>
  <si>
    <t>onderhoud ov materiele vaste activa fisc</t>
  </si>
  <si>
    <t>bd-i:MaintenanceOtherTangibleFixedAssetsFiscal</t>
  </si>
  <si>
    <t>Onderhoud overige materiÃ«le vaste activa fiscaal</t>
  </si>
  <si>
    <t>[bd-i:MaintenanceOtherTangibleFixedAssetsFiscal{PartyDimension : Declarant}],[bd-i:MaintenanceOtherTangibleFixedAssetsFiscal{PartyDimension : SubsidiaryCompany}],[bd-i:MaintenanceOtherTangibleFixedAssetsFiscal{PartyDimension : HoldingCompany}],[bd-i:MaintenanceOtherTangibleFixedAssetsFiscal{CompanySerialNumberDimension}{PartyDimension : Company}]</t>
  </si>
  <si>
    <t>verkoopkosten fisc</t>
  </si>
  <si>
    <t>bd-i:SalesCostsFiscal</t>
  </si>
  <si>
    <t>Verkoopkosten fiscaal</t>
  </si>
  <si>
    <t>[bd-i:SalesCostsFiscal{CompanySerialNumberDimension}{PartyDimension : Company}],[bd-i:SalesCostsFiscal{PartyDimension : Declarant}],[bd-i:SalesCostsFiscal{PartyDimension : HoldingCompany}],[bd-i:SalesCostsFiscal{PartyDimension : SubsidiaryCompany}]</t>
  </si>
  <si>
    <t>andere kosten fisc</t>
  </si>
  <si>
    <t>bd-i:CostOtherFiscal</t>
  </si>
  <si>
    <t>Andere kosten fiscaal</t>
  </si>
  <si>
    <t>[bd-i:CostOtherFiscal{PartyDimension : HoldingCompany}],[bd-i:CostOtherFiscal{CompanySerialNumberDimension}{PartyDimension : Company}],[bd-i:CostOtherFiscal{PartyDimension : SubsidiaryCompany}],[bd-i:CostOtherFiscal{PartyDimension : Declarant}]</t>
  </si>
  <si>
    <t>Financiele baten en lasten</t>
  </si>
  <si>
    <t>som financiele baten en lasten fisc</t>
  </si>
  <si>
    <t>bd-i:BusinessFinanciaResultFiscalTotal</t>
  </si>
  <si>
    <t>Totaal financiÃ«le baten en lasten fiscaal</t>
  </si>
  <si>
    <t>[bd-i:BusinessFinanciaResultFiscalTotal{PartyDimension : HoldingCompany}],[bd-i:BusinessFinanciaResultFiscalTotal{CompanySerialNumberDimension}{PartyDimension : Company}],[bd-i:BusinessFinanciaResultFiscalTotal{PartyDimension : Declarant}],[bd-i:BusinessFinanciaResultFiscalTotal{PartyDimension : SubsidiaryCompany}]</t>
  </si>
  <si>
    <t>opbrengsten van vorderingen groepsmaatschappijen fisc</t>
  </si>
  <si>
    <t>bd-i:RevenuesOnReceivablesGroupCompanies</t>
  </si>
  <si>
    <t>Opbrengsten vorderingen groepsmaatschappijen</t>
  </si>
  <si>
    <t>[bd-i:RevenuesOnReceivablesGroupCompanies{PartyDimension : HoldingCompany}],[bd-i:RevenuesOnReceivablesGroupCompanies{PartyDimension : SubsidiaryCompany}],[bd-i:RevenuesOnReceivablesGroupCompanies{PartyDimension : Declarant}]</t>
  </si>
  <si>
    <t>opbrengst vorderingen part/maatsch in deelgenomen fisc</t>
  </si>
  <si>
    <t>bd-i:RevenuesOnReceivablesParticipatingInterestCompanies</t>
  </si>
  <si>
    <t>Opbrengsten vorderingen participant/maatschappijen waarin wordt deelgenomen</t>
  </si>
  <si>
    <t>[bd-i:RevenuesOnReceivablesParticipatingInterestCompanies{PartyDimension : SubsidiaryCompany}],[bd-i:RevenuesOnReceivablesParticipatingInterestCompanies{PartyDimension : HoldingCompany}],[bd-i:RevenuesOnReceivablesParticipatingInterestCompanies{PartyDimension : Declarant}]</t>
  </si>
  <si>
    <t>opbrengst overige vorderingen fisc</t>
  </si>
  <si>
    <t>bd-i:RevenuesOtherReceivablesFiscal</t>
  </si>
  <si>
    <t>Opbrengsten overige vorderingen fiscaal</t>
  </si>
  <si>
    <t>[bd-i:RevenuesOtherReceivablesFiscal{PartyDimension : HoldingCompany}],[bd-i:RevenuesOtherReceivablesFiscal{PartyDimension : Declarant}],[bd-i:RevenuesOtherReceivablesFiscal{PartyDimension : SubsidiaryCompany}],[bd-i:RevenuesOtherReceivablesFiscal{CompanySerialNumberDimension}{PartyDimension : Company}]</t>
  </si>
  <si>
    <t>opbrengst banktegoeden fisc</t>
  </si>
  <si>
    <t>bd-i:RevenuesBankCreditsFiscal</t>
  </si>
  <si>
    <t>Opbrengsten banktegoeden fiscaal</t>
  </si>
  <si>
    <t>[bd-i:RevenuesBankCreditsFiscal{PartyDimension : Declarant}],[bd-i:RevenuesBankCreditsFiscal{PartyDimension : HoldingCompany}],[bd-i:RevenuesBankCreditsFiscal{PartyDimension : SubsidiaryCompany}],[bd-i:RevenuesBankCreditsFiscal{CompanySerialNumberDimension}{PartyDimension : Company}]</t>
  </si>
  <si>
    <t>dividend exclusief deelnemingsdividend fisc</t>
  </si>
  <si>
    <t>bd-i:DividendExceptParticipatingInterestDividendFiscal</t>
  </si>
  <si>
    <t>Ontvangen dividend (met uitzondering van deelnemingsdividend) fiscaal</t>
  </si>
  <si>
    <t>[bd-i:DividendExceptParticipatingInterestDividendFiscal{CompanySerialNumberDimension}{PartyDimension : Company}],[bd-i:DividendExceptParticipatingInterestDividendFiscal{PartyDimension : HoldingCompany}],[bd-i:DividendExceptParticipatingInterestDividendFiscal{PartyDimension : Declarant}],[bd-i:DividendExceptParticipatingInterestDividendFiscal{PartyDimension : SubsidiaryCompany}]</t>
  </si>
  <si>
    <t>kwijtscheldingswinst fisc</t>
  </si>
  <si>
    <t>bd-i:ProfitDueToDebtRemission</t>
  </si>
  <si>
    <t>[bd-i:ProfitDueToDebtRemission{CompanySerialNumberDimension}{PartyDimension : Company}],[bd-i:ProfitDueToDebtRemission{PartyDimension : HoldingCompany}],[bd-i:ProfitDueToDebtRemission{PartyDimension : SubsidiaryCompany}],[bd-i:ProfitDueToDebtRemission{PartyDimension : Declarant}]</t>
  </si>
  <si>
    <t>waardeveranderingen van vorderingen fisc</t>
  </si>
  <si>
    <t>bd-i:ReceivablesValuationChangeAmount</t>
  </si>
  <si>
    <t>Waardeverandering van vorderingen</t>
  </si>
  <si>
    <t>[bd-i:ReceivablesValuationChangeAmount{PartyDimension : SubsidiaryCompany}],[bd-i:ReceivablesValuationChangeAmount{PartyDimension : Declarant}],[bd-i:ReceivablesValuationChangeAmount{CompanySerialNumberDimension}{PartyDimension : Company}],[bd-i:ReceivablesValuationChangeAmount{PartyDimension : HoldingCompany}]</t>
  </si>
  <si>
    <t>waardeveranderingen van effecten fisc</t>
  </si>
  <si>
    <t>bd-i:StockValuationChangeAmount</t>
  </si>
  <si>
    <t>Waardeverandering van effecten</t>
  </si>
  <si>
    <t>[bd-i:StockValuationChangeAmount{PartyDimension : Declarant}],[bd-i:StockValuationChangeAmount{PartyDimension : SubsidiaryCompany}],[bd-i:StockValuationChangeAmount{CompanySerialNumberDimension}{PartyDimension : Company}],[bd-i:StockValuationChangeAmount{PartyDimension : HoldingCompany}]</t>
  </si>
  <si>
    <t>kosten schulden aan groepsmaatschappijen fisc</t>
  </si>
  <si>
    <t>bd-i:CostsOnReceivablesGroupCompanies</t>
  </si>
  <si>
    <t>Kosten van schulden aan groepsmaatschappijen</t>
  </si>
  <si>
    <t>[bd-i:CostsOnReceivablesGroupCompanies{PartyDimension : HoldingCompany}],[bd-i:CostsOnReceivablesGroupCompanies{PartyDimension : Declarant}],[bd-i:CostsOnReceivablesGroupCompanies{PartyDimension : SubsidiaryCompany}]</t>
  </si>
  <si>
    <t>kosten schulden participant/maatsch in deelgenomen fisc</t>
  </si>
  <si>
    <t>bd-i:CostsOnReceivablesParticipatingInterestCompanies</t>
  </si>
  <si>
    <t>Kosten schulden participant/maatschappijen waarin wordt deelgenomen</t>
  </si>
  <si>
    <t>[bd-i:CostsOnReceivablesParticipatingInterestCompanies{PartyDimension : Declarant}],[bd-i:CostsOnReceivablesParticipatingInterestCompanies{PartyDimension : SubsidiaryCompany}],[bd-i:CostsOnReceivablesParticipatingInterestCompanies{PartyDimension : HoldingCompany}]</t>
  </si>
  <si>
    <t>kosten schulden en rentelasten etc fisc</t>
  </si>
  <si>
    <t>bd-i:InterestExpenditureEtcCostsDebtsFiscal</t>
  </si>
  <si>
    <t>Kosten schulden, rentelasten etc. fiscaal</t>
  </si>
  <si>
    <t>[bd-i:InterestExpenditureEtcCostsDebtsFiscal{PartyDimension : Declarant}],[bd-i:InterestExpenditureEtcCostsDebtsFiscal{PartyDimension : HoldingCompany}],[bd-i:InterestExpenditureEtcCostsDebtsFiscal{CompanySerialNumberDimension}{PartyDimension : Company}],[bd-i:InterestExpenditureEtcCostsDebtsFiscal{PartyDimension : SubsidiaryCompany}]</t>
  </si>
  <si>
    <t>Resultaat uit Deelnemingen</t>
  </si>
  <si>
    <t>resultaat deelnemingen fisc</t>
  </si>
  <si>
    <t>bd-i:ParticipatingInterestResultTotalFiscal</t>
  </si>
  <si>
    <t>Resultaat deelnemingen fiscaal</t>
  </si>
  <si>
    <t>[bd-i:ParticipatingInterestResultTotalFiscal{PartyDimension : SubsidiaryCompany}],[bd-i:ParticipatingInterestResultTotalFiscal{PartyDimension : HoldingCompany}],[bd-i:ParticipatingInterestResultTotalFiscal{PartyDimension : Declarant}]</t>
  </si>
  <si>
    <t>Buitengewone resultaten</t>
  </si>
  <si>
    <t>buitengewone resultaten fisc</t>
  </si>
  <si>
    <t>bd-i:ExtraordinaryBusinessResultsFiscal</t>
  </si>
  <si>
    <t>Buitengewone resultaten fiscaal</t>
  </si>
  <si>
    <t>[bd-i:ExtraordinaryBusinessResultsFiscal{PartyDimension : Declarant}],[bd-i:ExtraordinaryBusinessResultsFiscal{PartyDimension : HoldingCompany}],[bd-i:ExtraordinaryBusinessResultsFiscal{CompanySerialNumberDimension}{PartyDimension : Company}],[bd-i:ExtraordinaryBusinessResultsFiscal{PartyDimension : SubsidiaryCompany}]</t>
  </si>
  <si>
    <t>Buitengewone baten</t>
  </si>
  <si>
    <t>voordelen ontvoeging domij/beeindiging fe fisc</t>
  </si>
  <si>
    <t>bd-i:BenefitsOrLossesRemovalSubsidiaryTerminationTaxEntityFiscal</t>
  </si>
  <si>
    <t>Voordelen ontvoeging dochtermaatschappij/beeindiging fiscale eenheid fiscaal</t>
  </si>
  <si>
    <t>[bd-i:BenefitsOrLossesRemovalSubsidiaryTerminationTaxEntityFiscal{PartyDimension : Declarant}],[bd-i:BenefitsOrLossesRemovalSubsidiaryTerminationTaxEntityFiscal{PartyDimension : SubsidiaryCompany}],[bd-i:BenefitsOrLossesRemovalSubsidiaryTerminationTaxEntityFiscal{PartyDimension : HoldingCompany}]</t>
  </si>
  <si>
    <t>boekwinst op activa fisc</t>
  </si>
  <si>
    <t>bd-i:AssetsBookProfitsFiscal</t>
  </si>
  <si>
    <t>Boekwinst op activa fiscaal</t>
  </si>
  <si>
    <t>[bd-i:AssetsBookProfitsFiscal{CompanySerialNumberDimension}{PartyDimension : Company}],[bd-i:AssetsBookProfitsFiscal{PartyDimension : HoldingCompany}],[bd-i:AssetsBookProfitsFiscal{PartyDimension : SubsidiaryCompany}],[bd-i:AssetsBookProfitsFiscal{PartyDimension : Declarant}]</t>
  </si>
  <si>
    <t>opheffing positieve terugkeerreserve fisc</t>
  </si>
  <si>
    <t>bd-i:ReturnReserveDiscontinuationPositiveFiscal</t>
  </si>
  <si>
    <t>Opheffing terugkeerreserve positief fiscaal</t>
  </si>
  <si>
    <t>[bd-i:ReturnReserveDiscontinuationPositiveFiscal{CompanySerialNumberDimension}{PartyDimension : Company}]</t>
  </si>
  <si>
    <t>overige buitengewone baten fisc</t>
  </si>
  <si>
    <t>bd-i:ExtraordinaryIncomeBusinessOtherFiscal</t>
  </si>
  <si>
    <t>Overige buitengewone baten fiscaal</t>
  </si>
  <si>
    <t>[bd-i:ExtraordinaryIncomeBusinessOtherFiscal{PartyDimension : SubsidiaryCompany}],[bd-i:ExtraordinaryIncomeBusinessOtherFiscal{PartyDimension : Declarant}],[bd-i:ExtraordinaryIncomeBusinessOtherFiscal{CompanySerialNumberDimension}{PartyDimension : Company}],[bd-i:ExtraordinaryIncomeBusinessOtherFiscal{PartyDimension : HoldingCompany}]</t>
  </si>
  <si>
    <t>Buitengewone lasten</t>
  </si>
  <si>
    <t>afboeking herinvesteringsreserve fisc</t>
  </si>
  <si>
    <t>bd-i:ReinvestmentReservesWriteDownFiscal</t>
  </si>
  <si>
    <t>Afboeking herinvesteringsreserve fiscaal</t>
  </si>
  <si>
    <t>[bd-i:ReinvestmentReservesWriteDownFiscal{PartyDimension : HoldingCompany}],[bd-i:ReinvestmentReservesWriteDownFiscal{PartyDimension : SubsidiaryCompany}],[bd-i:ReinvestmentReservesWriteDownFiscal{PartyDimension : Declarant}],[bd-i:ReinvestmentReservesWriteDownFiscal{CompanySerialNumberDimension}{PartyDimension : Company}]</t>
  </si>
  <si>
    <t>opheffing negatieve terugkeerreserve fisc</t>
  </si>
  <si>
    <t>bd-i:ReturnReserveDiscontinuationNegativeFiscal</t>
  </si>
  <si>
    <t>Opheffing terugkeerreserve negatief fiscaal</t>
  </si>
  <si>
    <t>[bd-i:ReturnReserveDiscontinuationNegativeFiscal{CompanySerialNumberDimension}{PartyDimension : Company}]</t>
  </si>
  <si>
    <t>boekverlies op activa fisc</t>
  </si>
  <si>
    <t>bd-i:AssetsBookLossFiscal</t>
  </si>
  <si>
    <t>Boekverlies op activa fiscaal</t>
  </si>
  <si>
    <t>[bd-i:AssetsBookLossFiscal{PartyDimension : HoldingCompany}],[bd-i:AssetsBookLossFiscal{CompanySerialNumberDimension}{PartyDimension : Company}],[bd-i:AssetsBookLossFiscal{PartyDimension : SubsidiaryCompany}],[bd-i:AssetsBookLossFiscal{PartyDimension : Declarant}]</t>
  </si>
  <si>
    <t>uitkeringen aan algemeen nut beogende instellingen fisc</t>
  </si>
  <si>
    <t>bd-i:PaymentsCharitiesFiscal</t>
  </si>
  <si>
    <t>Uitkeringen aan algemeen nut beogende instellingen fiscaal</t>
  </si>
  <si>
    <t>[bd-i:PaymentsCharitiesFiscal{PartyDimension : HoldingCompany}],[bd-i:PaymentsCharitiesFiscal{PartyDimension : SubsidiaryCompany}],[bd-i:PaymentsCharitiesFiscal{PartyDimension : Declarant}]</t>
  </si>
  <si>
    <t>overige buitengewone lasten fisc</t>
  </si>
  <si>
    <t>bd-i:ExtraordinaryExpenditureBusinessOtherFiscal</t>
  </si>
  <si>
    <t>Overige buitengewone lasten fiscaal</t>
  </si>
  <si>
    <t>[bd-i:ExtraordinaryExpenditureBusinessOtherFiscal{PartyDimension : HoldingCompany}],[bd-i:ExtraordinaryExpenditureBusinessOtherFiscal{PartyDimension : Declarant}],[bd-i:ExtraordinaryExpenditureBusinessOtherFiscal{CompanySerialNumberDimension}{PartyDimension : Company}],[bd-i:ExtraordinaryExpenditureBusinessOtherFiscal{PartyDimension : SubsidiaryCompany}]</t>
  </si>
  <si>
    <t>Toelichting resultatenrekening</t>
  </si>
  <si>
    <t>toelichting op de resultatenrekening</t>
  </si>
  <si>
    <t>bd-i:ProfitAndLossDescription</t>
  </si>
  <si>
    <t>Toelichting Resultatenrekening</t>
  </si>
  <si>
    <t>[bd-i:ProfitAndLossDescription{PartyDimension : Declarant}],[bd-i:ProfitAndLossDescription{CompanySerialNumberDimension}{PartyDimension : Company}]</t>
  </si>
  <si>
    <t>Versie</t>
  </si>
  <si>
    <t>Datum</t>
  </si>
  <si>
    <t>Opsteller</t>
  </si>
  <si>
    <t>Opmerkingen</t>
  </si>
  <si>
    <t>IBOA</t>
  </si>
  <si>
    <t>SWO12345</t>
  </si>
  <si>
    <t>OLAV-OWR</t>
  </si>
  <si>
    <t>2025.1.23.45</t>
  </si>
  <si>
    <t>Winst</t>
  </si>
  <si>
    <t>MIGR</t>
  </si>
  <si>
    <t>Belastingplicht</t>
  </si>
  <si>
    <t>1. BMGnr - waarde</t>
  </si>
  <si>
    <t>2. Minimaal 3 herhalingen bij herhalende groepen</t>
  </si>
  <si>
    <r>
      <t xml:space="preserve">3. Waarde J duiden als </t>
    </r>
    <r>
      <rPr>
        <b/>
        <sz val="11"/>
        <color theme="1"/>
        <rFont val="Aptos Narrow"/>
        <family val="2"/>
        <scheme val="minor"/>
      </rPr>
      <t>true</t>
    </r>
  </si>
  <si>
    <r>
      <t xml:space="preserve">4. Waarde N duiden als </t>
    </r>
    <r>
      <rPr>
        <b/>
        <sz val="11"/>
        <color theme="1"/>
        <rFont val="Aptos Narrow"/>
        <family val="2"/>
        <scheme val="minor"/>
      </rPr>
      <t>false</t>
    </r>
  </si>
  <si>
    <r>
      <t xml:space="preserve">5. Datumvelden </t>
    </r>
    <r>
      <rPr>
        <b/>
        <sz val="11"/>
        <color theme="1"/>
        <rFont val="Aptos Narrow"/>
        <family val="2"/>
        <scheme val="minor"/>
      </rPr>
      <t>EEJJ-MM-DD</t>
    </r>
  </si>
  <si>
    <t>6. Waarde  0 =0 tonen, anders onderdrukken</t>
  </si>
  <si>
    <t>Aansluitvoorwaarden berichtgenerator O&amp;M (CCT)</t>
  </si>
  <si>
    <t>BSN-2</t>
  </si>
  <si>
    <t>BSN-1</t>
  </si>
  <si>
    <t>GB datum-1</t>
  </si>
  <si>
    <t>GB datum-2</t>
  </si>
  <si>
    <t>Belastingdienst</t>
  </si>
  <si>
    <t>Inkomstenbelasting</t>
  </si>
  <si>
    <t>Premie Volksverzekeringen</t>
  </si>
  <si>
    <t>Inkomensafhankelijke bijdrage Zvw</t>
  </si>
  <si>
    <t>Naam: 627916 627917 627918</t>
  </si>
  <si>
    <t>BSN: 117271</t>
  </si>
  <si>
    <t>Persoonlijke situatie</t>
  </si>
  <si>
    <t>Wel of geen fiscale partner</t>
  </si>
  <si>
    <t>1a</t>
  </si>
  <si>
    <t>Had u in 2025 een echtgenoot of huisgenoot?</t>
  </si>
  <si>
    <t>► NEE</t>
  </si>
  <si>
    <t>U hebt geen fiscale partner. Ga verder met vraag 3</t>
  </si>
  <si>
    <t>Deze vraag wordt met 'nee' beantwoord indien de aangever aan alle volgende voorwaarden voldoet:
- gehuwd of gescheiden van tafel en bed
- met de echtgenoot per 1 januari van dit belastingjaar niet meer op hetzelfde adres ingeschreven
- datum indiening verzoek tot (echt)scheiding ligt voor 1 januari van dit belastingjaar.</t>
  </si>
  <si>
    <t>308997-N</t>
  </si>
  <si>
    <t>Deze vraag wordt met ‘nee’ beantwoord,  indien de aangever aan alle volgende voorwaarden voldoet:
- gehuwd of gescheiden van tafel en bed
- een van echtgenoten woont in Nederland en de andere in het buitenland
- de echtgenoot in het buitenland is geen kwalificerende buitenlandse belastingplichtige
- de echtgenoot woont niet in België met een Nederlands inkomen
- de echtgenoot woont niet in Suriname of op Aruba.</t>
  </si>
  <si>
    <t>▼ JA</t>
  </si>
  <si>
    <t>308997-J</t>
  </si>
  <si>
    <t>Was u heel 2025 getrouwd?</t>
  </si>
  <si>
    <t>► JA</t>
  </si>
  <si>
    <t>U was samen heel 2025 fiscale partners van</t>
  </si>
  <si>
    <t xml:space="preserve">Deze vraag wordt met 'nee' beantwoord indien de aangever aan alle </t>
  </si>
  <si>
    <t>117308-J</t>
  </si>
  <si>
    <t>elkaar.</t>
  </si>
  <si>
    <t>volgende voorwaarden voldoet:</t>
  </si>
  <si>
    <t>U en uw fiscale partner mogen bepaalde inkomsten</t>
  </si>
  <si>
    <t>- gehuwd</t>
  </si>
  <si>
    <t>en aftrekposten onderling verdelen.</t>
  </si>
  <si>
    <t>- op enig moment in het betreffende belastingjaar niet meer op hetzelfde</t>
  </si>
  <si>
    <t>Ga verder met vraag 2</t>
  </si>
  <si>
    <t>adres ingeschreven en er is tegelijkertijd een verzoek tot (echt)scheiding in</t>
  </si>
  <si>
    <t>behandeling.</t>
  </si>
  <si>
    <t>N.b. De vervolgvraag wordt dan met 'Ja' beantwoord.</t>
  </si>
  <si>
    <t>▼ NEE</t>
  </si>
  <si>
    <t>117308-N</t>
  </si>
  <si>
    <t>▲JA</t>
  </si>
  <si>
    <t>623829-J</t>
  </si>
  <si>
    <t>Was u een deel van 2025 getrouwd?</t>
  </si>
  <si>
    <t>Stond u heel 2025 samen op hetzelfde</t>
  </si>
  <si>
    <t>Ga verder met vraag 1b</t>
  </si>
  <si>
    <t>117310-J</t>
  </si>
  <si>
    <t>woonadres ingeschreven bij de gemeente?</t>
  </si>
  <si>
    <t>623829-N</t>
  </si>
  <si>
    <t>117310-N</t>
  </si>
  <si>
    <t xml:space="preserve">Voldeed u in 2025 samen met een ongetrouwde persoon aan 1 of meer van de volgende voorwaarden? </t>
  </si>
  <si>
    <t>U hebt in 2025 geen</t>
  </si>
  <si>
    <t xml:space="preserve"> - u was beiden meerderjarig en u had samen een notarieel samenlevingscontract</t>
  </si>
  <si>
    <t>623830-N</t>
  </si>
  <si>
    <t>fiscale partner</t>
  </si>
  <si>
    <t xml:space="preserve"> - u had samen een kind 
</t>
  </si>
  <si>
    <t>Ga verder met vraag 3</t>
  </si>
  <si>
    <t xml:space="preserve"> - een van u had een kind van de ander erkend</t>
  </si>
  <si>
    <t xml:space="preserve"> - u was partners in een pensioen regeling</t>
  </si>
  <si>
    <t xml:space="preserve"> - u bezat samen een eigen woning waarin u samen woonde</t>
  </si>
  <si>
    <t xml:space="preserve"> - u was beiden meerderjarig en op uw adres stond ook een minderjarig kind van 1 van u beiden</t>
  </si>
  <si>
    <t>ingeschreven</t>
  </si>
  <si>
    <t xml:space="preserve"> - u was in 2024 fiscale partners van elkaar</t>
  </si>
  <si>
    <t>▼ Ja</t>
  </si>
  <si>
    <t>623830-J</t>
  </si>
  <si>
    <t xml:space="preserve">Stond u heel 2025 met deze persooon op hetzelfde </t>
  </si>
  <si>
    <t>Stond u een deel van 2025 met deze</t>
  </si>
  <si>
    <t>623831-N</t>
  </si>
  <si>
    <t>persoon op hetzelfde adres</t>
  </si>
  <si>
    <t>623832-N</t>
  </si>
  <si>
    <t>623831-J</t>
  </si>
  <si>
    <t>ingeschreven bij de gemeente?</t>
  </si>
  <si>
    <t>U en uw partner zijn heel 2025 fiscale partners van</t>
  </si>
  <si>
    <t>623832-J</t>
  </si>
  <si>
    <t>elkaar. U en uw fiscale partner mogen bepaalde</t>
  </si>
  <si>
    <t>inkomsten en aftrekposten onderling verdelen.</t>
  </si>
  <si>
    <t>1b</t>
  </si>
  <si>
    <t>Kiest u er samen voor om heel 2025 fiscale partners te zijn?</t>
  </si>
  <si>
    <t>623833-J</t>
  </si>
  <si>
    <t>623833-N</t>
  </si>
  <si>
    <t xml:space="preserve">U en uw partner zijn heel 2025 fiscale partners van elkaar. </t>
  </si>
  <si>
    <t>U en uw partner zijn voor een deel van 2025</t>
  </si>
  <si>
    <t>U en uw fiscale partner mogen bepaalde inkomsten en</t>
  </si>
  <si>
    <t>fiscale partners van elkaar.</t>
  </si>
  <si>
    <t>aftrekposten onderling verdelen. Ga verder met vraag 2.</t>
  </si>
  <si>
    <t>Ga verder met vraag 2.</t>
  </si>
  <si>
    <t>Fiscale partner</t>
  </si>
  <si>
    <t>2a</t>
  </si>
  <si>
    <t>Naam van uw partner</t>
  </si>
  <si>
    <t>2b</t>
  </si>
  <si>
    <t>Geboortedatum fiscale partner</t>
  </si>
  <si>
    <t>Burgerservicenummer fiscale partner</t>
  </si>
  <si>
    <t>2c</t>
  </si>
  <si>
    <t xml:space="preserve">Is er een verzoek tot echtscheiding of scheiding van tafel en bed ingediend? </t>
  </si>
  <si>
    <t>Vul dan de datum in waarop u dit verzoek hebt gedaan.</t>
  </si>
  <si>
    <t>Box 1 Inkomen uit werk en woning</t>
  </si>
  <si>
    <t>Winst uit onderneming: saldo fiscale winstberekening</t>
  </si>
  <si>
    <t>3a</t>
  </si>
  <si>
    <t>3b</t>
  </si>
  <si>
    <t>Privéonttrekkingen</t>
  </si>
  <si>
    <t>3c</t>
  </si>
  <si>
    <t>Tel op: 3a plus 3b. Totaal eindvermogen en privé-onttrekkingen</t>
  </si>
  <si>
    <t>└►</t>
  </si>
  <si>
    <t>3d</t>
  </si>
  <si>
    <t>3e</t>
  </si>
  <si>
    <t>Privéstortingen</t>
  </si>
  <si>
    <t>3f</t>
  </si>
  <si>
    <t>Tel op: 3d plus 3e. Totaal beginvermogen en privéstortingen</t>
  </si>
  <si>
    <t>3g</t>
  </si>
  <si>
    <t>Trek af: 3c min 3f. Saldo fiscale winstberekening</t>
  </si>
  <si>
    <t>+</t>
  </si>
  <si>
    <t>Winst uit onderneming: vrijgestelde winstbestanddelen</t>
  </si>
  <si>
    <t>4a</t>
  </si>
  <si>
    <t>Bosbouwvrijstelling en landbouwvrijstelling</t>
  </si>
  <si>
    <t>4b</t>
  </si>
  <si>
    <r>
      <t>Kwijtscheldingswinst</t>
    </r>
    <r>
      <rPr>
        <sz val="9.5"/>
        <color rgb="FF0070C0"/>
        <rFont val="Arial"/>
        <family val="2"/>
      </rPr>
      <t>vrijstelling</t>
    </r>
  </si>
  <si>
    <t>4c</t>
  </si>
  <si>
    <t>4d</t>
  </si>
  <si>
    <t>Tel op: 4a t/m 4c. Saldo vrijgestelde winstbestanddelen</t>
  </si>
  <si>
    <t>-</t>
  </si>
  <si>
    <t>Winst uit onderneming: Kosten en lasten die niet of gedeeltelijk niet aftrekbaar zijn</t>
  </si>
  <si>
    <t>5a</t>
  </si>
  <si>
    <t>Winst uit onderneming: winst uit zeescheepvaart volgens de tonnageregeling</t>
  </si>
  <si>
    <t>6a</t>
  </si>
  <si>
    <t>Winst uit zeescheepvaart jaarrekening</t>
  </si>
  <si>
    <t>6b</t>
  </si>
  <si>
    <t>Winst uit zeescheepvaart volgens de tonnageregeling</t>
  </si>
  <si>
    <t>6c</t>
  </si>
  <si>
    <t>Trek af: 6a min 6b. Verschil winst zeescheepvaart versus winst naar tonnage.</t>
  </si>
  <si>
    <t>Winst uit onderneming: investeringsregelingen</t>
  </si>
  <si>
    <t>7a</t>
  </si>
  <si>
    <t>Investeringsaftrek Nederland, Aruba, Curaçao of Sint Maarten</t>
  </si>
  <si>
    <t>7b</t>
  </si>
  <si>
    <t>7c</t>
  </si>
  <si>
    <t>Bereken: 7a min 7b. Totaal investeringsregelingen.</t>
  </si>
  <si>
    <t>Winst uit onderneming: wijzigingen in toelaatbare reserves</t>
  </si>
  <si>
    <t>8a</t>
  </si>
  <si>
    <t>Afname kostenegalisatiereserve</t>
  </si>
  <si>
    <t>8b</t>
  </si>
  <si>
    <t>Afname herinvesteringsreserve</t>
  </si>
  <si>
    <t>8c</t>
  </si>
  <si>
    <t>Afname oudedagsreserve</t>
  </si>
  <si>
    <t>8d</t>
  </si>
  <si>
    <t>Tel op: 8a t/m 8c. Totaal afnames</t>
  </si>
  <si>
    <t>8e</t>
  </si>
  <si>
    <t>8f</t>
  </si>
  <si>
    <t>8g</t>
  </si>
  <si>
    <t>Tel op: 8e plus 8f. Totaal toevoegingen</t>
  </si>
  <si>
    <t>8h</t>
  </si>
  <si>
    <t>Trek af: 8d min 8g. Saldo wijzigingen toelaatbare reserves.</t>
  </si>
  <si>
    <t>Winst uit onderneming: medegerechtigde in een onderneming</t>
  </si>
  <si>
    <t>9a</t>
  </si>
  <si>
    <t>Winst uit medegerechtigdheid</t>
  </si>
  <si>
    <t>9b</t>
  </si>
  <si>
    <t>9c</t>
  </si>
  <si>
    <t>Winst als ondernemer: winst voor ondernemersaftrek</t>
  </si>
  <si>
    <t>10a</t>
  </si>
  <si>
    <t>Winst uit ondernemerschap</t>
  </si>
  <si>
    <t>Winst uit onderneming: ondernemersaftrek</t>
  </si>
  <si>
    <t>11a</t>
  </si>
  <si>
    <t>11b</t>
  </si>
  <si>
    <t>11c</t>
  </si>
  <si>
    <t xml:space="preserve">Niet-gerealiseerde zelfstandigenaftrek </t>
  </si>
  <si>
    <t>11d</t>
  </si>
  <si>
    <t>11e</t>
  </si>
  <si>
    <t>Bereken: 11a plus 11b min 11c plus 11d. Gerealiseerde zelfstandigenaftrek</t>
  </si>
  <si>
    <t>11f</t>
  </si>
  <si>
    <t>Aftrek speur- en ontwikkelingswerk</t>
  </si>
  <si>
    <t>11g</t>
  </si>
  <si>
    <t>11h</t>
  </si>
  <si>
    <t>11i</t>
  </si>
  <si>
    <t>11j</t>
  </si>
  <si>
    <t>Tel op: 11e t/m 11i. Totaal ondernemersaftrek</t>
  </si>
  <si>
    <t>Belastbare winst uit onderneming</t>
  </si>
  <si>
    <t>12a</t>
  </si>
  <si>
    <t xml:space="preserve">niet in biljet </t>
  </si>
  <si>
    <t>12b</t>
  </si>
  <si>
    <t>Bereken: 12,7% van (10a min 11j). MKB-winstvrijstelling</t>
  </si>
  <si>
    <t>12c</t>
  </si>
  <si>
    <t>=</t>
  </si>
  <si>
    <t>12d</t>
  </si>
  <si>
    <t>Ingehouden Loonheffing voor in de winst begrepen loon</t>
  </si>
  <si>
    <t>13a</t>
  </si>
  <si>
    <t>Loon, ziektewetuitkering en andere inkomsten uit tegenwoordige dienstbetrekking die onder de loonheffing vielen.</t>
  </si>
  <si>
    <t>Naam van uw werkgever(s)</t>
  </si>
  <si>
    <t>Ingeh loonheffing</t>
  </si>
  <si>
    <t>Loon</t>
  </si>
  <si>
    <t>117354-##</t>
  </si>
  <si>
    <t>117356-##</t>
  </si>
  <si>
    <t>117357-##</t>
  </si>
  <si>
    <t>Totaal</t>
  </si>
  <si>
    <t>13b</t>
  </si>
  <si>
    <t>Fooien en andere inkomsten uit loondienst die niet onder de loonheffing vielen</t>
  </si>
  <si>
    <t>AOW, pensioen, lijfrente en andere uitkeringen en afkoopsommen die onder de loonheffing vielen</t>
  </si>
  <si>
    <t>14a</t>
  </si>
  <si>
    <t>AOW, pensioen, lijfrente en andere uitkeringen uit Nederland en afkoopsommen uit Nederland die onder de loonheffing vielen.</t>
  </si>
  <si>
    <t>Naam van de uitkeringsinstantie(s)</t>
  </si>
  <si>
    <t>Pensioen e.d.</t>
  </si>
  <si>
    <t>117364-##</t>
  </si>
  <si>
    <t>117365-##</t>
  </si>
  <si>
    <t>117366-##</t>
  </si>
  <si>
    <t>14b</t>
  </si>
  <si>
    <t>Afkoopsommen lijfrente waarover u revisierente moet betalen.</t>
  </si>
  <si>
    <t>Naam van de uitkeringsinstantie(s)/verzekeraar lijfrente</t>
  </si>
  <si>
    <t>Afkoopsom lijfrente</t>
  </si>
  <si>
    <t>520248-##</t>
  </si>
  <si>
    <t>520253-##</t>
  </si>
  <si>
    <t>520249-##</t>
  </si>
  <si>
    <t>Vrijgestelde inkomsten als werknemer bij een internationale organisatie</t>
  </si>
  <si>
    <t>15a</t>
  </si>
  <si>
    <t>Vrijgestelde inkomsten uit loondienst als werknemer bij een internationale organisatie</t>
  </si>
  <si>
    <t>Naam van de organisatie</t>
  </si>
  <si>
    <t>Vrijgesteld loon</t>
  </si>
  <si>
    <t>119727-##</t>
  </si>
  <si>
    <t>119728-##</t>
  </si>
  <si>
    <t>15b</t>
  </si>
  <si>
    <t>Vrijgesteld pensioen van de Europese Unie</t>
  </si>
  <si>
    <t>Vrijgesteld pensioen</t>
  </si>
  <si>
    <t>308967-##</t>
  </si>
  <si>
    <t>308968-##</t>
  </si>
  <si>
    <t>Loon en dergelijke buiten Nederland</t>
  </si>
  <si>
    <t>16a</t>
  </si>
  <si>
    <t>Inkomsten uit loondienst uit het buitenland</t>
  </si>
  <si>
    <t>Naam en adres van uw werkgever(s)</t>
  </si>
  <si>
    <t>117371-##</t>
  </si>
  <si>
    <t>117372-##</t>
  </si>
  <si>
    <t>Pensioen en uitkeringen buiten Nederland</t>
  </si>
  <si>
    <t>17a</t>
  </si>
  <si>
    <t>Uitkeringen uit het buitenland, zoals pensioen, invaliditeitsuitkeringen, werkloosheidsuitkeringen of overheidsuitkeringen</t>
  </si>
  <si>
    <t>Naam en adres van de uitkeringsinstantie(s)</t>
  </si>
  <si>
    <t>117374-##</t>
  </si>
  <si>
    <t>117375-##</t>
  </si>
  <si>
    <t>18a</t>
  </si>
  <si>
    <t>18b</t>
  </si>
  <si>
    <t>Vergoedingen van uw werkgever voor het openbaar vervoer</t>
  </si>
  <si>
    <t>18c</t>
  </si>
  <si>
    <t>Trek af: 18a min 18b. Totaal reisaftrek openbaar vervoer.</t>
  </si>
  <si>
    <t>Inkomsten uit overig werk</t>
  </si>
  <si>
    <t>19a</t>
  </si>
  <si>
    <t>Opbrengsten uit overig werk</t>
  </si>
  <si>
    <t>19b</t>
  </si>
  <si>
    <t>Aftrekbare kosten en lasten</t>
  </si>
  <si>
    <t>19c</t>
  </si>
  <si>
    <t>Trek af: 19a min 19b. Resultaat uit overig werk</t>
  </si>
  <si>
    <t>19d</t>
  </si>
  <si>
    <t xml:space="preserve">Nederlandse loonheffing die is ingehouden op de bij vraag 19a vermelde opbrengsten die onder </t>
  </si>
  <si>
    <t>de artiesten- of beroepssportersregeling vielen.</t>
  </si>
  <si>
    <t>Resultaat uit het beschikbaar stellen van bezittingen</t>
  </si>
  <si>
    <t>20a</t>
  </si>
  <si>
    <t>Opbrengsten uit het beschikbaar stellen van bezittingen</t>
  </si>
  <si>
    <t>20b</t>
  </si>
  <si>
    <t>20c</t>
  </si>
  <si>
    <t>Terbeschikkingstellingsvrijstelling</t>
  </si>
  <si>
    <t>20d</t>
  </si>
  <si>
    <t>Trek af: 20a min 20b min 20c.  Resultaat uit het beschikbaar stellen van bezittingen.</t>
  </si>
  <si>
    <t>Waarde van de vermogensbestanddelen</t>
  </si>
  <si>
    <t xml:space="preserve">Waarde op </t>
  </si>
  <si>
    <t>Waarde op</t>
  </si>
  <si>
    <t xml:space="preserve">1 januari </t>
  </si>
  <si>
    <t xml:space="preserve">31 december </t>
  </si>
  <si>
    <t>of startdatum</t>
  </si>
  <si>
    <t>of stakingsdatum</t>
  </si>
  <si>
    <t>21a</t>
  </si>
  <si>
    <r>
      <t xml:space="preserve">Totale waarde onroerende zaken </t>
    </r>
    <r>
      <rPr>
        <i/>
        <sz val="9.5"/>
        <rFont val="Arial"/>
        <family val="2"/>
      </rPr>
      <t xml:space="preserve">Niet de waarde van uw eigen woning </t>
    </r>
  </si>
  <si>
    <t>117419-BW</t>
  </si>
  <si>
    <t>117419-EW</t>
  </si>
  <si>
    <t>21b</t>
  </si>
  <si>
    <t>Totaal waarde overige bezittingen</t>
  </si>
  <si>
    <t>117422-BW</t>
  </si>
  <si>
    <t>117422-EW</t>
  </si>
  <si>
    <t>21c</t>
  </si>
  <si>
    <t>Totale waarde schulden</t>
  </si>
  <si>
    <t>117425-BW</t>
  </si>
  <si>
    <t>117425-EW</t>
  </si>
  <si>
    <t>21d</t>
  </si>
  <si>
    <t>Werden de activiteiten, zoals opbrengsten uit overig werk of resultaat uit het beschikbaar stellen van bezittingen, in 2025 doorgeschoven of (gedeeltelijk) gestaakt?.</t>
  </si>
  <si>
    <t>117418-J</t>
  </si>
  <si>
    <t>Aankoop, verkoop, onderhoud of verbetering van de eigen woning (hoofdverblijf)</t>
  </si>
  <si>
    <t>22a</t>
  </si>
  <si>
    <t>Verkoopprijs van de verkochte woning min de verkoopkosten</t>
  </si>
  <si>
    <t>22b</t>
  </si>
  <si>
    <t>Eigenwoningschuld van de verkochte woning</t>
  </si>
  <si>
    <t>22c</t>
  </si>
  <si>
    <t>Trek af: 22a min 22b. Overwaarde van de verkochte woning</t>
  </si>
  <si>
    <t>22d</t>
  </si>
  <si>
    <t>Aankoopprijs van de gekochte woning, inclusief de aankoopkosten</t>
  </si>
  <si>
    <t>22e</t>
  </si>
  <si>
    <t>Kosten voor onderhoud of verbouwing van de eigen woning</t>
  </si>
  <si>
    <t>Eigen woning en restschuld vroegere eigen woning</t>
  </si>
  <si>
    <t>23a</t>
  </si>
  <si>
    <t>Eigenwoningschuld op 31 december 2025</t>
  </si>
  <si>
    <t>23b</t>
  </si>
  <si>
    <t>Restschuld vroegere eigen woning op 31 december 2025</t>
  </si>
  <si>
    <t>Inkomsten eigen woning</t>
  </si>
  <si>
    <t>24a</t>
  </si>
  <si>
    <t>Waarde van de eigen woning.</t>
  </si>
  <si>
    <t>WOZ-waarde</t>
  </si>
  <si>
    <t>Periode van</t>
  </si>
  <si>
    <t>Periode t/m</t>
  </si>
  <si>
    <t>Bij twee eigen woningen, de gegevens per woning vermelden</t>
  </si>
  <si>
    <t>117466-##</t>
  </si>
  <si>
    <t>117465-##-B</t>
  </si>
  <si>
    <t>117465-##-E</t>
  </si>
  <si>
    <t>Let op! Het gaat hier niet om een vakantiewoning.</t>
  </si>
  <si>
    <t>24b</t>
  </si>
  <si>
    <t>Eigenwoningforfait</t>
  </si>
  <si>
    <t>24c</t>
  </si>
  <si>
    <t>Verzoekt u om de helft van een uitkering uit uw kapitaalverzekering over te dragen aan uw fiscale partner?</t>
  </si>
  <si>
    <t>1751801-J</t>
  </si>
  <si>
    <t>24d</t>
  </si>
  <si>
    <t>Verzoekt uw fiscale partner om de helft van een uitkering uit de kapitaalverzekering aan u over te dragen?</t>
  </si>
  <si>
    <t>1751802-J</t>
  </si>
  <si>
    <t>24e</t>
  </si>
  <si>
    <t>Belastbare deel van een uitkering uit een kapitaalverzekering eigen woning of een spaarrekening eigen woning</t>
  </si>
  <si>
    <t>24f</t>
  </si>
  <si>
    <t>Totale huuropbrengsten van tijdelijke verhuur</t>
  </si>
  <si>
    <t>24g</t>
  </si>
  <si>
    <t>Totale kosten voor tijdelijke verhuur</t>
  </si>
  <si>
    <t>24h</t>
  </si>
  <si>
    <t>Trek af: 24f min 24g. Voordelen tijdelijke verhuur</t>
  </si>
  <si>
    <t>24i</t>
  </si>
  <si>
    <t>Bereken: 70% van 24h: Inkomsten eigen woning uit voordelen tijdelijke verhuur</t>
  </si>
  <si>
    <t>24j</t>
  </si>
  <si>
    <t>Tel op: 24b, 24e en 24i. Totaal inkomsten uit de eigen woning.</t>
  </si>
  <si>
    <t>24k</t>
  </si>
  <si>
    <t>Maakt u bij vraag 24e gebruik van een vrijstelling voor een uitkering uit een kapitaalverzekering eigen woning of een spaarrekening eigen woning, vul dan de in 2025 gebruikte vrijstelling in.</t>
  </si>
  <si>
    <t>24l</t>
  </si>
  <si>
    <t xml:space="preserve">Maakt uw fiscale partner bij vraag 24e gebruik van een vrijstelling voor een uitkering uit een </t>
  </si>
  <si>
    <t>kapitaalverzekering eigen woning of een spaarrekening eigen woning, vul dan de in 2025 gebruikte vrijstelling in.</t>
  </si>
  <si>
    <t>Aftrek kosten eigen woning en restschuld vroegere eigen woning</t>
  </si>
  <si>
    <t>25a</t>
  </si>
  <si>
    <t>25b</t>
  </si>
  <si>
    <t>Aftrekbare financieringskosten eigen woning</t>
  </si>
  <si>
    <t>25c</t>
  </si>
  <si>
    <t>Aftrekbare periodieke betalingen voor erfpacht, opstal en beklemming</t>
  </si>
  <si>
    <t>25d</t>
  </si>
  <si>
    <t>Aftrekbare rente restschuld vroegere eigen woning</t>
  </si>
  <si>
    <t>25e</t>
  </si>
  <si>
    <t>Tel op 25a t/m 25d. Tussensaldo aftrekposten van uw eigen woning</t>
  </si>
  <si>
    <t>25f</t>
  </si>
  <si>
    <t>Restant terugontvangen (boete)rente eigenwoningschuld</t>
  </si>
  <si>
    <t>25g</t>
  </si>
  <si>
    <t>Trek af: 25e min 25f. Saldo aftrekposten eigen woning</t>
  </si>
  <si>
    <t>25h</t>
  </si>
  <si>
    <t>Trek af: 24j min 25g. Saldo inkomsten en aftrekposten eigen woning</t>
  </si>
  <si>
    <t>25i</t>
  </si>
  <si>
    <t>Uw aandeel in de inkomsten uit eigen woning</t>
  </si>
  <si>
    <t>25j</t>
  </si>
  <si>
    <t>Uw aandeel in de aftrekposten uit eigen woning</t>
  </si>
  <si>
    <t>25k</t>
  </si>
  <si>
    <t>Het saldo van de inkomsten en aftrekposten eigen woning die u aangeeft</t>
  </si>
  <si>
    <t>Aftrek vanwege geen of een kleine eigenwoningschuld</t>
  </si>
  <si>
    <t>26a</t>
  </si>
  <si>
    <t>Saldo geen of een kleine eigenwoningschuld</t>
  </si>
  <si>
    <t>26b</t>
  </si>
  <si>
    <t xml:space="preserve">Aftrek vanwege geen of een kleine eigenwoningschuld </t>
  </si>
  <si>
    <t>76,667%</t>
  </si>
  <si>
    <t>van 26a  =</t>
  </si>
  <si>
    <t>Ontvangen alimentatie en afkoopsommen daarvan</t>
  </si>
  <si>
    <t>27a</t>
  </si>
  <si>
    <t>27b</t>
  </si>
  <si>
    <t>Aftrekbare kosten</t>
  </si>
  <si>
    <t>27c</t>
  </si>
  <si>
    <t>Trek af: 27a min 27b. Ontvangen alimentatie en afkoopsommen daarvan</t>
  </si>
  <si>
    <t>Periodieke uitkeringen en afkoopsommen daarvan</t>
  </si>
  <si>
    <t>28a</t>
  </si>
  <si>
    <t>Periodieke overheidsbijdragen voor een woning waarvan u eigenaar was</t>
  </si>
  <si>
    <t>28b</t>
  </si>
  <si>
    <t>Overige uitkeringen en verstrekkingen, zoals studietoelagen, die niet onder de loonheffing vielen</t>
  </si>
  <si>
    <t>28c</t>
  </si>
  <si>
    <t>Tel op: 28a t/m 28b. Totaal periodieke uitkeringen</t>
  </si>
  <si>
    <t>28d</t>
  </si>
  <si>
    <t>28e</t>
  </si>
  <si>
    <t>Trek af: 28c min 28d. Periodieke uitkeringen en afkoopsommen daarvan</t>
  </si>
  <si>
    <t>29a</t>
  </si>
  <si>
    <t>Het belastbare deel van een uitkering uit een bredeherwaarderingskapitaalverzekering</t>
  </si>
  <si>
    <t>29b</t>
  </si>
  <si>
    <t>1751957-J</t>
  </si>
  <si>
    <t>29c</t>
  </si>
  <si>
    <t>Verzoekt uw fiscale partner om de helft van een uitkering uit zijn kapitaalverzekering aan u over te dragen?</t>
  </si>
  <si>
    <t>1751959-J</t>
  </si>
  <si>
    <t>29d</t>
  </si>
  <si>
    <t>Maakt u bij vraag 29a gebruik van een vrijstelling voor een uitkering uit een kapitaalverzekering, vul dan</t>
  </si>
  <si>
    <t>de in 2025 gebruikte vrijstelling in, ook als de uitkering geheel was vrijgesteld.</t>
  </si>
  <si>
    <t>Negatieve persoonsgebonden aftrek</t>
  </si>
  <si>
    <t>30a</t>
  </si>
  <si>
    <t>Terugontvangen bedrag of vergoeding voor een bedrag dat eerder is afgetrokken</t>
  </si>
  <si>
    <t>31a</t>
  </si>
  <si>
    <t>Premies voor een lijfrente bij gebruik van de jaarruimte.</t>
  </si>
  <si>
    <t>31b</t>
  </si>
  <si>
    <t>Premies voor een lijfrente bij gebruik van de reserveringsruimte.</t>
  </si>
  <si>
    <t>31c</t>
  </si>
  <si>
    <t>Premies voor een lijfrente in verband met afname oudedagsreserve (niet bij staking)</t>
  </si>
  <si>
    <t>31d</t>
  </si>
  <si>
    <t>Premies voor een lijfrente in verband met afname oudedagsreseve (bij staking)</t>
  </si>
  <si>
    <t>31e</t>
  </si>
  <si>
    <t>Premies voor een lijfrente in verband met afwikkeling stakingswinst (niet afname oudedagsreserve)</t>
  </si>
  <si>
    <t>31f</t>
  </si>
  <si>
    <t>Premies voor lijfrenten voor een meerderjarig invalide kind of kleinkind</t>
  </si>
  <si>
    <t>31g</t>
  </si>
  <si>
    <t>Premies voor arbeidsongeschiktheidsverzekeringen, niet Zorgverzekering</t>
  </si>
  <si>
    <t>31h</t>
  </si>
  <si>
    <t>Tel op: 31a t/m 31g. Uitgaven voor inkomensverzekeringen.</t>
  </si>
  <si>
    <t>31i</t>
  </si>
  <si>
    <t>Hebt u bij vraag 31c, 31d of 31e bedragen vermeld die u betaalde na 31 december 2025 maar voor 1 juli 2026? 
En wilt u die bedragen in 2025 aftrekken? Vermeld dan het totaal van die bedragen.</t>
  </si>
  <si>
    <t>Afkoop lijfrenten die niet onder de loonheffing vielen en andere negatieve uitgaven voor inkomensvoorzieningen</t>
  </si>
  <si>
    <t>32a</t>
  </si>
  <si>
    <t>Afkoopsommen van lijfrenten die niet onder loonheffing vielen en andere negatieve uitgaven inkomensvoorzieningen.</t>
  </si>
  <si>
    <t>32b</t>
  </si>
  <si>
    <t>Teruggekregen premies voor een lijfrente of een arbeidsongeschiktheidsverzekering die eerder is afgetrokken.</t>
  </si>
  <si>
    <t>32c</t>
  </si>
  <si>
    <t>Tel op: 32a en 32b. Negatieve uitgaven voor inkomensvoorzieningen.</t>
  </si>
  <si>
    <t>Niet heel 2025 verzekerd voor de volksverzekeringen en Zorgverzekeringswet</t>
  </si>
  <si>
    <t>33a</t>
  </si>
  <si>
    <t>Was u heel 2025 niet in Nederland verzekerd voor de Aow en Anw?</t>
  </si>
  <si>
    <t>507445-J</t>
  </si>
  <si>
    <t>33b</t>
  </si>
  <si>
    <t>Was u in 2025 een deel van het jaar verzekerd voor de AOW/Anw?</t>
  </si>
  <si>
    <t>507322-B</t>
  </si>
  <si>
    <t>t/m</t>
  </si>
  <si>
    <t>507322-E</t>
  </si>
  <si>
    <t>33c</t>
  </si>
  <si>
    <t>Was u heel 2025 niet verzekerd voor de Wet Langdurige Zorg (Wlz) en Zorgverzekeringswet?</t>
  </si>
  <si>
    <t>645875-J</t>
  </si>
  <si>
    <t>33d</t>
  </si>
  <si>
    <t>Was u in 2025 een deel van het jaar verzekerd voor de WLZ en Zorgverzekeringswet?</t>
  </si>
  <si>
    <t>645876-B</t>
  </si>
  <si>
    <t>645876-E</t>
  </si>
  <si>
    <t>33e</t>
  </si>
  <si>
    <t>Inkomen over de periode dat u wel verzekerd was voor de volksverzekeringen, maar waarover in Nederland geen premie verschuldigd is (correctie premie-inkomen)</t>
  </si>
  <si>
    <t>33f</t>
  </si>
  <si>
    <t>Inkomen over de periode waarin u niet verzekerd was voor de volksverzekeringen (vermindering premie-inkomen).</t>
  </si>
  <si>
    <t>33g</t>
  </si>
  <si>
    <t>Vrijgesteld inkomen waarover premie volksverzekeringen en Zorgverzekeringswet verschuldigd is.</t>
  </si>
  <si>
    <t>Inkomensafhankelijke bijdrage Zorgverzekeringwet</t>
  </si>
  <si>
    <t>Inkomsten die onder de Zorgverzekeringswet vielen</t>
  </si>
  <si>
    <t>34a</t>
  </si>
  <si>
    <t>Hebt u bij vraag 13a en 14a inkomsten ingevuld?</t>
  </si>
  <si>
    <t>En is de som daarvan hoger dan € 75.864?</t>
  </si>
  <si>
    <t>513082-N</t>
  </si>
  <si>
    <t>513082-J</t>
  </si>
  <si>
    <t>34b</t>
  </si>
  <si>
    <t>Was u in 2025 militair?</t>
  </si>
  <si>
    <t>308988-B</t>
  </si>
  <si>
    <t>308988-E</t>
  </si>
  <si>
    <t>Vermeld dan de periode waarin u actief militair of militair met buitengewoon verlof was.</t>
  </si>
  <si>
    <t>34c</t>
  </si>
  <si>
    <t>Buitenlands loon waarover de werkgever geen bijdrage Zorgverzekeringswet was verschuldigd.</t>
  </si>
  <si>
    <t>34d</t>
  </si>
  <si>
    <t>In de winst begrepen loon, waarover Zvw-bijdrage was ingehouden</t>
  </si>
  <si>
    <t>34e</t>
  </si>
  <si>
    <t>Winst behaald als deelvisser (geen eigenaar of mede-eigenaar)</t>
  </si>
  <si>
    <t>34f</t>
  </si>
  <si>
    <t>Omzetting fiscale oudedagsreserve in een lijfrente anders dan staking</t>
  </si>
  <si>
    <t>34g</t>
  </si>
  <si>
    <t>Omzetting fiscale oudedagsreserve in een lijfrente in verband met staking</t>
  </si>
  <si>
    <t>34h</t>
  </si>
  <si>
    <t>Inkomen over de periode dat u wel verzekerd was voor de Zorgverzekeringswet maar waarover in Nederland geen premie verschuldigd was (correctie bijdrage-inkomen Zvw)</t>
  </si>
  <si>
    <t>34i</t>
  </si>
  <si>
    <t>Inkomen waarover u vermindering van inkomensafhankelijke bijdrage Zorgverzekering verzoekt. (vermindering bijdrage-inkomen voor de zorgverzekering)</t>
  </si>
  <si>
    <t>BOX 2  Inkomen uit aanmerkelijk belang</t>
  </si>
  <si>
    <t>Aanmerkelijk belang</t>
  </si>
  <si>
    <t>35a</t>
  </si>
  <si>
    <t>Omschrijving soort aandelen en dergelijke die in 2025 tot het aanmerkelijk belang behoorden van u of uw fiscale partner</t>
  </si>
  <si>
    <t>Aantal</t>
  </si>
  <si>
    <t>117542-##</t>
  </si>
  <si>
    <t>117543-##</t>
  </si>
  <si>
    <t>Schulden belastingplichtige en partner</t>
  </si>
  <si>
    <t>35b</t>
  </si>
  <si>
    <t>Schulden belpl bij aanmerkelijk belang vennootschappen</t>
  </si>
  <si>
    <t>35c</t>
  </si>
  <si>
    <t>35d</t>
  </si>
  <si>
    <t>Schulden verbonden personen</t>
  </si>
  <si>
    <t>35e</t>
  </si>
  <si>
    <t>Let op! Het bedrag is hoger dan en vóór toepassing van (een veelvoud van) de norm ad € 500.000</t>
  </si>
  <si>
    <t>35f</t>
  </si>
  <si>
    <t>Eigenwoningschulden verbonden personen bij ab vennootschappen</t>
  </si>
  <si>
    <t>35g</t>
  </si>
  <si>
    <t>Toegerekende schulden aan aanmerkelijk belanghouder</t>
  </si>
  <si>
    <t>Let op! Het verschil met 35e en 35f samen is een veelvoud (of een deel ) van de norm ad € 500.000</t>
  </si>
  <si>
    <t>Totaalsom</t>
  </si>
  <si>
    <t>35h</t>
  </si>
  <si>
    <t>Bereken: 35b + 35c- 35d+ 35g,  Totaalsom schulden bij aanmerkelijk belang vennootschappen</t>
  </si>
  <si>
    <t>Samenstelling maximumbedrag</t>
  </si>
  <si>
    <t>35i</t>
  </si>
  <si>
    <t>Eerder in NL heffing betrokken schuld bij AB vennootschappen</t>
  </si>
  <si>
    <t>35j</t>
  </si>
  <si>
    <t>Eerder in NL heffing betrokken fictief regulier voordeel bij partner</t>
  </si>
  <si>
    <t>35k</t>
  </si>
  <si>
    <t>Toedeling fictief regulier voordeel bij einde partnerschap</t>
  </si>
  <si>
    <t>=0%, 50% of 100% van 35i</t>
  </si>
  <si>
    <t>35l</t>
  </si>
  <si>
    <t>Schulden bij ab vennootschappen op tijdstip in NL gaan wonen</t>
  </si>
  <si>
    <t>wettelijk maximum schuld ab vennootschappen</t>
  </si>
  <si>
    <t>€ 500.000</t>
  </si>
  <si>
    <t>35m</t>
  </si>
  <si>
    <t xml:space="preserve">Maximumbedrag schulden bij aanmerkelijk belang vennootschappen </t>
  </si>
  <si>
    <t>Indien 35l gevuld is:</t>
  </si>
  <si>
    <t>35m = 35i plus 35j min 35k plus 35l</t>
  </si>
  <si>
    <t>Indien 35l niet gevuld is:</t>
  </si>
  <si>
    <t>35m = 35i plus 35j min 35k plus € 500.000</t>
  </si>
  <si>
    <t>Fictief regulier voordeel</t>
  </si>
  <si>
    <t>35n</t>
  </si>
  <si>
    <t>Trek af: 35h min 35m. Fictief regulier voordeel</t>
  </si>
  <si>
    <t>35o</t>
  </si>
  <si>
    <t>Toedeling cumulatief saldo fictief regulier voordeel bij einde partnerschap</t>
  </si>
  <si>
    <t>35p</t>
  </si>
  <si>
    <t>Cumulatief saldo fictief regulier voordeel AB eindstand</t>
  </si>
  <si>
    <t>Bereken: 35i plus 35j min 35k plus 35n min 35o</t>
  </si>
  <si>
    <t>35q</t>
  </si>
  <si>
    <t>35r</t>
  </si>
  <si>
    <t>35s</t>
  </si>
  <si>
    <t>Bereken: 35n+ 35q min 35r</t>
  </si>
  <si>
    <t>35t</t>
  </si>
  <si>
    <t>35u</t>
  </si>
  <si>
    <t>Verkrijgingsprijs</t>
  </si>
  <si>
    <t>35v</t>
  </si>
  <si>
    <t>Trek af: 35t min 35u. Vervreemdingsvoordeel</t>
  </si>
  <si>
    <t>35w</t>
  </si>
  <si>
    <t>Tel op: 35s en 35v. Voordeel uit aanmerkelijk belang van u of uw fiscale partner</t>
  </si>
  <si>
    <t>35x</t>
  </si>
  <si>
    <t>Het voordeel uit aanmerkelijk belang dat uzelf aangeeft</t>
  </si>
  <si>
    <t>Aanmerkelijk belang en doorschuiffaciliteiten</t>
  </si>
  <si>
    <t>Voor volledige opstelling, zie map Toelichtingen</t>
  </si>
  <si>
    <t>Maakt u gebruik van een doorschuiffaciliteit?</t>
  </si>
  <si>
    <t>Ja  ►</t>
  </si>
  <si>
    <t>Vul vraag 36 in.</t>
  </si>
  <si>
    <t>Nee  ►</t>
  </si>
  <si>
    <t>Ga naar de volgende vraag.</t>
  </si>
  <si>
    <t>Niet als vervreemding aanmerken</t>
  </si>
  <si>
    <t>#1</t>
  </si>
  <si>
    <t>#2 (niet in biljet)</t>
  </si>
  <si>
    <t>36a</t>
  </si>
  <si>
    <t>Overdracht vanwege schenking</t>
  </si>
  <si>
    <t>1777446-##-J</t>
  </si>
  <si>
    <t>36b</t>
  </si>
  <si>
    <t>Overgang vanwege erfrecht</t>
  </si>
  <si>
    <t>1777447-##-J</t>
  </si>
  <si>
    <t>36c</t>
  </si>
  <si>
    <t>1777448-##-J</t>
  </si>
  <si>
    <t>36d</t>
  </si>
  <si>
    <t>Overgang vanwege huwelijks-vermogensrecht en verdeling huwelijksgemeenschap</t>
  </si>
  <si>
    <t>1777449-##-J</t>
  </si>
  <si>
    <t>Doorschuiving vervreemdingsvoordeel</t>
  </si>
  <si>
    <t>36e</t>
  </si>
  <si>
    <t>1777450-##-J</t>
  </si>
  <si>
    <t>36f</t>
  </si>
  <si>
    <t>Bij niet meer aanwezig zijn van aanmerkelijk belang, bij doorschuiving verkrijgingsprijs</t>
  </si>
  <si>
    <t>1777451-##-J</t>
  </si>
  <si>
    <t>36g</t>
  </si>
  <si>
    <t>Vanwege aandelenfusie</t>
  </si>
  <si>
    <t>1777452-##-J</t>
  </si>
  <si>
    <t>36h</t>
  </si>
  <si>
    <t>Vanwege juridische fusie of splitsing</t>
  </si>
  <si>
    <t>1777453-##-J</t>
  </si>
  <si>
    <t>Reikwijdte doorschuiffaciliteit</t>
  </si>
  <si>
    <t>36i</t>
  </si>
  <si>
    <t>Vallen alle aandelen van dit AB onder deze doorschuiffaciliteit?</t>
  </si>
  <si>
    <t>1777454-##-J</t>
  </si>
  <si>
    <t>1777454-##-N</t>
  </si>
  <si>
    <t>36j</t>
  </si>
  <si>
    <t>Moet of wilt u over de resterende aandelen van dit aanmerkelijk belang afrekenen?</t>
  </si>
  <si>
    <t>1777455-##-J</t>
  </si>
  <si>
    <t>1777455-##-N</t>
  </si>
  <si>
    <t>BOX 3 Voordeel uit sparen en beleggen</t>
  </si>
  <si>
    <t>Legenda:</t>
  </si>
  <si>
    <t>Gemeenschappelijk bestandsdeel (wordt door beide methodes gebruikt)</t>
  </si>
  <si>
    <t>Berekening forfaitair rendement</t>
  </si>
  <si>
    <t>Berekening werkelijk rendement, alleen digitaal</t>
  </si>
  <si>
    <t xml:space="preserve">Voorwaarde: verwerking werkelijk rendement = JA </t>
  </si>
  <si>
    <t>Van het onderdeel Berekening werkelijk rendement geldt de rubriek zowel voor het Papieren Biljet als voor het digitale bericht.</t>
  </si>
  <si>
    <t>Toepassing werkelijk rendement</t>
  </si>
  <si>
    <t>37a</t>
  </si>
  <si>
    <t>Vraagt u om toepassing van het werkelijk rendement, omdat het deze het meest gungstig voor u is?</t>
  </si>
  <si>
    <t>1778664-J</t>
  </si>
  <si>
    <t>Bepalen grondslag voor werkelijk rendement contant geld</t>
  </si>
  <si>
    <t>38a</t>
  </si>
  <si>
    <t>Valutaresultaten</t>
  </si>
  <si>
    <t>1777081-##</t>
  </si>
  <si>
    <t>38b</t>
  </si>
  <si>
    <t>Rendement contant geld</t>
  </si>
  <si>
    <t>Bepalen grondslag voor werkelijk rendement cryptobezittingen</t>
  </si>
  <si>
    <t>39a</t>
  </si>
  <si>
    <t>Totaal 31 december</t>
  </si>
  <si>
    <t>1779155-##</t>
  </si>
  <si>
    <t>39b</t>
  </si>
  <si>
    <t>Totaal 1 januari</t>
  </si>
  <si>
    <t>1779097-##</t>
  </si>
  <si>
    <t>39c</t>
  </si>
  <si>
    <t>Totaal aankopen</t>
  </si>
  <si>
    <t>1779153-##</t>
  </si>
  <si>
    <t>39d</t>
  </si>
  <si>
    <t>Totaal verkopen</t>
  </si>
  <si>
    <t>1779154-##</t>
  </si>
  <si>
    <t>39e</t>
  </si>
  <si>
    <t>Werkelijk rendement cryptobezittingen</t>
  </si>
  <si>
    <t>Bepalen grondslag werkelijk rendement uitgeleend geld en overige vorderingen</t>
  </si>
  <si>
    <t>40a</t>
  </si>
  <si>
    <t>Totaal ontvangen rente</t>
  </si>
  <si>
    <t>1777251-##</t>
  </si>
  <si>
    <t>40b</t>
  </si>
  <si>
    <t>Totaal waarde op 31 december</t>
  </si>
  <si>
    <t>1777338-##</t>
  </si>
  <si>
    <t>40c</t>
  </si>
  <si>
    <t>Totaal waarde op 1 januari</t>
  </si>
  <si>
    <t>1769050-##</t>
  </si>
  <si>
    <t>40d</t>
  </si>
  <si>
    <t>Totaal waarde verstrekte leningen</t>
  </si>
  <si>
    <t>1777376-##</t>
  </si>
  <si>
    <t>Totaal waarde aflossingen</t>
  </si>
  <si>
    <t>1777377-##</t>
  </si>
  <si>
    <t>Totaal waardemutaties</t>
  </si>
  <si>
    <t>Werkelijk rendement uitgeleend geld</t>
  </si>
  <si>
    <t>Bepalen grondslag voor werkelijk rendement onroerende zaken in NL</t>
  </si>
  <si>
    <t>41a</t>
  </si>
  <si>
    <t>WOZ-waarde onroerende zaak (woning) in het belastingjaar</t>
  </si>
  <si>
    <t>1778635-##</t>
  </si>
  <si>
    <t>WOZ-waarde onroerende zaak (woning) in het jaar na belastingjaar</t>
  </si>
  <si>
    <t>1778638-##</t>
  </si>
  <si>
    <t>Aankoopdatum woning</t>
  </si>
  <si>
    <t>1778652-##-BNL</t>
  </si>
  <si>
    <t>Verkoopdatum woning</t>
  </si>
  <si>
    <t>1778653-##-BNL</t>
  </si>
  <si>
    <t>Investeringen in onroerende zaak</t>
  </si>
  <si>
    <t>1779127-##</t>
  </si>
  <si>
    <t>Op 1 januari</t>
  </si>
  <si>
    <t>Herleide WOZ-waarde woning</t>
  </si>
  <si>
    <t>1778730-##-BNL</t>
  </si>
  <si>
    <t>Jaarhuur woning</t>
  </si>
  <si>
    <t>1778636-##-BNL</t>
  </si>
  <si>
    <t>Percentage leegwaarderatio woning</t>
  </si>
  <si>
    <t>1778637-##-BNL</t>
  </si>
  <si>
    <t>Waarde onroerende zaak</t>
  </si>
  <si>
    <t>1777096-##-BNL</t>
  </si>
  <si>
    <t>Op Aankoopdatum</t>
  </si>
  <si>
    <t>1778731-##-BNL</t>
  </si>
  <si>
    <t>1778691-##-BNL</t>
  </si>
  <si>
    <t>1778694-##-BNL</t>
  </si>
  <si>
    <t>1777537-##-BNL</t>
  </si>
  <si>
    <t>Waardestijging in WOZ-waarde onroerende zaak wegens investeringen</t>
  </si>
  <si>
    <t>1779128-##</t>
  </si>
  <si>
    <t>Waardestijging in WEV onroerende zaak wegens investeringen</t>
  </si>
  <si>
    <t>1779144-##-BNL</t>
  </si>
  <si>
    <t>Op Verkoopdatum</t>
  </si>
  <si>
    <t>1778733-##-BNL</t>
  </si>
  <si>
    <t>1778692-##-BNL</t>
  </si>
  <si>
    <t>1778695-##-BNL</t>
  </si>
  <si>
    <t>1777538-##-BNL</t>
  </si>
  <si>
    <t>Op 31 december</t>
  </si>
  <si>
    <t>1778734-##-BNL</t>
  </si>
  <si>
    <t>1778639-##-BNL</t>
  </si>
  <si>
    <t>1778640-##-BNL</t>
  </si>
  <si>
    <t>1777097-##-BNL</t>
  </si>
  <si>
    <t>Ontvangen huur- of pachtopbrengsten</t>
  </si>
  <si>
    <t>1777151-##-BNL</t>
  </si>
  <si>
    <t>Totaal huur- of pachtopbrengst</t>
  </si>
  <si>
    <t>1777406-BNL</t>
  </si>
  <si>
    <t>1778757-BNL</t>
  </si>
  <si>
    <t>Totaal waarde aankoopdatum</t>
  </si>
  <si>
    <t>1778759-BNL</t>
  </si>
  <si>
    <t>Totaal waarde verkoopdatum</t>
  </si>
  <si>
    <t>1778760-BNL</t>
  </si>
  <si>
    <t>1778758-BNL</t>
  </si>
  <si>
    <t>Totaal waardestijging (WEV) wegens investering</t>
  </si>
  <si>
    <t>1779146-BNL</t>
  </si>
  <si>
    <t>Totaal waardemutaties onroerende zaken NL</t>
  </si>
  <si>
    <t>1778761-BNL</t>
  </si>
  <si>
    <t>Werkelijk rendement onroerende zaken NL</t>
  </si>
  <si>
    <t>Bepalen grondslag voor werkelijk rendement onroerende zaken buiten NL</t>
  </si>
  <si>
    <t>42a</t>
  </si>
  <si>
    <t>1777286-##</t>
  </si>
  <si>
    <t>42b</t>
  </si>
  <si>
    <t>1777279-##</t>
  </si>
  <si>
    <t>1757468-##</t>
  </si>
  <si>
    <t>1777541-##</t>
  </si>
  <si>
    <t>1777542-##</t>
  </si>
  <si>
    <t>1779129-##</t>
  </si>
  <si>
    <t>1779130-##</t>
  </si>
  <si>
    <t>Totaal waardemutaties onroerende zaken buiten NL</t>
  </si>
  <si>
    <t>Werkelijk rendement onroerende zaken buiten NL</t>
  </si>
  <si>
    <t>Bepalen grondslag voor werkelijk rendement niet-vrijgesteld deel kapitaalverzekeringen</t>
  </si>
  <si>
    <t>43a</t>
  </si>
  <si>
    <t>1777275-##</t>
  </si>
  <si>
    <t>43b</t>
  </si>
  <si>
    <t>635825-##</t>
  </si>
  <si>
    <t>43c</t>
  </si>
  <si>
    <t>Totaal betaalde premies</t>
  </si>
  <si>
    <t>1777350-##</t>
  </si>
  <si>
    <t>43d</t>
  </si>
  <si>
    <t>Totaal waarde uitkeringen</t>
  </si>
  <si>
    <t>1777352-##</t>
  </si>
  <si>
    <t>43e</t>
  </si>
  <si>
    <t>Werkelijk rendement niet-vrijgesteld deel kapitaalverzekeringen</t>
  </si>
  <si>
    <t>43a min 43b min 43c plus 43d</t>
  </si>
  <si>
    <t>Bepalen grondslag voor werkelijk rendement rechten op periodieke uitkeringen/verstrekkingen</t>
  </si>
  <si>
    <t>44a</t>
  </si>
  <si>
    <t>1777284-##</t>
  </si>
  <si>
    <t>44b</t>
  </si>
  <si>
    <t>1779628-##</t>
  </si>
  <si>
    <t>44c</t>
  </si>
  <si>
    <t>Totaal waarde betaalde premies</t>
  </si>
  <si>
    <t>1777273-##</t>
  </si>
  <si>
    <t>44d</t>
  </si>
  <si>
    <t>1777274-##</t>
  </si>
  <si>
    <t>44e</t>
  </si>
  <si>
    <t>Werkelijk rendement rechten op periodieke uitkeringen</t>
  </si>
  <si>
    <t>Bepalen grondslag voor werkelijk rendement overige bezittingen</t>
  </si>
  <si>
    <t>45a</t>
  </si>
  <si>
    <t>Totaal ontvangen inkomsten</t>
  </si>
  <si>
    <t>1777078-##-BNL</t>
  </si>
  <si>
    <t>1778729-BNL</t>
  </si>
  <si>
    <t>45b</t>
  </si>
  <si>
    <t>1777083-##-BNL</t>
  </si>
  <si>
    <t>1778735-BNL</t>
  </si>
  <si>
    <t>45c</t>
  </si>
  <si>
    <t>1757288-##</t>
  </si>
  <si>
    <t>1778732-BNL</t>
  </si>
  <si>
    <t>45d</t>
  </si>
  <si>
    <t>Totaal waarde stortingen (verkrijging, aankoop)</t>
  </si>
  <si>
    <t>1777084-##-BNL</t>
  </si>
  <si>
    <t>1778736-BNL</t>
  </si>
  <si>
    <t>45e</t>
  </si>
  <si>
    <t>Totaal waarde onttrekkingen (vervreemding/verkoop)</t>
  </si>
  <si>
    <t>1777085-##-BNL</t>
  </si>
  <si>
    <t>1778737-BNL</t>
  </si>
  <si>
    <t>45f</t>
  </si>
  <si>
    <t>1778738-BNL</t>
  </si>
  <si>
    <t>45g</t>
  </si>
  <si>
    <t>Werkelijk rendement overige bezittingen</t>
  </si>
  <si>
    <t>Bepalen grondslag voor werkelijk rendement nettolijfrente nettopensioen</t>
  </si>
  <si>
    <t>46a</t>
  </si>
  <si>
    <t>Vermogenswaarde per peildatum maal percentage forfaitair rendement beleggingen</t>
  </si>
  <si>
    <t>5,88%</t>
  </si>
  <si>
    <t>Bezittingen, banktegoeden, beleggingen, vrijstelling groene beleggingen</t>
  </si>
  <si>
    <t>Bepalen grondslag voor vrijstelling van groene beleggingen</t>
  </si>
  <si>
    <t>47a</t>
  </si>
  <si>
    <t>47b</t>
  </si>
  <si>
    <t>47c</t>
  </si>
  <si>
    <t>Bepalen vrijstelling en toerekening groene beleggingen</t>
  </si>
  <si>
    <t>47d</t>
  </si>
  <si>
    <t>Vrijstelling groene beleggingen voor toerekening</t>
  </si>
  <si>
    <t>47e</t>
  </si>
  <si>
    <t>Vrijstelling groene beleggingen overige bezittingen</t>
  </si>
  <si>
    <t>Bepalen grondslag voor werkelijk rendement van bank- en spaartegoeden in Nederland</t>
  </si>
  <si>
    <t>48a</t>
  </si>
  <si>
    <t>1777042-##</t>
  </si>
  <si>
    <t>48b</t>
  </si>
  <si>
    <t>Totaal valutaresultaten</t>
  </si>
  <si>
    <t>1777397-##</t>
  </si>
  <si>
    <t>Bepalen grondslag voor werkelijk rendement van groene beleggingen (banktegoeden)</t>
  </si>
  <si>
    <t>48c</t>
  </si>
  <si>
    <t>1779195-##</t>
  </si>
  <si>
    <t>48d</t>
  </si>
  <si>
    <t>1779194-##</t>
  </si>
  <si>
    <t>48e</t>
  </si>
  <si>
    <t>Werkelijk rendement bank- en spaartegoeden in NL</t>
  </si>
  <si>
    <t>Werkeljk rendement bank- en spaartegoeden NL, na verrekening vrijstelling</t>
  </si>
  <si>
    <t>Bereken:</t>
  </si>
  <si>
    <t>Bepalen grondslag voor werkelijk rendement van bank- en spaartegoeden buiten Nederland</t>
  </si>
  <si>
    <t>49a</t>
  </si>
  <si>
    <t>1777200-##</t>
  </si>
  <si>
    <t>49b</t>
  </si>
  <si>
    <t>1777044-##</t>
  </si>
  <si>
    <t>49c</t>
  </si>
  <si>
    <t>Werkelijk rendement bank- en spaartegoeden buiten NL</t>
  </si>
  <si>
    <t>Bepalen grondslag voor werkelijk rendement effecten</t>
  </si>
  <si>
    <t>50a</t>
  </si>
  <si>
    <t>Totaal direct rendement effecten</t>
  </si>
  <si>
    <t>1777047-##</t>
  </si>
  <si>
    <t>1777049-##</t>
  </si>
  <si>
    <t>117601-##</t>
  </si>
  <si>
    <t>1777050-##</t>
  </si>
  <si>
    <t>1777051-##</t>
  </si>
  <si>
    <t>Bepalen grondslag voor werkelijk rendement van groene beleggingen (overige bezittingen)</t>
  </si>
  <si>
    <t>Totaal direct rendement groene beleggingen overig bezit</t>
  </si>
  <si>
    <t>1779388-##</t>
  </si>
  <si>
    <t>1779173-##</t>
  </si>
  <si>
    <t>1775996-##</t>
  </si>
  <si>
    <t>1779171-##</t>
  </si>
  <si>
    <t>1779172-##</t>
  </si>
  <si>
    <t>Werkelijk rendement groen overig bezit voor vrijstelling</t>
  </si>
  <si>
    <t>Werkelijk rendement groen overig bezit na vrijstelling</t>
  </si>
  <si>
    <t>Werkelijk rendement effecten</t>
  </si>
  <si>
    <t>Totaal werkelijk rendement van bezittingen</t>
  </si>
  <si>
    <t>51a</t>
  </si>
  <si>
    <t>1778850-BNL</t>
  </si>
  <si>
    <t>(niet in biljet)</t>
  </si>
  <si>
    <t>Toepassing percentage forfaitair rendement banktegoeden</t>
  </si>
  <si>
    <t>Waarde</t>
  </si>
  <si>
    <t>Forfait%</t>
  </si>
  <si>
    <t>Forf.Rend</t>
  </si>
  <si>
    <t>52a</t>
  </si>
  <si>
    <t>Totaal tegoeden bankrek en spaarbew excl groene beleg</t>
  </si>
  <si>
    <t>52b</t>
  </si>
  <si>
    <t>Totaal groene beleggingen banktegoed niet vrijgesteld</t>
  </si>
  <si>
    <t>52c</t>
  </si>
  <si>
    <t>1,44%</t>
  </si>
  <si>
    <t>Bank- en spaartegoeden en premiedepots in het buitenland</t>
  </si>
  <si>
    <t>Toepassing percentage forfaitair rendement beleggingen</t>
  </si>
  <si>
    <t>Totaal effecten excl groene beleggingen</t>
  </si>
  <si>
    <t>Totaal groene beleggingen overig bezit niet vrijgesteld</t>
  </si>
  <si>
    <t>Vorderingen uitgeleend geld</t>
  </si>
  <si>
    <t>(Rechten op) onroerende zaken in Nederland</t>
  </si>
  <si>
    <t>(Rechten op) onroerende zaken in het buitenland</t>
  </si>
  <si>
    <t>Niet-vrijgesteld deel kapitaalsverzekeringen</t>
  </si>
  <si>
    <t>Rechten op periodieke uitkeringen</t>
  </si>
  <si>
    <t>Sanctie nettolijfrente of nettopensioen bij een niet toegestane handeling</t>
  </si>
  <si>
    <t>Totaal forfaitar rendement bezittingen</t>
  </si>
  <si>
    <t>Schulden, werkelijk rendement</t>
  </si>
  <si>
    <t>Schulden onroerende zaken in NL</t>
  </si>
  <si>
    <t>53a</t>
  </si>
  <si>
    <t>Betaalde rente schuld</t>
  </si>
  <si>
    <t>1777207-##-BNL</t>
  </si>
  <si>
    <t>53b</t>
  </si>
  <si>
    <t>Totaal betaalde rente</t>
  </si>
  <si>
    <t>1778895-BNL</t>
  </si>
  <si>
    <t>53c</t>
  </si>
  <si>
    <t>Valutaresultaten en bijzondere waardemutaties schuld</t>
  </si>
  <si>
    <t>1777389-##-BNL</t>
  </si>
  <si>
    <t>53d</t>
  </si>
  <si>
    <t>Totaal valutaresultaten/bijzondere waardemutaties</t>
  </si>
  <si>
    <t>1778896-BNL</t>
  </si>
  <si>
    <t>53e</t>
  </si>
  <si>
    <t>Werkelijk rendement schulden totaal onroerende zaken NL</t>
  </si>
  <si>
    <t>Schulden onroerende zaken buiten NL</t>
  </si>
  <si>
    <t>1777204-##</t>
  </si>
  <si>
    <t>1777390-##</t>
  </si>
  <si>
    <t>55a</t>
  </si>
  <si>
    <t>1777072-##-BNL</t>
  </si>
  <si>
    <t>55b</t>
  </si>
  <si>
    <t>Som van 55a</t>
  </si>
  <si>
    <t>1778899-BNL</t>
  </si>
  <si>
    <t>55c</t>
  </si>
  <si>
    <t>1777391-##-BNL</t>
  </si>
  <si>
    <t>55d</t>
  </si>
  <si>
    <t>Som van 55c</t>
  </si>
  <si>
    <t>1778900-BNL</t>
  </si>
  <si>
    <t>55e</t>
  </si>
  <si>
    <t>56a</t>
  </si>
  <si>
    <t>1777196-##</t>
  </si>
  <si>
    <t>56b</t>
  </si>
  <si>
    <t>Som van 56a</t>
  </si>
  <si>
    <t>56c</t>
  </si>
  <si>
    <t>1777392-##</t>
  </si>
  <si>
    <t>56d</t>
  </si>
  <si>
    <t>Som van 56c</t>
  </si>
  <si>
    <t>56e</t>
  </si>
  <si>
    <t>Totaal werkelijk rendement schulden</t>
  </si>
  <si>
    <t>57a</t>
  </si>
  <si>
    <t>1778851-BNL</t>
  </si>
  <si>
    <t>58a</t>
  </si>
  <si>
    <t>Schulden voor onroerende zaken in Nederland</t>
  </si>
  <si>
    <t>2,62%</t>
  </si>
  <si>
    <t>58b</t>
  </si>
  <si>
    <t>Schulden voor onroerende zaken buiten Nederland</t>
  </si>
  <si>
    <t>58c</t>
  </si>
  <si>
    <t>Schulden voor overige bezittingen</t>
  </si>
  <si>
    <t>58d</t>
  </si>
  <si>
    <t>58e</t>
  </si>
  <si>
    <t>Totale waarde van de schulden</t>
  </si>
  <si>
    <t>Totaal forfaitair rendement schulden</t>
  </si>
  <si>
    <t>Drempel</t>
  </si>
  <si>
    <t>Forfaitair rendement aftrekbare schulden</t>
  </si>
  <si>
    <t>Waarde bezittingen en schulden box 3 in 2025: zoals (rechten op) onroerende zaken buiten Nederland</t>
  </si>
  <si>
    <t>Omschrijving</t>
  </si>
  <si>
    <t>Landcode</t>
  </si>
  <si>
    <t>Bezit</t>
  </si>
  <si>
    <t>Schuld</t>
  </si>
  <si>
    <t>Werkelijk rendement bezit</t>
  </si>
  <si>
    <t>Werkelijk rendement schuld</t>
  </si>
  <si>
    <t>1775891-##</t>
  </si>
  <si>
    <t>1775892-##</t>
  </si>
  <si>
    <t>1775894-##</t>
  </si>
  <si>
    <t>1775893-##</t>
  </si>
  <si>
    <t>1779350-##</t>
  </si>
  <si>
    <t>1779351-##</t>
  </si>
  <si>
    <t>59a</t>
  </si>
  <si>
    <t>Totaal werkelijk rendement bezit en schuld</t>
  </si>
  <si>
    <t>Totaal bezittingen</t>
  </si>
  <si>
    <t>Totaal forfaitair rendement bezittingen</t>
  </si>
  <si>
    <t>Totaal schulden</t>
  </si>
  <si>
    <t>60a</t>
  </si>
  <si>
    <t>60b</t>
  </si>
  <si>
    <t>Heffingsvrij vermogen van u en uw eventuele fiscale partner samen.</t>
  </si>
  <si>
    <t>60c</t>
  </si>
  <si>
    <t>60d</t>
  </si>
  <si>
    <t>Het deel van de grondslag sparen en beleggen dat u zelf aangeeft</t>
  </si>
  <si>
    <t>60e</t>
  </si>
  <si>
    <t>1778934-BNL</t>
  </si>
  <si>
    <t>1779079-BNL</t>
  </si>
  <si>
    <t>%</t>
  </si>
  <si>
    <t>Saldo forfaitair rendement bezit min schuld elders belast</t>
  </si>
  <si>
    <t>1778930-PER</t>
  </si>
  <si>
    <t>-/-</t>
  </si>
  <si>
    <t>Saldo rendement na aftrek elders belast</t>
  </si>
  <si>
    <t>Werkelijk rendement</t>
  </si>
  <si>
    <t>1778922-BNL</t>
  </si>
  <si>
    <t>1779082-BNL</t>
  </si>
  <si>
    <t>1778921-BNL</t>
  </si>
  <si>
    <t>1778920-PER</t>
  </si>
  <si>
    <t>Berekening voordeel uit sparen en beleggen</t>
  </si>
  <si>
    <t>Code toegepast stelsel rendement (B: spaarvariant, C: werkelijk rendement)</t>
  </si>
  <si>
    <t>Percentage aangeverdeel belastbaar rendement</t>
  </si>
  <si>
    <t>( niet in biljet )</t>
  </si>
  <si>
    <t>Aangeverdeel belastbaar rendement</t>
  </si>
  <si>
    <t>61e</t>
  </si>
  <si>
    <t>Forfaitair rendement rendementsgrondslag buitenland</t>
  </si>
  <si>
    <t>61f</t>
  </si>
  <si>
    <t>Werkelijk rendement elders belast box 3</t>
  </si>
  <si>
    <t>Rendementsgrondslag vermogenstoets</t>
  </si>
  <si>
    <t>Had u heel 2025 een</t>
  </si>
  <si>
    <t>Geef het bedrag aan van de rendementsgrondslag</t>
  </si>
  <si>
    <t>fiscale partner?</t>
  </si>
  <si>
    <t>meer dan  € 74.790 en kleiner</t>
  </si>
  <si>
    <t>dat u voor uzelf aangeeft. Dit is het bedrag van</t>
  </si>
  <si>
    <t>dan  of gelijk aan  € 115.368?</t>
  </si>
  <si>
    <t>▼ Nee</t>
  </si>
  <si>
    <t>Ga verder met vraag 63</t>
  </si>
  <si>
    <t>62a</t>
  </si>
  <si>
    <t>Verdeling Rendementsgrondslag</t>
  </si>
  <si>
    <t>62b</t>
  </si>
  <si>
    <t>Berekening rendementsgrondslag vermogenstoets aan de hand van de volgende condities:</t>
  </si>
  <si>
    <t>niet in biljet</t>
  </si>
  <si>
    <t>Geen fiscaal partner?</t>
  </si>
  <si>
    <t>Fiscaal partner?</t>
  </si>
  <si>
    <t>Indien vraag 62a is ingevuld, dan wordt deze overgenomen.</t>
  </si>
  <si>
    <t>Voordeel uit sparen en beleggen, peildatumarbitrage</t>
  </si>
  <si>
    <t>63a</t>
  </si>
  <si>
    <t>Hebt u in een periode van drie maanden, waarin de peildatum 1 januari 2025 is gelegen, bezittingen verkocht</t>
  </si>
  <si>
    <t>1777167-J</t>
  </si>
  <si>
    <t>1777167-N</t>
  </si>
  <si>
    <t>en deze vervolgens (gedeeltelijk) weer aangekocht?</t>
  </si>
  <si>
    <t>63b</t>
  </si>
  <si>
    <t>Zo ja, voor welk bedrag?</t>
  </si>
  <si>
    <t>Betaalde alimentatie of andere onderhoudsverplichtingen</t>
  </si>
  <si>
    <t>64a</t>
  </si>
  <si>
    <t>Aftrek betaalde alimentatie en andere onderhoudsverplichtingen</t>
  </si>
  <si>
    <t>64b</t>
  </si>
  <si>
    <t>Gegevens van de persoon aan wie u of uw fiscale partner in 2025 alimentatie of andere onderhoudsverplichtingen heeft betaald.</t>
  </si>
  <si>
    <t>Voorletters, tussenvoegsel en achternaam</t>
  </si>
  <si>
    <t>635264-##</t>
  </si>
  <si>
    <t>635265-##</t>
  </si>
  <si>
    <t>635266-##</t>
  </si>
  <si>
    <t xml:space="preserve">Geboortedatum </t>
  </si>
  <si>
    <t>635267-##</t>
  </si>
  <si>
    <t xml:space="preserve">Burgerservicenummer </t>
  </si>
  <si>
    <t>635268-##</t>
  </si>
  <si>
    <t>In XBRL: adresstandaard met choice op binnenlands/buitenlands adres</t>
  </si>
  <si>
    <t>Straatnaam, huisnr, huisletter, toevoeging</t>
  </si>
  <si>
    <t>635269-##</t>
  </si>
  <si>
    <t>635270-##</t>
  </si>
  <si>
    <t>1769007-##</t>
  </si>
  <si>
    <t>635271-##</t>
  </si>
  <si>
    <t>Postcode, woonplaats, woonland</t>
  </si>
  <si>
    <t>635272-##</t>
  </si>
  <si>
    <t>635273-##</t>
  </si>
  <si>
    <t>635274-##</t>
  </si>
  <si>
    <t>Uitgaven voor specifieke zorgkosten</t>
  </si>
  <si>
    <t>65a</t>
  </si>
  <si>
    <t>Aftrek specifieke zorgkosten</t>
  </si>
  <si>
    <t>Uitgaven voor tijdelijk verblijf thuis van ernstig gehandicapten van 21 jaar of ouder</t>
  </si>
  <si>
    <t>66a</t>
  </si>
  <si>
    <t>Aftrek uitgaven voor tijdelijk verblijf thuis van ernstig gehandicapten van 21 jaar of ouder</t>
  </si>
  <si>
    <t>Scholingsuitgaven studiefinanciering definitief niet omgezet in een gift</t>
  </si>
  <si>
    <t>67a</t>
  </si>
  <si>
    <t>Aftrek scholingsuitgaven studiefinanciering definitief niet omgezet in een gift</t>
  </si>
  <si>
    <t>Giften</t>
  </si>
  <si>
    <t>68a</t>
  </si>
  <si>
    <t>Aftrek giften.</t>
  </si>
  <si>
    <t>Restant persoonsgebonden aftrek over vorige jaren</t>
  </si>
  <si>
    <t>69a</t>
  </si>
  <si>
    <t>Uitbetaling algemene heffingskorting</t>
  </si>
  <si>
    <t>Bent u geboren voor 1963?</t>
  </si>
  <si>
    <t>Ga naar vraag 72</t>
  </si>
  <si>
    <t>Ja  ▼</t>
  </si>
  <si>
    <t>Was uw inkomen in 2025 laag genoeg voor uitbetaling van de algemene heffingskorting en had</t>
  </si>
  <si>
    <t>u in 2025 meer dan 6 maanden dezelfde fiscale partner die voldoende inkomstenbelasting verschuldigd was?</t>
  </si>
  <si>
    <t>Vul vraag 70 in.</t>
  </si>
  <si>
    <t>70a</t>
  </si>
  <si>
    <t>Voldeed u in 2025 aan de voorwaarden voor uitbetaling van de algemene heffingskorting?</t>
  </si>
  <si>
    <t>117825-J</t>
  </si>
  <si>
    <t>70b</t>
  </si>
  <si>
    <t xml:space="preserve">Wilt u de algemene heffingskorting via een voorlopige aanslag laten uitbetalen? </t>
  </si>
  <si>
    <t>Vermeld dan het verzamelinkomen van uw fiscale partner.</t>
  </si>
  <si>
    <t>70c</t>
  </si>
  <si>
    <t>Verschuldige IBPV partner (niet in papieren biljet)</t>
  </si>
  <si>
    <t>Was u in 2025 in Nederland premieplichtig voor de volksverzekeringen?</t>
  </si>
  <si>
    <t xml:space="preserve">Was in 2025 uw inkomen uit Nederland laag genoeg voor uitbetaling van de </t>
  </si>
  <si>
    <t>algemene heffingskorting en had u in 2025 meer dan zes maanden dezelfde fiscale partner?</t>
  </si>
  <si>
    <t>Lees de toelichting bij deze vraag.</t>
  </si>
  <si>
    <t>71a</t>
  </si>
  <si>
    <t>Voldeed u in 2025 aan de voorwaarden voor verhoging van de algemene heffingskorting?</t>
  </si>
  <si>
    <t>635275-J</t>
  </si>
  <si>
    <t>In de loonheffing opgenomen arbeidskorting</t>
  </si>
  <si>
    <t>72a</t>
  </si>
  <si>
    <t>Totaal verrekende arbeidskorting</t>
  </si>
  <si>
    <t>Had u in 2025 1 of meer kinderen die geboren zijn</t>
  </si>
  <si>
    <t>Ga naar vraag 74</t>
  </si>
  <si>
    <t>na 31 december 2012?</t>
  </si>
  <si>
    <t>Lees in de toelichting bij vraag 73 of u voldoet aan de voorwaarden voor de</t>
  </si>
  <si>
    <t>inkomensafhankelijke combinatiekorting. Zo ja, vul dan vraag 73 in.</t>
  </si>
  <si>
    <t>73a</t>
  </si>
  <si>
    <t xml:space="preserve">Voldeed u in 2025 aan de voorwaarden voor de Inkomensafhankelijke combinatiekorting? </t>
  </si>
  <si>
    <t>117832-J</t>
  </si>
  <si>
    <t>73b</t>
  </si>
  <si>
    <t>Vul de geboortedatum in van het jongste kind.</t>
  </si>
  <si>
    <t>Heffingskorting voor AOW-gerechtigden</t>
  </si>
  <si>
    <t>74a</t>
  </si>
  <si>
    <t>Voldoet u aan de voorwaarden voor de alleenstaandeouderenkorting?</t>
  </si>
  <si>
    <t>117835-J</t>
  </si>
  <si>
    <t>Heffingskorting voor jonggehandicapten</t>
  </si>
  <si>
    <t>75a</t>
  </si>
  <si>
    <t>Voldoet u aan de voorwaarden voor de jonggehandicaptenkorting?</t>
  </si>
  <si>
    <t>117836-J</t>
  </si>
  <si>
    <t>Heffingskorting voor groene beleggingen</t>
  </si>
  <si>
    <t>76a</t>
  </si>
  <si>
    <t>76b</t>
  </si>
  <si>
    <t>Vrijstelling in box 3 voor groene beleggingen die u toerekent aan uzelf</t>
  </si>
  <si>
    <t>Alleen invullen, indien:</t>
  </si>
  <si>
    <t>76c</t>
  </si>
  <si>
    <t>Vrijstelling in box 3 voor groene beleggingen die aan u wordt toegerekend.</t>
  </si>
  <si>
    <t>niet in papieren biljet</t>
  </si>
  <si>
    <t>Berekening van de waarde aan de hand van de volgende condities:</t>
  </si>
  <si>
    <t>A.  De waarde volgens 76a wordt overgenomen.</t>
  </si>
  <si>
    <t>B.  Is vraag 76b ingevuld, dan wordt die waarde overgenomen, zo niet, ga dan naar C.</t>
  </si>
  <si>
    <t>C.  Is vraag 62a ingevuld, dan wordt de vrijstelling als volgt berekend. Zo niet, gan dan naar D.</t>
  </si>
  <si>
    <t>76d</t>
  </si>
  <si>
    <t>Bedrag vrijstelling groene beleggingen, vermogenstoets</t>
  </si>
  <si>
    <t>(Afleiding van vraag 76c. Geldt alleen voor binnenlandse belastingplichtige en migrant)</t>
  </si>
  <si>
    <t>Bijzondere situaties en te verrekenen voorheffingen</t>
  </si>
  <si>
    <t>Afgezonderd Particulier Vermogen</t>
  </si>
  <si>
    <t>Hadden u, uw fiscale partner of uw minderjarige kinderen vermogen ondergebracht in een afgezonderd</t>
  </si>
  <si>
    <t>Ga naar</t>
  </si>
  <si>
    <t xml:space="preserve">particulier vermogen (APV) of in een vennootschap waarvan het APV aandeelhouder was? </t>
  </si>
  <si>
    <t>vraag 78</t>
  </si>
  <si>
    <t>Bijvoorbeeld een trust of een bepaalde particuliere (buitenlands) stichting of vereniging?</t>
  </si>
  <si>
    <t>Of was 1 van u erfgenaam van een persoon die vermogen had ondergebracht in een APV of in een</t>
  </si>
  <si>
    <t xml:space="preserve">Vul vraag </t>
  </si>
  <si>
    <t>vennootschap waarvan het APV aandeelhouder was? Lees de toelichting bij vraag 77.</t>
  </si>
  <si>
    <t>77 in.</t>
  </si>
  <si>
    <t>77a</t>
  </si>
  <si>
    <t>Hadden u, uw fiscale partner of uw minderjarige kinderen in 2025 vermogen ondergebracht in een afgezonderd</t>
  </si>
  <si>
    <t>512982-J</t>
  </si>
  <si>
    <t>particulier vermogen (APV)? Of was u erfgenaam van iemand met afgezonderd vermogen in een APV?</t>
  </si>
  <si>
    <t>Of had u een concreet recht ten laste van een APV? Of had u een transactie verricht met, een betaling gedaan aan,</t>
  </si>
  <si>
    <t>of een uitkering ontvangen van een APV?</t>
  </si>
  <si>
    <t>77b</t>
  </si>
  <si>
    <t>Rechts-vorm</t>
  </si>
  <si>
    <t>Vestigings-land</t>
  </si>
  <si>
    <t>Was de APV een onderneming?</t>
  </si>
  <si>
    <t>Omschrijving activiteiten onderneming</t>
  </si>
  <si>
    <t>Moest deze onderneming winstbelasting betalen?</t>
  </si>
  <si>
    <t>De volledige naam van het APV</t>
  </si>
  <si>
    <t>APV</t>
  </si>
  <si>
    <t>512035-##</t>
  </si>
  <si>
    <t>628001-##</t>
  </si>
  <si>
    <t>520202-##</t>
  </si>
  <si>
    <t>1759325-##-N</t>
  </si>
  <si>
    <t>1759325-##-J</t>
  </si>
  <si>
    <t>1759326-##</t>
  </si>
  <si>
    <t>1758564-##-N</t>
  </si>
  <si>
    <t>1758564-##-J</t>
  </si>
  <si>
    <t>77c</t>
  </si>
  <si>
    <t>Vermeld het vermogen in of de inkomsten uit het APV in 2025 van u, uw fiscale partner of de minderjarige kinderen.</t>
  </si>
  <si>
    <r>
      <rPr>
        <b/>
        <i/>
        <sz val="9.5"/>
        <rFont val="Arial"/>
        <family val="2"/>
      </rPr>
      <t>Let op!</t>
    </r>
    <r>
      <rPr>
        <i/>
        <sz val="9.5"/>
        <rFont val="Arial"/>
        <family val="2"/>
      </rPr>
      <t xml:space="preserve"> U moet dit vermogen in of deze inkomsten uit het APV ook invullen in box 1, box 2 en/of box 3</t>
    </r>
  </si>
  <si>
    <t>Vermeld de bedragen van uzelf.</t>
  </si>
  <si>
    <t>Box 2: Voordeel uit aanmerkelijk belang</t>
  </si>
  <si>
    <t>Box 2: Waarde aanmerkelijk belang APV op 1 januari 2025</t>
  </si>
  <si>
    <t>Box 3: Saldo bezittingen en schulden op 1 januari 2025</t>
  </si>
  <si>
    <t>Waarde eigen vermogen APV</t>
  </si>
  <si>
    <t>Waarde incourante bezittingen APV</t>
  </si>
  <si>
    <t>Waarde courante bezittingen APV</t>
  </si>
  <si>
    <t>Dividend of belaste kansspelinkomsten</t>
  </si>
  <si>
    <t>78a</t>
  </si>
  <si>
    <t>Nederlandse dividendbelasting die is ingehouden op dividend en te verrekenen Nederlandse kansspelbelasting</t>
  </si>
  <si>
    <t>Revisierente</t>
  </si>
  <si>
    <t>79a</t>
  </si>
  <si>
    <t>Bedrag van de revisierente die u moet betalen</t>
  </si>
  <si>
    <t>Te conserveren inkomen</t>
  </si>
  <si>
    <t>80a</t>
  </si>
  <si>
    <t>Omschrijving te conserveren inkomen</t>
  </si>
  <si>
    <t>Bedrag</t>
  </si>
  <si>
    <t>117893-##</t>
  </si>
  <si>
    <t>117894-##</t>
  </si>
  <si>
    <t>Aftrek om dubbele belasting te voorkomen</t>
  </si>
  <si>
    <t>81a</t>
  </si>
  <si>
    <t>Ontving u 90% of meer van uw verzamelinkomen uit een ander land dan Nederland?</t>
  </si>
  <si>
    <t>200009-J</t>
  </si>
  <si>
    <t>81b</t>
  </si>
  <si>
    <t>Kreeg u in een ander land dan Nederland belastingaftrek voor persoonsgebonden aftrek of uitgaven voor inkomensvoorzieningen?</t>
  </si>
  <si>
    <t>200010-J</t>
  </si>
  <si>
    <t>81c</t>
  </si>
  <si>
    <t>Loon, pensioen en uitkeringen</t>
  </si>
  <si>
    <t>Omschrijving looninkomsten en pensioen</t>
  </si>
  <si>
    <t>Verrekenb bron-belasting</t>
  </si>
  <si>
    <t>Inkomsten</t>
  </si>
  <si>
    <t>516277-##</t>
  </si>
  <si>
    <t>516278-##</t>
  </si>
  <si>
    <t>516279-##</t>
  </si>
  <si>
    <t>516280-##</t>
  </si>
  <si>
    <t>81d</t>
  </si>
  <si>
    <t>Opbrengsten als artiest of beroepssporter</t>
  </si>
  <si>
    <t>Omschrijving Inkomsten als artiest of beroepssporter</t>
  </si>
  <si>
    <t>516240-##</t>
  </si>
  <si>
    <t>516274-##</t>
  </si>
  <si>
    <t>516275-##</t>
  </si>
  <si>
    <t>516276-##</t>
  </si>
  <si>
    <t>81e</t>
  </si>
  <si>
    <t>Dividend, royalty's en rente box 1</t>
  </si>
  <si>
    <t>Omschrijving dividendinkomsten. rente-inkomsten, royalty's</t>
  </si>
  <si>
    <t>516283-##</t>
  </si>
  <si>
    <t>516284-##</t>
  </si>
  <si>
    <t>516285-##</t>
  </si>
  <si>
    <t>516286-##</t>
  </si>
  <si>
    <t>81f</t>
  </si>
  <si>
    <t>Overige inkomsten waarvoor de vrijstellingsmethode geldt</t>
  </si>
  <si>
    <t>Omschrijving overige inkomsten</t>
  </si>
  <si>
    <t>516289-##</t>
  </si>
  <si>
    <t>516290-##</t>
  </si>
  <si>
    <t>516291-##</t>
  </si>
  <si>
    <t>81g</t>
  </si>
  <si>
    <t>Inkomsten box 2</t>
  </si>
  <si>
    <t>117866-##</t>
  </si>
  <si>
    <t>117869-##</t>
  </si>
  <si>
    <t>117868-##</t>
  </si>
  <si>
    <t>117867-##</t>
  </si>
  <si>
    <t>81h</t>
  </si>
  <si>
    <t>Soort bezittingen box 3, zoals aandelen of spaartegoeden</t>
  </si>
  <si>
    <t>117872-##</t>
  </si>
  <si>
    <t>117875-##</t>
  </si>
  <si>
    <t>117874-##</t>
  </si>
  <si>
    <t>117873-##</t>
  </si>
  <si>
    <t>81i</t>
  </si>
  <si>
    <t>Hebt u een 'Doorschuifbeschikking' over 2024 ontvangen?</t>
  </si>
  <si>
    <t>Vul dan het bedrag aan doorgeschoven buitenlands inkomen in dat op de beschikking staat.</t>
  </si>
  <si>
    <t>Inkomsten uit loondienst in België</t>
  </si>
  <si>
    <t>82a</t>
  </si>
  <si>
    <t>Werkte u in 2025 in België in loondienst en kon u gebruikmaken van de algemene compensatieregeling?</t>
  </si>
  <si>
    <t>117887-J</t>
  </si>
  <si>
    <t>82b</t>
  </si>
  <si>
    <t>Werkte u in 2025 in België in loondienst en kon u gebruikmaken van de bijzondere compensatieregeling?</t>
  </si>
  <si>
    <t>117888-J</t>
  </si>
  <si>
    <t>82c</t>
  </si>
  <si>
    <t>Hebt u vraag 82b aangekruist en u veranderde in 2025 in België van werkgever?</t>
  </si>
  <si>
    <t>200008-J</t>
  </si>
  <si>
    <t>82d</t>
  </si>
  <si>
    <t>Verschuldigde Belgische belasting en opcentiemen of ingehouden bedrijfsvoorheffing 2025</t>
  </si>
  <si>
    <t>Toepassing compensatieregeling in het verdrag met Duitsland</t>
  </si>
  <si>
    <t>83a</t>
  </si>
  <si>
    <t>Kiest u voor toepassing van de compensatieregeling in het verdrag met Duitsland?</t>
  </si>
  <si>
    <t>1750544-J</t>
  </si>
  <si>
    <t>83b</t>
  </si>
  <si>
    <t>Hebt u vraag 83a aangekruist? Geef dan de Lohnsteuer aan die in Duitsland op uw loon is ingehouden.</t>
  </si>
  <si>
    <t>Indicatie diplomatieke of consulaire vertegenwoordiging andere staat</t>
  </si>
  <si>
    <t>84a</t>
  </si>
  <si>
    <t>Is sprake van diplomatieke of consulaire vertegenwoordiging andere staat?</t>
  </si>
  <si>
    <t>1779145-J</t>
  </si>
  <si>
    <t>Bezittingen en schulden, berekening forfaitair rendement</t>
  </si>
  <si>
    <t>37b</t>
  </si>
  <si>
    <t>37c</t>
  </si>
  <si>
    <t>Tel op: 37a en 37b. Totaal groene beleggingen</t>
  </si>
  <si>
    <t>37d</t>
  </si>
  <si>
    <t>Berekening: minimum van 37c en € 26.312 (of € 52.624 met partner).</t>
  </si>
  <si>
    <t>37e</t>
  </si>
  <si>
    <t>Berekening: minimum van 37b en 37d</t>
  </si>
  <si>
    <t>37f</t>
  </si>
  <si>
    <t>Trek af 37d min 37e: Vrijstelling groene belegging banktegoeden</t>
  </si>
  <si>
    <t>max (0;37a min 37f)</t>
  </si>
  <si>
    <t>38c</t>
  </si>
  <si>
    <t>Bereken 38a plus 38b: Bank- en spaartegoeden en premiedepots in Nederland</t>
  </si>
  <si>
    <t>38d</t>
  </si>
  <si>
    <t>38e</t>
  </si>
  <si>
    <t>38f</t>
  </si>
  <si>
    <t>38g</t>
  </si>
  <si>
    <t>max (0;37b min 37e)</t>
  </si>
  <si>
    <t>38h</t>
  </si>
  <si>
    <t>Bereken 38f plus 38g: Aandelen, obligaties e.d.</t>
  </si>
  <si>
    <t>38i</t>
  </si>
  <si>
    <t>38j</t>
  </si>
  <si>
    <t>38k</t>
  </si>
  <si>
    <t>38l</t>
  </si>
  <si>
    <t>38m</t>
  </si>
  <si>
    <t>38n</t>
  </si>
  <si>
    <t>38o</t>
  </si>
  <si>
    <t>38p</t>
  </si>
  <si>
    <t>38q</t>
  </si>
  <si>
    <t>Tel op: 38c t/m 38p. Totaal aan bezittingen, minimaal 0</t>
  </si>
  <si>
    <t>38r</t>
  </si>
  <si>
    <t>39f</t>
  </si>
  <si>
    <t>39g</t>
  </si>
  <si>
    <t>39h</t>
  </si>
  <si>
    <t>Trek af: 39e min 39g, minimaal 0: aftrekbare schulden</t>
  </si>
  <si>
    <t>39i</t>
  </si>
  <si>
    <t>deel 39h door 39e en vermenigvuldig met 39f, naar boven afronden</t>
  </si>
  <si>
    <t>Grondslag sparen en beleggen, forfaitair rendement</t>
  </si>
  <si>
    <t>Trek af: 38q min 39h. Rendementsgrondslag</t>
  </si>
  <si>
    <t>Trek af: 40a min 40b. Grondslag sparen en beleggen.</t>
  </si>
  <si>
    <t>Indien dit niet geval is, dan vult u de vragen met betrekking tot werkelijk rendement niet in. Ga verder met vraag 37</t>
  </si>
  <si>
    <t>44f</t>
  </si>
  <si>
    <t>44b min 44c min 44d plus 44e</t>
  </si>
  <si>
    <t>44g</t>
  </si>
  <si>
    <t>44a plus 44f</t>
  </si>
  <si>
    <t>45h</t>
  </si>
  <si>
    <t>45i</t>
  </si>
  <si>
    <t>45j</t>
  </si>
  <si>
    <t>45k</t>
  </si>
  <si>
    <t>45l</t>
  </si>
  <si>
    <t>45m</t>
  </si>
  <si>
    <t>45n</t>
  </si>
  <si>
    <t>45o</t>
  </si>
  <si>
    <t>45p</t>
  </si>
  <si>
    <t>45q</t>
  </si>
  <si>
    <t>45r</t>
  </si>
  <si>
    <t>45s</t>
  </si>
  <si>
    <t>45t</t>
  </si>
  <si>
    <t>45u</t>
  </si>
  <si>
    <t>45v</t>
  </si>
  <si>
    <t>45w</t>
  </si>
  <si>
    <t>45x</t>
  </si>
  <si>
    <t>45y</t>
  </si>
  <si>
    <t>45z</t>
  </si>
  <si>
    <t>Som (45i)</t>
  </si>
  <si>
    <t>45aa</t>
  </si>
  <si>
    <t>Som (45m)</t>
  </si>
  <si>
    <t>45ab</t>
  </si>
  <si>
    <t>Som (45s)</t>
  </si>
  <si>
    <t>45ac</t>
  </si>
  <si>
    <t>Som (45w)</t>
  </si>
  <si>
    <t>45ad</t>
  </si>
  <si>
    <t>45ae</t>
  </si>
  <si>
    <t>45ac min 45z min 45aa plus 45ab min 45ad</t>
  </si>
  <si>
    <t>45af</t>
  </si>
  <si>
    <t>46b</t>
  </si>
  <si>
    <t>46c</t>
  </si>
  <si>
    <t>46d</t>
  </si>
  <si>
    <t>46e</t>
  </si>
  <si>
    <t>46f</t>
  </si>
  <si>
    <t>46g</t>
  </si>
  <si>
    <t>46h</t>
  </si>
  <si>
    <t>46b min 46c min 46d plus 46e min 46g</t>
  </si>
  <si>
    <t>46i</t>
  </si>
  <si>
    <t>46h plus 46a</t>
  </si>
  <si>
    <t>47a min 47b min 47c plus 47d</t>
  </si>
  <si>
    <t>48a min 48b min 48c plus 48d</t>
  </si>
  <si>
    <t>49d</t>
  </si>
  <si>
    <t>49e</t>
  </si>
  <si>
    <t>49f</t>
  </si>
  <si>
    <t>49b min 49c min 49d plus 49e</t>
  </si>
  <si>
    <t>49g</t>
  </si>
  <si>
    <t>49a plus 49f</t>
  </si>
  <si>
    <t>Neem het forfaitair rendement over van vraag 38p</t>
  </si>
  <si>
    <t>51b</t>
  </si>
  <si>
    <t>51c</t>
  </si>
  <si>
    <t>51d</t>
  </si>
  <si>
    <t>51e</t>
  </si>
  <si>
    <t>51c plus 51d</t>
  </si>
  <si>
    <t>51f</t>
  </si>
  <si>
    <t>Als 37c groter is dan 37d dan (37c min 37d) delen door 37c maal 51e</t>
  </si>
  <si>
    <t>Als 37c gelijk is aan 37d vul dan 0 in.</t>
  </si>
  <si>
    <t>51g</t>
  </si>
  <si>
    <t>51a plus 51b plus 51f</t>
  </si>
  <si>
    <t>52a plus 52b</t>
  </si>
  <si>
    <t>53f</t>
  </si>
  <si>
    <t>53b min 53c min 53d plus 53e</t>
  </si>
  <si>
    <t>53g</t>
  </si>
  <si>
    <t>53h</t>
  </si>
  <si>
    <t>53i</t>
  </si>
  <si>
    <t>53j</t>
  </si>
  <si>
    <t>53k</t>
  </si>
  <si>
    <t>53l</t>
  </si>
  <si>
    <t>53h min 53i min 53j plus 53k</t>
  </si>
  <si>
    <t>53m</t>
  </si>
  <si>
    <t>53g plus 53l</t>
  </si>
  <si>
    <t>53n</t>
  </si>
  <si>
    <t>Als 37c groter is dan 37d dan (37c min 53b) delen door 37c maal 53m</t>
  </si>
  <si>
    <t>53o</t>
  </si>
  <si>
    <t>53a plus 53f plus 53n</t>
  </si>
  <si>
    <t>54a</t>
  </si>
  <si>
    <t>42b plus 43e plus 44g plus 45af plus 46i plus 47e plus 48e plus 49g plus 50a plus 51g plus 52c plus 53o</t>
  </si>
  <si>
    <t>57b</t>
  </si>
  <si>
    <t>Som van 57a</t>
  </si>
  <si>
    <t>57c</t>
  </si>
  <si>
    <t>57d</t>
  </si>
  <si>
    <t>Som van 57c</t>
  </si>
  <si>
    <t>57e</t>
  </si>
  <si>
    <t>Som van 58a</t>
  </si>
  <si>
    <t>Som van 58c</t>
  </si>
  <si>
    <t>Tel op: 55e plus 56e plus 57e plus 58e</t>
  </si>
  <si>
    <t>60b  maal 5,88%</t>
  </si>
  <si>
    <t>60d  maal 2,62%</t>
  </si>
  <si>
    <t>Trek af: 38r min 39i. Rendement bezittingen min schulden, minimaal 0</t>
  </si>
  <si>
    <t>Verhouding Aangeverdeel vs Rendementsgrondslag: 40d delen door 40a en dan maal 100, op 2 decimalen</t>
  </si>
  <si>
    <t>61g</t>
  </si>
  <si>
    <t>Aangeverdeel in het berekende (forfaitaire) rendement: 61e maal 61f, en delen door 100, afronding naar beneden</t>
  </si>
  <si>
    <t>61h</t>
  </si>
  <si>
    <t>Bereken: (60c min 60e) delen door 61e maal 61g</t>
  </si>
  <si>
    <t>61i</t>
  </si>
  <si>
    <t>61j</t>
  </si>
  <si>
    <t>Trek af: 54a min 59a. Saldo werkelijk rendement bezittingen min schulden, minimaal 0</t>
  </si>
  <si>
    <t>61k</t>
  </si>
  <si>
    <t>Verhouding Aangeverdeel vs Grondslag: 40d delen door 40c en dan maal 100, op 2 decimalen</t>
  </si>
  <si>
    <t>61l</t>
  </si>
  <si>
    <t>Aangeverdeel in het berekende (werkelijk) rendement: 61j maal 61k, en delen door 100, afronding naar beneden</t>
  </si>
  <si>
    <t>61m</t>
  </si>
  <si>
    <t>Saldo werkelijk rendement elders belast: 60a maal 40d delen door 40c</t>
  </si>
  <si>
    <t>61n</t>
  </si>
  <si>
    <t>61o</t>
  </si>
  <si>
    <t>Indien 41a niet is ingevuld, vul dan in: B.</t>
  </si>
  <si>
    <t>Indien 61i kleiner is dan of gelijk is aan 61n, vul dan in: B.</t>
  </si>
  <si>
    <t>Indien 61i groter is dan 61n, vul dan in: C.</t>
  </si>
  <si>
    <t>61p</t>
  </si>
  <si>
    <t>Indien 61o is B, neem dan over van 61f</t>
  </si>
  <si>
    <t>Indien 61o is C, neem dan over van 61k</t>
  </si>
  <si>
    <t>61q</t>
  </si>
  <si>
    <t>Indien 61o is B, neem dan over van 61g</t>
  </si>
  <si>
    <t>Indien 61o is C, neem dan over van 61l</t>
  </si>
  <si>
    <t>61r</t>
  </si>
  <si>
    <t>Voordeel uit sparen en beleggen, overname van 61q</t>
  </si>
  <si>
    <t>61s</t>
  </si>
  <si>
    <t>Indien 61o is B, neem dan over van vraag 61h</t>
  </si>
  <si>
    <t>61t</t>
  </si>
  <si>
    <t>Indien 61o is C, neem dan over van vraag 61m</t>
  </si>
  <si>
    <t>Is het bedrag van vraag 40a</t>
  </si>
  <si>
    <t>vraag 40a, een deel ervan of € 0.</t>
  </si>
  <si>
    <t>De waarde volgens 40a wordt automatisch overgenomen.</t>
  </si>
  <si>
    <t>Indien de waarde van 40a groter is dan € 115.368, dan wordt de volgende berekening uitgevoerd:</t>
  </si>
  <si>
    <t>Deel 40d door 40c en vermenigvuldig de uitkomst met 40a.</t>
  </si>
  <si>
    <t>De waarde wordt niet berekend indien de waarde van 40a kleiner is dan of gelijk is aan € 74.790.</t>
  </si>
  <si>
    <t>Vrijstelling op 1 januari 2025 in box 3 voor groene beleggingen van u (en uw fiscale partner), neem over van vraag 37d</t>
  </si>
  <si>
    <t>Fiscaal partner? Vul dan het bedrag van de vrijstelling volgens vraag 37d in die u toerekent aan uzelf</t>
  </si>
  <si>
    <t>- Indien de waarde van vraag 40a kleiner is dan of gelijk is aan € 74.790, of</t>
  </si>
  <si>
    <t>- Indien vraag 40a niet is ingevuld.</t>
  </si>
  <si>
    <t>De waarde volgens vraag 62a delen door de waarde volgens 40a en vermenigvuldigen met de waarde volgens 76a.</t>
  </si>
  <si>
    <t>D.  Is de waarde volgens vraag 40a groter dan € 115.368 dan wordt de vrijstelling als volgt berekend:</t>
  </si>
  <si>
    <t>De waarde volgens vraag 40d delen door de waarde volgens 40c en vermenigvuldigen met de waarde volgens 76a.</t>
  </si>
  <si>
    <t>CGBNL1</t>
  </si>
  <si>
    <t>CGBNL2</t>
  </si>
  <si>
    <t>CGBNL3</t>
  </si>
  <si>
    <t>DNK</t>
  </si>
  <si>
    <t>ZWE</t>
  </si>
  <si>
    <t>GBR</t>
  </si>
  <si>
    <t>1777213-##</t>
  </si>
  <si>
    <t>1777076-##</t>
  </si>
  <si>
    <t>1779796-##</t>
  </si>
  <si>
    <t>Bezittingen, forfaitair rendement</t>
  </si>
  <si>
    <t>Schulden, forfaitair rendement</t>
  </si>
  <si>
    <t>Bitcoin</t>
  </si>
  <si>
    <t>Ethereum</t>
  </si>
  <si>
    <t>XRP</t>
  </si>
  <si>
    <t>1769049-##</t>
  </si>
  <si>
    <t>Pietje</t>
  </si>
  <si>
    <t>Jantje</t>
  </si>
  <si>
    <t>Klaasje</t>
  </si>
  <si>
    <t>0</t>
  </si>
  <si>
    <t>XBRL</t>
  </si>
  <si>
    <t>Toelichting op de aangifte inkomstenbelasting</t>
  </si>
  <si>
    <t>De elementen die hierna zijn opgenomen en ook in de aangifte</t>
  </si>
  <si>
    <t>zijn opgenomen, zijn aangegeven met:</t>
  </si>
  <si>
    <t>Deel jaar getrouwd in belastingjaar</t>
  </si>
  <si>
    <t>117320-B</t>
  </si>
  <si>
    <t>117320-E</t>
  </si>
  <si>
    <t xml:space="preserve"> (alleen voor BTL, Migrant)</t>
  </si>
  <si>
    <t>Periode samenwonen in belastingjaar</t>
  </si>
  <si>
    <t>117315-B</t>
  </si>
  <si>
    <t>117315-E</t>
  </si>
  <si>
    <t>Datum overlijden partner</t>
  </si>
  <si>
    <t>Berekening reisaftrek</t>
  </si>
  <si>
    <t>Plaats waar u in 2025 werkte</t>
  </si>
  <si>
    <t>tot</t>
  </si>
  <si>
    <t>Enkelereis afstand</t>
  </si>
  <si>
    <t>Aantal dagen/week</t>
  </si>
  <si>
    <t>Aantal dagen gereisd over afstand groter dan 90 km enkele reis.</t>
  </si>
  <si>
    <t>Reisaftrek 
per werkzaamh</t>
  </si>
  <si>
    <t>117394-##</t>
  </si>
  <si>
    <t>117395-##-B</t>
  </si>
  <si>
    <t>117395-##-E</t>
  </si>
  <si>
    <t>117396-##</t>
  </si>
  <si>
    <t>117397-##</t>
  </si>
  <si>
    <t>117398-##</t>
  </si>
  <si>
    <t>117399-##</t>
  </si>
  <si>
    <t/>
  </si>
  <si>
    <t>Totaal reisaftrek. Tel op</t>
  </si>
  <si>
    <t>Omschrijving ontvangen reiskostenvergoeding</t>
  </si>
  <si>
    <t>117391-##</t>
  </si>
  <si>
    <t>117392-##</t>
  </si>
  <si>
    <t>Omschrijving opbrengsten overig werk</t>
  </si>
  <si>
    <t>117409-##</t>
  </si>
  <si>
    <t>117410-##</t>
  </si>
  <si>
    <t>Totaal opbrengsten overig werk</t>
  </si>
  <si>
    <t>Omschrijving aftrekbare kosten en lasten overig werk</t>
  </si>
  <si>
    <t>117406-##</t>
  </si>
  <si>
    <t>117407-##</t>
  </si>
  <si>
    <t>Totaal aftrekbare kosten en lasten overig werk</t>
  </si>
  <si>
    <t>Omschrijving Opbrengsten uit het beschikbaar stellen van bezittingen</t>
  </si>
  <si>
    <t>117416-##</t>
  </si>
  <si>
    <t>117417-##</t>
  </si>
  <si>
    <t>Totaal opbrengsten uit het beschikbaar stellen van bezittingen</t>
  </si>
  <si>
    <t>Omschrijving aftrekbare kosten en lasten</t>
  </si>
  <si>
    <t>117413-##</t>
  </si>
  <si>
    <t>117414-##</t>
  </si>
  <si>
    <t>Totaal aftrekbare kosten en lasten</t>
  </si>
  <si>
    <t>Omschrijving onroerende zaken</t>
  </si>
  <si>
    <t>Boekwaarde op 1 januari of latere startdatum</t>
  </si>
  <si>
    <t>Boekwaarde op 31 december of eerdere stakings-datum</t>
  </si>
  <si>
    <t>117420-##</t>
  </si>
  <si>
    <t>117421-##-BW</t>
  </si>
  <si>
    <t>117421-##-EW</t>
  </si>
  <si>
    <t>Totale waarde onroerende zaken</t>
  </si>
  <si>
    <t>Omschrijving overige activa</t>
  </si>
  <si>
    <t>117423-##</t>
  </si>
  <si>
    <t>117424-##-BW</t>
  </si>
  <si>
    <t>117424-##-EW</t>
  </si>
  <si>
    <t>Totale waarde overige activa</t>
  </si>
  <si>
    <t>Omschrijving schulden</t>
  </si>
  <si>
    <t>117426-##</t>
  </si>
  <si>
    <t>117427-##-BW</t>
  </si>
  <si>
    <t>117427-##-EW</t>
  </si>
  <si>
    <t>Som van de schulden</t>
  </si>
  <si>
    <t>Specificatie eigen woning</t>
  </si>
  <si>
    <t>## 1</t>
  </si>
  <si>
    <t xml:space="preserve">Adres eigen woning </t>
  </si>
  <si>
    <t>117461-##</t>
  </si>
  <si>
    <t>Postcode eigen woning</t>
  </si>
  <si>
    <t>117462-##</t>
  </si>
  <si>
    <t>Plaats van ligging eigen woning</t>
  </si>
  <si>
    <t>117463-##</t>
  </si>
  <si>
    <t>Landcode eigen woning</t>
  </si>
  <si>
    <t>117464-##</t>
  </si>
  <si>
    <t>x</t>
  </si>
  <si>
    <t>ook in biljet opgenomen</t>
  </si>
  <si>
    <t>WOZ-objectnummer</t>
  </si>
  <si>
    <t>520212-##</t>
  </si>
  <si>
    <t>WOZ-objectnummer aanhorigheid</t>
  </si>
  <si>
    <t>520213-##</t>
  </si>
  <si>
    <t>Bijzondere situatie gebruik woning</t>
  </si>
  <si>
    <t>520214-##</t>
  </si>
  <si>
    <t>Percentage gerechtigdheid woning</t>
  </si>
  <si>
    <t>117467-##</t>
  </si>
  <si>
    <t>## 2</t>
  </si>
  <si>
    <t>Adres eigen woning</t>
  </si>
  <si>
    <t>Omschrijving bruto huur</t>
  </si>
  <si>
    <t>Naam platform</t>
  </si>
  <si>
    <t>Aantal nachten</t>
  </si>
  <si>
    <t>Bruto opbrengsten</t>
  </si>
  <si>
    <t>1775654-##</t>
  </si>
  <si>
    <t>1775641-##</t>
  </si>
  <si>
    <t>1775643-##</t>
  </si>
  <si>
    <t>1775644-##</t>
  </si>
  <si>
    <t>Totaal:</t>
  </si>
  <si>
    <t>Omschrijving kosten</t>
  </si>
  <si>
    <t>Kosten</t>
  </si>
  <si>
    <t>1775645-##</t>
  </si>
  <si>
    <t>1775646-##</t>
  </si>
  <si>
    <t>Specificatie eigenwoningschuld en kosten</t>
  </si>
  <si>
    <t>Omschrijving rente, kosten en eigenwoningschuld</t>
  </si>
  <si>
    <t>Rekening nr.</t>
  </si>
  <si>
    <t>productID</t>
  </si>
  <si>
    <t>saldo rekening</t>
  </si>
  <si>
    <t>belang bel.pl.</t>
  </si>
  <si>
    <t>624570-##</t>
  </si>
  <si>
    <t>624571-##</t>
  </si>
  <si>
    <t>642689-##</t>
  </si>
  <si>
    <t>520230-##</t>
  </si>
  <si>
    <t>520231-##</t>
  </si>
  <si>
    <t>vervolg</t>
  </si>
  <si>
    <t>Rente van geldlening</t>
  </si>
  <si>
    <t>Kosten van geldlening</t>
  </si>
  <si>
    <t>Schuld ultimo</t>
  </si>
  <si>
    <t>635910-##</t>
  </si>
  <si>
    <t>635911-##</t>
  </si>
  <si>
    <t>624572-##</t>
  </si>
  <si>
    <t>Specificatie Periodieke betalingen voor erfpacht, opstal of beklemming</t>
  </si>
  <si>
    <t>Omschrijving periodieke betalingen</t>
  </si>
  <si>
    <t>117453-##</t>
  </si>
  <si>
    <t>117454-##</t>
  </si>
  <si>
    <t>Totaal periodieke betalingen voor erfpacht, opstal of beklemming</t>
  </si>
  <si>
    <t>Specificatie aftrekbare rente eigenwoningschuld anderen dan administratieplichtigen</t>
  </si>
  <si>
    <t>#2</t>
  </si>
  <si>
    <t>#3</t>
  </si>
  <si>
    <t>Algemene gegevens van de lening</t>
  </si>
  <si>
    <t xml:space="preserve">Omschrijving lening </t>
  </si>
  <si>
    <t>1751362-##</t>
  </si>
  <si>
    <t>Nummer lening</t>
  </si>
  <si>
    <t>1751367-##</t>
  </si>
  <si>
    <t>Looptijd lening</t>
  </si>
  <si>
    <t>1751368-##-B</t>
  </si>
  <si>
    <t>1751368-##-E</t>
  </si>
  <si>
    <t>Hoofdsom lening in euro</t>
  </si>
  <si>
    <t>1751370-##</t>
  </si>
  <si>
    <t>Hoofdsom lening in originele valuta</t>
  </si>
  <si>
    <t>1751371-##</t>
  </si>
  <si>
    <t>Valutacode van de lening</t>
  </si>
  <si>
    <t>1751372-##</t>
  </si>
  <si>
    <t>1751369-##-J</t>
  </si>
  <si>
    <t>1751899-##-J</t>
  </si>
  <si>
    <t>Aflossing lening overige wijze</t>
  </si>
  <si>
    <t>1751901-##-J</t>
  </si>
  <si>
    <t>Jaargegevens van de lening</t>
  </si>
  <si>
    <t>Saldo lening in euro einde jaar</t>
  </si>
  <si>
    <t>1751373-##</t>
  </si>
  <si>
    <t>Saldo lening in originele valuta einde jaar</t>
  </si>
  <si>
    <t>1751380-##</t>
  </si>
  <si>
    <t>Belang lening einde jaar</t>
  </si>
  <si>
    <t>1751374-##</t>
  </si>
  <si>
    <t>Eigenwoningschuld einde jaar</t>
  </si>
  <si>
    <t>1751375-##</t>
  </si>
  <si>
    <t>1751377-##</t>
  </si>
  <si>
    <t>Rentepercentage lening</t>
  </si>
  <si>
    <t>1751379-##</t>
  </si>
  <si>
    <t>Gegevens van de leningverstrekker</t>
  </si>
  <si>
    <t>1751381-##</t>
  </si>
  <si>
    <t>1751382-##</t>
  </si>
  <si>
    <t>1751383-##</t>
  </si>
  <si>
    <t>1751384-##</t>
  </si>
  <si>
    <t>1751385-##</t>
  </si>
  <si>
    <t>Straatnaam leningverstrekker</t>
  </si>
  <si>
    <t>1751386-##</t>
  </si>
  <si>
    <t>Huisnummer leningverstrekker</t>
  </si>
  <si>
    <t>1751387-##</t>
  </si>
  <si>
    <t>Huisletter leningverstrekker</t>
  </si>
  <si>
    <t>1769001-##</t>
  </si>
  <si>
    <t>Toevoeging huisnummer leningverstrekker</t>
  </si>
  <si>
    <t>1751388-##</t>
  </si>
  <si>
    <t>Postcode leningverstrekker</t>
  </si>
  <si>
    <t>1751389-##</t>
  </si>
  <si>
    <t>Plaats locatie leningverstrekker</t>
  </si>
  <si>
    <t>1751390-##</t>
  </si>
  <si>
    <t>Landcode locatie leningverstrekker</t>
  </si>
  <si>
    <t>1751391-##</t>
  </si>
  <si>
    <t>Restschuld vroegere eigen woning</t>
  </si>
  <si>
    <t>Omschrijving restschuld</t>
  </si>
  <si>
    <t>Bankrek.nr</t>
  </si>
  <si>
    <t>Rentekosten</t>
  </si>
  <si>
    <t>Schuld per ultimo jaar</t>
  </si>
  <si>
    <t>635904-##</t>
  </si>
  <si>
    <t>635905-##</t>
  </si>
  <si>
    <t>746166-##</t>
  </si>
  <si>
    <t>746167-##</t>
  </si>
  <si>
    <t>746168-##</t>
  </si>
  <si>
    <t>635906-##</t>
  </si>
  <si>
    <t>635907-##</t>
  </si>
  <si>
    <t>Aftrek bij geen of een kleine eigenwoningschuld</t>
  </si>
  <si>
    <t>Inkomsten uit periodieke uitkeringen alimentatie</t>
  </si>
  <si>
    <t>Omschrijving alimentatie woongenot</t>
  </si>
  <si>
    <t>1768943-##</t>
  </si>
  <si>
    <t>1768944-##</t>
  </si>
  <si>
    <t>Totaal alimentatie woongenot</t>
  </si>
  <si>
    <t>Omschrijving alimentatie hypotheekrente</t>
  </si>
  <si>
    <t>1768939-##</t>
  </si>
  <si>
    <t>1768940-##</t>
  </si>
  <si>
    <t>Totaal alimentatie hypotheekrente</t>
  </si>
  <si>
    <t>Omschrijving ontvangen alimentatie</t>
  </si>
  <si>
    <t>117476-##</t>
  </si>
  <si>
    <t>117477-##</t>
  </si>
  <si>
    <t>som</t>
  </si>
  <si>
    <t>Omschrijving aftrekbare kosten i.v.m. alimentatie</t>
  </si>
  <si>
    <t>308976-##</t>
  </si>
  <si>
    <t>308977-##</t>
  </si>
  <si>
    <t>Totaal aftrekbare kosten i.v.m. alimentatie</t>
  </si>
  <si>
    <t>Inkomsten uit periodieke uitkeringen m.u.v. alimentatie</t>
  </si>
  <si>
    <t>Omschrijving periodieke overheidsbijdragen</t>
  </si>
  <si>
    <t>117479-##</t>
  </si>
  <si>
    <t>117480-##</t>
  </si>
  <si>
    <t>Totaal periodieke overheidsbijdragen eigen woning</t>
  </si>
  <si>
    <t>Omschrijving overige periodieke uitkeringen</t>
  </si>
  <si>
    <t>117485-##</t>
  </si>
  <si>
    <t>117486-##</t>
  </si>
  <si>
    <t>Totaal overige periodieke uitkeringen en verstrekkingen</t>
  </si>
  <si>
    <t>Omschrijving aftrekbare kosten periodieke uitkeringen, m.u.v. alimentatie</t>
  </si>
  <si>
    <t>117472-##</t>
  </si>
  <si>
    <t>117473-##</t>
  </si>
  <si>
    <t>Totaal aftrekbare kosten i.v.m. periodieke uitkeringen, m.u.v. alimentatie</t>
  </si>
  <si>
    <t xml:space="preserve">Som </t>
  </si>
  <si>
    <t>1768889-##</t>
  </si>
  <si>
    <t>1768890-##</t>
  </si>
  <si>
    <t>Uitkeringen bredeherwaarderingskapitaalverzekering</t>
  </si>
  <si>
    <t>Terugontvangen bedragen voor uitgaven die in een eerder jaar zijn afgetrokken</t>
  </si>
  <si>
    <t>Omschrijving terugontvangen onderhoudsverplichtingen</t>
  </si>
  <si>
    <t>117497-##</t>
  </si>
  <si>
    <t>117498-##</t>
  </si>
  <si>
    <t>Omschrijving terugontvangen kwijtschelding durfkapitaal</t>
  </si>
  <si>
    <t>117500-##</t>
  </si>
  <si>
    <t>117501-##</t>
  </si>
  <si>
    <t>Totaal terugontvangen kwijtgescholden durfkapitaal</t>
  </si>
  <si>
    <t xml:space="preserve"> </t>
  </si>
  <si>
    <t>Omschrijving terugontvangen uitgaven rijksmonumentenpanden</t>
  </si>
  <si>
    <t>117503-##</t>
  </si>
  <si>
    <t>117504-##</t>
  </si>
  <si>
    <t>Totaal terugontvangen uitgaven rijksmonumentenpanden</t>
  </si>
  <si>
    <t>Omschrijving terugontvangen specifieke zorgkosten</t>
  </si>
  <si>
    <t>117506-##</t>
  </si>
  <si>
    <t>117507-##</t>
  </si>
  <si>
    <t>Omschrijving terugontvangen uitgaven studie/scholing</t>
  </si>
  <si>
    <t>117509-##</t>
  </si>
  <si>
    <t>117510-##</t>
  </si>
  <si>
    <t>Totaal terugontvangen uitgaven voor studie of scholing</t>
  </si>
  <si>
    <t>627578-##</t>
  </si>
  <si>
    <t>627579-##</t>
  </si>
  <si>
    <t>Premies voor inkomensvoorzieningen</t>
  </si>
  <si>
    <t>Polisnr</t>
  </si>
  <si>
    <t>Betaalde premie</t>
  </si>
  <si>
    <t>520976-##</t>
  </si>
  <si>
    <t>520221-##</t>
  </si>
  <si>
    <t>520977-##</t>
  </si>
  <si>
    <t>Afname FOR</t>
  </si>
  <si>
    <t>Omschrijving premies afwikkeling FOR/stakingswinst</t>
  </si>
  <si>
    <t>(geen staking)</t>
  </si>
  <si>
    <t>(stakingswinst)</t>
  </si>
  <si>
    <t>excl afn FOR</t>
  </si>
  <si>
    <t>117521-##</t>
  </si>
  <si>
    <t>1769012-##</t>
  </si>
  <si>
    <t>1769013-##</t>
  </si>
  <si>
    <t>1769014-##</t>
  </si>
  <si>
    <t>Totaal premies i.v.m. afwikkeling FOR en/of stakingswinst</t>
  </si>
  <si>
    <t>Omschrijving premies lijfrente invalide (klein-)kind</t>
  </si>
  <si>
    <t>117524-##</t>
  </si>
  <si>
    <t>117525-##</t>
  </si>
  <si>
    <t>Totaal premies lijfrente voor meerderjarig invalide (klein-)kind</t>
  </si>
  <si>
    <t>Omschrijving premies particuliere verzekeringen</t>
  </si>
  <si>
    <t>Polisnr/reknr</t>
  </si>
  <si>
    <t>117527-##</t>
  </si>
  <si>
    <t>623904-##</t>
  </si>
  <si>
    <t>117528-##</t>
  </si>
  <si>
    <t>Totaal premies voor particuliere verzekeringen</t>
  </si>
  <si>
    <t>Pensioen aangroei</t>
  </si>
  <si>
    <t>Niet benutte jaarruimte in 2015</t>
  </si>
  <si>
    <t>Niet benutte jaarruimte in 2016</t>
  </si>
  <si>
    <t>Niet benutte jaarruimte in 2017</t>
  </si>
  <si>
    <t>Niet benutte jaarruimte in 2018</t>
  </si>
  <si>
    <t>Niet benutte jaarruimte in 2019</t>
  </si>
  <si>
    <t>Niet benutte jaarruimte in 2020</t>
  </si>
  <si>
    <t>Niet benutte jaarruimte in 2021</t>
  </si>
  <si>
    <t>Niet benutte jaarruimte in 2022</t>
  </si>
  <si>
    <t>Niet benutte jaarruimte in 2023</t>
  </si>
  <si>
    <t>Niet benutte jaarruimte in 2024</t>
  </si>
  <si>
    <t>Omschrijving afkoopsommen lijfrenten</t>
  </si>
  <si>
    <t>117534-##</t>
  </si>
  <si>
    <t>117535-##</t>
  </si>
  <si>
    <t>Totaal afkoopsommen lijfrenten die niet onder loonheffing vielen</t>
  </si>
  <si>
    <t>Omschrijving terugontvangen premies lijfrente</t>
  </si>
  <si>
    <t>117537-##</t>
  </si>
  <si>
    <t>117538-##</t>
  </si>
  <si>
    <t>Totaal terugontvangen premies lijfrente of a.o.v.</t>
  </si>
  <si>
    <t>Inkomen uit aanmerkelijk belang</t>
  </si>
  <si>
    <t>Naam AB vennootschap</t>
  </si>
  <si>
    <t>Reguliere voordelen (ex fictief regulier voordeel)</t>
  </si>
  <si>
    <t>Schuld aanmerkelijk belang vennootschap</t>
  </si>
  <si>
    <t>Schuld belastingpl</t>
  </si>
  <si>
    <t>Schuld partner belpl</t>
  </si>
  <si>
    <t>Eigenwoning-schuld belpl/partner</t>
  </si>
  <si>
    <t>1775915-##</t>
  </si>
  <si>
    <t>117562-##</t>
  </si>
  <si>
    <t>1775906-##</t>
  </si>
  <si>
    <t>1775907-##</t>
  </si>
  <si>
    <t>1775908-##</t>
  </si>
  <si>
    <t>verbonden persoon (van AB houder)</t>
  </si>
  <si>
    <t>verbonden persoon (naam)</t>
  </si>
  <si>
    <t>Eigenwoning-schuld</t>
  </si>
  <si>
    <t>Toegerekende schuld</t>
  </si>
  <si>
    <t>voorletters</t>
  </si>
  <si>
    <t>voorvoegesel</t>
  </si>
  <si>
    <t>achternaam</t>
  </si>
  <si>
    <t>1775912-##</t>
  </si>
  <si>
    <t>1775913-##</t>
  </si>
  <si>
    <t>1775914-##</t>
  </si>
  <si>
    <t>1775909-##</t>
  </si>
  <si>
    <t>1775910-##</t>
  </si>
  <si>
    <t>1775911-##</t>
  </si>
  <si>
    <t>Doorschuifregelingen Aanmerkelijk belang</t>
  </si>
  <si>
    <t>overdracht vanwege schenking</t>
  </si>
  <si>
    <t>overgang vanwege huwelijks-vermogensrecht en verdeling huwelijks-gemeenschap</t>
  </si>
  <si>
    <t>Bij geruisloze terugkeer</t>
  </si>
  <si>
    <t>Bij niet meer aanmerkelijk belang (doorschuiven verkrijgsprijs)</t>
  </si>
  <si>
    <t>In biljet</t>
  </si>
  <si>
    <t>1777445-##</t>
  </si>
  <si>
    <t>(muv 1e rubr)</t>
  </si>
  <si>
    <t>Reikwijdte doorschuiffacliteit</t>
  </si>
  <si>
    <t>vanwege aandelenfusie</t>
  </si>
  <si>
    <t>vanwege juridische fusie of splitsing</t>
  </si>
  <si>
    <t>Omschrijving aftrekbare kosten bij reguliere voordelen</t>
  </si>
  <si>
    <t>117558-##</t>
  </si>
  <si>
    <t>117559-##</t>
  </si>
  <si>
    <t>Totaal aftrekbare kosten bij reguliere voordelen uit aanmerkelijk belang</t>
  </si>
  <si>
    <t>Omschrijving aanmerkelijk belang bij overdracht</t>
  </si>
  <si>
    <t>117554-##</t>
  </si>
  <si>
    <t>117555-##</t>
  </si>
  <si>
    <t>Totaal overdrachtsprijs aanmerkelijk belang</t>
  </si>
  <si>
    <t>Box 3, bezittingen</t>
  </si>
  <si>
    <t>Bank- en spaartegoeden, premiedepots in Nederland</t>
  </si>
  <si>
    <t>Banktegoeden, exclusief groene beleggingen</t>
  </si>
  <si>
    <t>Gegevensgroep uitsluitend bestemd voor Migrant en binnenlandse belastingplichtige.</t>
  </si>
  <si>
    <t>ProductID</t>
  </si>
  <si>
    <t>Soort saldo</t>
  </si>
  <si>
    <t>117597-##</t>
  </si>
  <si>
    <t>642690-##</t>
  </si>
  <si>
    <t>1750639-##</t>
  </si>
  <si>
    <t>516531-##</t>
  </si>
  <si>
    <t>Saldi bankrekeningen, spaartegoeden, spaarbewijzen en premiedepots</t>
  </si>
  <si>
    <t>Onverdeeld tegoed</t>
  </si>
  <si>
    <t>Waarde op peildatum</t>
  </si>
  <si>
    <t>Ontvangen rente</t>
  </si>
  <si>
    <t>Valuta-resultaten</t>
  </si>
  <si>
    <t>520217-##</t>
  </si>
  <si>
    <t>117598-##</t>
  </si>
  <si>
    <t>Saldi bank, spaartegoed en premiedepots</t>
  </si>
  <si>
    <t>Totaal rente/valutaresultaten</t>
  </si>
  <si>
    <t>Groene beleggingen (Banktegoeden)</t>
  </si>
  <si>
    <t>De gegevensgroep is tevens van toepassing op de buitenlandse belastingplichtige, indien hij de heffingskorting</t>
  </si>
  <si>
    <t>groene beleggingen wil benutten.</t>
  </si>
  <si>
    <t>1775709-##</t>
  </si>
  <si>
    <t>1775710-##</t>
  </si>
  <si>
    <t>1775711-##</t>
  </si>
  <si>
    <t>1775712-##</t>
  </si>
  <si>
    <t>1775713-##</t>
  </si>
  <si>
    <t>1775714-##</t>
  </si>
  <si>
    <t xml:space="preserve">Totaal   </t>
  </si>
  <si>
    <t>Werk. rend groen banktegoed voor vrijst</t>
  </si>
  <si>
    <t>Werk. rend groen banktegoed verrekening vrijst</t>
  </si>
  <si>
    <t>520532-##</t>
  </si>
  <si>
    <t>627878-##</t>
  </si>
  <si>
    <t>520533-##</t>
  </si>
  <si>
    <t>520534-##</t>
  </si>
  <si>
    <t>Saldi bank- en spaartegoeden in het buitenland</t>
  </si>
  <si>
    <t>Werkelijk rendement bank- en spaartegoeden in buitenland</t>
  </si>
  <si>
    <t>117600-##</t>
  </si>
  <si>
    <t>746732-##</t>
  </si>
  <si>
    <t>1750638-##</t>
  </si>
  <si>
    <t>520218-##</t>
  </si>
  <si>
    <t>635822-##</t>
  </si>
  <si>
    <t>520219-##</t>
  </si>
  <si>
    <t>Totaal effecten ex gr. beleggingen</t>
  </si>
  <si>
    <t>Totaal begindatum niet-immigratie</t>
  </si>
  <si>
    <t>Waarde op immigratie-datum</t>
  </si>
  <si>
    <t>Waarde stortingen</t>
  </si>
  <si>
    <t>Waarde onttrekkingen</t>
  </si>
  <si>
    <t>Waarde op einddatum</t>
  </si>
  <si>
    <t>1777048-##</t>
  </si>
  <si>
    <t>Totaal begindatum immigratie</t>
  </si>
  <si>
    <t>Groene beleggingen (Overige bezittingen)</t>
  </si>
  <si>
    <t>1775991-##</t>
  </si>
  <si>
    <t>1775992-##</t>
  </si>
  <si>
    <t>1775993-##</t>
  </si>
  <si>
    <t>1775994-##</t>
  </si>
  <si>
    <t>1775995-##</t>
  </si>
  <si>
    <t>Totaal groene beleggingen overige bezit</t>
  </si>
  <si>
    <t>Waarde  stortingen</t>
  </si>
  <si>
    <t>Ontvangen dividend en rente</t>
  </si>
  <si>
    <t>1779170-##</t>
  </si>
  <si>
    <t>Totaal waarde bij immigratie</t>
  </si>
  <si>
    <t>Werkelijk rendement groen overig bezit voor vrijst</t>
  </si>
  <si>
    <t>Werkelijk rendement groen overig bezit na vrijst</t>
  </si>
  <si>
    <t>Land</t>
  </si>
  <si>
    <t>Waarde peildatum</t>
  </si>
  <si>
    <t>Werkelijk rendement contant geld</t>
  </si>
  <si>
    <t>Waarde einddatum</t>
  </si>
  <si>
    <t>1779096-##</t>
  </si>
  <si>
    <t>1779152-##</t>
  </si>
  <si>
    <t>Totaalwaarde cryptobezittingen</t>
  </si>
  <si>
    <t>Verstrekte leningen uitgeleend geld</t>
  </si>
  <si>
    <t>Aflossingen uitgeleend geld</t>
  </si>
  <si>
    <t>1777337-##</t>
  </si>
  <si>
    <t xml:space="preserve">Werk rend uitgeleend geld en over. vorderingen </t>
  </si>
  <si>
    <t>Onroerende zaken in Nederland</t>
  </si>
  <si>
    <t>PartyDimension : Declarant + ResidenceDimension : Netherlands</t>
  </si>
  <si>
    <t>Straatnaam onroerende zaak</t>
  </si>
  <si>
    <t>Huisnummer onroerende zaak</t>
  </si>
  <si>
    <t>Huisletter onroerende zaak</t>
  </si>
  <si>
    <t>Huisnummer toevoeging onroerende zaak</t>
  </si>
  <si>
    <t>Postcode onroerende zaak</t>
  </si>
  <si>
    <t>Plaatsnaam onroerende zaak</t>
  </si>
  <si>
    <t>1777109-##</t>
  </si>
  <si>
    <t>1777108-##</t>
  </si>
  <si>
    <t>1777110-##</t>
  </si>
  <si>
    <t>1777111-##</t>
  </si>
  <si>
    <t>1777112-##</t>
  </si>
  <si>
    <t>1777113-##</t>
  </si>
  <si>
    <t>In XBRL: adresstandaard binnenlands adres</t>
  </si>
  <si>
    <t>WOZ-object-nummer</t>
  </si>
  <si>
    <t>Kadastrale gegevens Gemeente</t>
  </si>
  <si>
    <t>Kadastrale gegevens: sectie en nummer</t>
  </si>
  <si>
    <t>Investeringen onroerende zaak</t>
  </si>
  <si>
    <t xml:space="preserve">Waarde-stijging in WOZ </t>
  </si>
  <si>
    <t>1757293-##</t>
  </si>
  <si>
    <t>1779810-##</t>
  </si>
  <si>
    <t>1779811-##</t>
  </si>
  <si>
    <t>BNL / MGR (binnenlandse periode)</t>
  </si>
  <si>
    <t>Belang belasting-plichtige</t>
  </si>
  <si>
    <t>Waarde onroerende zaak belang</t>
  </si>
  <si>
    <t xml:space="preserve">Waarde-stijging in WEV </t>
  </si>
  <si>
    <t>1757294-##</t>
  </si>
  <si>
    <t>1757297-##</t>
  </si>
  <si>
    <t>1757298-##</t>
  </si>
  <si>
    <t>Op aankoopdatum</t>
  </si>
  <si>
    <t>Op verkoopdatum</t>
  </si>
  <si>
    <t>vervolg:</t>
  </si>
  <si>
    <t>Huur- en pachtopbrengsten</t>
  </si>
  <si>
    <t>Omschrijving 01</t>
  </si>
  <si>
    <t>Huur- of pachtopbrengst 01</t>
  </si>
  <si>
    <t>Omschrijving 02</t>
  </si>
  <si>
    <t>Huur- of pachtopbrengst 02</t>
  </si>
  <si>
    <t>Omschrijving 03</t>
  </si>
  <si>
    <t>Huur- of pachtopbrengst 03</t>
  </si>
  <si>
    <t>Omschrijving 04</t>
  </si>
  <si>
    <t>Huur- of pachtopbrengst 04</t>
  </si>
  <si>
    <t>1777152-##</t>
  </si>
  <si>
    <t>1777153-##</t>
  </si>
  <si>
    <t>1777106-##-BNL</t>
  </si>
  <si>
    <t>1777154-##</t>
  </si>
  <si>
    <t>1777148-##-BNL</t>
  </si>
  <si>
    <t>1777155-##</t>
  </si>
  <si>
    <t>1777149-##-BNL</t>
  </si>
  <si>
    <t>Omschrijving 05</t>
  </si>
  <si>
    <t>Huur- of pachtopbrengst 05</t>
  </si>
  <si>
    <t>1777156-##</t>
  </si>
  <si>
    <t>1777150-##-BNL</t>
  </si>
  <si>
    <t>Totaal huuropbrengsten</t>
  </si>
  <si>
    <t>werkelijk rendement onroerende zaken NL</t>
  </si>
  <si>
    <t>BTL / MGR(buitenlandse periode)</t>
  </si>
  <si>
    <t>Belang BTL belasting-plichtige</t>
  </si>
  <si>
    <t>Belang BTL Fisc Partner</t>
  </si>
  <si>
    <t>waarde per peildatum</t>
  </si>
  <si>
    <t>Datum verkoop</t>
  </si>
  <si>
    <t>Waarde-correctie</t>
  </si>
  <si>
    <t>Aankoop-datum woning</t>
  </si>
  <si>
    <t>1757295-##</t>
  </si>
  <si>
    <t>1757296-##</t>
  </si>
  <si>
    <t>1757299-##</t>
  </si>
  <si>
    <t>1757545-##</t>
  </si>
  <si>
    <t>1757546-##</t>
  </si>
  <si>
    <t>1778652-##-BTL</t>
  </si>
  <si>
    <t>1778653-##-BTL</t>
  </si>
  <si>
    <t>1779144-##-BTL</t>
  </si>
  <si>
    <t>1778759-BTL</t>
  </si>
  <si>
    <t>1778760-BTL</t>
  </si>
  <si>
    <t>1779146-BTL</t>
  </si>
  <si>
    <t>1778730-##-BTL</t>
  </si>
  <si>
    <t>1778636-##-BTL</t>
  </si>
  <si>
    <t>1778637-##-BTL</t>
  </si>
  <si>
    <t>1777096-##-BTL</t>
  </si>
  <si>
    <t>1778731-##-BTL</t>
  </si>
  <si>
    <t>1778691-##-BTL</t>
  </si>
  <si>
    <t>1778694-##-BTL</t>
  </si>
  <si>
    <t>1777537-##-BTL</t>
  </si>
  <si>
    <t>1778757-BTL</t>
  </si>
  <si>
    <t>1778733-##-BTL</t>
  </si>
  <si>
    <t>1778692-##-BTL</t>
  </si>
  <si>
    <t>1778695-##-BTL</t>
  </si>
  <si>
    <t>1777538-##-BTL</t>
  </si>
  <si>
    <t>1778734-##-BTL</t>
  </si>
  <si>
    <t>1778639-##-BTL</t>
  </si>
  <si>
    <t>1778640-##-BTL</t>
  </si>
  <si>
    <t>1777097-##-BTL</t>
  </si>
  <si>
    <t>1778758-BTL</t>
  </si>
  <si>
    <t>1777151-##-BTL</t>
  </si>
  <si>
    <t>1777106-##-BTL</t>
  </si>
  <si>
    <t>1777148-##-BTL</t>
  </si>
  <si>
    <t>1777149-##-BTL</t>
  </si>
  <si>
    <t>1777150-##-BTL</t>
  </si>
  <si>
    <t>Totaal huuropbrengst</t>
  </si>
  <si>
    <t>1777406-BTL</t>
  </si>
  <si>
    <t>Totaal waardemutatie</t>
  </si>
  <si>
    <t>1778761-BTL</t>
  </si>
  <si>
    <t>Onroerende zaken buiten Nederland</t>
  </si>
  <si>
    <t>PartyDimension : Declarant + ResidenceDimension : Abroad + TaxpayerDimension : Domestic</t>
  </si>
  <si>
    <t>In XBRL: adresstandaard buitenlands adres</t>
  </si>
  <si>
    <t>Straatnaam onroerende zaak BTL</t>
  </si>
  <si>
    <t>Huisnummer onroerende zaak BTL</t>
  </si>
  <si>
    <t>Postcode onroerende zaak BTL</t>
  </si>
  <si>
    <t>Plaatsnaam onroerende zaak BTL</t>
  </si>
  <si>
    <t>Land onroerende zaak BTL</t>
  </si>
  <si>
    <t>Waarde onroerende zaak onverdeeld BTL</t>
  </si>
  <si>
    <t>1777262-##</t>
  </si>
  <si>
    <t>1777263-##</t>
  </si>
  <si>
    <t>1777270-##</t>
  </si>
  <si>
    <t>1777272-##</t>
  </si>
  <si>
    <t>1757465-##</t>
  </si>
  <si>
    <t>1757466-##</t>
  </si>
  <si>
    <t>1757467-##</t>
  </si>
  <si>
    <t>Waarde begindatum niet-immigratie</t>
  </si>
  <si>
    <t>Vervolg:</t>
  </si>
  <si>
    <t>Waarde op aankoopdatum</t>
  </si>
  <si>
    <t>Waarde op verkoopdatum</t>
  </si>
  <si>
    <t>Waardestijging wegens investeringen</t>
  </si>
  <si>
    <t>1777278-##</t>
  </si>
  <si>
    <t>1777285-##</t>
  </si>
  <si>
    <t>1777287-##</t>
  </si>
  <si>
    <t>1777288-##</t>
  </si>
  <si>
    <t>1777289-##</t>
  </si>
  <si>
    <t>1777290-##</t>
  </si>
  <si>
    <t>1777291-##</t>
  </si>
  <si>
    <t>1777293-##</t>
  </si>
  <si>
    <t>1777292-##</t>
  </si>
  <si>
    <t>1777294-##</t>
  </si>
  <si>
    <t>Wewrkelijk rendement onroerend goed buiten NL</t>
  </si>
  <si>
    <t>Polis-nummer</t>
  </si>
  <si>
    <t>Betaalde premies</t>
  </si>
  <si>
    <t>Uitkeringen</t>
  </si>
  <si>
    <t>635823-##</t>
  </si>
  <si>
    <t>635824-##</t>
  </si>
  <si>
    <t>1777271-##</t>
  </si>
  <si>
    <t>Werkelijk rendement kapitaalverzekeringen</t>
  </si>
  <si>
    <t>1777225-##</t>
  </si>
  <si>
    <t>1777267-##</t>
  </si>
  <si>
    <t>Rechten op periodieke uitk en verstrekk</t>
  </si>
  <si>
    <t>Waarde begindatum immigratie</t>
  </si>
  <si>
    <t>Werk rend periodieke uitkeringen verstrekkingen</t>
  </si>
  <si>
    <t>Onverdeelde Waarde op peildatum</t>
  </si>
  <si>
    <t>117616-##</t>
  </si>
  <si>
    <t>117617-##</t>
  </si>
  <si>
    <t>BNL / MGR(binnenlandse periode)</t>
  </si>
  <si>
    <t>Belang NL belasting-plichtige</t>
  </si>
  <si>
    <t>Ontvangen inkomsten</t>
  </si>
  <si>
    <t>Waarde stortingen (aankoop)</t>
  </si>
  <si>
    <t>Waarde onttrekkingen (verkoop)</t>
  </si>
  <si>
    <t>1757286-##</t>
  </si>
  <si>
    <t>1777082-##-BNL</t>
  </si>
  <si>
    <t>Totaal overige bezittingen BNL</t>
  </si>
  <si>
    <t>Totaal waardemutaties overige bezittingen</t>
  </si>
  <si>
    <t>Waarde overig bezit tijdsgel herleid</t>
  </si>
  <si>
    <t>1757284-##</t>
  </si>
  <si>
    <t>1757285-##</t>
  </si>
  <si>
    <t>1757289-##</t>
  </si>
  <si>
    <t>1775971-##</t>
  </si>
  <si>
    <t>Totaal overige bezittingen BTL</t>
  </si>
  <si>
    <t>Waarde niet-immigratie</t>
  </si>
  <si>
    <t>1778732-BTL</t>
  </si>
  <si>
    <t>1777078-##-BTL</t>
  </si>
  <si>
    <t>1777084-##-BTL</t>
  </si>
  <si>
    <t>1777085-##-BTL</t>
  </si>
  <si>
    <t>1777083-##-BTL</t>
  </si>
  <si>
    <t>1778729-BTL</t>
  </si>
  <si>
    <t>1778736-BTL</t>
  </si>
  <si>
    <t>1778737-BTL</t>
  </si>
  <si>
    <t>1778735-BTL</t>
  </si>
  <si>
    <t>1778738-BTL</t>
  </si>
  <si>
    <t>Box 3, schulden</t>
  </si>
  <si>
    <t>Schuld voor onroerende zaken in Nederland</t>
  </si>
  <si>
    <t>Adresgegevens onroerende zaak</t>
  </si>
  <si>
    <t>soort saldo</t>
  </si>
  <si>
    <t>Identificatie- nummer</t>
  </si>
  <si>
    <t>Onverdeelde schuld onroer zaak</t>
  </si>
  <si>
    <t>1757470-##</t>
  </si>
  <si>
    <t>1757524-##</t>
  </si>
  <si>
    <t>1757525-##</t>
  </si>
  <si>
    <t>1757526-##</t>
  </si>
  <si>
    <t>1757527-##</t>
  </si>
  <si>
    <t>Valutaresultaten &amp; waardemutaties</t>
  </si>
  <si>
    <t>1757528-##</t>
  </si>
  <si>
    <t>1757531-##</t>
  </si>
  <si>
    <t>Belang BTL Fiscaal Partner</t>
  </si>
  <si>
    <t>Schuld onroerende zaak belang BTL</t>
  </si>
  <si>
    <t>Datum einde schuld door verkoop</t>
  </si>
  <si>
    <t>Correctie tijdsgelange herleide schuld</t>
  </si>
  <si>
    <t>1757529-##</t>
  </si>
  <si>
    <t>1757530-##</t>
  </si>
  <si>
    <t>1757532-##</t>
  </si>
  <si>
    <t>1757794-##</t>
  </si>
  <si>
    <t>1757795-##</t>
  </si>
  <si>
    <t>1777207-##-BTL</t>
  </si>
  <si>
    <t>1777389-##-BTL</t>
  </si>
  <si>
    <t>1778895-BTL</t>
  </si>
  <si>
    <t>1778896-BTL</t>
  </si>
  <si>
    <t>Schuld voor onroerende zaken buiten Nederland</t>
  </si>
  <si>
    <t>Gegevens Schulden Onroerende zaak</t>
  </si>
  <si>
    <t>Adresgegevens onroerende zaak van schuld</t>
  </si>
  <si>
    <t>Onverdeelde schuld onroerende zaak</t>
  </si>
  <si>
    <t>Belang schuld BNL belasting-plichtige</t>
  </si>
  <si>
    <t>1757471-##</t>
  </si>
  <si>
    <t>1757564-##</t>
  </si>
  <si>
    <t>1757565-##</t>
  </si>
  <si>
    <t>1757566-##</t>
  </si>
  <si>
    <t>1757567-##</t>
  </si>
  <si>
    <t>Omschrijving schuld ov bezit</t>
  </si>
  <si>
    <t>Onverdeelde schuld op overig bezit</t>
  </si>
  <si>
    <t>1757684-##</t>
  </si>
  <si>
    <t>1757685-##</t>
  </si>
  <si>
    <t>1757686-##</t>
  </si>
  <si>
    <t>1757687-##</t>
  </si>
  <si>
    <t>1757724-##</t>
  </si>
  <si>
    <t xml:space="preserve">Schuld onroerende zaak </t>
  </si>
  <si>
    <t>1757725-##</t>
  </si>
  <si>
    <t>1757728-##</t>
  </si>
  <si>
    <t>Schuld op overig bezit BTL</t>
  </si>
  <si>
    <t>Schuld overig bezit tijdsgelang herleid</t>
  </si>
  <si>
    <t>1757726-##</t>
  </si>
  <si>
    <t>1757727-##</t>
  </si>
  <si>
    <t>1757729-##</t>
  </si>
  <si>
    <t>1775973-##</t>
  </si>
  <si>
    <t>1777072-##-BTL</t>
  </si>
  <si>
    <t>1777391-##-BTL</t>
  </si>
  <si>
    <t>1778899-BTL</t>
  </si>
  <si>
    <t>1778900-BTL</t>
  </si>
  <si>
    <t>Gegevens andere schulden</t>
  </si>
  <si>
    <t>Soort Saldo</t>
  </si>
  <si>
    <t>Ident.nr</t>
  </si>
  <si>
    <t>1758105-##</t>
  </si>
  <si>
    <t>1758106-##</t>
  </si>
  <si>
    <t>1758107-##</t>
  </si>
  <si>
    <t>1758109-##</t>
  </si>
  <si>
    <t>Onverdeelde schuld andere schulden</t>
  </si>
  <si>
    <t>belang binnenl belasting-plichtige</t>
  </si>
  <si>
    <t>Betaalde rente</t>
  </si>
  <si>
    <t>Valutaresult/bijz waard</t>
  </si>
  <si>
    <t>1758108-##</t>
  </si>
  <si>
    <t>1758110-##</t>
  </si>
  <si>
    <t>1758111-##</t>
  </si>
  <si>
    <t>Werkelijk rendement andere schulden</t>
  </si>
  <si>
    <t>Alimentatie of andere onderhoudsverplichtingen</t>
  </si>
  <si>
    <t>1768983-##</t>
  </si>
  <si>
    <t>1768984-##</t>
  </si>
  <si>
    <t>1768986-##</t>
  </si>
  <si>
    <t>1768987-##</t>
  </si>
  <si>
    <t>Omschrijving periodieke betalingen alimentatie</t>
  </si>
  <si>
    <t>117652-##</t>
  </si>
  <si>
    <t>117653-##</t>
  </si>
  <si>
    <t>Totaal periodieke betalingen alimentatie</t>
  </si>
  <si>
    <t>Omschrijving afkoopsom alimentatie</t>
  </si>
  <si>
    <t>117655-##</t>
  </si>
  <si>
    <t>117656-##</t>
  </si>
  <si>
    <t>Totaal afkoopsom alimentatie</t>
  </si>
  <si>
    <t>Omschrijving betaalde pensioenpremie</t>
  </si>
  <si>
    <t>117658-##</t>
  </si>
  <si>
    <t>117659-##</t>
  </si>
  <si>
    <t>Totaal betaalde pensioenpremie</t>
  </si>
  <si>
    <t>Omschrijving doorberekende bijstand (alimentatie.)</t>
  </si>
  <si>
    <t>117661-##</t>
  </si>
  <si>
    <t>117662-##</t>
  </si>
  <si>
    <t>Totaal doorberekende bijstand (alimentatie.)</t>
  </si>
  <si>
    <t>Omschrijving overige onderhoudsverplichtingen</t>
  </si>
  <si>
    <t>117664-##</t>
  </si>
  <si>
    <t>117665-##</t>
  </si>
  <si>
    <t>Aan belastingplichtige toegerekende gedeelte uitgaven voor onderhoudsverplichtingen</t>
  </si>
  <si>
    <t>Uitgaven specifieke zorgkosten</t>
  </si>
  <si>
    <t>Samenstelling uitgaven specifieke zorgkosten</t>
  </si>
  <si>
    <t>Uitgaven vervoer i.v.m. ziekte of invaliditeit</t>
  </si>
  <si>
    <t>Genees- en heelkundige hulp</t>
  </si>
  <si>
    <t>Uitgaven voor extra gezinshulp</t>
  </si>
  <si>
    <t>Uitgaven specifieke zorgkosten grondslag</t>
  </si>
  <si>
    <t>Uitgaven specifieke zorgkosten voor verhoging</t>
  </si>
  <si>
    <t>Uitgaven specifieke zorgkosten totaal</t>
  </si>
  <si>
    <t>Uitgaven specifieke zorgkosten aftrekbaar aangever</t>
  </si>
  <si>
    <t>Uitgaven voor weekendbezoek van ernstig gehandicapten</t>
  </si>
  <si>
    <t>Geboorte-datum</t>
  </si>
  <si>
    <t xml:space="preserve">Aantal dagen </t>
  </si>
  <si>
    <t>Gereden km's</t>
  </si>
  <si>
    <t>Aantal dg * tarief + 
km * tarief</t>
  </si>
  <si>
    <t>117724-##</t>
  </si>
  <si>
    <t>117725-##</t>
  </si>
  <si>
    <t>117726-##</t>
  </si>
  <si>
    <t>117727-##</t>
  </si>
  <si>
    <t>117728-##</t>
  </si>
  <si>
    <t>Het aan belastingplichtige toegerekende gedeelte van de weekenduitgaven</t>
  </si>
  <si>
    <t xml:space="preserve">Scholingsuitgaven studiejaren tot en met studiejaar 2014/2015 </t>
  </si>
  <si>
    <t>Scholingsuitgaven belastingplichtige</t>
  </si>
  <si>
    <t>Opgave prestatiebeurs die definitief niet wordt omgezet in een gift</t>
  </si>
  <si>
    <t>Soort onderwijs</t>
  </si>
  <si>
    <t>Periode studiejaar</t>
  </si>
  <si>
    <t>van</t>
  </si>
  <si>
    <t>Forfait</t>
  </si>
  <si>
    <t>636029-##</t>
  </si>
  <si>
    <t>636030-##-B</t>
  </si>
  <si>
    <t>636030-##-E</t>
  </si>
  <si>
    <t>636031-##</t>
  </si>
  <si>
    <t>Gegevens per studiejaar definitieve lening</t>
  </si>
  <si>
    <t>Studiejaar</t>
  </si>
  <si>
    <t>Totaal forfait per studiejaar</t>
  </si>
  <si>
    <t>Aftrekbaar per studiejaar (minimum van forfait en definitieve lening)</t>
  </si>
  <si>
    <t>636024-##</t>
  </si>
  <si>
    <t>636025-##</t>
  </si>
  <si>
    <t>636026-##</t>
  </si>
  <si>
    <t>636027-##</t>
  </si>
  <si>
    <t>Drempel scholingsuitgaven aangever</t>
  </si>
  <si>
    <t>Aftrekbare scholingsuitgaven aangever</t>
  </si>
  <si>
    <t>636055-##</t>
  </si>
  <si>
    <t>636056-##-B</t>
  </si>
  <si>
    <t>636056-##-E</t>
  </si>
  <si>
    <t>636057-##</t>
  </si>
  <si>
    <t>636050-##</t>
  </si>
  <si>
    <t>636051-##</t>
  </si>
  <si>
    <t>636052-##</t>
  </si>
  <si>
    <t>636053-##</t>
  </si>
  <si>
    <t>Drempel scholingsuitgaven partner</t>
  </si>
  <si>
    <t>Aftrekbare scholingsuitgaven partner</t>
  </si>
  <si>
    <t>Totaal aftrekbaar bedrag scholingsuitgaven</t>
  </si>
  <si>
    <t>Het aan aangever toegerekende gedeelte van de aftrekbare scholingsuitgaven</t>
  </si>
  <si>
    <t>Omschrijving periodieke giften culturele instellingen</t>
  </si>
  <si>
    <t>RSIN instelling</t>
  </si>
  <si>
    <t>TIN instelling</t>
  </si>
  <si>
    <t>Transactie-nummer</t>
  </si>
  <si>
    <t>628119-##</t>
  </si>
  <si>
    <t>640755-##</t>
  </si>
  <si>
    <t>1762160-##</t>
  </si>
  <si>
    <t>640756-##</t>
  </si>
  <si>
    <t>628120-##</t>
  </si>
  <si>
    <t>Verhoging aftrek periodieke giften cultuurinstellingen</t>
  </si>
  <si>
    <t>628121-##</t>
  </si>
  <si>
    <t>640753-##</t>
  </si>
  <si>
    <t>1762161-##</t>
  </si>
  <si>
    <t>640754-##</t>
  </si>
  <si>
    <t>628122-##</t>
  </si>
  <si>
    <t>Totaalbedrag overige periodieke giften</t>
  </si>
  <si>
    <t>Omschrijving giften culturele instellingen</t>
  </si>
  <si>
    <t>627930-##</t>
  </si>
  <si>
    <t>627931-##</t>
  </si>
  <si>
    <t>Verhoging aftrek andere giften cultuurinstellingen</t>
  </si>
  <si>
    <t>Omschrijving giften steunstichting SBBI</t>
  </si>
  <si>
    <t>627927-##</t>
  </si>
  <si>
    <t>627928-##</t>
  </si>
  <si>
    <t>627962-##</t>
  </si>
  <si>
    <t>627963-##</t>
  </si>
  <si>
    <t>Aftrek andere giften</t>
  </si>
  <si>
    <t>Het aan belastingplichtige toegerekende gedeelte van de aftrekbare giften</t>
  </si>
  <si>
    <t>Het aan belastingplichtige toegerekende gedeelte van het restant persoonsgebonden aftrek</t>
  </si>
  <si>
    <t>Omschrijving transacties</t>
  </si>
  <si>
    <t>628002-##</t>
  </si>
  <si>
    <t>628003-##</t>
  </si>
  <si>
    <t>Toelichting APV</t>
  </si>
  <si>
    <t>117847-##</t>
  </si>
  <si>
    <t>Specificatie verplicht verzekerd en belastingplicht</t>
  </si>
  <si>
    <t>117854-##</t>
  </si>
  <si>
    <t>Te verrekenen voorheffingen: dividendbelasting, kansspelbelasting</t>
  </si>
  <si>
    <t>Binnenlands belastingplichtige/Nederlandse periode migratiejaar</t>
  </si>
  <si>
    <t>Omschrijving Ned. Dividendbelasting en kansspelbelasting</t>
  </si>
  <si>
    <t>640181-##</t>
  </si>
  <si>
    <t>642692-##</t>
  </si>
  <si>
    <t>640182-##</t>
  </si>
  <si>
    <t>640183-##</t>
  </si>
  <si>
    <t>Totaal voorheffing Nederlandse dividend- en kansspelbelasting</t>
  </si>
  <si>
    <t>Waarvan aandeel aangever</t>
  </si>
  <si>
    <t>Buitenlandse belastingplichtige/Buitenlandse periode migratiejaar</t>
  </si>
  <si>
    <t>Omschrijving Ned. dividendbelasting en kansspelbelasting buitenlandse belastingplichtige</t>
  </si>
  <si>
    <t>640178-##</t>
  </si>
  <si>
    <t>640179-##</t>
  </si>
  <si>
    <t>640180-##</t>
  </si>
  <si>
    <t>Samenstelling drempelinkomen fiscale partner</t>
  </si>
  <si>
    <t>Fooien en andere inkomsten</t>
  </si>
  <si>
    <t>Pensioen en uitkeringen</t>
  </si>
  <si>
    <t>Afkoopsommen Lijfrente</t>
  </si>
  <si>
    <t>Vrijgesteld pensioen van de EU</t>
  </si>
  <si>
    <t>Buitenlandse tegenwoordige inkomsten</t>
  </si>
  <si>
    <t>Buitenlandse vroegere inkomsten</t>
  </si>
  <si>
    <t>Resultaat beschikbaar stellen bezittingen</t>
  </si>
  <si>
    <t>Alimentatie</t>
  </si>
  <si>
    <t>Periodieke uitkeringen</t>
  </si>
  <si>
    <t>Terugontvangen premies e.d.</t>
  </si>
  <si>
    <t>inkomsten eigen woning</t>
  </si>
  <si>
    <t>Aftrek geen/geringe eigenwoningschuld</t>
  </si>
  <si>
    <t>0.1</t>
  </si>
  <si>
    <t>PdB</t>
  </si>
  <si>
    <t>initiele versie op basis van GSP DA2025 versie 11.1</t>
  </si>
  <si>
    <t>Korte Voorhout</t>
  </si>
  <si>
    <t>Hoofdstraat</t>
  </si>
  <si>
    <t>Hoog Soeren</t>
  </si>
  <si>
    <t>7346AB</t>
  </si>
  <si>
    <t>Den Haag</t>
  </si>
  <si>
    <t>2511VB</t>
  </si>
  <si>
    <t>Apeldoorn</t>
  </si>
  <si>
    <t>7311AZ</t>
  </si>
  <si>
    <t>2025-06-30</t>
  </si>
  <si>
    <t>2025-02-01</t>
  </si>
  <si>
    <t>2025-07-01</t>
  </si>
  <si>
    <t>2025-10-31</t>
  </si>
  <si>
    <t>DE</t>
  </si>
  <si>
    <t>Belastingplichtige</t>
  </si>
  <si>
    <t>0555281888</t>
  </si>
  <si>
    <t>C</t>
  </si>
  <si>
    <t>CONSULENT</t>
  </si>
  <si>
    <t>Huur01</t>
  </si>
  <si>
    <t>Huur02</t>
  </si>
  <si>
    <t>Huur03</t>
  </si>
  <si>
    <t>Pacht01</t>
  </si>
  <si>
    <t>Pacht02</t>
  </si>
  <si>
    <t>Pacht03</t>
  </si>
  <si>
    <t>Huur04</t>
  </si>
  <si>
    <t>Pacht04</t>
  </si>
  <si>
    <t>Huur05</t>
  </si>
  <si>
    <t>Pacht05</t>
  </si>
  <si>
    <t>Grond04</t>
  </si>
  <si>
    <t>Grond03</t>
  </si>
  <si>
    <t>Grond02</t>
  </si>
  <si>
    <t>Woning01</t>
  </si>
  <si>
    <t>Woning05</t>
  </si>
  <si>
    <t>Rabo GroenSparen</t>
  </si>
  <si>
    <t>ING Groen Spaardeposito</t>
  </si>
  <si>
    <t>Triodos Groenfonds</t>
  </si>
  <si>
    <t>1775992-01</t>
  </si>
  <si>
    <t>1775992-02</t>
  </si>
  <si>
    <t>1775992-03</t>
  </si>
  <si>
    <t>NL86INGB0002445588</t>
  </si>
  <si>
    <t>NL98TRIO0254712320</t>
  </si>
  <si>
    <t>NL18RABO0123459876</t>
  </si>
  <si>
    <r>
      <t xml:space="preserve">Gegevensgroep uitsluitend bestemd voor Migrant en </t>
    </r>
    <r>
      <rPr>
        <b/>
        <sz val="9"/>
        <rFont val="Arial"/>
        <family val="2"/>
      </rPr>
      <t>binnenlandse</t>
    </r>
    <r>
      <rPr>
        <sz val="9"/>
        <rFont val="Arial"/>
        <family val="2"/>
      </rPr>
      <t xml:space="preserve"> belastingplichtige.</t>
    </r>
  </si>
  <si>
    <t>Green Earth</t>
  </si>
  <si>
    <t>NL91ABNC0417154300</t>
  </si>
  <si>
    <t>NL98ABNA0416961347</t>
  </si>
  <si>
    <t>NL98SNSB0908532792</t>
  </si>
  <si>
    <t>Meewind</t>
  </si>
  <si>
    <t>Weerwind</t>
  </si>
  <si>
    <t>Herleidbare bewering, niet in bericht</t>
  </si>
  <si>
    <t>RABO</t>
  </si>
  <si>
    <t>INGB</t>
  </si>
  <si>
    <t>SNSB</t>
  </si>
  <si>
    <t>RABO10</t>
  </si>
  <si>
    <t>INGB20</t>
  </si>
  <si>
    <t>SNSB30</t>
  </si>
  <si>
    <t>PARTNER</t>
  </si>
  <si>
    <t>1973-01-01</t>
  </si>
  <si>
    <t>1974-01-01</t>
  </si>
  <si>
    <t>REVOLUT</t>
  </si>
  <si>
    <t>COLLECTOR</t>
  </si>
  <si>
    <t>WISE</t>
  </si>
  <si>
    <t>BNL1 EFF</t>
  </si>
  <si>
    <t>BNL2 EFF</t>
  </si>
  <si>
    <t>BNL3 EFF</t>
  </si>
  <si>
    <t>746732-001</t>
  </si>
  <si>
    <t>746732-002</t>
  </si>
  <si>
    <t>746732-003</t>
  </si>
  <si>
    <r>
      <t xml:space="preserve">Gegevensgroep uitsluitend bestemd voor Migrant en </t>
    </r>
    <r>
      <rPr>
        <b/>
        <sz val="9.5"/>
        <rFont val="Arial"/>
        <family val="2"/>
      </rPr>
      <t>binnenlandse belastingplichtige</t>
    </r>
    <r>
      <rPr>
        <sz val="9.5"/>
        <rFont val="Arial"/>
        <family val="2"/>
      </rPr>
      <t>.</t>
    </r>
  </si>
  <si>
    <t>HuurBTL01</t>
  </si>
  <si>
    <t>PachtBTL01</t>
  </si>
  <si>
    <t>GOV UK</t>
  </si>
  <si>
    <t>HuurBTL02</t>
  </si>
  <si>
    <t>PachtBTL02</t>
  </si>
  <si>
    <t>HuurBTL03</t>
  </si>
  <si>
    <t>PachtBTL03</t>
  </si>
  <si>
    <t>Party02</t>
  </si>
  <si>
    <t>Party03</t>
  </si>
  <si>
    <t>INTERPOLIS</t>
  </si>
  <si>
    <t>AEGON</t>
  </si>
  <si>
    <t>NN</t>
  </si>
  <si>
    <r>
      <t xml:space="preserve">Gegevensgroep uitsluitend bestemd voor Migrant en </t>
    </r>
    <r>
      <rPr>
        <b/>
        <sz val="9.5"/>
        <rFont val="Arial"/>
        <family val="2"/>
      </rPr>
      <t>binnenlandse belastingplichtige.</t>
    </r>
  </si>
  <si>
    <t>Lijfrente1</t>
  </si>
  <si>
    <t>Lijfrente2</t>
  </si>
  <si>
    <t>Lijfrente3</t>
  </si>
  <si>
    <t>VVE</t>
  </si>
  <si>
    <t>NFT</t>
  </si>
  <si>
    <t>MINI</t>
  </si>
  <si>
    <t>Landsvagen 40 172 63 Sundbyberg ZWE</t>
  </si>
  <si>
    <t>Osterbrogade 68 2100 Kobenhavn DNK</t>
  </si>
  <si>
    <t>DK5000400440116243</t>
  </si>
  <si>
    <t>SE4550000000058398257466</t>
  </si>
  <si>
    <t>DE8937040440532013000</t>
  </si>
  <si>
    <t>Scenario's voor input fiscale voorbeeldberichten DA2025 + WR</t>
  </si>
  <si>
    <t>ASN</t>
  </si>
  <si>
    <t>BUNQ</t>
  </si>
  <si>
    <t>TRIODOS</t>
  </si>
  <si>
    <t>Werkelijk rendement onroerend goed buiten NL</t>
  </si>
  <si>
    <t>KNAB</t>
  </si>
  <si>
    <t>Declarant</t>
  </si>
  <si>
    <t>Partner</t>
  </si>
  <si>
    <t>Company</t>
  </si>
  <si>
    <t>n.v.t.</t>
  </si>
  <si>
    <t>Migratie?</t>
  </si>
  <si>
    <t>Emigratie</t>
  </si>
  <si>
    <t>Immigratie</t>
  </si>
  <si>
    <r>
      <t>Gegevensgroep uitsluitend bestemd voor Migrant en</t>
    </r>
    <r>
      <rPr>
        <b/>
        <sz val="9"/>
        <rFont val="Arial"/>
        <family val="2"/>
      </rPr>
      <t xml:space="preserve"> binnenlandse belastingplichtige</t>
    </r>
    <r>
      <rPr>
        <sz val="9"/>
        <rFont val="Arial"/>
        <family val="2"/>
      </rPr>
      <t>.</t>
    </r>
  </si>
  <si>
    <r>
      <t xml:space="preserve">Gegevensgroep uitsluitend bestemd voor Migrant en </t>
    </r>
    <r>
      <rPr>
        <b/>
        <sz val="9"/>
        <rFont val="Arial"/>
        <family val="2"/>
      </rPr>
      <t>binnenlandse belastingplichtige</t>
    </r>
    <r>
      <rPr>
        <sz val="9"/>
        <rFont val="Arial"/>
        <family val="2"/>
      </rPr>
      <t>.</t>
    </r>
  </si>
  <si>
    <r>
      <t xml:space="preserve">De gegevensgroep is tevens van toepassing op de </t>
    </r>
    <r>
      <rPr>
        <b/>
        <sz val="9"/>
        <rFont val="Arial"/>
        <family val="2"/>
      </rPr>
      <t>buitenlandse belastingplichtige</t>
    </r>
    <r>
      <rPr>
        <sz val="9"/>
        <rFont val="Arial"/>
        <family val="2"/>
      </rPr>
      <t>, indien hij de heffingskorting</t>
    </r>
  </si>
  <si>
    <t>BMG code DA</t>
  </si>
  <si>
    <t>BMG code VA</t>
  </si>
  <si>
    <t>Omschrijving norm</t>
  </si>
  <si>
    <t>Bron</t>
  </si>
  <si>
    <t>Belasting 
middel</t>
  </si>
  <si>
    <t>Type</t>
  </si>
  <si>
    <t>Norm</t>
  </si>
  <si>
    <t>Ingangs-datum geldigheid</t>
  </si>
  <si>
    <t>Einddatum geldigheid</t>
  </si>
  <si>
    <t>Vanaf mutatie-datum</t>
  </si>
  <si>
    <t>Tot en met mutatie-datum</t>
  </si>
  <si>
    <t>AOW-PENSIOENGERECHTIGDE LEEFTIJD</t>
  </si>
  <si>
    <t>Algemene OuderdomsWet,  art. 7a</t>
  </si>
  <si>
    <t>getal</t>
  </si>
  <si>
    <t>65 + 6 maand</t>
  </si>
  <si>
    <t>65 + 9 maand</t>
  </si>
  <si>
    <t>66 + 4 maand</t>
  </si>
  <si>
    <t>66 +8 maand</t>
  </si>
  <si>
    <t>66 +4 maand</t>
  </si>
  <si>
    <t>66 + 4  maand</t>
  </si>
  <si>
    <t>66+ 7 maand</t>
  </si>
  <si>
    <t>66+ 10 maand</t>
  </si>
  <si>
    <t>67+3 maand</t>
  </si>
  <si>
    <t>BEGINDATUM AOW-PENSIOENGERECHTIGDE LEEFTIJD</t>
  </si>
  <si>
    <t>datum</t>
  </si>
  <si>
    <t>meerdere</t>
  </si>
  <si>
    <t>neerdere</t>
  </si>
  <si>
    <t>DATUMGRENS AOW-LEEFTIJD</t>
  </si>
  <si>
    <t>Maximum bedrag levensloopverlofkorting</t>
  </si>
  <si>
    <t>Wet IB 2001, art 10a.11</t>
  </si>
  <si>
    <t>bedrag</t>
  </si>
  <si>
    <t>tarief laatste belastingschijf IB</t>
  </si>
  <si>
    <t>Wet IB 2001, art 2.10, lid 1</t>
  </si>
  <si>
    <t>perc</t>
  </si>
  <si>
    <t>BOVENGRENS_SCHIJF2_ART_210A</t>
  </si>
  <si>
    <t>Wet IB 2001, art 2.10a, lid 1</t>
  </si>
  <si>
    <t>PERC TOEGEPASTE AFTREK GEEN OF GERINGE EWS</t>
  </si>
  <si>
    <t>Wet IB 2001, art 3.123a, lid 2</t>
  </si>
  <si>
    <t>STARTERSAFTREK NORM</t>
  </si>
  <si>
    <t>Wet IB 2001, art 3.76, lid 2</t>
  </si>
  <si>
    <t>ZELFSTANDIGENAFTREK NORM</t>
  </si>
  <si>
    <t>SenOBasis</t>
  </si>
  <si>
    <t>Wet IB 2001, art 3.77, lid 1</t>
  </si>
  <si>
    <t>SenOstarter</t>
  </si>
  <si>
    <t>Wet IB 2001, art 3.77, lid 2</t>
  </si>
  <si>
    <t>Stakingsaftreknorm</t>
  </si>
  <si>
    <t>Wet IB 2001, art 3.79, lid 2</t>
  </si>
  <si>
    <t>MKBWINSTVRIJSTELLING PERC</t>
  </si>
  <si>
    <t>Wet IB 2001, art 3.79a</t>
  </si>
  <si>
    <t>REISAFTREK MAXIMUM</t>
  </si>
  <si>
    <t>Wet IB 2001, art 3.87</t>
  </si>
  <si>
    <t>reisaftrek reisafstand 10-15 km</t>
  </si>
  <si>
    <t>Wet IB 2001, art 3.87, lid 4</t>
  </si>
  <si>
    <t>reisaftrek reisafstand 15-20 km</t>
  </si>
  <si>
    <t>reisaftrek reisafstand 20-30 km</t>
  </si>
  <si>
    <t>reisaftrek reisafstand 30-40 km</t>
  </si>
  <si>
    <t>reisaftrek reisafstand 40-50 km</t>
  </si>
  <si>
    <t>reisaftrek reisafstand 50-60 km</t>
  </si>
  <si>
    <t>reisaftrek reisafstand 60-70 km</t>
  </si>
  <si>
    <t>reisaftrek reisafstand 70-80 km</t>
  </si>
  <si>
    <t>reisaftrek reisafstand 80-90 km</t>
  </si>
  <si>
    <t>kilometertarief reisaftrek meer dan 90km</t>
  </si>
  <si>
    <t>Wet IB 2001, art 3.87, lid 5</t>
  </si>
  <si>
    <t>TERBESCHIKKINGSTELLINGSVRIJSTELLING PERC</t>
  </si>
  <si>
    <t>Wet IB 2001, art 3.99B, LID 2</t>
  </si>
  <si>
    <t>TIJDELIJKE VERHUUR EIGEN WONING PERC</t>
  </si>
  <si>
    <t>Wet IB 2001, art 3.113</t>
  </si>
  <si>
    <t>diverse</t>
  </si>
  <si>
    <t>wettelijk maximum schulden</t>
  </si>
  <si>
    <t>Wet IB 2001, art 4.14a</t>
  </si>
  <si>
    <t>MAXIMUM BEDRAG VRIJSTELLING GROENE BELEGGINGEN MET PARTNER</t>
  </si>
  <si>
    <t>Wet IB 2001, art 5.13</t>
  </si>
  <si>
    <t>MAXIMUM BEDRAG VRIJSTELLING GROENE BELEGGINGEN ZONDER PARTNER</t>
  </si>
  <si>
    <t>BOVENGRENS 1E SCHIJF FORFAITAIR RENDEMENT</t>
  </si>
  <si>
    <t>Wet IB 2001, art 5.2</t>
  </si>
  <si>
    <r>
      <t>BOVENGRENS 1</t>
    </r>
    <r>
      <rPr>
        <vertAlign val="superscript"/>
        <sz val="11"/>
        <rFont val="Aptos Narrow"/>
        <family val="2"/>
        <scheme val="minor"/>
      </rPr>
      <t>E</t>
    </r>
    <r>
      <rPr>
        <sz val="11"/>
        <rFont val="Aptos Narrow"/>
        <family val="2"/>
        <scheme val="minor"/>
      </rPr>
      <t xml:space="preserve"> SCHIJF FORFAITAIR RENDEMENT</t>
    </r>
  </si>
  <si>
    <r>
      <t>BOVENGRENS 1</t>
    </r>
    <r>
      <rPr>
        <vertAlign val="superscript"/>
        <sz val="11"/>
        <color theme="1"/>
        <rFont val="Aptos Narrow"/>
        <family val="2"/>
        <scheme val="minor"/>
      </rPr>
      <t>E</t>
    </r>
    <r>
      <rPr>
        <sz val="11"/>
        <color theme="1"/>
        <rFont val="Aptos Narrow"/>
        <family val="2"/>
        <scheme val="minor"/>
      </rPr>
      <t xml:space="preserve"> SCHIJF FORFAITAIR RENDEMENT</t>
    </r>
  </si>
  <si>
    <t>BOVENGRENS 2E SCHIJF FORFAITAIR RENDEMENT</t>
  </si>
  <si>
    <t>PERC FORFAITAIR RENDEMENT BANKTEGOEDEN</t>
  </si>
  <si>
    <t>Wet IB 2001, art 5.2, lid 2</t>
  </si>
  <si>
    <t>PERC FORFAITAIR RENDEMENT BELEGGINGEN</t>
  </si>
  <si>
    <t>PERC FORFAITAIR RENDEMENT SCHULDEN</t>
  </si>
  <si>
    <t>PERC RENDEMENTSKL I SCHIJF 1</t>
  </si>
  <si>
    <t>PERC RENDEMENTSKL I SCHIJF 2</t>
  </si>
  <si>
    <t>PERC RENDEMENTSKL II SCHIJF 1</t>
  </si>
  <si>
    <t>PERC RENDEMENTSKL II SCHIJF 2</t>
  </si>
  <si>
    <t>PERC RENDEMENTSKL II SCHIJF 3</t>
  </si>
  <si>
    <t>TARIEFPERC RENDEMENTSKLASSE I</t>
  </si>
  <si>
    <t>TARIEFPERC RENDEMENTSKLASSE II</t>
  </si>
  <si>
    <t>SCHULDENDREMPEL</t>
  </si>
  <si>
    <t>Wet IB 2001, art 5.3, LID 3, LETTER E</t>
  </si>
  <si>
    <t>Wet IB 2001, art 5.3, LID 3, LETTER F</t>
  </si>
  <si>
    <t>SCHULDENDREMPEL MET PARTNER</t>
  </si>
  <si>
    <t>BEDRAG HEFFINGVRIJE VERMOGEN MET PARTNER</t>
  </si>
  <si>
    <t>Wet IB 2001, art 5.5</t>
  </si>
  <si>
    <t>BEDRAG HEFFINGVRIJEVERMOGEN</t>
  </si>
  <si>
    <t>INKOMEN BOVENGRENS VERHOGING SPECIFIEKE ZORGKOSTEN</t>
  </si>
  <si>
    <t>Wet IB 2001, art 6.19, lid 1, slotzin</t>
  </si>
  <si>
    <t>DREMPEL SCHOLINGSUITGAVEN</t>
  </si>
  <si>
    <t>Wet IB 2001, art 6.30, lid 1</t>
  </si>
  <si>
    <t>MAX SCHOLINGSUITGAVEN</t>
  </si>
  <si>
    <t>MAXLEEFTIJDSTANDAARDSTUDIEPERIODE</t>
  </si>
  <si>
    <t>Wet IB 2001, art 6.30, lid 2</t>
  </si>
  <si>
    <t>bovengrens gift perc</t>
  </si>
  <si>
    <t>Wet IB 2001, art 6.39</t>
  </si>
  <si>
    <t>ondergrens gift abs</t>
  </si>
  <si>
    <t>ondergrens gift perc</t>
  </si>
  <si>
    <t>DREMPEL ANDERE GIFTEN ABSOLUUT</t>
  </si>
  <si>
    <t>Wet IB 2001, art 6.39, lid 1</t>
  </si>
  <si>
    <t>DREMPEL ANDERE GIFTEN PERCENTAGE</t>
  </si>
  <si>
    <t>absoluut_maximum_verhoging_gift_cult_instell</t>
  </si>
  <si>
    <t>Wet IB 2001, art 6.39a, lid 1</t>
  </si>
  <si>
    <t>percentage_verhoging_gift_cult_instell</t>
  </si>
  <si>
    <t>leeftijdsgrens kind tbv IACK</t>
  </si>
  <si>
    <t>Wet IB 2001, art 8.14a, lid 1</t>
  </si>
  <si>
    <t>minimum grondslag arbeidsinkomsten tbv IACK</t>
  </si>
  <si>
    <t>Wet IB 2001, art 8.14a, lid 2</t>
  </si>
  <si>
    <t>INKOMENSGRENS STANDAARD OUDERENKORTING</t>
  </si>
  <si>
    <t>Wet IB 2001, art 8.17, lid 2</t>
  </si>
  <si>
    <t>jaargrens uitbetaling AHK</t>
  </si>
  <si>
    <t>Wet IB 2001, art 8.9</t>
  </si>
  <si>
    <t>GRENSWAARDE RENDEMENTSGRONDSLAG VERMOGENSTOETS</t>
  </si>
  <si>
    <t>Wet IB 2001, art 9.4, lid 1</t>
  </si>
  <si>
    <t>aantal dagen in het jaar</t>
  </si>
  <si>
    <r>
      <t>45ae plus</t>
    </r>
    <r>
      <rPr>
        <b/>
        <i/>
        <sz val="9.5"/>
        <color rgb="FFFF0000"/>
        <rFont val="Arial"/>
        <family val="2"/>
      </rPr>
      <t xml:space="preserve"> 45x</t>
    </r>
  </si>
  <si>
    <r>
      <t xml:space="preserve">55b </t>
    </r>
    <r>
      <rPr>
        <i/>
        <strike/>
        <sz val="9.5"/>
        <color rgb="FFFF0000"/>
        <rFont val="Arial"/>
        <family val="2"/>
      </rPr>
      <t>plus</t>
    </r>
    <r>
      <rPr>
        <i/>
        <sz val="9.5"/>
        <color rgb="FFFF0000"/>
        <rFont val="Arial"/>
        <family val="2"/>
      </rPr>
      <t xml:space="preserve"> min 55d</t>
    </r>
  </si>
  <si>
    <r>
      <t xml:space="preserve">56b </t>
    </r>
    <r>
      <rPr>
        <i/>
        <strike/>
        <sz val="9.5"/>
        <color rgb="FFFF0000"/>
        <rFont val="Arial"/>
        <family val="2"/>
      </rPr>
      <t>plus</t>
    </r>
    <r>
      <rPr>
        <i/>
        <sz val="9.5"/>
        <color rgb="FFFF0000"/>
        <rFont val="Arial"/>
        <family val="2"/>
      </rPr>
      <t xml:space="preserve"> min 56d</t>
    </r>
  </si>
  <si>
    <r>
      <t xml:space="preserve">57b </t>
    </r>
    <r>
      <rPr>
        <i/>
        <strike/>
        <sz val="9.5"/>
        <color rgb="FFFF0000"/>
        <rFont val="Arial"/>
        <family val="2"/>
      </rPr>
      <t>plus</t>
    </r>
    <r>
      <rPr>
        <i/>
        <sz val="9.5"/>
        <color rgb="FFFF0000"/>
        <rFont val="Arial"/>
        <family val="2"/>
      </rPr>
      <t xml:space="preserve"> min 57d</t>
    </r>
  </si>
  <si>
    <t>``</t>
  </si>
  <si>
    <t>1779080.BNL</t>
  </si>
  <si>
    <r>
      <t xml:space="preserve">58b </t>
    </r>
    <r>
      <rPr>
        <i/>
        <strike/>
        <sz val="9.5"/>
        <color rgb="FFFF0000"/>
        <rFont val="Arial"/>
        <family val="2"/>
      </rPr>
      <t>plus</t>
    </r>
    <r>
      <rPr>
        <i/>
        <sz val="9.5"/>
        <color rgb="FFFF0000"/>
        <rFont val="Arial"/>
        <family val="2"/>
      </rPr>
      <t xml:space="preserve"> min 58d</t>
    </r>
  </si>
  <si>
    <t>1778925.BNL</t>
  </si>
  <si>
    <t>BMG nummer</t>
  </si>
  <si>
    <t>MINFIN</t>
  </si>
  <si>
    <t>1975-01-01</t>
  </si>
  <si>
    <t>1976-01-01</t>
  </si>
  <si>
    <t>1973-05-07</t>
  </si>
  <si>
    <t>1977-07-15</t>
  </si>
  <si>
    <t>1965-01-01</t>
  </si>
  <si>
    <t>1965-07-01</t>
  </si>
  <si>
    <t>0.9</t>
  </si>
  <si>
    <t>CCT</t>
  </si>
  <si>
    <t>1.0</t>
  </si>
  <si>
    <t>WG</t>
  </si>
  <si>
    <t>Commentaar Cees verwerkt (bezit en schuld moeten dezelfde zaken zijn)</t>
  </si>
  <si>
    <t>Korte Voorhout 7 2511VB Den Haag</t>
  </si>
  <si>
    <t>Hoofdstraat 173 7311AZ Apeldoorn</t>
  </si>
  <si>
    <t>Hoog Soeren 30 7346AB Hoog Soeren</t>
  </si>
  <si>
    <t>Osterbrogade</t>
  </si>
  <si>
    <t>Kobenhavn</t>
  </si>
  <si>
    <t>Landsvagen</t>
  </si>
  <si>
    <t>172 63</t>
  </si>
  <si>
    <t>Sundbyberg</t>
  </si>
  <si>
    <t>Weihenstephaner Str.</t>
  </si>
  <si>
    <t>Freising</t>
  </si>
  <si>
    <t>Swedbank</t>
  </si>
  <si>
    <t>Danske Bank</t>
  </si>
  <si>
    <t>Eigentum</t>
  </si>
  <si>
    <t>1.1</t>
  </si>
  <si>
    <t>BSN</t>
  </si>
  <si>
    <t>Output bij 1757531(R1509) onjuiste verwijzing hersteld. Constateringen MvZ verwerkt.</t>
  </si>
  <si>
    <t>1.2</t>
  </si>
  <si>
    <t>Aanpassing berekening forfaitair (percentage niet goed berekend)</t>
  </si>
  <si>
    <t>1.3</t>
  </si>
  <si>
    <t>cel M511 leeg gemaakt (was onterecht gevuld) + percentages met juiste aantal decimalen in tabblad output</t>
  </si>
  <si>
    <t>1.4</t>
  </si>
  <si>
    <t>invoerwaarden True naar true op aangeven CCT</t>
  </si>
  <si>
    <t>true</t>
  </si>
  <si>
    <t>DEU</t>
  </si>
  <si>
    <t>Weihenstephaner Str. 22 85354 Freising DEU</t>
  </si>
  <si>
    <t>1.5</t>
  </si>
  <si>
    <t>WG/ PdB</t>
  </si>
  <si>
    <t>DLD vervangen door DEU, constateringen CCT aangepast voor onroerende zaak 3</t>
  </si>
  <si>
    <t>1778652-BNL</t>
  </si>
  <si>
    <t>1778653-BNL</t>
  </si>
  <si>
    <t>1778730-BNL</t>
  </si>
  <si>
    <t>1778636-BNL</t>
  </si>
  <si>
    <t>1778637-BNL</t>
  </si>
  <si>
    <t>1777096-BNL</t>
  </si>
  <si>
    <t>1778731-BNL</t>
  </si>
  <si>
    <t>1778691-BNL</t>
  </si>
  <si>
    <t>1778694-BNL</t>
  </si>
  <si>
    <t>1777537-BNL</t>
  </si>
  <si>
    <t>1778733-BNL</t>
  </si>
  <si>
    <t>1778692-BNL</t>
  </si>
  <si>
    <t>1778695-BNL</t>
  </si>
  <si>
    <t>1777538-BNL</t>
  </si>
  <si>
    <t>1778734-BNL</t>
  </si>
  <si>
    <t>1778639-BNL</t>
  </si>
  <si>
    <t>1778640-BNL</t>
  </si>
  <si>
    <t>1777097-BNL</t>
  </si>
  <si>
    <t>1779144-BNL</t>
  </si>
  <si>
    <t>1777151-BNL</t>
  </si>
  <si>
    <t>1777106-BNL</t>
  </si>
  <si>
    <t>1777148-BNL</t>
  </si>
  <si>
    <t>1777149-BNL</t>
  </si>
  <si>
    <t>1777150-BNL</t>
  </si>
  <si>
    <t>1777078-BNL</t>
  </si>
  <si>
    <t>1777084-BNL</t>
  </si>
  <si>
    <t>1777085-BNL</t>
  </si>
  <si>
    <t>1777083-BNL</t>
  </si>
  <si>
    <t>1777207-BNL</t>
  </si>
  <si>
    <t>1777389-BNL</t>
  </si>
  <si>
    <t>1777072-BNL</t>
  </si>
  <si>
    <t>1777391-BNL</t>
  </si>
  <si>
    <t>1.6</t>
  </si>
  <si>
    <t>1.7</t>
  </si>
  <si>
    <t>extra tabblad toegevoegd met enkel OWR BMG gegevens tbv testen ROB</t>
  </si>
  <si>
    <t>1777082-BNL</t>
  </si>
  <si>
    <t>1.8</t>
  </si>
  <si>
    <t>extra tabblad toegevoegd met uitvoer</t>
  </si>
  <si>
    <t>1.9</t>
  </si>
  <si>
    <t>03-11-2025</t>
  </si>
  <si>
    <t>Bericht</t>
  </si>
  <si>
    <t>Scenario</t>
  </si>
  <si>
    <t>VB-01_bd-rpt-ihz-aangifte-2025</t>
  </si>
  <si>
    <t>Voorbeeldcasus 1 - Binnenlandse belastingplichtige, gehuwd, werkelijk rendement box 3</t>
  </si>
  <si>
    <t>VB-02_bd-rpt-ihz-aangifte-2025</t>
  </si>
  <si>
    <t>Voorbeeldcasus 2 - Buitenlandse belastingplichtige, gehuwd,  werkelijk rendement box3</t>
  </si>
  <si>
    <t>VB-03_bd-rpt-ihz-aangifte-2025</t>
  </si>
  <si>
    <t>Voorbeeldcasus 3 - Emigrant, gehuwd, werkelijk rendement box3</t>
  </si>
  <si>
    <t>VB-04_bd-rpt-ihz-aangifte-2025</t>
  </si>
  <si>
    <t>Voorbeeldcasus 4 - Immigrant, gehuwd, werkelijk rendement box3</t>
  </si>
  <si>
    <t>Percentage leegwaarderatio op verkoopdatum, 1.275.000 (herleide woz), 25.000 (huur), 1.96% -&gt;  79% ipv 84%. Cel N526, Tabblad 62_Toelichtingen. Scenario's verduidelijkt.</t>
  </si>
  <si>
    <t>2.0</t>
  </si>
  <si>
    <t>Tabblad met uitvoer en OWR BMG nummers toegevoegd tbv ROB testen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</si>
</sst>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;\-0;"/>
    <numFmt numFmtId="165" formatCode="####\-##\-###"/>
    <numFmt numFmtId="166" formatCode="_-* #,##0.00_-;_-* #,##0.00\-;_-* &quot;-&quot;??_-;_-@_-"/>
    <numFmt numFmtId="167" formatCode="_ * #,##0_ ;_ * \-#,##0_ ;_ * &quot;-&quot;??_ ;_ @_ "/>
    <numFmt numFmtId="168" formatCode="&quot;€&quot;\ #,##0"/>
    <numFmt numFmtId="169" formatCode="[$-413]d/mmm/yy;@"/>
    <numFmt numFmtId="170" formatCode="0.000%"/>
    <numFmt numFmtId="171" formatCode="0_ ;\-0\ "/>
    <numFmt numFmtId="172" formatCode="0.00;\-0.00;"/>
  </numFmts>
  <fonts count="100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8"/>
      <name val="Arial"/>
      <family val="2"/>
    </font>
    <font>
      <b/>
      <i/>
      <sz val="9.5"/>
      <name val="Arial"/>
      <family val="2"/>
    </font>
    <font>
      <sz val="14"/>
      <name val="Arial"/>
      <family val="2"/>
    </font>
    <font>
      <b/>
      <sz val="9.5"/>
      <name val="Arial"/>
      <family val="2"/>
    </font>
    <font>
      <b/>
      <sz val="12"/>
      <name val="Arial"/>
      <family val="2"/>
    </font>
    <font>
      <sz val="9"/>
      <name val="Arial"/>
      <family val="2"/>
    </font>
    <font>
      <i/>
      <sz val="9"/>
      <name val="Arial"/>
      <family val="2"/>
    </font>
    <font>
      <sz val="9.5"/>
      <name val="Arial"/>
      <family val="2"/>
    </font>
    <font>
      <b/>
      <sz val="9"/>
      <name val="Arial"/>
      <family val="2"/>
    </font>
    <font>
      <i/>
      <sz val="9.5"/>
      <name val="Arial"/>
      <family val="2"/>
    </font>
    <font>
      <sz val="10"/>
      <name val="Arial"/>
      <family val="2"/>
    </font>
    <font>
      <sz val="10.5"/>
      <name val="Arial"/>
      <family val="2"/>
    </font>
    <font>
      <sz val="9.5"/>
      <color rgb="FF0070C0"/>
      <name val="Arial"/>
      <family val="2"/>
    </font>
    <font>
      <u/>
      <sz val="9.5"/>
      <name val="Arial"/>
      <family val="2"/>
    </font>
    <font>
      <u/>
      <sz val="10.5"/>
      <name val="Arial"/>
      <family val="2"/>
    </font>
    <font>
      <sz val="9.5"/>
      <color theme="1"/>
      <name val="Arial"/>
      <family val="2"/>
    </font>
    <font>
      <sz val="9.5"/>
      <color rgb="FF0000FF"/>
      <name val="Arial"/>
      <family val="2"/>
    </font>
    <font>
      <strike/>
      <sz val="9.5"/>
      <name val="Arial"/>
      <family val="2"/>
    </font>
    <font>
      <sz val="9"/>
      <color rgb="FF0070C0"/>
      <name val="Arial"/>
      <family val="2"/>
    </font>
    <font>
      <b/>
      <i/>
      <sz val="9.5"/>
      <color theme="1"/>
      <name val="Arial"/>
      <family val="2"/>
    </font>
    <font>
      <i/>
      <sz val="9.5"/>
      <color rgb="FF0070C0"/>
      <name val="Arial"/>
      <family val="2"/>
    </font>
    <font>
      <i/>
      <sz val="9"/>
      <color rgb="FF0070C0"/>
      <name val="Arial"/>
      <family val="2"/>
    </font>
    <font>
      <i/>
      <sz val="9.5"/>
      <color theme="1"/>
      <name val="Arial"/>
      <family val="2"/>
    </font>
    <font>
      <b/>
      <sz val="8"/>
      <name val="Arial"/>
      <family val="2"/>
    </font>
    <font>
      <sz val="10"/>
      <color theme="1"/>
      <name val="Arial"/>
      <family val="2"/>
    </font>
    <font>
      <sz val="9"/>
      <color theme="1"/>
      <name val="Arial"/>
      <family val="2"/>
    </font>
    <font>
      <b/>
      <i/>
      <u/>
      <sz val="9.5"/>
      <color theme="1"/>
      <name val="Arial"/>
      <family val="2"/>
    </font>
    <font>
      <i/>
      <sz val="8"/>
      <name val="Arial"/>
      <family val="2"/>
    </font>
    <font>
      <i/>
      <sz val="9"/>
      <color theme="1"/>
      <name val="Arial"/>
      <family val="2"/>
    </font>
    <font>
      <b/>
      <i/>
      <sz val="9"/>
      <name val="Arial"/>
      <family val="2"/>
    </font>
    <font>
      <i/>
      <u/>
      <sz val="9"/>
      <name val="Arial"/>
      <family val="2"/>
    </font>
    <font>
      <sz val="8.5"/>
      <name val="Arial"/>
      <family val="2"/>
    </font>
    <font>
      <sz val="8.5"/>
      <color theme="1"/>
      <name val="Arial"/>
      <family val="2"/>
    </font>
    <font>
      <i/>
      <sz val="10"/>
      <color theme="1"/>
      <name val="Aptos Narrow"/>
      <family val="2"/>
      <scheme val="minor"/>
    </font>
    <font>
      <sz val="9.5"/>
      <color rgb="FF00B0F0"/>
      <name val="Arial"/>
      <family val="2"/>
    </font>
    <font>
      <b/>
      <sz val="9.5"/>
      <color theme="1"/>
      <name val="Arial"/>
      <family val="2"/>
    </font>
    <font>
      <b/>
      <sz val="9.5"/>
      <color rgb="FF0070C0"/>
      <name val="Arial"/>
      <family val="2"/>
    </font>
    <font>
      <strike/>
      <sz val="9"/>
      <name val="Arial"/>
      <family val="2"/>
    </font>
    <font>
      <strike/>
      <sz val="10"/>
      <name val="Arial"/>
      <family val="2"/>
    </font>
    <font>
      <sz val="9"/>
      <color rgb="FF0000FF"/>
      <name val="Arial"/>
      <family val="2"/>
    </font>
    <font>
      <b/>
      <sz val="9.5"/>
      <color rgb="FF0000FF"/>
      <name val="Arial"/>
      <family val="2"/>
    </font>
    <font>
      <strike/>
      <sz val="8"/>
      <name val="Arial"/>
      <family val="2"/>
    </font>
    <font>
      <i/>
      <sz val="11"/>
      <color theme="1"/>
      <name val="Aptos Narrow"/>
      <family val="2"/>
      <scheme val="minor"/>
    </font>
    <font>
      <i/>
      <sz val="9.5"/>
      <color rgb="FFFF0000"/>
      <name val="Arial"/>
      <family val="2"/>
    </font>
    <font>
      <i/>
      <sz val="11"/>
      <color rgb="FFFF0000"/>
      <name val="Aptos Narrow"/>
      <family val="2"/>
      <scheme val="minor"/>
    </font>
    <font>
      <sz val="11"/>
      <name val="Arial"/>
      <family val="2"/>
    </font>
    <font>
      <b/>
      <sz val="14"/>
      <name val="Arial"/>
      <family val="2"/>
    </font>
    <font>
      <sz val="11"/>
      <color theme="1"/>
      <name val="Arial"/>
      <family val="2"/>
    </font>
    <font>
      <strike/>
      <sz val="9.5"/>
      <color rgb="FFFF0000"/>
      <name val="Arial"/>
      <family val="2"/>
    </font>
    <font>
      <sz val="11"/>
      <color rgb="FF0000FF"/>
      <name val="Arial"/>
      <family val="2"/>
    </font>
    <font>
      <strike/>
      <sz val="9.5"/>
      <color rgb="FF0000FF"/>
      <name val="Arial"/>
      <family val="2"/>
    </font>
    <font>
      <b/>
      <u/>
      <sz val="9.5"/>
      <name val="Arial"/>
      <family val="2"/>
    </font>
    <font>
      <sz val="11"/>
      <color rgb="FF0070C0"/>
      <name val="Aptos Narrow"/>
      <family val="2"/>
      <scheme val="minor"/>
    </font>
    <font>
      <strike/>
      <sz val="8"/>
      <color rgb="FFFF0000"/>
      <name val="Arial"/>
      <family val="2"/>
    </font>
    <font>
      <sz val="9.5"/>
      <name val="Aptos Narrow"/>
      <family val="2"/>
      <scheme val="minor"/>
    </font>
    <font>
      <b/>
      <sz val="11"/>
      <name val="Arial"/>
      <family val="2"/>
    </font>
    <font>
      <sz val="8"/>
      <color rgb="FF0070C0"/>
      <name val="Arial"/>
      <family val="2"/>
    </font>
    <font>
      <sz val="11"/>
      <color rgb="FF0070C0"/>
      <name val="Arial"/>
      <family val="2"/>
    </font>
    <font>
      <sz val="11"/>
      <color rgb="FF9C6500"/>
      <name val="Aptos Narrow"/>
      <family val="2"/>
      <scheme val="minor"/>
    </font>
    <font>
      <i/>
      <sz val="8"/>
      <color rgb="FF0070C0"/>
      <name val="Arial"/>
      <family val="2"/>
    </font>
    <font>
      <i/>
      <u/>
      <sz val="8"/>
      <name val="Arial"/>
      <family val="2"/>
    </font>
    <font>
      <sz val="7.5"/>
      <name val="Arial"/>
      <family val="2"/>
    </font>
    <font>
      <b/>
      <sz val="9"/>
      <color theme="1"/>
      <name val="Arial"/>
      <family val="2"/>
    </font>
    <font>
      <sz val="9.5"/>
      <color theme="7"/>
      <name val="Arial"/>
      <family val="2"/>
    </font>
    <font>
      <sz val="9.5"/>
      <color rgb="FFFF0000"/>
      <name val="Arial"/>
      <family val="2"/>
    </font>
    <font>
      <sz val="9.5"/>
      <color theme="4" tint="0.39997558519241921"/>
      <name val="Arial"/>
      <family val="2"/>
    </font>
    <font>
      <sz val="8.5"/>
      <color rgb="FF0070C0"/>
      <name val="Arial"/>
      <family val="2"/>
    </font>
    <font>
      <b/>
      <sz val="7"/>
      <name val="Arial"/>
      <family val="2"/>
    </font>
    <font>
      <sz val="9"/>
      <color rgb="FF00B0F0"/>
      <name val="Arial"/>
      <family val="2"/>
    </font>
    <font>
      <sz val="9"/>
      <color rgb="FFFF0000"/>
      <name val="Arial"/>
      <family val="2"/>
    </font>
    <font>
      <sz val="8"/>
      <color rgb="FF00B0F0"/>
      <name val="Arial"/>
      <family val="2"/>
    </font>
    <font>
      <sz val="11"/>
      <name val="Aptos Narrow"/>
      <family val="2"/>
      <scheme val="minor"/>
    </font>
    <font>
      <vertAlign val="superscript"/>
      <sz val="11"/>
      <name val="Aptos Narrow"/>
      <family val="2"/>
      <scheme val="minor"/>
    </font>
    <font>
      <vertAlign val="superscript"/>
      <sz val="11"/>
      <color theme="1"/>
      <name val="Aptos Narrow"/>
      <family val="2"/>
      <scheme val="minor"/>
    </font>
    <font>
      <sz val="11"/>
      <name val="Aptos Narrow"/>
      <family val="2"/>
      <scheme val="minor"/>
    </font>
    <font>
      <b/>
      <i/>
      <sz val="9.5"/>
      <color rgb="FFFF0000"/>
      <name val="Arial"/>
      <family val="2"/>
    </font>
    <font>
      <i/>
      <strike/>
      <sz val="9.5"/>
      <color rgb="FFFF0000"/>
      <name val="Arial"/>
      <family val="2"/>
    </font>
    <font>
      <b/>
      <sz val="10"/>
      <name val="Arial"/>
      <family val="2"/>
    </font>
    <font>
      <b/>
      <sz val="9.5"/>
      <color rgb="FFFF0000"/>
      <name val="Arial"/>
      <family val="2"/>
    </font>
    <font>
      <b/>
      <sz val="9"/>
      <color rgb="FFFF0000"/>
      <name val="Arial"/>
      <family val="2"/>
    </font>
    <font>
      <i/>
      <sz val="11"/>
      <name val="Aptos Narrow"/>
      <family val="2"/>
      <scheme val="minor"/>
    </font>
    <font>
      <sz val="8"/>
      <name val="Aptos Narrow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39994506668294322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9.9948118533890809E-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399945066682943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0000"/>
        <bgColor indexed="64"/>
      </patternFill>
    </fill>
  </fills>
  <borders count="20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0" tint="-0.499984740745262"/>
      </left>
      <right/>
      <top style="hair">
        <color theme="0" tint="-0.499984740745262"/>
      </top>
      <bottom style="hair">
        <color theme="0" tint="-0.499984740745262"/>
      </bottom>
      <diagonal/>
    </border>
    <border>
      <left/>
      <right/>
      <top style="hair">
        <color theme="0" tint="-0.499984740745262"/>
      </top>
      <bottom style="hair">
        <color theme="0" tint="-0.499984740745262"/>
      </bottom>
      <diagonal/>
    </border>
    <border>
      <left/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theme="0" tint="-0.499984740745262"/>
      </left>
      <right/>
      <top style="hair">
        <color theme="0" tint="-0.499984740745262"/>
      </top>
      <bottom/>
      <diagonal/>
    </border>
    <border>
      <left/>
      <right/>
      <top style="hair">
        <color theme="0" tint="-0.499984740745262"/>
      </top>
      <bottom/>
      <diagonal/>
    </border>
    <border>
      <left/>
      <right style="hair">
        <color theme="0" tint="-0.499984740745262"/>
      </right>
      <top style="hair">
        <color theme="0" tint="-0.499984740745262"/>
      </top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/>
      <diagonal/>
    </border>
    <border>
      <left style="hair">
        <color theme="0" tint="-0.499984740745262"/>
      </left>
      <right/>
      <top/>
      <bottom/>
      <diagonal/>
    </border>
    <border>
      <left/>
      <right style="hair">
        <color theme="0" tint="-0.499984740745262"/>
      </right>
      <top/>
      <bottom/>
      <diagonal/>
    </border>
    <border>
      <left style="hair">
        <color theme="0" tint="-0.499984740745262"/>
      </left>
      <right style="hair">
        <color theme="0" tint="-0.499984740745262"/>
      </right>
      <top/>
      <bottom/>
      <diagonal/>
    </border>
    <border>
      <left style="hair">
        <color theme="0" tint="-0.499984740745262"/>
      </left>
      <right/>
      <top/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  <border>
      <left/>
      <right style="hair">
        <color theme="0" tint="-0.499984740745262"/>
      </right>
      <top/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/>
      <bottom style="hair">
        <color theme="0" tint="-0.499984740745262"/>
      </bottom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/>
      <right/>
      <top style="medium">
        <color theme="0"/>
      </top>
      <bottom/>
      <diagonal/>
    </border>
    <border>
      <left style="hair">
        <color theme="0"/>
      </left>
      <right/>
      <top style="medium">
        <color theme="0"/>
      </top>
      <bottom/>
      <diagonal/>
    </border>
    <border>
      <left/>
      <right style="hair">
        <color theme="0"/>
      </right>
      <top style="medium">
        <color theme="0"/>
      </top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indexed="9"/>
      </left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theme="0"/>
      </left>
      <right/>
      <top/>
      <bottom style="hair">
        <color indexed="64"/>
      </bottom>
      <diagonal/>
    </border>
    <border>
      <left style="thin">
        <color theme="0"/>
      </left>
      <right style="thin">
        <color theme="0"/>
      </right>
      <top/>
      <bottom style="hair">
        <color indexed="64"/>
      </bottom>
      <diagonal/>
    </border>
    <border>
      <left style="hair">
        <color theme="0" tint="-0.499984740745262"/>
      </left>
      <right style="hair">
        <color theme="0" tint="-0.499984740745262"/>
      </right>
      <top style="thin">
        <color indexed="64"/>
      </top>
      <bottom style="hair">
        <color theme="0" tint="-0.499984740745262"/>
      </bottom>
      <diagonal/>
    </border>
    <border>
      <left/>
      <right style="hair">
        <color theme="0" tint="-0.499984740745262"/>
      </right>
      <top style="thin">
        <color indexed="64"/>
      </top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indexed="64"/>
      </top>
      <bottom style="thin">
        <color indexed="64"/>
      </bottom>
      <diagonal/>
    </border>
    <border>
      <left style="hair">
        <color theme="0" tint="-0.499984740745262"/>
      </left>
      <right style="hair">
        <color theme="0" tint="-0.499984740745262"/>
      </right>
      <top style="medium">
        <color theme="0" tint="-0.499984740745262"/>
      </top>
      <bottom style="hair">
        <color theme="0" tint="-0.499984740745262"/>
      </bottom>
      <diagonal/>
    </border>
    <border>
      <left style="hair">
        <color auto="1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 style="thick">
        <color theme="0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medium">
        <color indexed="64"/>
      </bottom>
      <diagonal/>
    </border>
    <border>
      <left/>
      <right/>
      <top style="thin">
        <color theme="0" tint="-0.499984740745262"/>
      </top>
      <bottom/>
      <diagonal/>
    </border>
    <border>
      <left style="hair">
        <color theme="0" tint="-0.499984740745262"/>
      </left>
      <right style="hair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/>
      <right/>
      <top style="hair">
        <color theme="0" tint="-0.499984740745262"/>
      </top>
      <bottom style="medium">
        <color theme="1"/>
      </bottom>
      <diagonal/>
    </border>
    <border>
      <left style="hair">
        <color theme="0" tint="-0.499984740745262"/>
      </left>
      <right style="hair">
        <color theme="0" tint="-0.499984740745262"/>
      </right>
      <top style="medium">
        <color theme="1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medium">
        <color theme="0" tint="-0.499984740745262"/>
      </bottom>
      <diagonal/>
    </border>
    <border>
      <left/>
      <right/>
      <top/>
      <bottom style="medium">
        <color theme="1"/>
      </bottom>
      <diagonal/>
    </border>
    <border>
      <left style="hair">
        <color theme="0"/>
      </left>
      <right style="hair">
        <color theme="0"/>
      </right>
      <top/>
      <bottom style="hair">
        <color theme="0" tint="-0.499984740745262"/>
      </bottom>
      <diagonal/>
    </border>
    <border>
      <left style="hair">
        <color rgb="FF7F7F7F"/>
      </left>
      <right style="hair">
        <color rgb="FF7F7F7F"/>
      </right>
      <top style="hair">
        <color rgb="FF7F7F7F"/>
      </top>
      <bottom style="hair">
        <color rgb="FF7F7F7F"/>
      </bottom>
      <diagonal/>
    </border>
    <border>
      <left style="hair">
        <color rgb="FF7F7F7F"/>
      </left>
      <right style="hair">
        <color rgb="FF7F7F7F"/>
      </right>
      <top style="hair">
        <color rgb="FF7F7F7F"/>
      </top>
      <bottom style="medium">
        <color indexed="64"/>
      </bottom>
      <diagonal/>
    </border>
    <border>
      <left style="hair">
        <color rgb="FF7F7F7F"/>
      </left>
      <right style="hair">
        <color rgb="FF7F7F7F"/>
      </right>
      <top style="hair">
        <color rgb="FF7F7F7F"/>
      </top>
      <bottom/>
      <diagonal/>
    </border>
    <border>
      <left style="hair">
        <color rgb="FF7F7F7F"/>
      </left>
      <right style="hair">
        <color rgb="FF7F7F7F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theme="0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indexed="64"/>
      </left>
      <right/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theme="0"/>
      </right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 style="hair">
        <color theme="0" tint="-0.34998626667073579"/>
      </left>
      <right/>
      <top style="hair">
        <color theme="0" tint="-0.34998626667073579"/>
      </top>
      <bottom style="hair">
        <color theme="0" tint="-0.34998626667073579"/>
      </bottom>
      <diagonal/>
    </border>
    <border>
      <left/>
      <right/>
      <top style="hair">
        <color theme="0" tint="-0.34998626667073579"/>
      </top>
      <bottom style="hair">
        <color theme="0" tint="-0.34998626667073579"/>
      </bottom>
      <diagonal/>
    </border>
    <border>
      <left style="hair">
        <color theme="0" tint="-0.34998626667073579"/>
      </left>
      <right style="hair">
        <color theme="0" tint="-0.34998626667073579"/>
      </right>
      <top style="hair">
        <color theme="0" tint="-0.34998626667073579"/>
      </top>
      <bottom style="hair">
        <color theme="0" tint="-0.34998626667073579"/>
      </bottom>
      <diagonal/>
    </border>
    <border>
      <left/>
      <right/>
      <top/>
      <bottom style="thin">
        <color theme="0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theme="0" tint="-0.499984740745262"/>
      </left>
      <right style="hair">
        <color indexed="64"/>
      </right>
      <top style="hair">
        <color auto="1"/>
      </top>
      <bottom style="thin">
        <color indexed="64"/>
      </bottom>
      <diagonal/>
    </border>
    <border>
      <left/>
      <right/>
      <top style="hair">
        <color indexed="9"/>
      </top>
      <bottom/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 style="thin">
        <color indexed="55"/>
      </left>
      <right/>
      <top style="thin">
        <color indexed="55"/>
      </top>
      <bottom style="thin">
        <color indexed="55"/>
      </bottom>
      <diagonal/>
    </border>
    <border>
      <left/>
      <right/>
      <top style="thin">
        <color indexed="55"/>
      </top>
      <bottom style="thin">
        <color indexed="55"/>
      </bottom>
      <diagonal/>
    </border>
    <border>
      <left style="medium">
        <color theme="0"/>
      </left>
      <right/>
      <top/>
      <bottom style="hair">
        <color theme="0" tint="-0.499984740745262"/>
      </bottom>
      <diagonal/>
    </border>
    <border>
      <left/>
      <right/>
      <top/>
      <bottom style="medium">
        <color theme="0"/>
      </bottom>
      <diagonal/>
    </border>
    <border>
      <left style="medium">
        <color theme="0"/>
      </left>
      <right style="medium">
        <color theme="0"/>
      </right>
      <top/>
      <bottom style="hair">
        <color indexed="8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indexed="8"/>
      </top>
      <bottom style="hair">
        <color theme="0" tint="-0.499984740745262"/>
      </bottom>
      <diagonal/>
    </border>
    <border>
      <left/>
      <right/>
      <top style="thin">
        <color indexed="9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9"/>
      </bottom>
      <diagonal/>
    </border>
    <border>
      <left/>
      <right/>
      <top style="medium">
        <color theme="0"/>
      </top>
      <bottom style="thin">
        <color theme="0" tint="-0.34998626667073579"/>
      </bottom>
      <diagonal/>
    </border>
    <border>
      <left/>
      <right style="medium">
        <color theme="0"/>
      </right>
      <top style="medium">
        <color theme="0"/>
      </top>
      <bottom style="thin">
        <color theme="0" tint="-0.34998626667073579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thin">
        <color theme="0" tint="-0.34998626667073579"/>
      </bottom>
      <diagonal/>
    </border>
    <border>
      <left/>
      <right/>
      <top/>
      <bottom style="medium">
        <color indexed="9"/>
      </bottom>
      <diagonal/>
    </border>
    <border>
      <left/>
      <right/>
      <top style="medium">
        <color indexed="9"/>
      </top>
      <bottom style="thin">
        <color theme="0" tint="-0.34998626667073579"/>
      </bottom>
      <diagonal/>
    </border>
    <border>
      <left/>
      <right style="medium">
        <color theme="0"/>
      </right>
      <top style="medium">
        <color indexed="9"/>
      </top>
      <bottom style="thin">
        <color theme="0" tint="-0.34998626667073579"/>
      </bottom>
      <diagonal/>
    </border>
    <border>
      <left style="medium">
        <color theme="0"/>
      </left>
      <right style="medium">
        <color theme="0"/>
      </right>
      <top/>
      <bottom style="thin">
        <color theme="0" tint="-0.34998626667073579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medium">
        <color theme="1"/>
      </bottom>
      <diagonal/>
    </border>
    <border>
      <left/>
      <right/>
      <top style="medium">
        <color theme="0"/>
      </top>
      <bottom style="hair">
        <color theme="0" tint="-0.499984740745262"/>
      </bottom>
      <diagonal/>
    </border>
    <border>
      <left style="medium">
        <color theme="0"/>
      </left>
      <right/>
      <top style="medium">
        <color theme="0"/>
      </top>
      <bottom style="hair">
        <color theme="0" tint="-0.499984740745262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medium">
        <color indexed="9"/>
      </top>
      <bottom style="hair">
        <color theme="0" tint="-0.34998626667073579"/>
      </bottom>
      <diagonal/>
    </border>
    <border>
      <left/>
      <right style="medium">
        <color theme="0"/>
      </right>
      <top style="medium">
        <color indexed="9"/>
      </top>
      <bottom style="hair">
        <color theme="0" tint="-0.34998626667073579"/>
      </bottom>
      <diagonal/>
    </border>
    <border>
      <left style="medium">
        <color theme="0"/>
      </left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/>
      <bottom style="hair">
        <color theme="0" tint="-0.499984740745262"/>
      </bottom>
      <diagonal/>
    </border>
    <border>
      <left/>
      <right style="medium">
        <color theme="0"/>
      </right>
      <top/>
      <bottom style="medium">
        <color theme="0"/>
      </bottom>
      <diagonal/>
    </border>
    <border>
      <left style="medium">
        <color theme="0"/>
      </left>
      <right style="medium">
        <color theme="0"/>
      </right>
      <top/>
      <bottom style="medium">
        <color theme="0"/>
      </bottom>
      <diagonal/>
    </border>
    <border>
      <left style="medium">
        <color theme="0"/>
      </left>
      <right/>
      <top/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hair">
        <color theme="0" tint="-0.499984740745262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hair">
        <color theme="0" tint="-0.499984740745262"/>
      </bottom>
      <diagonal/>
    </border>
    <border>
      <left/>
      <right/>
      <top style="hair">
        <color theme="0" tint="-0.34998626667073579"/>
      </top>
      <bottom/>
      <diagonal/>
    </border>
    <border>
      <left/>
      <right style="hair">
        <color theme="0" tint="-0.34998626667073579"/>
      </right>
      <top style="hair">
        <color theme="0" tint="-0.34998626667073579"/>
      </top>
      <bottom/>
      <diagonal/>
    </border>
    <border>
      <left style="hair">
        <color theme="0" tint="-0.34998626667073579"/>
      </left>
      <right/>
      <top style="hair">
        <color theme="0" tint="-0.34998626667073579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medium">
        <color theme="0"/>
      </left>
      <right/>
      <top/>
      <bottom/>
      <diagonal/>
    </border>
    <border>
      <left/>
      <right style="medium">
        <color theme="0"/>
      </right>
      <top/>
      <bottom style="hair">
        <color theme="0" tint="-0.499984740745262"/>
      </bottom>
      <diagonal/>
    </border>
    <border>
      <left/>
      <right/>
      <top/>
      <bottom style="thick">
        <color theme="0"/>
      </bottom>
      <diagonal/>
    </border>
    <border>
      <left/>
      <right style="thin">
        <color indexed="64"/>
      </right>
      <top style="hair">
        <color theme="0" tint="-0.499984740745262"/>
      </top>
      <bottom style="thin">
        <color indexed="64"/>
      </bottom>
      <diagonal/>
    </border>
    <border>
      <left style="thin">
        <color indexed="64"/>
      </left>
      <right/>
      <top style="hair">
        <color theme="0" tint="-0.499984740745262"/>
      </top>
      <bottom style="thin">
        <color indexed="64"/>
      </bottom>
      <diagonal/>
    </border>
    <border>
      <left/>
      <right style="medium">
        <color theme="0"/>
      </right>
      <top/>
      <bottom/>
      <diagonal/>
    </border>
    <border>
      <left/>
      <right style="thin">
        <color indexed="64"/>
      </right>
      <top style="hair">
        <color theme="0" tint="-0.499984740745262"/>
      </top>
      <bottom/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0" tint="-0.34998626667073579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hair">
        <color theme="0" tint="-0.499984740745262"/>
      </top>
      <bottom style="hair">
        <color theme="0" tint="-0.34998626667073579"/>
      </bottom>
      <diagonal/>
    </border>
    <border>
      <left/>
      <right/>
      <top style="hair">
        <color theme="0" tint="-0.499984740745262"/>
      </top>
      <bottom style="hair">
        <color theme="0" tint="-0.34998626667073579"/>
      </bottom>
      <diagonal/>
    </border>
    <border>
      <left/>
      <right style="hair">
        <color theme="0" tint="-0.499984740745262"/>
      </right>
      <top style="hair">
        <color theme="0" tint="-0.499984740745262"/>
      </top>
      <bottom style="hair">
        <color theme="0" tint="-0.34998626667073579"/>
      </bottom>
      <diagonal/>
    </border>
    <border>
      <left style="thin">
        <color theme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0" tint="-0.499984740745262"/>
      </left>
      <right/>
      <top style="thin">
        <color theme="0" tint="-0.34998626667073579"/>
      </top>
      <bottom style="hair">
        <color theme="0" tint="-0.499984740745262"/>
      </bottom>
      <diagonal/>
    </border>
    <border>
      <left/>
      <right/>
      <top style="medium">
        <color theme="0"/>
      </top>
      <bottom style="medium">
        <color theme="0"/>
      </bottom>
      <diagonal/>
    </border>
    <border>
      <left/>
      <right style="thin">
        <color theme="0" tint="-0.34998626667073579"/>
      </right>
      <top style="hair">
        <color theme="0" tint="-0.499984740745262"/>
      </top>
      <bottom style="hair">
        <color theme="0" tint="-0.499984740745262"/>
      </bottom>
      <diagonal/>
    </border>
    <border>
      <left style="thin">
        <color theme="0" tint="-0.34998626667073579"/>
      </left>
      <right style="thin">
        <color theme="0" tint="-0.34998626667073579"/>
      </right>
      <top style="hair">
        <color theme="0" tint="-0.499984740745262"/>
      </top>
      <bottom style="hair">
        <color theme="0" tint="-0.499984740745262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/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thin">
        <color theme="1"/>
      </bottom>
      <diagonal/>
    </border>
    <border>
      <left style="hair">
        <color rgb="FF7F7F7F"/>
      </left>
      <right style="hair">
        <color rgb="FF7F7F7F"/>
      </right>
      <top style="medium">
        <color theme="0"/>
      </top>
      <bottom style="hair">
        <color rgb="FF7F7F7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/>
      <diagonal/>
    </border>
    <border>
      <left style="thin">
        <color rgb="FF7F7F7F"/>
      </left>
      <right/>
      <top style="thin">
        <color rgb="FF7F7F7F"/>
      </top>
      <bottom style="thin">
        <color rgb="FF7F7F7F"/>
      </bottom>
      <diagonal/>
    </border>
    <border>
      <left/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7F7F7F"/>
      </left>
      <right style="thin">
        <color rgb="FF7F7F7F"/>
      </right>
      <top/>
      <bottom style="thin">
        <color rgb="FF7F7F7F"/>
      </bottom>
      <diagonal/>
    </border>
    <border>
      <left style="thin">
        <color rgb="FFB2B2B2"/>
      </left>
      <right/>
      <top style="thin">
        <color rgb="FFB2B2B2"/>
      </top>
      <bottom style="thin">
        <color rgb="FFB2B2B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medium">
        <color indexed="64"/>
      </bottom>
      <diagonal/>
    </border>
    <border>
      <left style="thin">
        <color rgb="FFB2B2B2"/>
      </left>
      <right style="thin">
        <color rgb="FFB2B2B2"/>
      </right>
      <top/>
      <bottom style="thin">
        <color rgb="FFB2B2B2"/>
      </bottom>
      <diagonal/>
    </border>
    <border>
      <left style="thin">
        <color rgb="FF7F7F7F"/>
      </left>
      <right style="thin">
        <color rgb="FF7F7F7F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thin">
        <color indexed="55"/>
      </top>
      <bottom style="thin">
        <color indexed="55"/>
      </bottom>
      <diagonal/>
    </border>
    <border>
      <left style="hair">
        <color theme="0" tint="-0.499984740745262"/>
      </left>
      <right style="hair">
        <color auto="1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auto="1"/>
      </right>
      <top style="hair">
        <color theme="0" tint="-0.499984740745262"/>
      </top>
      <bottom/>
      <diagonal/>
    </border>
    <border>
      <left style="thin">
        <color indexed="64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medium">
        <color theme="0"/>
      </left>
      <right style="hair">
        <color auto="1"/>
      </right>
      <top/>
      <bottom style="hair">
        <color theme="0" tint="-0.499984740745262"/>
      </bottom>
      <diagonal/>
    </border>
    <border>
      <left/>
      <right style="hair">
        <color auto="1"/>
      </right>
      <top/>
      <bottom style="medium">
        <color theme="0"/>
      </bottom>
      <diagonal/>
    </border>
    <border>
      <left style="medium">
        <color theme="0"/>
      </left>
      <right style="hair">
        <color auto="1"/>
      </right>
      <top/>
      <bottom style="hair">
        <color indexed="8"/>
      </bottom>
      <diagonal/>
    </border>
    <border>
      <left style="hair">
        <color theme="0" tint="-0.499984740745262"/>
      </left>
      <right style="hair">
        <color auto="1"/>
      </right>
      <top style="hair">
        <color indexed="8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auto="1"/>
      </right>
      <top style="hair">
        <color theme="0" tint="-0.499984740745262"/>
      </top>
      <bottom style="thin">
        <color indexed="64"/>
      </bottom>
      <diagonal/>
    </border>
    <border>
      <left/>
      <right style="hair">
        <color auto="1"/>
      </right>
      <top style="thin">
        <color indexed="9"/>
      </top>
      <bottom/>
      <diagonal/>
    </border>
    <border>
      <left/>
      <right style="hair">
        <color auto="1"/>
      </right>
      <top/>
      <bottom style="thin">
        <color indexed="9"/>
      </bottom>
      <diagonal/>
    </border>
    <border>
      <left style="medium">
        <color theme="0"/>
      </left>
      <right style="hair">
        <color auto="1"/>
      </right>
      <top style="medium">
        <color theme="0"/>
      </top>
      <bottom style="hair">
        <color theme="0" tint="-0.499984740745262"/>
      </bottom>
      <diagonal/>
    </border>
    <border>
      <left/>
      <right style="hair">
        <color auto="1"/>
      </right>
      <top/>
      <bottom style="medium">
        <color indexed="9"/>
      </bottom>
      <diagonal/>
    </border>
    <border>
      <left style="medium">
        <color theme="0"/>
      </left>
      <right style="hair">
        <color auto="1"/>
      </right>
      <top style="medium">
        <color indexed="9"/>
      </top>
      <bottom style="hair">
        <color theme="0" tint="-0.34998626667073579"/>
      </bottom>
      <diagonal/>
    </border>
    <border>
      <left style="hair">
        <color theme="0" tint="-0.34998626667073579"/>
      </left>
      <right style="hair">
        <color auto="1"/>
      </right>
      <top style="hair">
        <color theme="0" tint="-0.34998626667073579"/>
      </top>
      <bottom style="hair">
        <color theme="0" tint="-0.34998626667073579"/>
      </bottom>
      <diagonal/>
    </border>
    <border>
      <left style="hair">
        <color theme="0" tint="-0.499984740745262"/>
      </left>
      <right style="hair">
        <color auto="1"/>
      </right>
      <top style="medium">
        <color theme="1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auto="1"/>
      </right>
      <top style="hair">
        <color theme="0" tint="-0.499984740745262"/>
      </top>
      <bottom style="medium">
        <color indexed="64"/>
      </bottom>
      <diagonal/>
    </border>
    <border>
      <left style="hair">
        <color theme="0" tint="-0.499984740745262"/>
      </left>
      <right style="hair">
        <color auto="1"/>
      </right>
      <top style="hair">
        <color theme="0" tint="-0.499984740745262"/>
      </top>
      <bottom style="medium">
        <color theme="1"/>
      </bottom>
      <diagonal/>
    </border>
    <border>
      <left style="medium">
        <color theme="0"/>
      </left>
      <right style="hair">
        <color auto="1"/>
      </right>
      <top/>
      <bottom/>
      <diagonal/>
    </border>
    <border>
      <left/>
      <right style="hair">
        <color auto="1"/>
      </right>
      <top style="hair">
        <color indexed="64"/>
      </top>
      <bottom/>
      <diagonal/>
    </border>
    <border>
      <left/>
      <right style="hair">
        <color auto="1"/>
      </right>
      <top/>
      <bottom style="thick">
        <color theme="0"/>
      </bottom>
      <diagonal/>
    </border>
    <border>
      <left style="thin">
        <color indexed="64"/>
      </left>
      <right style="hair">
        <color auto="1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 style="medium">
        <color theme="0"/>
      </top>
      <bottom style="medium">
        <color theme="0"/>
      </bottom>
      <diagonal/>
    </border>
    <border>
      <left style="hair">
        <color theme="0" tint="-0.34998626667073579"/>
      </left>
      <right style="hair">
        <color auto="1"/>
      </right>
      <top style="hair">
        <color theme="0" tint="-0.499984740745262"/>
      </top>
      <bottom style="hair">
        <color theme="0" tint="-0.499984740745262"/>
      </bottom>
      <diagonal/>
    </border>
    <border>
      <left/>
      <right style="hair">
        <color auto="1"/>
      </right>
      <top style="medium">
        <color theme="0"/>
      </top>
      <bottom/>
      <diagonal/>
    </border>
    <border>
      <left style="hair">
        <color theme="0" tint="-0.499984740745262"/>
      </left>
      <right style="hair">
        <color auto="1"/>
      </right>
      <top style="hair">
        <color theme="0" tint="-0.499984740745262"/>
      </top>
      <bottom style="thin">
        <color theme="1"/>
      </bottom>
      <diagonal/>
    </border>
    <border>
      <left style="hair">
        <color theme="0" tint="-0.499984740745262"/>
      </left>
      <right style="hair">
        <color auto="1"/>
      </right>
      <top/>
      <bottom style="hair">
        <color theme="0" tint="-0.499984740745262"/>
      </bottom>
      <diagonal/>
    </border>
    <border>
      <left style="thin">
        <color theme="0" tint="-0.34998626667073579"/>
      </left>
      <right style="hair">
        <color auto="1"/>
      </right>
      <top/>
      <bottom style="thin">
        <color indexed="64"/>
      </bottom>
      <diagonal/>
    </border>
    <border>
      <left style="hair">
        <color rgb="FF7F7F7F"/>
      </left>
      <right style="hair">
        <color auto="1"/>
      </right>
      <top style="medium">
        <color theme="0"/>
      </top>
      <bottom style="hair">
        <color rgb="FF7F7F7F"/>
      </bottom>
      <diagonal/>
    </border>
    <border>
      <left style="thin">
        <color indexed="22"/>
      </left>
      <right style="hair">
        <color auto="1"/>
      </right>
      <top style="thin">
        <color indexed="22"/>
      </top>
      <bottom style="thin">
        <color indexed="22"/>
      </bottom>
      <diagonal/>
    </border>
    <border>
      <left style="medium">
        <color theme="0"/>
      </left>
      <right style="hair">
        <color auto="1"/>
      </right>
      <top/>
      <bottom style="thin">
        <color theme="0" tint="-0.34998626667073579"/>
      </bottom>
      <diagonal/>
    </border>
    <border>
      <left/>
      <right style="hair">
        <color auto="1"/>
      </right>
      <top/>
      <bottom style="medium">
        <color indexed="64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theme="0" tint="-0.499984740745262"/>
      </left>
      <right/>
      <top style="hair">
        <color theme="0" tint="-0.499984740745262"/>
      </top>
      <bottom style="thin">
        <color indexed="64"/>
      </bottom>
      <diagonal/>
    </border>
    <border>
      <left style="hair">
        <color theme="0" tint="-0.499984740745262"/>
      </left>
      <right/>
      <top style="thin">
        <color indexed="64"/>
      </top>
      <bottom style="hair">
        <color theme="0" tint="-0.499984740745262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hair">
        <color rgb="FF7F7F7F"/>
      </left>
      <right/>
      <top style="hair">
        <color rgb="FF7F7F7F"/>
      </top>
      <bottom style="hair">
        <color rgb="FF7F7F7F"/>
      </bottom>
      <diagonal/>
    </border>
    <border>
      <left style="hair">
        <color theme="0" tint="-0.34998626667073579"/>
      </left>
      <right/>
      <top style="hair">
        <color theme="0" tint="-0.34998626667073579"/>
      </top>
      <bottom style="thin">
        <color indexed="64"/>
      </bottom>
      <diagonal/>
    </border>
    <border>
      <left/>
      <right style="dotted">
        <color auto="1"/>
      </right>
      <top style="dotted">
        <color auto="1"/>
      </top>
      <bottom style="dotted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indexed="9"/>
      </bottom>
      <diagonal/>
    </border>
    <border>
      <left/>
      <right/>
      <top/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7">
    <xf numFmtId="0" fontId="0" fillId="0" borderId="0"/>
    <xf numFmtId="0" fontId="16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166" fontId="1" fillId="0" borderId="0" applyFont="0" applyFill="0" applyBorder="0" applyAlignment="0" applyProtection="0"/>
    <xf numFmtId="0" fontId="17" fillId="12" borderId="0" applyNumberFormat="0" applyBorder="0" applyAlignment="0" applyProtection="0"/>
    <xf numFmtId="0" fontId="76" fillId="4" borderId="0" applyNumberFormat="0" applyBorder="0" applyAlignment="0" applyProtection="0"/>
    <xf numFmtId="9" fontId="1" fillId="0" borderId="0" applyFont="0" applyFill="0" applyBorder="0" applyAlignment="0" applyProtection="0"/>
  </cellStyleXfs>
  <cellXfs count="1655">
    <xf numFmtId="0" fontId="0" fillId="0" borderId="0" xfId="0"/>
    <xf numFmtId="0" fontId="18" fillId="39" borderId="32" xfId="0" applyFont="1" applyFill="1" applyBorder="1" applyAlignment="1" applyProtection="1">
      <alignment horizontal="center" wrapText="1"/>
      <protection hidden="1"/>
    </xf>
    <xf numFmtId="0" fontId="16" fillId="0" borderId="10" xfId="0" applyFont="1" applyBorder="1"/>
    <xf numFmtId="0" fontId="16" fillId="0" borderId="10" xfId="0" applyFont="1" applyBorder="1" applyAlignment="1">
      <alignment vertical="top" wrapText="1"/>
    </xf>
    <xf numFmtId="0" fontId="0" fillId="0" borderId="10" xfId="0" applyBorder="1" applyAlignment="1">
      <alignment vertical="top"/>
    </xf>
    <xf numFmtId="14" fontId="0" fillId="0" borderId="10" xfId="0" applyNumberFormat="1" applyBorder="1" applyAlignment="1">
      <alignment vertical="top"/>
    </xf>
    <xf numFmtId="0" fontId="0" fillId="0" borderId="10" xfId="0" applyBorder="1" applyAlignment="1">
      <alignment vertical="top" wrapText="1"/>
    </xf>
    <xf numFmtId="0" fontId="0" fillId="0" borderId="0" xfId="0" applyAlignment="1">
      <alignment vertical="top" wrapText="1"/>
    </xf>
    <xf numFmtId="0" fontId="16" fillId="0" borderId="0" xfId="0" applyFont="1"/>
    <xf numFmtId="0" fontId="18" fillId="0" borderId="0" xfId="0" applyFont="1"/>
    <xf numFmtId="0" fontId="19" fillId="0" borderId="0" xfId="0" applyFont="1" applyAlignment="1">
      <alignment vertical="top"/>
    </xf>
    <xf numFmtId="0" fontId="20" fillId="0" borderId="0" xfId="0" applyFont="1" applyAlignment="1">
      <alignment horizontal="center"/>
    </xf>
    <xf numFmtId="0" fontId="21" fillId="35" borderId="0" xfId="0" applyFont="1" applyFill="1" applyAlignment="1">
      <alignment horizontal="left"/>
    </xf>
    <xf numFmtId="0" fontId="22" fillId="35" borderId="0" xfId="0" applyFont="1" applyFill="1" applyAlignment="1">
      <alignment horizontal="left"/>
    </xf>
    <xf numFmtId="0" fontId="22" fillId="35" borderId="0" xfId="0" applyFont="1" applyFill="1" applyAlignment="1">
      <alignment horizontal="right"/>
    </xf>
    <xf numFmtId="0" fontId="22" fillId="35" borderId="0" xfId="0" applyFont="1" applyFill="1" applyAlignment="1" applyProtection="1">
      <alignment horizontal="center"/>
      <protection hidden="1"/>
    </xf>
    <xf numFmtId="0" fontId="18" fillId="0" borderId="0" xfId="0" applyFont="1" applyAlignment="1">
      <alignment horizontal="left"/>
    </xf>
    <xf numFmtId="0" fontId="23" fillId="0" borderId="0" xfId="0" applyFont="1" applyAlignment="1">
      <alignment vertical="top"/>
    </xf>
    <xf numFmtId="0" fontId="24" fillId="0" borderId="0" xfId="0" applyFont="1" applyAlignment="1">
      <alignment vertical="top"/>
    </xf>
    <xf numFmtId="0" fontId="22" fillId="0" borderId="0" xfId="0" applyFont="1"/>
    <xf numFmtId="0" fontId="18" fillId="0" borderId="0" xfId="0" applyFont="1" applyAlignment="1">
      <alignment horizontal="right"/>
    </xf>
    <xf numFmtId="0" fontId="23" fillId="0" borderId="11" xfId="0" applyFont="1" applyBorder="1" applyAlignment="1">
      <alignment vertical="top"/>
    </xf>
    <xf numFmtId="165" fontId="23" fillId="0" borderId="12" xfId="0" applyNumberFormat="1" applyFont="1" applyBorder="1" applyAlignment="1" applyProtection="1">
      <alignment horizontal="left" vertical="center"/>
      <protection hidden="1"/>
    </xf>
    <xf numFmtId="3" fontId="23" fillId="0" borderId="12" xfId="0" applyNumberFormat="1" applyFont="1" applyBorder="1" applyAlignment="1" applyProtection="1">
      <alignment horizontal="left" vertical="center" wrapText="1"/>
      <protection hidden="1"/>
    </xf>
    <xf numFmtId="0" fontId="23" fillId="0" borderId="12" xfId="0" applyFont="1" applyBorder="1" applyAlignment="1">
      <alignment horizontal="left" wrapText="1"/>
    </xf>
    <xf numFmtId="165" fontId="23" fillId="0" borderId="12" xfId="0" applyNumberFormat="1" applyFont="1" applyBorder="1" applyAlignment="1">
      <alignment horizontal="left" vertical="center"/>
    </xf>
    <xf numFmtId="0" fontId="23" fillId="36" borderId="12" xfId="0" applyFont="1" applyFill="1" applyBorder="1" applyAlignment="1">
      <alignment horizontal="left" vertical="center"/>
    </xf>
    <xf numFmtId="0" fontId="25" fillId="0" borderId="12" xfId="0" applyFont="1" applyBorder="1"/>
    <xf numFmtId="0" fontId="25" fillId="0" borderId="12" xfId="0" applyFont="1" applyBorder="1" applyAlignment="1">
      <alignment horizontal="right"/>
    </xf>
    <xf numFmtId="0" fontId="25" fillId="0" borderId="0" xfId="0" applyFont="1" applyAlignment="1">
      <alignment horizontal="left"/>
    </xf>
    <xf numFmtId="0" fontId="25" fillId="0" borderId="0" xfId="0" applyFont="1"/>
    <xf numFmtId="0" fontId="25" fillId="0" borderId="0" xfId="0" applyFont="1" applyAlignment="1">
      <alignment horizontal="right"/>
    </xf>
    <xf numFmtId="0" fontId="26" fillId="37" borderId="14" xfId="0" applyFont="1" applyFill="1" applyBorder="1" applyAlignment="1">
      <alignment vertical="top"/>
    </xf>
    <xf numFmtId="0" fontId="22" fillId="37" borderId="15" xfId="0" applyFont="1" applyFill="1" applyBorder="1" applyAlignment="1">
      <alignment horizontal="left"/>
    </xf>
    <xf numFmtId="0" fontId="25" fillId="37" borderId="16" xfId="0" applyFont="1" applyFill="1" applyBorder="1" applyAlignment="1">
      <alignment horizontal="left"/>
    </xf>
    <xf numFmtId="0" fontId="25" fillId="37" borderId="16" xfId="0" applyFont="1" applyFill="1" applyBorder="1"/>
    <xf numFmtId="0" fontId="25" fillId="37" borderId="16" xfId="0" applyFont="1" applyFill="1" applyBorder="1" applyAlignment="1">
      <alignment horizontal="right"/>
    </xf>
    <xf numFmtId="0" fontId="18" fillId="37" borderId="16" xfId="0" applyFont="1" applyFill="1" applyBorder="1"/>
    <xf numFmtId="0" fontId="23" fillId="35" borderId="17" xfId="0" applyFont="1" applyFill="1" applyBorder="1" applyAlignment="1">
      <alignment vertical="top"/>
    </xf>
    <xf numFmtId="0" fontId="25" fillId="35" borderId="0" xfId="0" applyFont="1" applyFill="1" applyAlignment="1">
      <alignment horizontal="left"/>
    </xf>
    <xf numFmtId="0" fontId="25" fillId="35" borderId="0" xfId="0" applyFont="1" applyFill="1"/>
    <xf numFmtId="0" fontId="25" fillId="35" borderId="0" xfId="0" applyFont="1" applyFill="1" applyAlignment="1">
      <alignment horizontal="right"/>
    </xf>
    <xf numFmtId="0" fontId="18" fillId="35" borderId="0" xfId="0" applyFont="1" applyFill="1"/>
    <xf numFmtId="0" fontId="21" fillId="0" borderId="0" xfId="0" applyFont="1" applyAlignment="1">
      <alignment horizontal="left"/>
    </xf>
    <xf numFmtId="0" fontId="23" fillId="0" borderId="0" xfId="0" applyFont="1"/>
    <xf numFmtId="0" fontId="18" fillId="0" borderId="0" xfId="0" applyFont="1" applyAlignment="1">
      <alignment vertical="center"/>
    </xf>
    <xf numFmtId="0" fontId="25" fillId="0" borderId="18" xfId="0" applyFont="1" applyBorder="1" applyAlignment="1">
      <alignment horizontal="left"/>
    </xf>
    <xf numFmtId="0" fontId="24" fillId="0" borderId="19" xfId="0" applyFont="1" applyBorder="1" applyAlignment="1">
      <alignment horizontal="left"/>
    </xf>
    <xf numFmtId="0" fontId="23" fillId="0" borderId="20" xfId="0" applyFont="1" applyBorder="1"/>
    <xf numFmtId="1" fontId="26" fillId="0" borderId="0" xfId="0" applyNumberFormat="1" applyFont="1" applyAlignment="1">
      <alignment horizontal="center" vertical="center"/>
    </xf>
    <xf numFmtId="0" fontId="23" fillId="0" borderId="0" xfId="0" applyFont="1" applyAlignment="1">
      <alignment horizontal="left"/>
    </xf>
    <xf numFmtId="1" fontId="23" fillId="0" borderId="0" xfId="0" applyNumberFormat="1" applyFont="1"/>
    <xf numFmtId="1" fontId="18" fillId="0" borderId="0" xfId="0" applyNumberFormat="1" applyFont="1" applyAlignment="1">
      <alignment vertical="center"/>
    </xf>
    <xf numFmtId="0" fontId="26" fillId="0" borderId="0" xfId="0" applyFont="1" applyAlignment="1" applyProtection="1">
      <alignment horizontal="right" vertical="top"/>
      <protection hidden="1"/>
    </xf>
    <xf numFmtId="0" fontId="26" fillId="0" borderId="0" xfId="0" applyFont="1" applyAlignment="1" applyProtection="1">
      <alignment horizontal="center" vertical="top"/>
      <protection hidden="1"/>
    </xf>
    <xf numFmtId="1" fontId="25" fillId="0" borderId="0" xfId="0" applyNumberFormat="1" applyFont="1"/>
    <xf numFmtId="1" fontId="26" fillId="0" borderId="0" xfId="0" applyNumberFormat="1" applyFont="1" applyAlignment="1">
      <alignment horizontal="center"/>
    </xf>
    <xf numFmtId="1" fontId="26" fillId="0" borderId="0" xfId="0" applyNumberFormat="1" applyFont="1" applyAlignment="1">
      <alignment horizontal="left"/>
    </xf>
    <xf numFmtId="1" fontId="25" fillId="0" borderId="0" xfId="0" applyNumberFormat="1" applyFont="1" applyAlignment="1">
      <alignment horizontal="left"/>
    </xf>
    <xf numFmtId="1" fontId="25" fillId="0" borderId="0" xfId="0" applyNumberFormat="1" applyFont="1" applyAlignment="1">
      <alignment horizontal="right"/>
    </xf>
    <xf numFmtId="0" fontId="25" fillId="0" borderId="0" xfId="0" applyFont="1" applyAlignment="1">
      <alignment vertical="top" wrapText="1"/>
    </xf>
    <xf numFmtId="1" fontId="26" fillId="0" borderId="18" xfId="0" applyNumberFormat="1" applyFont="1" applyBorder="1" applyAlignment="1" applyProtection="1">
      <alignment horizontal="left"/>
      <protection hidden="1"/>
    </xf>
    <xf numFmtId="1" fontId="25" fillId="0" borderId="19" xfId="0" applyNumberFormat="1" applyFont="1" applyBorder="1"/>
    <xf numFmtId="1" fontId="25" fillId="0" borderId="20" xfId="0" applyNumberFormat="1" applyFont="1" applyBorder="1"/>
    <xf numFmtId="1" fontId="23" fillId="0" borderId="18" xfId="0" applyNumberFormat="1" applyFont="1" applyBorder="1"/>
    <xf numFmtId="1" fontId="24" fillId="0" borderId="19" xfId="0" applyNumberFormat="1" applyFont="1" applyBorder="1" applyAlignment="1">
      <alignment horizontal="right"/>
    </xf>
    <xf numFmtId="0" fontId="23" fillId="0" borderId="19" xfId="0" applyFont="1" applyBorder="1" applyAlignment="1">
      <alignment vertical="top" wrapText="1"/>
    </xf>
    <xf numFmtId="1" fontId="24" fillId="0" borderId="22" xfId="0" applyNumberFormat="1" applyFont="1" applyBorder="1" applyAlignment="1" applyProtection="1">
      <alignment horizontal="left"/>
      <protection hidden="1"/>
    </xf>
    <xf numFmtId="1" fontId="25" fillId="0" borderId="23" xfId="0" applyNumberFormat="1" applyFont="1" applyBorder="1"/>
    <xf numFmtId="0" fontId="26" fillId="0" borderId="0" xfId="0" applyFont="1" applyAlignment="1" applyProtection="1">
      <alignment horizontal="right"/>
      <protection hidden="1"/>
    </xf>
    <xf numFmtId="1" fontId="23" fillId="0" borderId="22" xfId="0" applyNumberFormat="1" applyFont="1" applyBorder="1"/>
    <xf numFmtId="1" fontId="24" fillId="0" borderId="0" xfId="0" applyNumberFormat="1" applyFont="1" applyAlignment="1">
      <alignment horizontal="right"/>
    </xf>
    <xf numFmtId="0" fontId="23" fillId="0" borderId="0" xfId="0" applyFont="1" applyAlignment="1">
      <alignment vertical="top" wrapText="1"/>
    </xf>
    <xf numFmtId="1" fontId="24" fillId="0" borderId="22" xfId="0" quotePrefix="1" applyNumberFormat="1" applyFont="1" applyBorder="1" applyAlignment="1" applyProtection="1">
      <alignment horizontal="left"/>
      <protection hidden="1"/>
    </xf>
    <xf numFmtId="1" fontId="24" fillId="0" borderId="25" xfId="0" applyNumberFormat="1" applyFont="1" applyBorder="1" applyAlignment="1" applyProtection="1">
      <alignment horizontal="left"/>
      <protection hidden="1"/>
    </xf>
    <xf numFmtId="1" fontId="25" fillId="0" borderId="26" xfId="0" applyNumberFormat="1" applyFont="1" applyBorder="1"/>
    <xf numFmtId="1" fontId="25" fillId="0" borderId="27" xfId="0" applyNumberFormat="1" applyFont="1" applyBorder="1"/>
    <xf numFmtId="1" fontId="23" fillId="0" borderId="25" xfId="0" applyNumberFormat="1" applyFont="1" applyBorder="1"/>
    <xf numFmtId="1" fontId="24" fillId="0" borderId="26" xfId="0" applyNumberFormat="1" applyFont="1" applyBorder="1" applyAlignment="1">
      <alignment horizontal="right"/>
    </xf>
    <xf numFmtId="0" fontId="23" fillId="0" borderId="26" xfId="0" applyFont="1" applyBorder="1" applyAlignment="1">
      <alignment vertical="top" wrapText="1"/>
    </xf>
    <xf numFmtId="0" fontId="26" fillId="0" borderId="0" xfId="0" applyFont="1" applyAlignment="1" applyProtection="1">
      <alignment horizontal="left" vertical="top"/>
      <protection hidden="1"/>
    </xf>
    <xf numFmtId="0" fontId="26" fillId="0" borderId="0" xfId="0" applyFont="1" applyAlignment="1">
      <alignment horizontal="center" vertical="center"/>
    </xf>
    <xf numFmtId="0" fontId="26" fillId="0" borderId="0" xfId="0" applyFont="1" applyAlignment="1" applyProtection="1">
      <alignment horizontal="left" vertical="center"/>
      <protection hidden="1"/>
    </xf>
    <xf numFmtId="1" fontId="27" fillId="0" borderId="0" xfId="0" applyNumberFormat="1" applyFont="1" applyAlignment="1">
      <alignment horizontal="right"/>
    </xf>
    <xf numFmtId="1" fontId="23" fillId="0" borderId="18" xfId="0" applyNumberFormat="1" applyFont="1" applyBorder="1" applyAlignment="1" applyProtection="1">
      <alignment horizontal="left"/>
      <protection hidden="1"/>
    </xf>
    <xf numFmtId="0" fontId="23" fillId="0" borderId="18" xfId="0" applyFont="1" applyBorder="1" applyAlignment="1">
      <alignment vertical="top"/>
    </xf>
    <xf numFmtId="1" fontId="26" fillId="0" borderId="25" xfId="0" applyNumberFormat="1" applyFont="1" applyBorder="1" applyAlignment="1" applyProtection="1">
      <alignment horizontal="left"/>
      <protection hidden="1"/>
    </xf>
    <xf numFmtId="0" fontId="26" fillId="0" borderId="0" xfId="0" applyFont="1" applyAlignment="1">
      <alignment horizontal="center"/>
    </xf>
    <xf numFmtId="0" fontId="23" fillId="0" borderId="25" xfId="0" applyFont="1" applyBorder="1" applyAlignment="1">
      <alignment vertical="top"/>
    </xf>
    <xf numFmtId="0" fontId="26" fillId="0" borderId="0" xfId="0" applyFont="1" applyAlignment="1" applyProtection="1">
      <alignment horizontal="right" vertical="center"/>
      <protection hidden="1"/>
    </xf>
    <xf numFmtId="0" fontId="23" fillId="0" borderId="19" xfId="0" applyFont="1" applyBorder="1" applyAlignment="1">
      <alignment vertical="top"/>
    </xf>
    <xf numFmtId="0" fontId="23" fillId="0" borderId="22" xfId="0" quotePrefix="1" applyFont="1" applyBorder="1" applyAlignment="1">
      <alignment vertical="top"/>
    </xf>
    <xf numFmtId="0" fontId="23" fillId="0" borderId="0" xfId="0" quotePrefix="1" applyFont="1" applyAlignment="1">
      <alignment vertical="top"/>
    </xf>
    <xf numFmtId="1" fontId="27" fillId="0" borderId="22" xfId="0" applyNumberFormat="1" applyFont="1" applyBorder="1" applyAlignment="1">
      <alignment horizontal="right"/>
    </xf>
    <xf numFmtId="0" fontId="23" fillId="0" borderId="22" xfId="0" quotePrefix="1" applyFont="1" applyBorder="1" applyAlignment="1">
      <alignment horizontal="left" vertical="top" indent="3"/>
    </xf>
    <xf numFmtId="1" fontId="23" fillId="0" borderId="25" xfId="0" applyNumberFormat="1" applyFont="1" applyBorder="1" applyAlignment="1" applyProtection="1">
      <alignment horizontal="left"/>
      <protection hidden="1"/>
    </xf>
    <xf numFmtId="0" fontId="26" fillId="0" borderId="0" xfId="0" applyFont="1" applyAlignment="1">
      <alignment horizontal="left"/>
    </xf>
    <xf numFmtId="0" fontId="18" fillId="38" borderId="0" xfId="0" applyFont="1" applyFill="1" applyAlignment="1">
      <alignment vertical="center"/>
    </xf>
    <xf numFmtId="0" fontId="23" fillId="0" borderId="18" xfId="0" applyFont="1" applyBorder="1" applyAlignment="1">
      <alignment vertical="center"/>
    </xf>
    <xf numFmtId="0" fontId="23" fillId="0" borderId="19" xfId="0" applyFont="1" applyBorder="1"/>
    <xf numFmtId="0" fontId="23" fillId="0" borderId="20" xfId="0" applyFont="1" applyBorder="1" applyAlignment="1">
      <alignment vertical="top"/>
    </xf>
    <xf numFmtId="0" fontId="23" fillId="0" borderId="22" xfId="0" applyFont="1" applyBorder="1"/>
    <xf numFmtId="0" fontId="23" fillId="0" borderId="23" xfId="0" applyFont="1" applyBorder="1"/>
    <xf numFmtId="0" fontId="23" fillId="38" borderId="0" xfId="0" applyFont="1" applyFill="1"/>
    <xf numFmtId="0" fontId="23" fillId="0" borderId="25" xfId="0" applyFont="1" applyBorder="1" applyAlignment="1">
      <alignment vertical="center"/>
    </xf>
    <xf numFmtId="0" fontId="23" fillId="0" borderId="26" xfId="0" applyFont="1" applyBorder="1"/>
    <xf numFmtId="0" fontId="23" fillId="0" borderId="27" xfId="0" applyFont="1" applyBorder="1"/>
    <xf numFmtId="0" fontId="26" fillId="0" borderId="0" xfId="0" applyFont="1" applyAlignment="1">
      <alignment horizontal="right" vertical="center"/>
    </xf>
    <xf numFmtId="0" fontId="23" fillId="0" borderId="22" xfId="0" applyFont="1" applyBorder="1" applyAlignment="1">
      <alignment vertical="center"/>
    </xf>
    <xf numFmtId="0" fontId="23" fillId="0" borderId="23" xfId="0" applyFont="1" applyBorder="1" applyAlignment="1">
      <alignment vertical="top"/>
    </xf>
    <xf numFmtId="0" fontId="26" fillId="0" borderId="0" xfId="0" applyFont="1" applyAlignment="1">
      <alignment horizontal="right"/>
    </xf>
    <xf numFmtId="0" fontId="23" fillId="0" borderId="27" xfId="0" applyFont="1" applyBorder="1" applyAlignment="1">
      <alignment vertical="top" wrapText="1"/>
    </xf>
    <xf numFmtId="0" fontId="23" fillId="0" borderId="22" xfId="0" applyFont="1" applyBorder="1" applyAlignment="1">
      <alignment vertical="top" wrapText="1"/>
    </xf>
    <xf numFmtId="0" fontId="23" fillId="0" borderId="19" xfId="0" applyFont="1" applyBorder="1" applyAlignment="1">
      <alignment horizontal="left"/>
    </xf>
    <xf numFmtId="0" fontId="23" fillId="0" borderId="19" xfId="0" applyFont="1" applyBorder="1" applyAlignment="1" applyProtection="1">
      <alignment horizontal="left"/>
      <protection hidden="1"/>
    </xf>
    <xf numFmtId="0" fontId="23" fillId="0" borderId="0" xfId="0" applyFont="1" applyAlignment="1" applyProtection="1">
      <alignment horizontal="left"/>
      <protection hidden="1"/>
    </xf>
    <xf numFmtId="1" fontId="26" fillId="0" borderId="26" xfId="0" applyNumberFormat="1" applyFont="1" applyBorder="1" applyAlignment="1">
      <alignment horizontal="center"/>
    </xf>
    <xf numFmtId="0" fontId="23" fillId="0" borderId="25" xfId="0" applyFont="1" applyBorder="1"/>
    <xf numFmtId="1" fontId="26" fillId="0" borderId="25" xfId="0" applyNumberFormat="1" applyFont="1" applyBorder="1" applyAlignment="1">
      <alignment horizontal="center"/>
    </xf>
    <xf numFmtId="0" fontId="23" fillId="0" borderId="0" xfId="0" applyFont="1" applyAlignment="1">
      <alignment horizontal="left" vertical="top" wrapText="1"/>
    </xf>
    <xf numFmtId="0" fontId="23" fillId="0" borderId="12" xfId="0" applyFont="1" applyBorder="1"/>
    <xf numFmtId="0" fontId="23" fillId="0" borderId="12" xfId="0" applyFont="1" applyBorder="1" applyAlignment="1">
      <alignment vertical="top"/>
    </xf>
    <xf numFmtId="0" fontId="23" fillId="0" borderId="18" xfId="0" applyFont="1" applyBorder="1" applyAlignment="1">
      <alignment horizontal="left" vertical="center"/>
    </xf>
    <xf numFmtId="0" fontId="23" fillId="0" borderId="19" xfId="0" applyFont="1" applyBorder="1" applyAlignment="1">
      <alignment horizontal="left" vertical="top" wrapText="1"/>
    </xf>
    <xf numFmtId="0" fontId="23" fillId="0" borderId="20" xfId="0" applyFont="1" applyBorder="1" applyAlignment="1">
      <alignment horizontal="left" vertical="top" wrapText="1"/>
    </xf>
    <xf numFmtId="0" fontId="23" fillId="0" borderId="22" xfId="0" applyFont="1" applyBorder="1" applyAlignment="1">
      <alignment horizontal="left" vertical="center"/>
    </xf>
    <xf numFmtId="0" fontId="23" fillId="0" borderId="23" xfId="0" applyFont="1" applyBorder="1" applyAlignment="1">
      <alignment horizontal="left" vertical="top" wrapText="1"/>
    </xf>
    <xf numFmtId="0" fontId="23" fillId="0" borderId="25" xfId="0" applyFont="1" applyBorder="1" applyAlignment="1">
      <alignment horizontal="left" vertical="center"/>
    </xf>
    <xf numFmtId="0" fontId="23" fillId="0" borderId="26" xfId="0" applyFont="1" applyBorder="1" applyAlignment="1">
      <alignment horizontal="left" vertical="top" wrapText="1"/>
    </xf>
    <xf numFmtId="0" fontId="23" fillId="0" borderId="27" xfId="0" applyFont="1" applyBorder="1" applyAlignment="1">
      <alignment horizontal="left" vertical="top" wrapText="1"/>
    </xf>
    <xf numFmtId="0" fontId="18" fillId="0" borderId="0" xfId="0" applyFont="1" applyAlignment="1">
      <alignment vertical="top"/>
    </xf>
    <xf numFmtId="0" fontId="18" fillId="0" borderId="0" xfId="0" applyFont="1" applyAlignment="1">
      <alignment horizontal="left" vertical="top" wrapText="1"/>
    </xf>
    <xf numFmtId="1" fontId="23" fillId="35" borderId="29" xfId="0" applyNumberFormat="1" applyFont="1" applyFill="1" applyBorder="1" applyAlignment="1">
      <alignment vertical="top"/>
    </xf>
    <xf numFmtId="1" fontId="21" fillId="35" borderId="30" xfId="0" applyNumberFormat="1" applyFont="1" applyFill="1" applyBorder="1" applyAlignment="1">
      <alignment vertical="top"/>
    </xf>
    <xf numFmtId="1" fontId="21" fillId="35" borderId="0" xfId="0" applyNumberFormat="1" applyFont="1" applyFill="1" applyAlignment="1">
      <alignment vertical="top"/>
    </xf>
    <xf numFmtId="1" fontId="25" fillId="0" borderId="0" xfId="0" applyNumberFormat="1" applyFont="1" applyAlignment="1">
      <alignment vertical="top"/>
    </xf>
    <xf numFmtId="0" fontId="23" fillId="0" borderId="31" xfId="0" applyFont="1" applyBorder="1"/>
    <xf numFmtId="0" fontId="25" fillId="0" borderId="31" xfId="0" applyFont="1" applyBorder="1" applyAlignment="1">
      <alignment horizontal="left" vertical="top"/>
    </xf>
    <xf numFmtId="0" fontId="25" fillId="0" borderId="31" xfId="0" applyFont="1" applyBorder="1" applyAlignment="1">
      <alignment vertical="top"/>
    </xf>
    <xf numFmtId="0" fontId="18" fillId="39" borderId="31" xfId="0" applyFont="1" applyFill="1" applyBorder="1" applyAlignment="1" applyProtection="1">
      <alignment horizontal="left"/>
      <protection hidden="1"/>
    </xf>
    <xf numFmtId="0" fontId="25" fillId="39" borderId="31" xfId="0" applyFont="1" applyFill="1" applyBorder="1" applyAlignment="1" applyProtection="1">
      <alignment horizontal="left" vertical="top"/>
      <protection hidden="1"/>
    </xf>
    <xf numFmtId="0" fontId="25" fillId="0" borderId="31" xfId="0" applyFont="1" applyBorder="1"/>
    <xf numFmtId="1" fontId="23" fillId="0" borderId="0" xfId="0" applyNumberFormat="1" applyFont="1" applyAlignment="1">
      <alignment vertical="top"/>
    </xf>
    <xf numFmtId="0" fontId="25" fillId="0" borderId="0" xfId="0" applyFont="1" applyAlignment="1">
      <alignment vertical="top"/>
    </xf>
    <xf numFmtId="1" fontId="25" fillId="0" borderId="34" xfId="0" applyNumberFormat="1" applyFont="1" applyBorder="1" applyAlignment="1">
      <alignment horizontal="center"/>
    </xf>
    <xf numFmtId="0" fontId="25" fillId="0" borderId="11" xfId="0" applyFont="1" applyBorder="1" applyAlignment="1" applyProtection="1">
      <alignment horizontal="left" vertical="top"/>
      <protection hidden="1"/>
    </xf>
    <xf numFmtId="0" fontId="25" fillId="0" borderId="12" xfId="0" applyFont="1" applyBorder="1" applyAlignment="1" applyProtection="1">
      <alignment horizontal="left" vertical="top"/>
      <protection hidden="1"/>
    </xf>
    <xf numFmtId="0" fontId="25" fillId="0" borderId="13" xfId="0" applyFont="1" applyBorder="1" applyAlignment="1" applyProtection="1">
      <alignment horizontal="left" vertical="top"/>
      <protection hidden="1"/>
    </xf>
    <xf numFmtId="1" fontId="25" fillId="0" borderId="34" xfId="0" applyNumberFormat="1" applyFont="1" applyBorder="1" applyAlignment="1" applyProtection="1">
      <alignment horizontal="left" vertical="top"/>
      <protection hidden="1"/>
    </xf>
    <xf numFmtId="0" fontId="25" fillId="0" borderId="0" xfId="0" applyFont="1" applyAlignment="1">
      <alignment horizontal="right" vertical="center"/>
    </xf>
    <xf numFmtId="0" fontId="25" fillId="0" borderId="34" xfId="0" applyFont="1" applyBorder="1" applyAlignment="1" applyProtection="1">
      <alignment horizontal="right" vertical="top"/>
      <protection hidden="1"/>
    </xf>
    <xf numFmtId="0" fontId="23" fillId="0" borderId="17" xfId="0" applyFont="1" applyBorder="1" applyAlignment="1">
      <alignment vertical="top"/>
    </xf>
    <xf numFmtId="0" fontId="25" fillId="0" borderId="0" xfId="0" applyFont="1" applyAlignment="1" applyProtection="1">
      <alignment horizontal="center"/>
      <protection hidden="1"/>
    </xf>
    <xf numFmtId="0" fontId="25" fillId="0" borderId="0" xfId="0" applyFont="1" applyAlignment="1" applyProtection="1">
      <alignment horizontal="left"/>
      <protection hidden="1"/>
    </xf>
    <xf numFmtId="0" fontId="25" fillId="38" borderId="0" xfId="0" applyFont="1" applyFill="1" applyAlignment="1">
      <alignment vertical="top"/>
    </xf>
    <xf numFmtId="0" fontId="25" fillId="38" borderId="0" xfId="0" applyFont="1" applyFill="1" applyAlignment="1">
      <alignment vertical="top" wrapText="1"/>
    </xf>
    <xf numFmtId="0" fontId="25" fillId="38" borderId="0" xfId="0" applyFont="1" applyFill="1"/>
    <xf numFmtId="0" fontId="24" fillId="38" borderId="0" xfId="0" applyFont="1" applyFill="1" applyAlignment="1">
      <alignment vertical="top"/>
    </xf>
    <xf numFmtId="0" fontId="21" fillId="38" borderId="0" xfId="0" applyFont="1" applyFill="1" applyAlignment="1" applyProtection="1">
      <alignment horizontal="right"/>
      <protection hidden="1"/>
    </xf>
    <xf numFmtId="0" fontId="21" fillId="37" borderId="15" xfId="0" applyFont="1" applyFill="1" applyBorder="1" applyAlignment="1">
      <alignment horizontal="left" vertical="center"/>
    </xf>
    <xf numFmtId="0" fontId="25" fillId="0" borderId="0" xfId="0" applyFont="1" applyAlignment="1">
      <alignment horizontal="right" vertical="top"/>
    </xf>
    <xf numFmtId="0" fontId="25" fillId="0" borderId="0" xfId="0" applyFont="1" applyAlignment="1">
      <alignment horizontal="left" vertical="top"/>
    </xf>
    <xf numFmtId="0" fontId="25" fillId="0" borderId="0" xfId="0" applyFont="1" applyAlignment="1">
      <alignment horizontal="right" vertical="top" wrapText="1"/>
    </xf>
    <xf numFmtId="0" fontId="25" fillId="0" borderId="0" xfId="0" applyFont="1" applyAlignment="1" applyProtection="1">
      <alignment horizontal="right" vertical="top"/>
      <protection hidden="1"/>
    </xf>
    <xf numFmtId="0" fontId="25" fillId="0" borderId="35" xfId="0" applyFont="1" applyBorder="1" applyAlignment="1">
      <alignment vertical="top"/>
    </xf>
    <xf numFmtId="0" fontId="29" fillId="0" borderId="0" xfId="0" applyFont="1" applyAlignment="1">
      <alignment vertical="top" wrapText="1"/>
    </xf>
    <xf numFmtId="1" fontId="23" fillId="35" borderId="29" xfId="0" applyNumberFormat="1" applyFont="1" applyFill="1" applyBorder="1" applyAlignment="1">
      <alignment vertical="center"/>
    </xf>
    <xf numFmtId="1" fontId="21" fillId="35" borderId="30" xfId="0" applyNumberFormat="1" applyFont="1" applyFill="1" applyBorder="1" applyAlignment="1">
      <alignment vertical="center"/>
    </xf>
    <xf numFmtId="1" fontId="21" fillId="35" borderId="0" xfId="0" applyNumberFormat="1" applyFont="1" applyFill="1" applyAlignment="1">
      <alignment vertical="center"/>
    </xf>
    <xf numFmtId="1" fontId="25" fillId="0" borderId="0" xfId="0" applyNumberFormat="1" applyFont="1" applyAlignment="1">
      <alignment vertical="center"/>
    </xf>
    <xf numFmtId="0" fontId="25" fillId="0" borderId="35" xfId="0" applyFont="1" applyBorder="1" applyAlignment="1">
      <alignment horizontal="left" vertical="top"/>
    </xf>
    <xf numFmtId="0" fontId="25" fillId="0" borderId="0" xfId="0" applyFont="1" applyAlignment="1">
      <alignment horizontal="left" vertical="top" wrapText="1"/>
    </xf>
    <xf numFmtId="0" fontId="25" fillId="0" borderId="21" xfId="0" applyFont="1" applyBorder="1" applyAlignment="1" applyProtection="1">
      <alignment horizontal="right" vertical="top"/>
      <protection hidden="1"/>
    </xf>
    <xf numFmtId="0" fontId="25" fillId="0" borderId="36" xfId="0" applyFont="1" applyBorder="1" applyAlignment="1" applyProtection="1">
      <alignment horizontal="right" vertical="top"/>
      <protection hidden="1"/>
    </xf>
    <xf numFmtId="1" fontId="21" fillId="35" borderId="30" xfId="0" applyNumberFormat="1" applyFont="1" applyFill="1" applyBorder="1" applyAlignment="1">
      <alignment horizontal="left" vertical="center"/>
    </xf>
    <xf numFmtId="1" fontId="21" fillId="35" borderId="0" xfId="0" applyNumberFormat="1" applyFont="1" applyFill="1" applyAlignment="1">
      <alignment horizontal="left" vertical="center"/>
    </xf>
    <xf numFmtId="1" fontId="25" fillId="0" borderId="0" xfId="0" applyNumberFormat="1" applyFont="1" applyAlignment="1">
      <alignment horizontal="left" vertical="center"/>
    </xf>
    <xf numFmtId="1" fontId="21" fillId="40" borderId="30" xfId="0" applyNumberFormat="1" applyFont="1" applyFill="1" applyBorder="1" applyAlignment="1">
      <alignment vertical="top"/>
    </xf>
    <xf numFmtId="1" fontId="21" fillId="40" borderId="0" xfId="0" applyNumberFormat="1" applyFont="1" applyFill="1" applyAlignment="1">
      <alignment vertical="top"/>
    </xf>
    <xf numFmtId="0" fontId="25" fillId="0" borderId="35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3" fontId="25" fillId="0" borderId="0" xfId="0" applyNumberFormat="1" applyFont="1" applyAlignment="1">
      <alignment horizontal="right" vertical="center" wrapText="1"/>
    </xf>
    <xf numFmtId="0" fontId="25" fillId="0" borderId="28" xfId="0" applyFont="1" applyBorder="1" applyAlignment="1" applyProtection="1">
      <alignment horizontal="right" vertical="top"/>
      <protection hidden="1"/>
    </xf>
    <xf numFmtId="0" fontId="23" fillId="0" borderId="0" xfId="0" applyFont="1" applyAlignment="1">
      <alignment horizontal="center" vertical="center"/>
    </xf>
    <xf numFmtId="0" fontId="25" fillId="0" borderId="37" xfId="0" applyFont="1" applyBorder="1" applyAlignment="1">
      <alignment vertical="top" wrapText="1"/>
    </xf>
    <xf numFmtId="0" fontId="25" fillId="0" borderId="37" xfId="0" applyFont="1" applyBorder="1" applyAlignment="1">
      <alignment vertical="top"/>
    </xf>
    <xf numFmtId="0" fontId="23" fillId="0" borderId="0" xfId="0" applyFont="1" applyAlignment="1">
      <alignment vertical="center"/>
    </xf>
    <xf numFmtId="49" fontId="25" fillId="0" borderId="0" xfId="0" applyNumberFormat="1" applyFont="1" applyAlignment="1">
      <alignment horizontal="left" vertical="center"/>
    </xf>
    <xf numFmtId="3" fontId="21" fillId="0" borderId="0" xfId="0" applyNumberFormat="1" applyFont="1" applyAlignment="1">
      <alignment horizontal="right" vertical="center"/>
    </xf>
    <xf numFmtId="0" fontId="25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49" fontId="25" fillId="0" borderId="0" xfId="0" applyNumberFormat="1" applyFont="1" applyAlignment="1">
      <alignment horizontal="left" vertical="center" wrapText="1"/>
    </xf>
    <xf numFmtId="0" fontId="25" fillId="0" borderId="22" xfId="0" applyFont="1" applyBorder="1" applyAlignment="1" applyProtection="1">
      <alignment horizontal="left" vertical="center"/>
      <protection hidden="1"/>
    </xf>
    <xf numFmtId="3" fontId="25" fillId="0" borderId="0" xfId="0" applyNumberFormat="1" applyFont="1" applyAlignment="1">
      <alignment vertical="center"/>
    </xf>
    <xf numFmtId="3" fontId="25" fillId="0" borderId="0" xfId="0" applyNumberFormat="1" applyFont="1" applyAlignment="1">
      <alignment horizontal="center" vertical="center" wrapText="1"/>
    </xf>
    <xf numFmtId="0" fontId="25" fillId="41" borderId="34" xfId="0" applyFont="1" applyFill="1" applyBorder="1" applyAlignment="1" applyProtection="1">
      <alignment horizontal="right" vertical="center"/>
      <protection hidden="1"/>
    </xf>
    <xf numFmtId="0" fontId="25" fillId="41" borderId="34" xfId="0" applyFont="1" applyFill="1" applyBorder="1" applyAlignment="1" applyProtection="1">
      <alignment horizontal="right" vertical="top"/>
      <protection hidden="1"/>
    </xf>
    <xf numFmtId="0" fontId="25" fillId="0" borderId="0" xfId="0" applyFont="1" applyAlignment="1" applyProtection="1">
      <alignment horizontal="left" vertical="top"/>
      <protection hidden="1"/>
    </xf>
    <xf numFmtId="0" fontId="25" fillId="0" borderId="35" xfId="0" applyFont="1" applyBorder="1" applyAlignment="1">
      <alignment horizontal="left" vertical="top" wrapText="1"/>
    </xf>
    <xf numFmtId="0" fontId="25" fillId="0" borderId="38" xfId="0" applyFont="1" applyBorder="1" applyAlignment="1" applyProtection="1">
      <alignment horizontal="right" vertical="top"/>
      <protection hidden="1"/>
    </xf>
    <xf numFmtId="0" fontId="21" fillId="0" borderId="35" xfId="0" applyFont="1" applyBorder="1" applyAlignment="1">
      <alignment vertical="top"/>
    </xf>
    <xf numFmtId="0" fontId="21" fillId="0" borderId="0" xfId="0" applyFont="1" applyAlignment="1">
      <alignment vertical="top"/>
    </xf>
    <xf numFmtId="0" fontId="23" fillId="0" borderId="17" xfId="0" applyFont="1" applyBorder="1" applyAlignment="1" applyProtection="1">
      <alignment vertical="top"/>
      <protection hidden="1"/>
    </xf>
    <xf numFmtId="1" fontId="18" fillId="0" borderId="0" xfId="0" applyNumberFormat="1" applyFont="1" applyAlignment="1">
      <alignment horizontal="center" wrapText="1"/>
    </xf>
    <xf numFmtId="1" fontId="18" fillId="0" borderId="0" xfId="0" applyNumberFormat="1" applyFont="1" applyAlignment="1">
      <alignment horizontal="center"/>
    </xf>
    <xf numFmtId="1" fontId="23" fillId="0" borderId="0" xfId="0" applyNumberFormat="1" applyFont="1" applyAlignment="1" applyProtection="1">
      <alignment vertical="top"/>
      <protection hidden="1"/>
    </xf>
    <xf numFmtId="1" fontId="25" fillId="0" borderId="11" xfId="0" applyNumberFormat="1" applyFont="1" applyBorder="1" applyAlignment="1" applyProtection="1">
      <alignment horizontal="left" vertical="top"/>
      <protection hidden="1"/>
    </xf>
    <xf numFmtId="1" fontId="25" fillId="0" borderId="12" xfId="0" applyNumberFormat="1" applyFont="1" applyBorder="1" applyAlignment="1">
      <alignment vertical="top"/>
    </xf>
    <xf numFmtId="1" fontId="25" fillId="0" borderId="12" xfId="0" applyNumberFormat="1" applyFont="1" applyBorder="1" applyAlignment="1" applyProtection="1">
      <alignment horizontal="right" vertical="top"/>
      <protection hidden="1"/>
    </xf>
    <xf numFmtId="1" fontId="25" fillId="0" borderId="12" xfId="0" applyNumberFormat="1" applyFont="1" applyBorder="1" applyAlignment="1" applyProtection="1">
      <alignment vertical="top"/>
      <protection hidden="1"/>
    </xf>
    <xf numFmtId="1" fontId="25" fillId="0" borderId="13" xfId="0" applyNumberFormat="1" applyFont="1" applyBorder="1" applyAlignment="1">
      <alignment vertical="top"/>
    </xf>
    <xf numFmtId="1" fontId="25" fillId="0" borderId="34" xfId="0" applyNumberFormat="1" applyFont="1" applyBorder="1" applyAlignment="1" applyProtection="1">
      <alignment horizontal="right" vertical="top"/>
      <protection hidden="1"/>
    </xf>
    <xf numFmtId="1" fontId="25" fillId="0" borderId="21" xfId="0" applyNumberFormat="1" applyFont="1" applyBorder="1" applyAlignment="1" applyProtection="1">
      <alignment horizontal="right" vertical="top"/>
      <protection hidden="1"/>
    </xf>
    <xf numFmtId="1" fontId="25" fillId="0" borderId="36" xfId="0" applyNumberFormat="1" applyFont="1" applyBorder="1" applyAlignment="1" applyProtection="1">
      <alignment horizontal="right" vertical="top"/>
      <protection hidden="1"/>
    </xf>
    <xf numFmtId="1" fontId="25" fillId="0" borderId="0" xfId="0" applyNumberFormat="1" applyFont="1" applyAlignment="1" applyProtection="1">
      <alignment horizontal="right" vertical="top"/>
      <protection hidden="1"/>
    </xf>
    <xf numFmtId="1" fontId="25" fillId="0" borderId="0" xfId="0" applyNumberFormat="1" applyFont="1" applyAlignment="1" applyProtection="1">
      <alignment vertical="top"/>
      <protection hidden="1"/>
    </xf>
    <xf numFmtId="1" fontId="25" fillId="0" borderId="0" xfId="0" applyNumberFormat="1" applyFont="1" applyAlignment="1">
      <alignment horizontal="center" vertical="top"/>
    </xf>
    <xf numFmtId="1" fontId="25" fillId="41" borderId="34" xfId="0" applyNumberFormat="1" applyFont="1" applyFill="1" applyBorder="1" applyAlignment="1" applyProtection="1">
      <alignment horizontal="right" vertical="top"/>
      <protection hidden="1"/>
    </xf>
    <xf numFmtId="0" fontId="25" fillId="0" borderId="0" xfId="0" applyFont="1" applyAlignment="1" applyProtection="1">
      <alignment vertical="top"/>
      <protection hidden="1"/>
    </xf>
    <xf numFmtId="0" fontId="25" fillId="0" borderId="23" xfId="0" applyFont="1" applyBorder="1" applyAlignment="1">
      <alignment vertical="top"/>
    </xf>
    <xf numFmtId="0" fontId="25" fillId="0" borderId="35" xfId="0" applyFont="1" applyBorder="1" applyAlignment="1">
      <alignment vertical="top" wrapText="1"/>
    </xf>
    <xf numFmtId="0" fontId="23" fillId="0" borderId="17" xfId="0" applyFont="1" applyBorder="1" applyAlignment="1" applyProtection="1">
      <alignment wrapText="1"/>
      <protection hidden="1"/>
    </xf>
    <xf numFmtId="0" fontId="25" fillId="0" borderId="0" xfId="0" applyFont="1" applyAlignment="1">
      <alignment wrapText="1"/>
    </xf>
    <xf numFmtId="0" fontId="18" fillId="0" borderId="0" xfId="0" applyFont="1" applyAlignment="1">
      <alignment horizontal="center" wrapText="1"/>
    </xf>
    <xf numFmtId="0" fontId="25" fillId="0" borderId="0" xfId="0" applyFont="1" applyAlignment="1">
      <alignment horizontal="center" vertical="top"/>
    </xf>
    <xf numFmtId="1" fontId="25" fillId="41" borderId="28" xfId="0" applyNumberFormat="1" applyFont="1" applyFill="1" applyBorder="1" applyAlignment="1" applyProtection="1">
      <alignment horizontal="right" vertical="top"/>
      <protection hidden="1"/>
    </xf>
    <xf numFmtId="0" fontId="18" fillId="0" borderId="0" xfId="0" applyFont="1" applyAlignment="1">
      <alignment horizontal="center" vertical="top" wrapText="1"/>
    </xf>
    <xf numFmtId="0" fontId="27" fillId="0" borderId="0" xfId="0" applyFont="1" applyAlignment="1">
      <alignment horizontal="right" vertical="top"/>
    </xf>
    <xf numFmtId="0" fontId="23" fillId="0" borderId="0" xfId="0" applyFont="1" applyAlignment="1">
      <alignment horizontal="center" vertical="top"/>
    </xf>
    <xf numFmtId="0" fontId="23" fillId="0" borderId="0" xfId="0" applyFont="1" applyAlignment="1" applyProtection="1">
      <alignment vertical="top"/>
      <protection hidden="1"/>
    </xf>
    <xf numFmtId="0" fontId="27" fillId="0" borderId="13" xfId="0" applyFont="1" applyBorder="1" applyAlignment="1">
      <alignment horizontal="right" vertical="top"/>
    </xf>
    <xf numFmtId="0" fontId="27" fillId="0" borderId="27" xfId="0" applyFont="1" applyBorder="1" applyAlignment="1">
      <alignment horizontal="right" vertical="top"/>
    </xf>
    <xf numFmtId="0" fontId="33" fillId="0" borderId="0" xfId="0" applyFont="1"/>
    <xf numFmtId="1" fontId="25" fillId="0" borderId="35" xfId="0" applyNumberFormat="1" applyFont="1" applyBorder="1" applyAlignment="1">
      <alignment vertical="top"/>
    </xf>
    <xf numFmtId="0" fontId="24" fillId="0" borderId="0" xfId="0" applyFont="1" applyAlignment="1">
      <alignment horizontal="right" vertical="top"/>
    </xf>
    <xf numFmtId="0" fontId="23" fillId="0" borderId="0" xfId="0" quotePrefix="1" applyFont="1" applyAlignment="1">
      <alignment horizontal="center" vertical="top"/>
    </xf>
    <xf numFmtId="0" fontId="23" fillId="0" borderId="0" xfId="0" applyFont="1" applyAlignment="1">
      <alignment horizontal="right" vertical="top"/>
    </xf>
    <xf numFmtId="0" fontId="23" fillId="0" borderId="34" xfId="0" applyFont="1" applyBorder="1" applyAlignment="1" applyProtection="1">
      <alignment horizontal="right" vertical="top"/>
      <protection hidden="1"/>
    </xf>
    <xf numFmtId="0" fontId="25" fillId="0" borderId="39" xfId="0" applyFont="1" applyBorder="1" applyAlignment="1" applyProtection="1">
      <alignment horizontal="right" vertical="top"/>
      <protection hidden="1"/>
    </xf>
    <xf numFmtId="0" fontId="25" fillId="0" borderId="34" xfId="0" applyFont="1" applyBorder="1" applyAlignment="1" applyProtection="1">
      <alignment horizontal="center" vertical="top"/>
      <protection hidden="1"/>
    </xf>
    <xf numFmtId="0" fontId="25" fillId="0" borderId="0" xfId="0" applyFont="1" applyAlignment="1" applyProtection="1">
      <alignment horizontal="center" vertical="top"/>
      <protection hidden="1"/>
    </xf>
    <xf numFmtId="1" fontId="23" fillId="39" borderId="40" xfId="0" applyNumberFormat="1" applyFont="1" applyFill="1" applyBorder="1" applyAlignment="1">
      <alignment horizontal="left"/>
    </xf>
    <xf numFmtId="1" fontId="23" fillId="39" borderId="41" xfId="0" applyNumberFormat="1" applyFont="1" applyFill="1" applyBorder="1" applyAlignment="1">
      <alignment horizontal="center"/>
    </xf>
    <xf numFmtId="0" fontId="25" fillId="0" borderId="0" xfId="0" quotePrefix="1" applyFont="1" applyAlignment="1">
      <alignment horizontal="left" vertical="top"/>
    </xf>
    <xf numFmtId="0" fontId="27" fillId="0" borderId="0" xfId="0" applyFont="1" applyAlignment="1">
      <alignment vertical="top"/>
    </xf>
    <xf numFmtId="0" fontId="25" fillId="0" borderId="35" xfId="0" quotePrefix="1" applyFont="1" applyBorder="1" applyAlignment="1">
      <alignment horizontal="left" vertical="top"/>
    </xf>
    <xf numFmtId="0" fontId="25" fillId="0" borderId="0" xfId="0" quotePrefix="1" applyFont="1" applyAlignment="1">
      <alignment horizontal="left" vertical="top" wrapText="1" indent="2"/>
    </xf>
    <xf numFmtId="0" fontId="34" fillId="0" borderId="0" xfId="0" applyFont="1" applyAlignment="1">
      <alignment vertical="top"/>
    </xf>
    <xf numFmtId="0" fontId="25" fillId="42" borderId="28" xfId="0" applyFont="1" applyFill="1" applyBorder="1" applyAlignment="1" applyProtection="1">
      <alignment horizontal="right" vertical="top"/>
      <protection hidden="1"/>
    </xf>
    <xf numFmtId="0" fontId="25" fillId="0" borderId="17" xfId="0" applyFont="1" applyBorder="1" applyAlignment="1">
      <alignment vertical="top"/>
    </xf>
    <xf numFmtId="0" fontId="25" fillId="0" borderId="17" xfId="0" applyFont="1" applyBorder="1" applyAlignment="1">
      <alignment vertical="top" wrapText="1"/>
    </xf>
    <xf numFmtId="0" fontId="23" fillId="0" borderId="17" xfId="0" applyFont="1" applyBorder="1" applyAlignment="1" applyProtection="1">
      <alignment vertical="center"/>
      <protection hidden="1"/>
    </xf>
    <xf numFmtId="0" fontId="25" fillId="0" borderId="34" xfId="0" applyFont="1" applyBorder="1" applyAlignment="1" applyProtection="1">
      <alignment horizontal="right" vertical="center"/>
      <protection hidden="1"/>
    </xf>
    <xf numFmtId="0" fontId="25" fillId="0" borderId="21" xfId="0" applyFont="1" applyBorder="1" applyAlignment="1" applyProtection="1">
      <alignment horizontal="right" vertical="center"/>
      <protection hidden="1"/>
    </xf>
    <xf numFmtId="0" fontId="18" fillId="0" borderId="17" xfId="0" applyFont="1" applyBorder="1" applyAlignment="1" applyProtection="1">
      <alignment vertical="center"/>
      <protection hidden="1"/>
    </xf>
    <xf numFmtId="1" fontId="25" fillId="41" borderId="42" xfId="0" applyNumberFormat="1" applyFont="1" applyFill="1" applyBorder="1" applyAlignment="1" applyProtection="1">
      <alignment horizontal="right" vertical="center"/>
      <protection hidden="1"/>
    </xf>
    <xf numFmtId="0" fontId="18" fillId="0" borderId="0" xfId="0" applyFont="1" applyAlignment="1">
      <alignment horizontal="left" vertical="top"/>
    </xf>
    <xf numFmtId="0" fontId="25" fillId="0" borderId="36" xfId="0" applyFont="1" applyBorder="1" applyAlignment="1" applyProtection="1">
      <alignment horizontal="right" vertical="center"/>
      <protection hidden="1"/>
    </xf>
    <xf numFmtId="0" fontId="25" fillId="0" borderId="0" xfId="0" applyFont="1" applyAlignment="1">
      <alignment horizontal="right" vertical="center" wrapText="1"/>
    </xf>
    <xf numFmtId="0" fontId="25" fillId="0" borderId="43" xfId="0" applyFont="1" applyBorder="1" applyAlignment="1">
      <alignment horizontal="right" vertical="center"/>
    </xf>
    <xf numFmtId="0" fontId="18" fillId="0" borderId="0" xfId="0" applyFont="1" applyAlignment="1">
      <alignment horizontal="right" vertical="center"/>
    </xf>
    <xf numFmtId="0" fontId="18" fillId="0" borderId="0" xfId="0" applyFont="1" applyAlignment="1">
      <alignment horizontal="left" vertical="center"/>
    </xf>
    <xf numFmtId="0" fontId="25" fillId="0" borderId="44" xfId="0" applyFont="1" applyBorder="1" applyAlignment="1" applyProtection="1">
      <alignment horizontal="right" vertical="top"/>
      <protection hidden="1"/>
    </xf>
    <xf numFmtId="1" fontId="25" fillId="41" borderId="42" xfId="0" applyNumberFormat="1" applyFont="1" applyFill="1" applyBorder="1" applyAlignment="1" applyProtection="1">
      <alignment horizontal="right" vertical="top"/>
      <protection hidden="1"/>
    </xf>
    <xf numFmtId="0" fontId="35" fillId="0" borderId="0" xfId="0" applyFont="1" applyAlignment="1">
      <alignment vertical="top"/>
    </xf>
    <xf numFmtId="0" fontId="25" fillId="0" borderId="22" xfId="0" applyFont="1" applyBorder="1" applyAlignment="1" applyProtection="1">
      <alignment horizontal="right" vertical="top"/>
      <protection hidden="1"/>
    </xf>
    <xf numFmtId="0" fontId="35" fillId="0" borderId="0" xfId="0" applyFont="1" applyAlignment="1">
      <alignment horizontal="left" vertical="top"/>
    </xf>
    <xf numFmtId="3" fontId="25" fillId="0" borderId="0" xfId="0" applyNumberFormat="1" applyFont="1" applyAlignment="1">
      <alignment horizontal="left" vertical="center" wrapText="1" indent="4"/>
    </xf>
    <xf numFmtId="1" fontId="25" fillId="0" borderId="0" xfId="0" applyNumberFormat="1" applyFont="1" applyAlignment="1">
      <alignment horizontal="left" vertical="top" wrapText="1"/>
    </xf>
    <xf numFmtId="0" fontId="29" fillId="0" borderId="0" xfId="0" applyFont="1" applyAlignment="1">
      <alignment vertical="center"/>
    </xf>
    <xf numFmtId="0" fontId="23" fillId="0" borderId="17" xfId="0" applyFont="1" applyBorder="1" applyAlignment="1">
      <alignment vertical="center"/>
    </xf>
    <xf numFmtId="0" fontId="25" fillId="0" borderId="35" xfId="0" applyFont="1" applyBorder="1" applyAlignment="1">
      <alignment horizontal="left" vertical="center"/>
    </xf>
    <xf numFmtId="0" fontId="25" fillId="0" borderId="12" xfId="0" applyFont="1" applyBorder="1" applyAlignment="1" applyProtection="1">
      <alignment horizontal="right" vertical="top"/>
      <protection hidden="1"/>
    </xf>
    <xf numFmtId="0" fontId="25" fillId="0" borderId="15" xfId="0" applyFont="1" applyBorder="1" applyAlignment="1">
      <alignment vertical="top"/>
    </xf>
    <xf numFmtId="0" fontId="29" fillId="0" borderId="16" xfId="0" applyFont="1" applyBorder="1" applyAlignment="1">
      <alignment vertical="top"/>
    </xf>
    <xf numFmtId="0" fontId="25" fillId="0" borderId="16" xfId="0" applyFont="1" applyBorder="1" applyAlignment="1">
      <alignment vertical="top"/>
    </xf>
    <xf numFmtId="0" fontId="21" fillId="37" borderId="15" xfId="0" applyFont="1" applyFill="1" applyBorder="1" applyAlignment="1">
      <alignment vertical="top"/>
    </xf>
    <xf numFmtId="0" fontId="21" fillId="37" borderId="16" xfId="0" applyFont="1" applyFill="1" applyBorder="1" applyAlignment="1">
      <alignment vertical="top"/>
    </xf>
    <xf numFmtId="0" fontId="25" fillId="0" borderId="0" xfId="0" applyFont="1" applyAlignment="1">
      <alignment horizontal="right" vertical="top" indent="1"/>
    </xf>
    <xf numFmtId="0" fontId="23" fillId="0" borderId="0" xfId="0" applyFont="1" applyAlignment="1">
      <alignment horizontal="left" indent="1"/>
    </xf>
    <xf numFmtId="0" fontId="29" fillId="0" borderId="0" xfId="0" applyFont="1" applyAlignment="1">
      <alignment vertical="top"/>
    </xf>
    <xf numFmtId="0" fontId="29" fillId="0" borderId="0" xfId="0" applyFont="1" applyAlignment="1">
      <alignment horizontal="left" vertical="top" wrapText="1"/>
    </xf>
    <xf numFmtId="0" fontId="25" fillId="0" borderId="12" xfId="0" applyFont="1" applyBorder="1" applyAlignment="1" applyProtection="1">
      <alignment vertical="top"/>
      <protection hidden="1"/>
    </xf>
    <xf numFmtId="0" fontId="25" fillId="0" borderId="13" xfId="0" applyFont="1" applyBorder="1" applyAlignment="1" applyProtection="1">
      <alignment vertical="top"/>
      <protection hidden="1"/>
    </xf>
    <xf numFmtId="0" fontId="36" fillId="0" borderId="0" xfId="0" applyFont="1" applyAlignment="1" applyProtection="1">
      <alignment vertical="top"/>
      <protection hidden="1"/>
    </xf>
    <xf numFmtId="0" fontId="37" fillId="10" borderId="0" xfId="20" applyFont="1" applyAlignment="1">
      <alignment vertical="center"/>
    </xf>
    <xf numFmtId="0" fontId="37" fillId="10" borderId="0" xfId="20" applyNumberFormat="1" applyFont="1" applyBorder="1" applyAlignment="1" applyProtection="1">
      <alignment horizontal="left" vertical="top"/>
      <protection hidden="1"/>
    </xf>
    <xf numFmtId="0" fontId="38" fillId="0" borderId="0" xfId="0" applyFont="1" applyAlignment="1">
      <alignment horizontal="right" vertical="top"/>
    </xf>
    <xf numFmtId="0" fontId="30" fillId="0" borderId="0" xfId="0" applyFont="1" applyAlignment="1" applyProtection="1">
      <alignment horizontal="right" vertical="top"/>
      <protection hidden="1"/>
    </xf>
    <xf numFmtId="0" fontId="30" fillId="0" borderId="0" xfId="0" applyFont="1" applyAlignment="1">
      <alignment horizontal="left" vertical="top"/>
    </xf>
    <xf numFmtId="0" fontId="30" fillId="0" borderId="0" xfId="0" applyFont="1" applyAlignment="1">
      <alignment vertical="top"/>
    </xf>
    <xf numFmtId="0" fontId="23" fillId="0" borderId="0" xfId="0" applyFont="1" applyAlignment="1" applyProtection="1">
      <alignment vertical="center"/>
      <protection hidden="1"/>
    </xf>
    <xf numFmtId="0" fontId="19" fillId="10" borderId="0" xfId="20" applyNumberFormat="1" applyFont="1" applyBorder="1" applyAlignment="1" applyProtection="1">
      <alignment horizontal="left" vertical="top"/>
      <protection hidden="1"/>
    </xf>
    <xf numFmtId="0" fontId="27" fillId="0" borderId="0" xfId="0" applyFont="1" applyAlignment="1" applyProtection="1">
      <alignment horizontal="left" vertical="center" indent="1"/>
      <protection hidden="1"/>
    </xf>
    <xf numFmtId="0" fontId="25" fillId="0" borderId="12" xfId="0" applyFont="1" applyBorder="1" applyAlignment="1" applyProtection="1">
      <alignment horizontal="right" vertical="center"/>
      <protection hidden="1"/>
    </xf>
    <xf numFmtId="0" fontId="27" fillId="0" borderId="0" xfId="0" applyFont="1" applyAlignment="1" applyProtection="1">
      <alignment horizontal="left" vertical="center" indent="2"/>
      <protection hidden="1"/>
    </xf>
    <xf numFmtId="0" fontId="25" fillId="0" borderId="0" xfId="0" applyFont="1" applyAlignment="1" applyProtection="1">
      <alignment horizontal="right" vertical="center"/>
      <protection hidden="1"/>
    </xf>
    <xf numFmtId="0" fontId="25" fillId="42" borderId="45" xfId="0" applyFont="1" applyFill="1" applyBorder="1" applyAlignment="1" applyProtection="1">
      <alignment horizontal="right" vertical="center"/>
      <protection hidden="1"/>
    </xf>
    <xf numFmtId="0" fontId="36" fillId="0" borderId="0" xfId="0" applyFont="1" applyAlignment="1" applyProtection="1">
      <alignment vertical="center"/>
      <protection hidden="1"/>
    </xf>
    <xf numFmtId="0" fontId="30" fillId="0" borderId="0" xfId="0" applyFont="1" applyAlignment="1">
      <alignment vertical="center"/>
    </xf>
    <xf numFmtId="0" fontId="30" fillId="0" borderId="0" xfId="0" applyFont="1" applyAlignment="1">
      <alignment horizontal="left" vertical="center"/>
    </xf>
    <xf numFmtId="0" fontId="27" fillId="0" borderId="0" xfId="0" applyFont="1" applyAlignment="1" applyProtection="1">
      <alignment horizontal="left" vertical="top"/>
      <protection hidden="1"/>
    </xf>
    <xf numFmtId="0" fontId="38" fillId="0" borderId="0" xfId="0" applyFont="1" applyAlignment="1">
      <alignment vertical="center"/>
    </xf>
    <xf numFmtId="0" fontId="38" fillId="0" borderId="0" xfId="0" applyFont="1" applyAlignment="1">
      <alignment horizontal="left" vertical="center"/>
    </xf>
    <xf numFmtId="0" fontId="38" fillId="0" borderId="0" xfId="0" applyFont="1" applyAlignment="1">
      <alignment vertical="top"/>
    </xf>
    <xf numFmtId="0" fontId="30" fillId="0" borderId="0" xfId="0" applyFont="1"/>
    <xf numFmtId="0" fontId="38" fillId="0" borderId="0" xfId="0" applyFont="1" applyAlignment="1" applyProtection="1">
      <alignment horizontal="left" vertical="top"/>
      <protection hidden="1"/>
    </xf>
    <xf numFmtId="0" fontId="30" fillId="0" borderId="34" xfId="0" applyFont="1" applyBorder="1" applyAlignment="1" applyProtection="1">
      <alignment horizontal="right" vertical="center"/>
      <protection hidden="1"/>
    </xf>
    <xf numFmtId="0" fontId="25" fillId="0" borderId="23" xfId="0" applyFont="1" applyBorder="1" applyAlignment="1" applyProtection="1">
      <alignment horizontal="left" vertical="top"/>
      <protection hidden="1"/>
    </xf>
    <xf numFmtId="0" fontId="25" fillId="0" borderId="0" xfId="0" applyFont="1" applyAlignment="1">
      <alignment horizontal="left" indent="2"/>
    </xf>
    <xf numFmtId="3" fontId="27" fillId="0" borderId="0" xfId="0" applyNumberFormat="1" applyFont="1"/>
    <xf numFmtId="0" fontId="25" fillId="42" borderId="46" xfId="0" applyFont="1" applyFill="1" applyBorder="1" applyAlignment="1" applyProtection="1">
      <alignment horizontal="right" vertical="center"/>
      <protection hidden="1"/>
    </xf>
    <xf numFmtId="0" fontId="24" fillId="0" borderId="0" xfId="0" applyFont="1" applyAlignment="1">
      <alignment horizontal="left" vertical="center" indent="1"/>
    </xf>
    <xf numFmtId="0" fontId="24" fillId="0" borderId="0" xfId="0" applyFont="1" applyAlignment="1" applyProtection="1">
      <alignment horizontal="left" vertical="top"/>
      <protection hidden="1"/>
    </xf>
    <xf numFmtId="0" fontId="39" fillId="0" borderId="0" xfId="0" applyFont="1" applyAlignment="1" applyProtection="1">
      <alignment horizontal="left" vertical="center"/>
      <protection hidden="1"/>
    </xf>
    <xf numFmtId="0" fontId="27" fillId="0" borderId="0" xfId="0" applyFont="1" applyAlignment="1">
      <alignment horizontal="right" vertical="center"/>
    </xf>
    <xf numFmtId="0" fontId="30" fillId="0" borderId="0" xfId="0" applyFont="1" applyAlignment="1" applyProtection="1">
      <alignment horizontal="left" vertical="top"/>
      <protection hidden="1"/>
    </xf>
    <xf numFmtId="0" fontId="30" fillId="42" borderId="34" xfId="0" applyFont="1" applyFill="1" applyBorder="1" applyAlignment="1" applyProtection="1">
      <alignment horizontal="right" vertical="center"/>
      <protection hidden="1"/>
    </xf>
    <xf numFmtId="0" fontId="39" fillId="0" borderId="0" xfId="0" applyFont="1" applyAlignment="1">
      <alignment horizontal="left" indent="1"/>
    </xf>
    <xf numFmtId="0" fontId="40" fillId="43" borderId="0" xfId="0" applyFont="1" applyFill="1"/>
    <xf numFmtId="0" fontId="25" fillId="0" borderId="18" xfId="0" applyFont="1" applyBorder="1" applyAlignment="1">
      <alignment vertical="top"/>
    </xf>
    <xf numFmtId="0" fontId="33" fillId="0" borderId="19" xfId="0" applyFont="1" applyBorder="1"/>
    <xf numFmtId="0" fontId="33" fillId="0" borderId="20" xfId="0" applyFont="1" applyBorder="1"/>
    <xf numFmtId="0" fontId="25" fillId="0" borderId="0" xfId="0" applyFont="1" applyAlignment="1">
      <alignment horizontal="center" vertical="center"/>
    </xf>
    <xf numFmtId="0" fontId="33" fillId="0" borderId="11" xfId="0" applyFont="1" applyBorder="1"/>
    <xf numFmtId="0" fontId="33" fillId="0" borderId="12" xfId="0" applyFont="1" applyBorder="1"/>
    <xf numFmtId="0" fontId="33" fillId="0" borderId="13" xfId="0" applyFont="1" applyBorder="1"/>
    <xf numFmtId="0" fontId="33" fillId="0" borderId="25" xfId="0" applyFont="1" applyBorder="1"/>
    <xf numFmtId="0" fontId="33" fillId="0" borderId="26" xfId="0" applyFont="1" applyBorder="1"/>
    <xf numFmtId="0" fontId="33" fillId="0" borderId="27" xfId="0" applyFont="1" applyBorder="1"/>
    <xf numFmtId="0" fontId="25" fillId="0" borderId="11" xfId="0" applyFont="1" applyBorder="1"/>
    <xf numFmtId="0" fontId="21" fillId="0" borderId="0" xfId="0" applyFont="1"/>
    <xf numFmtId="0" fontId="25" fillId="0" borderId="0" xfId="0" applyFont="1" applyAlignment="1">
      <alignment horizontal="center"/>
    </xf>
    <xf numFmtId="0" fontId="25" fillId="0" borderId="35" xfId="0" applyFont="1" applyBorder="1" applyAlignment="1">
      <alignment horizontal="left" vertical="top" indent="1"/>
    </xf>
    <xf numFmtId="0" fontId="19" fillId="0" borderId="0" xfId="0" applyFont="1" applyAlignment="1">
      <alignment horizontal="left" indent="4"/>
    </xf>
    <xf numFmtId="0" fontId="23" fillId="0" borderId="34" xfId="0" applyFont="1" applyBorder="1" applyAlignment="1">
      <alignment horizontal="right" vertical="center"/>
    </xf>
    <xf numFmtId="0" fontId="27" fillId="0" borderId="0" xfId="0" applyFont="1" applyAlignment="1">
      <alignment horizontal="left" indent="4"/>
    </xf>
    <xf numFmtId="0" fontId="21" fillId="0" borderId="0" xfId="0" applyFont="1" applyAlignment="1">
      <alignment horizontal="left" vertical="center"/>
    </xf>
    <xf numFmtId="0" fontId="25" fillId="0" borderId="0" xfId="41" applyFont="1" applyFill="1" applyBorder="1" applyAlignment="1">
      <alignment horizontal="left" indent="1"/>
    </xf>
    <xf numFmtId="0" fontId="25" fillId="0" borderId="0" xfId="41" applyFont="1" applyFill="1" applyBorder="1" applyAlignment="1">
      <alignment wrapText="1"/>
    </xf>
    <xf numFmtId="0" fontId="21" fillId="0" borderId="47" xfId="0" applyFont="1" applyBorder="1"/>
    <xf numFmtId="0" fontId="25" fillId="39" borderId="0" xfId="0" applyFont="1" applyFill="1" applyAlignment="1">
      <alignment vertical="center"/>
    </xf>
    <xf numFmtId="0" fontId="41" fillId="0" borderId="0" xfId="0" applyFont="1"/>
    <xf numFmtId="0" fontId="25" fillId="44" borderId="0" xfId="0" applyFont="1" applyFill="1" applyAlignment="1">
      <alignment vertical="center"/>
    </xf>
    <xf numFmtId="0" fontId="25" fillId="40" borderId="0" xfId="0" applyFont="1" applyFill="1" applyAlignment="1">
      <alignment vertical="center"/>
    </xf>
    <xf numFmtId="0" fontId="33" fillId="15" borderId="0" xfId="25" applyFont="1" applyAlignment="1">
      <alignment vertical="center"/>
    </xf>
    <xf numFmtId="0" fontId="33" fillId="0" borderId="0" xfId="21" applyFont="1" applyFill="1" applyBorder="1" applyAlignment="1">
      <alignment horizontal="right" vertical="center" wrapText="1"/>
    </xf>
    <xf numFmtId="0" fontId="33" fillId="19" borderId="0" xfId="29" applyFont="1" applyAlignment="1"/>
    <xf numFmtId="0" fontId="33" fillId="19" borderId="0" xfId="29" applyFont="1"/>
    <xf numFmtId="0" fontId="33" fillId="19" borderId="0" xfId="29" applyFont="1" applyAlignment="1">
      <alignment horizontal="right"/>
    </xf>
    <xf numFmtId="0" fontId="33" fillId="45" borderId="48" xfId="21" applyFont="1" applyFill="1" applyBorder="1" applyAlignment="1">
      <alignment horizontal="right" vertical="center" wrapText="1"/>
    </xf>
    <xf numFmtId="0" fontId="25" fillId="45" borderId="0" xfId="0" applyFont="1" applyFill="1" applyAlignment="1">
      <alignment vertical="top"/>
    </xf>
    <xf numFmtId="0" fontId="23" fillId="45" borderId="0" xfId="0" applyFont="1" applyFill="1" applyAlignment="1">
      <alignment vertical="top"/>
    </xf>
    <xf numFmtId="0" fontId="23" fillId="45" borderId="0" xfId="0" applyFont="1" applyFill="1"/>
    <xf numFmtId="0" fontId="33" fillId="45" borderId="0" xfId="10" applyFont="1" applyFill="1" applyBorder="1" applyAlignment="1">
      <alignment horizontal="right"/>
    </xf>
    <xf numFmtId="0" fontId="33" fillId="45" borderId="0" xfId="21" applyFont="1" applyFill="1" applyBorder="1" applyAlignment="1">
      <alignment horizontal="right" vertical="center" wrapText="1"/>
    </xf>
    <xf numFmtId="0" fontId="42" fillId="15" borderId="34" xfId="25" applyFont="1" applyBorder="1" applyAlignment="1">
      <alignment horizontal="left" vertical="top"/>
    </xf>
    <xf numFmtId="0" fontId="25" fillId="45" borderId="0" xfId="43" applyNumberFormat="1" applyFont="1" applyFill="1" applyBorder="1" applyAlignment="1">
      <alignment vertical="center"/>
    </xf>
    <xf numFmtId="0" fontId="33" fillId="45" borderId="0" xfId="0" applyFont="1" applyFill="1" applyAlignment="1">
      <alignment vertical="center"/>
    </xf>
    <xf numFmtId="0" fontId="25" fillId="45" borderId="0" xfId="0" applyFont="1" applyFill="1"/>
    <xf numFmtId="0" fontId="33" fillId="45" borderId="49" xfId="21" applyFont="1" applyFill="1" applyBorder="1" applyAlignment="1">
      <alignment horizontal="right" vertical="center" wrapText="1"/>
    </xf>
    <xf numFmtId="0" fontId="40" fillId="45" borderId="0" xfId="23" applyFont="1" applyFill="1" applyBorder="1" applyAlignment="1">
      <alignment horizontal="left"/>
    </xf>
    <xf numFmtId="0" fontId="25" fillId="45" borderId="0" xfId="0" applyFont="1" applyFill="1" applyAlignment="1">
      <alignment horizontal="right" vertical="top" wrapText="1"/>
    </xf>
    <xf numFmtId="0" fontId="43" fillId="15" borderId="34" xfId="25" applyFont="1" applyBorder="1" applyAlignment="1">
      <alignment horizontal="right" vertical="top"/>
    </xf>
    <xf numFmtId="0" fontId="25" fillId="45" borderId="0" xfId="0" applyFont="1" applyFill="1" applyAlignment="1" applyProtection="1">
      <alignment horizontal="right" vertical="top"/>
      <protection hidden="1"/>
    </xf>
    <xf numFmtId="0" fontId="40" fillId="45" borderId="0" xfId="23" applyFont="1" applyFill="1" applyBorder="1" applyAlignment="1">
      <alignment horizontal="right" vertical="center"/>
    </xf>
    <xf numFmtId="0" fontId="42" fillId="15" borderId="49" xfId="25" applyFont="1" applyBorder="1" applyAlignment="1">
      <alignment horizontal="right" vertical="center" wrapText="1"/>
    </xf>
    <xf numFmtId="0" fontId="40" fillId="45" borderId="0" xfId="23" applyFont="1" applyFill="1" applyBorder="1" applyAlignment="1">
      <alignment horizontal="left" vertical="center"/>
    </xf>
    <xf numFmtId="0" fontId="23" fillId="45" borderId="0" xfId="0" applyFont="1" applyFill="1" applyAlignment="1" applyProtection="1">
      <alignment vertical="top"/>
      <protection hidden="1"/>
    </xf>
    <xf numFmtId="0" fontId="33" fillId="19" borderId="0" xfId="29" applyFont="1" applyBorder="1" applyAlignment="1">
      <alignment horizontal="left" vertical="center"/>
    </xf>
    <xf numFmtId="0" fontId="33" fillId="45" borderId="0" xfId="0" applyFont="1" applyFill="1"/>
    <xf numFmtId="0" fontId="25" fillId="45" borderId="0" xfId="0" applyFont="1" applyFill="1" applyAlignment="1">
      <alignment horizontal="left" vertical="top"/>
    </xf>
    <xf numFmtId="0" fontId="43" fillId="19" borderId="0" xfId="29" applyFont="1"/>
    <xf numFmtId="0" fontId="43" fillId="45" borderId="0" xfId="0" applyFont="1" applyFill="1"/>
    <xf numFmtId="0" fontId="44" fillId="19" borderId="0" xfId="29" applyFont="1" applyBorder="1" applyAlignment="1">
      <alignment horizontal="left" vertical="center"/>
    </xf>
    <xf numFmtId="0" fontId="33" fillId="45" borderId="0" xfId="0" applyFont="1" applyFill="1" applyAlignment="1">
      <alignment vertical="top"/>
    </xf>
    <xf numFmtId="1" fontId="36" fillId="45" borderId="0" xfId="0" applyNumberFormat="1" applyFont="1" applyFill="1" applyAlignment="1">
      <alignment horizontal="right" vertical="top"/>
    </xf>
    <xf numFmtId="0" fontId="43" fillId="45" borderId="48" xfId="21" applyFont="1" applyFill="1" applyBorder="1" applyAlignment="1">
      <alignment horizontal="right" vertical="center"/>
    </xf>
    <xf numFmtId="0" fontId="23" fillId="45" borderId="0" xfId="43" applyNumberFormat="1" applyFont="1" applyFill="1" applyBorder="1" applyAlignment="1">
      <alignment horizontal="right" vertical="center"/>
    </xf>
    <xf numFmtId="0" fontId="45" fillId="45" borderId="0" xfId="0" applyFont="1" applyFill="1" applyAlignment="1">
      <alignment vertical="top"/>
    </xf>
    <xf numFmtId="0" fontId="23" fillId="45" borderId="0" xfId="0" applyFont="1" applyFill="1" applyAlignment="1" applyProtection="1">
      <alignment horizontal="right" vertical="top"/>
      <protection hidden="1"/>
    </xf>
    <xf numFmtId="0" fontId="33" fillId="45" borderId="0" xfId="1" applyFont="1" applyFill="1" applyBorder="1" applyAlignment="1">
      <alignment horizontal="right"/>
    </xf>
    <xf numFmtId="0" fontId="23" fillId="45" borderId="0" xfId="0" applyFont="1" applyFill="1" applyAlignment="1">
      <alignment horizontal="right"/>
    </xf>
    <xf numFmtId="0" fontId="23" fillId="45" borderId="0" xfId="0" applyFont="1" applyFill="1" applyAlignment="1">
      <alignment horizontal="right" vertical="top"/>
    </xf>
    <xf numFmtId="0" fontId="46" fillId="45" borderId="0" xfId="23" applyFont="1" applyFill="1" applyBorder="1" applyAlignment="1">
      <alignment horizontal="left"/>
    </xf>
    <xf numFmtId="1" fontId="25" fillId="45" borderId="0" xfId="0" applyNumberFormat="1" applyFont="1" applyFill="1" applyAlignment="1">
      <alignment vertical="top"/>
    </xf>
    <xf numFmtId="0" fontId="23" fillId="45" borderId="0" xfId="0" applyFont="1" applyFill="1" applyAlignment="1">
      <alignment horizontal="right" vertical="top" wrapText="1"/>
    </xf>
    <xf numFmtId="0" fontId="43" fillId="15" borderId="50" xfId="25" applyFont="1" applyBorder="1" applyAlignment="1">
      <alignment horizontal="right" vertical="top"/>
    </xf>
    <xf numFmtId="0" fontId="33" fillId="45" borderId="0" xfId="21" applyFont="1" applyFill="1" applyBorder="1" applyAlignment="1">
      <alignment horizontal="left" vertical="top"/>
    </xf>
    <xf numFmtId="0" fontId="40" fillId="45" borderId="0" xfId="0" applyFont="1" applyFill="1" applyAlignment="1">
      <alignment vertical="center"/>
    </xf>
    <xf numFmtId="0" fontId="43" fillId="45" borderId="0" xfId="0" applyFont="1" applyFill="1" applyAlignment="1">
      <alignment horizontal="right"/>
    </xf>
    <xf numFmtId="0" fontId="33" fillId="45" borderId="0" xfId="21" applyFont="1" applyFill="1" applyBorder="1" applyAlignment="1">
      <alignment horizontal="left"/>
    </xf>
    <xf numFmtId="1" fontId="36" fillId="45" borderId="0" xfId="0" applyNumberFormat="1" applyFont="1" applyFill="1" applyAlignment="1">
      <alignment vertical="top"/>
    </xf>
    <xf numFmtId="0" fontId="43" fillId="45" borderId="48" xfId="21" applyFont="1" applyFill="1" applyBorder="1" applyAlignment="1">
      <alignment horizontal="right" vertical="center" wrapText="1"/>
    </xf>
    <xf numFmtId="0" fontId="23" fillId="45" borderId="0" xfId="43" applyNumberFormat="1" applyFont="1" applyFill="1" applyBorder="1" applyAlignment="1">
      <alignment vertical="center"/>
    </xf>
    <xf numFmtId="0" fontId="43" fillId="45" borderId="0" xfId="10" applyFont="1" applyFill="1" applyBorder="1" applyAlignment="1">
      <alignment horizontal="right"/>
    </xf>
    <xf numFmtId="0" fontId="43" fillId="45" borderId="51" xfId="21" applyFont="1" applyFill="1" applyBorder="1" applyAlignment="1">
      <alignment horizontal="right" vertical="center" wrapText="1"/>
    </xf>
    <xf numFmtId="0" fontId="25" fillId="45" borderId="0" xfId="0" applyFont="1" applyFill="1" applyAlignment="1">
      <alignment vertical="center"/>
    </xf>
    <xf numFmtId="0" fontId="43" fillId="45" borderId="49" xfId="21" applyFont="1" applyFill="1" applyBorder="1" applyAlignment="1">
      <alignment horizontal="right" vertical="center" wrapText="1"/>
    </xf>
    <xf numFmtId="0" fontId="23" fillId="45" borderId="0" xfId="0" applyFont="1" applyFill="1" applyAlignment="1">
      <alignment vertical="center"/>
    </xf>
    <xf numFmtId="1" fontId="23" fillId="45" borderId="0" xfId="0" applyNumberFormat="1" applyFont="1" applyFill="1" applyAlignment="1">
      <alignment vertical="top"/>
    </xf>
    <xf numFmtId="0" fontId="33" fillId="45" borderId="0" xfId="21" applyFont="1" applyFill="1" applyBorder="1" applyAlignment="1">
      <alignment horizontal="right" vertical="top" wrapText="1"/>
    </xf>
    <xf numFmtId="0" fontId="43" fillId="45" borderId="48" xfId="21" applyFont="1" applyFill="1" applyBorder="1" applyAlignment="1">
      <alignment horizontal="right" vertical="top" wrapText="1"/>
    </xf>
    <xf numFmtId="0" fontId="43" fillId="45" borderId="49" xfId="21" applyFont="1" applyFill="1" applyBorder="1" applyAlignment="1">
      <alignment horizontal="right" vertical="top" wrapText="1"/>
    </xf>
    <xf numFmtId="0" fontId="43" fillId="45" borderId="0" xfId="21" applyFont="1" applyFill="1" applyBorder="1" applyAlignment="1">
      <alignment horizontal="right" vertical="top" wrapText="1"/>
    </xf>
    <xf numFmtId="1" fontId="26" fillId="35" borderId="0" xfId="0" applyNumberFormat="1" applyFont="1" applyFill="1" applyAlignment="1">
      <alignment vertical="top"/>
    </xf>
    <xf numFmtId="1" fontId="30" fillId="45" borderId="0" xfId="0" applyNumberFormat="1" applyFont="1" applyFill="1" applyAlignment="1">
      <alignment horizontal="left" vertical="center"/>
    </xf>
    <xf numFmtId="0" fontId="33" fillId="45" borderId="48" xfId="21" applyFont="1" applyFill="1" applyBorder="1" applyAlignment="1">
      <alignment horizontal="left" vertical="center"/>
    </xf>
    <xf numFmtId="0" fontId="25" fillId="45" borderId="0" xfId="43" applyNumberFormat="1" applyFont="1" applyFill="1" applyBorder="1" applyAlignment="1">
      <alignment horizontal="left" vertical="center"/>
    </xf>
    <xf numFmtId="0" fontId="25" fillId="45" borderId="0" xfId="0" applyFont="1" applyFill="1" applyAlignment="1" applyProtection="1">
      <alignment horizontal="left" vertical="center"/>
      <protection hidden="1"/>
    </xf>
    <xf numFmtId="0" fontId="33" fillId="45" borderId="49" xfId="21" applyFont="1" applyFill="1" applyBorder="1" applyAlignment="1">
      <alignment horizontal="left" vertical="center"/>
    </xf>
    <xf numFmtId="0" fontId="25" fillId="45" borderId="0" xfId="0" applyFont="1" applyFill="1" applyAlignment="1">
      <alignment horizontal="left" vertical="center"/>
    </xf>
    <xf numFmtId="0" fontId="25" fillId="45" borderId="0" xfId="0" applyFont="1" applyFill="1" applyAlignment="1">
      <alignment horizontal="right" vertical="center"/>
    </xf>
    <xf numFmtId="0" fontId="43" fillId="15" borderId="52" xfId="25" applyFont="1" applyBorder="1" applyAlignment="1">
      <alignment horizontal="right" vertical="top"/>
    </xf>
    <xf numFmtId="0" fontId="33" fillId="45" borderId="0" xfId="21" applyFont="1" applyFill="1" applyBorder="1" applyAlignment="1"/>
    <xf numFmtId="0" fontId="33" fillId="45" borderId="0" xfId="21" applyFont="1" applyFill="1" applyBorder="1" applyAlignment="1">
      <alignment horizontal="left" vertical="center"/>
    </xf>
    <xf numFmtId="1" fontId="30" fillId="45" borderId="0" xfId="0" applyNumberFormat="1" applyFont="1" applyFill="1" applyAlignment="1">
      <alignment horizontal="center" vertical="center"/>
    </xf>
    <xf numFmtId="0" fontId="23" fillId="46" borderId="34" xfId="0" applyFont="1" applyFill="1" applyBorder="1" applyAlignment="1" applyProtection="1">
      <alignment horizontal="center" vertical="top"/>
      <protection hidden="1"/>
    </xf>
    <xf numFmtId="0" fontId="47" fillId="0" borderId="35" xfId="0" applyFont="1" applyBorder="1" applyAlignment="1">
      <alignment horizontal="left" vertical="center"/>
    </xf>
    <xf numFmtId="0" fontId="25" fillId="46" borderId="34" xfId="0" applyFont="1" applyFill="1" applyBorder="1" applyAlignment="1" applyProtection="1">
      <alignment horizontal="right" vertical="top"/>
      <protection hidden="1"/>
    </xf>
    <xf numFmtId="0" fontId="27" fillId="0" borderId="35" xfId="0" applyFont="1" applyBorder="1" applyAlignment="1">
      <alignment horizontal="left" vertical="top" indent="1"/>
    </xf>
    <xf numFmtId="0" fontId="25" fillId="46" borderId="36" xfId="0" applyFont="1" applyFill="1" applyBorder="1" applyAlignment="1" applyProtection="1">
      <alignment horizontal="right" vertical="top"/>
      <protection hidden="1"/>
    </xf>
    <xf numFmtId="0" fontId="33" fillId="0" borderId="0" xfId="0" applyFont="1" applyAlignment="1">
      <alignment horizontal="right"/>
    </xf>
    <xf numFmtId="0" fontId="33" fillId="0" borderId="0" xfId="0" applyFont="1" applyAlignment="1">
      <alignment horizontal="right" wrapText="1"/>
    </xf>
    <xf numFmtId="0" fontId="25" fillId="45" borderId="35" xfId="0" applyFont="1" applyFill="1" applyBorder="1" applyAlignment="1">
      <alignment vertical="top"/>
    </xf>
    <xf numFmtId="0" fontId="43" fillId="45" borderId="48" xfId="34" applyFont="1" applyFill="1" applyBorder="1" applyAlignment="1">
      <alignment horizontal="right" vertical="center" wrapText="1"/>
    </xf>
    <xf numFmtId="0" fontId="48" fillId="45" borderId="35" xfId="0" applyFont="1" applyFill="1" applyBorder="1" applyAlignment="1">
      <alignment horizontal="left" vertical="center"/>
    </xf>
    <xf numFmtId="0" fontId="25" fillId="45" borderId="0" xfId="0" applyFont="1" applyFill="1" applyAlignment="1" applyProtection="1">
      <alignment horizontal="left" vertical="top"/>
      <protection hidden="1"/>
    </xf>
    <xf numFmtId="0" fontId="23" fillId="45" borderId="0" xfId="0" applyFont="1" applyFill="1" applyAlignment="1" applyProtection="1">
      <alignment horizontal="left" vertical="top"/>
      <protection hidden="1"/>
    </xf>
    <xf numFmtId="0" fontId="47" fillId="45" borderId="0" xfId="0" applyFont="1" applyFill="1" applyAlignment="1">
      <alignment horizontal="right" vertical="top"/>
    </xf>
    <xf numFmtId="0" fontId="23" fillId="45" borderId="0" xfId="0" applyFont="1" applyFill="1" applyAlignment="1">
      <alignment horizontal="left" vertical="top"/>
    </xf>
    <xf numFmtId="0" fontId="36" fillId="45" borderId="0" xfId="0" applyFont="1" applyFill="1" applyAlignment="1">
      <alignment horizontal="left" vertical="top"/>
    </xf>
    <xf numFmtId="0" fontId="43" fillId="45" borderId="49" xfId="34" applyFont="1" applyFill="1" applyBorder="1" applyAlignment="1">
      <alignment horizontal="right" vertical="center" wrapText="1"/>
    </xf>
    <xf numFmtId="0" fontId="23" fillId="45" borderId="35" xfId="0" applyFont="1" applyFill="1" applyBorder="1" applyAlignment="1">
      <alignment horizontal="center" vertical="top"/>
    </xf>
    <xf numFmtId="0" fontId="24" fillId="45" borderId="0" xfId="0" applyFont="1" applyFill="1" applyAlignment="1">
      <alignment horizontal="right" vertical="top" indent="1"/>
    </xf>
    <xf numFmtId="0" fontId="24" fillId="45" borderId="0" xfId="0" applyFont="1" applyFill="1" applyAlignment="1">
      <alignment horizontal="left" vertical="top" indent="1"/>
    </xf>
    <xf numFmtId="0" fontId="30" fillId="45" borderId="0" xfId="0" applyFont="1" applyFill="1" applyAlignment="1">
      <alignment horizontal="left" vertical="top"/>
    </xf>
    <xf numFmtId="0" fontId="43" fillId="45" borderId="0" xfId="21" applyFont="1" applyFill="1" applyBorder="1" applyAlignment="1">
      <alignment horizontal="right" vertical="center" wrapText="1"/>
    </xf>
    <xf numFmtId="0" fontId="23" fillId="45" borderId="35" xfId="0" applyFont="1" applyFill="1" applyBorder="1" applyAlignment="1">
      <alignment vertical="center"/>
    </xf>
    <xf numFmtId="0" fontId="24" fillId="45" borderId="0" xfId="0" applyFont="1" applyFill="1" applyAlignment="1">
      <alignment vertical="top"/>
    </xf>
    <xf numFmtId="0" fontId="43" fillId="15" borderId="49" xfId="25" applyFont="1" applyBorder="1" applyAlignment="1">
      <alignment horizontal="right" vertical="center" wrapText="1"/>
    </xf>
    <xf numFmtId="0" fontId="43" fillId="15" borderId="48" xfId="25" applyFont="1" applyBorder="1" applyAlignment="1">
      <alignment horizontal="right" vertical="center" wrapText="1"/>
    </xf>
    <xf numFmtId="0" fontId="24" fillId="45" borderId="0" xfId="0" applyFont="1" applyFill="1" applyAlignment="1">
      <alignment horizontal="right" vertical="top"/>
    </xf>
    <xf numFmtId="0" fontId="24" fillId="45" borderId="0" xfId="0" applyFont="1" applyFill="1" applyAlignment="1">
      <alignment horizontal="left" vertical="top"/>
    </xf>
    <xf numFmtId="0" fontId="49" fillId="45" borderId="0" xfId="0" applyFont="1" applyFill="1" applyAlignment="1">
      <alignment horizontal="right" vertical="center"/>
    </xf>
    <xf numFmtId="0" fontId="50" fillId="45" borderId="0" xfId="21" applyFont="1" applyFill="1" applyBorder="1" applyAlignment="1">
      <alignment horizontal="left" vertical="center"/>
    </xf>
    <xf numFmtId="0" fontId="45" fillId="45" borderId="0" xfId="0" applyFont="1" applyFill="1" applyAlignment="1">
      <alignment horizontal="right"/>
    </xf>
    <xf numFmtId="0" fontId="43" fillId="0" borderId="0" xfId="0" applyFont="1"/>
    <xf numFmtId="0" fontId="0" fillId="0" borderId="0" xfId="0" applyAlignment="1">
      <alignment vertical="center"/>
    </xf>
    <xf numFmtId="0" fontId="23" fillId="0" borderId="35" xfId="0" applyFont="1" applyBorder="1" applyAlignment="1">
      <alignment vertical="center"/>
    </xf>
    <xf numFmtId="0" fontId="51" fillId="0" borderId="0" xfId="0" applyFont="1" applyAlignment="1">
      <alignment horizontal="right"/>
    </xf>
    <xf numFmtId="0" fontId="23" fillId="0" borderId="35" xfId="0" applyFont="1" applyBorder="1" applyAlignment="1">
      <alignment vertical="top"/>
    </xf>
    <xf numFmtId="0" fontId="23" fillId="46" borderId="34" xfId="0" applyFont="1" applyFill="1" applyBorder="1" applyAlignment="1" applyProtection="1">
      <alignment horizontal="right" vertical="top"/>
      <protection hidden="1"/>
    </xf>
    <xf numFmtId="0" fontId="25" fillId="42" borderId="21" xfId="0" applyFont="1" applyFill="1" applyBorder="1" applyAlignment="1" applyProtection="1">
      <alignment horizontal="center" vertical="top"/>
      <protection hidden="1"/>
    </xf>
    <xf numFmtId="0" fontId="23" fillId="0" borderId="22" xfId="0" applyFont="1" applyBorder="1" applyAlignment="1" applyProtection="1">
      <alignment horizontal="right" vertical="top"/>
      <protection hidden="1"/>
    </xf>
    <xf numFmtId="0" fontId="52" fillId="0" borderId="0" xfId="0" applyFont="1" applyAlignment="1">
      <alignment vertical="top"/>
    </xf>
    <xf numFmtId="0" fontId="36" fillId="0" borderId="17" xfId="0" applyFont="1" applyBorder="1" applyAlignment="1" applyProtection="1">
      <alignment vertical="top"/>
      <protection hidden="1"/>
    </xf>
    <xf numFmtId="0" fontId="36" fillId="0" borderId="35" xfId="0" applyFont="1" applyBorder="1" applyAlignment="1">
      <alignment vertical="top"/>
    </xf>
    <xf numFmtId="0" fontId="36" fillId="0" borderId="0" xfId="0" applyFont="1" applyAlignment="1">
      <alignment vertical="top"/>
    </xf>
    <xf numFmtId="0" fontId="36" fillId="0" borderId="34" xfId="0" applyFont="1" applyBorder="1" applyAlignment="1" applyProtection="1">
      <alignment horizontal="right" vertical="top"/>
      <protection hidden="1"/>
    </xf>
    <xf numFmtId="0" fontId="36" fillId="46" borderId="34" xfId="0" applyFont="1" applyFill="1" applyBorder="1" applyAlignment="1" applyProtection="1">
      <alignment horizontal="right" vertical="top"/>
      <protection hidden="1"/>
    </xf>
    <xf numFmtId="0" fontId="36" fillId="0" borderId="22" xfId="0" applyFont="1" applyBorder="1" applyAlignment="1" applyProtection="1">
      <alignment horizontal="right" vertical="top"/>
      <protection hidden="1"/>
    </xf>
    <xf numFmtId="0" fontId="24" fillId="0" borderId="35" xfId="0" applyFont="1" applyBorder="1" applyAlignment="1">
      <alignment vertical="top"/>
    </xf>
    <xf numFmtId="1" fontId="23" fillId="0" borderId="36" xfId="0" applyNumberFormat="1" applyFont="1" applyBorder="1" applyAlignment="1" applyProtection="1">
      <alignment horizontal="right" vertical="top"/>
      <protection hidden="1"/>
    </xf>
    <xf numFmtId="0" fontId="23" fillId="42" borderId="34" xfId="0" applyFont="1" applyFill="1" applyBorder="1" applyAlignment="1" applyProtection="1">
      <alignment horizontal="right" vertical="top"/>
      <protection hidden="1"/>
    </xf>
    <xf numFmtId="0" fontId="18" fillId="0" borderId="53" xfId="0" applyFont="1" applyBorder="1"/>
    <xf numFmtId="0" fontId="36" fillId="0" borderId="0" xfId="0" applyFont="1" applyAlignment="1" applyProtection="1">
      <alignment horizontal="right" vertical="top"/>
      <protection hidden="1"/>
    </xf>
    <xf numFmtId="0" fontId="36" fillId="42" borderId="54" xfId="0" applyFont="1" applyFill="1" applyBorder="1" applyAlignment="1" applyProtection="1">
      <alignment horizontal="right" vertical="top"/>
      <protection hidden="1"/>
    </xf>
    <xf numFmtId="0" fontId="43" fillId="15" borderId="34" xfId="25" applyFont="1" applyBorder="1" applyAlignment="1">
      <alignment horizontal="right" vertical="center"/>
    </xf>
    <xf numFmtId="0" fontId="43" fillId="45" borderId="34" xfId="21" applyFont="1" applyFill="1" applyBorder="1" applyAlignment="1">
      <alignment horizontal="right" vertical="center"/>
    </xf>
    <xf numFmtId="0" fontId="25" fillId="45" borderId="0" xfId="43" applyNumberFormat="1" applyFont="1" applyFill="1" applyBorder="1" applyAlignment="1">
      <alignment horizontal="right" vertical="center"/>
    </xf>
    <xf numFmtId="0" fontId="43" fillId="15" borderId="34" xfId="25" applyNumberFormat="1" applyFont="1" applyBorder="1" applyAlignment="1" applyProtection="1">
      <alignment horizontal="right" vertical="top"/>
      <protection hidden="1"/>
    </xf>
    <xf numFmtId="0" fontId="43" fillId="15" borderId="34" xfId="25" applyFont="1" applyBorder="1" applyAlignment="1">
      <alignment horizontal="right" vertical="center" wrapText="1"/>
    </xf>
    <xf numFmtId="0" fontId="23" fillId="45" borderId="0" xfId="0" applyFont="1" applyFill="1" applyProtection="1">
      <protection hidden="1"/>
    </xf>
    <xf numFmtId="0" fontId="25" fillId="45" borderId="0" xfId="27" applyNumberFormat="1" applyFont="1" applyFill="1" applyBorder="1" applyAlignment="1">
      <alignment horizontal="right" vertical="center"/>
    </xf>
    <xf numFmtId="0" fontId="25" fillId="45" borderId="0" xfId="0" applyFont="1" applyFill="1" applyAlignment="1">
      <alignment horizontal="right" vertical="top"/>
    </xf>
    <xf numFmtId="0" fontId="23" fillId="45" borderId="0" xfId="27" applyNumberFormat="1" applyFont="1" applyFill="1" applyBorder="1" applyAlignment="1">
      <alignment horizontal="right" vertical="center"/>
    </xf>
    <xf numFmtId="0" fontId="27" fillId="0" borderId="35" xfId="0" applyFont="1" applyBorder="1" applyAlignment="1">
      <alignment vertical="top"/>
    </xf>
    <xf numFmtId="1" fontId="23" fillId="0" borderId="55" xfId="0" applyNumberFormat="1" applyFont="1" applyBorder="1" applyAlignment="1" applyProtection="1">
      <alignment horizontal="right" vertical="top"/>
      <protection hidden="1"/>
    </xf>
    <xf numFmtId="0" fontId="23" fillId="46" borderId="21" xfId="0" applyFont="1" applyFill="1" applyBorder="1" applyAlignment="1" applyProtection="1">
      <alignment horizontal="right" vertical="top"/>
      <protection hidden="1"/>
    </xf>
    <xf numFmtId="0" fontId="23" fillId="42" borderId="28" xfId="0" applyFont="1" applyFill="1" applyBorder="1" applyAlignment="1" applyProtection="1">
      <alignment horizontal="right" vertical="top"/>
      <protection hidden="1"/>
    </xf>
    <xf numFmtId="0" fontId="25" fillId="0" borderId="56" xfId="0" applyFont="1" applyBorder="1" applyAlignment="1">
      <alignment vertical="top"/>
    </xf>
    <xf numFmtId="0" fontId="23" fillId="42" borderId="50" xfId="0" applyFont="1" applyFill="1" applyBorder="1" applyAlignment="1" applyProtection="1">
      <alignment horizontal="right" vertical="top"/>
      <protection hidden="1"/>
    </xf>
    <xf numFmtId="1" fontId="23" fillId="41" borderId="28" xfId="0" applyNumberFormat="1" applyFont="1" applyFill="1" applyBorder="1" applyAlignment="1" applyProtection="1">
      <alignment horizontal="right" vertical="top"/>
      <protection hidden="1"/>
    </xf>
    <xf numFmtId="1" fontId="23" fillId="41" borderId="34" xfId="0" applyNumberFormat="1" applyFont="1" applyFill="1" applyBorder="1" applyAlignment="1" applyProtection="1">
      <alignment horizontal="right" vertical="top"/>
      <protection hidden="1"/>
    </xf>
    <xf numFmtId="0" fontId="24" fillId="0" borderId="0" xfId="0" applyFont="1" applyAlignment="1">
      <alignment horizontal="right"/>
    </xf>
    <xf numFmtId="0" fontId="45" fillId="0" borderId="0" xfId="0" applyFont="1"/>
    <xf numFmtId="1" fontId="23" fillId="39" borderId="0" xfId="0" applyNumberFormat="1" applyFont="1" applyFill="1" applyAlignment="1">
      <alignment horizontal="left"/>
    </xf>
    <xf numFmtId="1" fontId="23" fillId="39" borderId="0" xfId="0" applyNumberFormat="1" applyFont="1" applyFill="1" applyAlignment="1">
      <alignment vertical="top"/>
    </xf>
    <xf numFmtId="1" fontId="23" fillId="39" borderId="0" xfId="0" applyNumberFormat="1" applyFont="1" applyFill="1"/>
    <xf numFmtId="1" fontId="23" fillId="39" borderId="57" xfId="0" applyNumberFormat="1" applyFont="1" applyFill="1" applyBorder="1" applyAlignment="1" applyProtection="1">
      <alignment horizontal="center" wrapText="1"/>
      <protection hidden="1"/>
    </xf>
    <xf numFmtId="0" fontId="25" fillId="0" borderId="12" xfId="0" applyFont="1" applyBorder="1" applyAlignment="1">
      <alignment vertical="top"/>
    </xf>
    <xf numFmtId="0" fontId="30" fillId="0" borderId="34" xfId="0" applyFont="1" applyBorder="1" applyAlignment="1" applyProtection="1">
      <alignment horizontal="right" vertical="top"/>
      <protection hidden="1"/>
    </xf>
    <xf numFmtId="0" fontId="30" fillId="41" borderId="28" xfId="0" applyFont="1" applyFill="1" applyBorder="1" applyAlignment="1" applyProtection="1">
      <alignment horizontal="right" vertical="top"/>
      <protection hidden="1"/>
    </xf>
    <xf numFmtId="0" fontId="25" fillId="41" borderId="28" xfId="0" applyFont="1" applyFill="1" applyBorder="1" applyAlignment="1" applyProtection="1">
      <alignment horizontal="right" vertical="top"/>
      <protection hidden="1"/>
    </xf>
    <xf numFmtId="0" fontId="25" fillId="0" borderId="23" xfId="0" applyFont="1" applyBorder="1" applyAlignment="1" applyProtection="1">
      <alignment horizontal="right" vertical="top"/>
      <protection hidden="1"/>
    </xf>
    <xf numFmtId="1" fontId="25" fillId="0" borderId="23" xfId="0" applyNumberFormat="1" applyFont="1" applyBorder="1" applyAlignment="1">
      <alignment vertical="top"/>
    </xf>
    <xf numFmtId="1" fontId="25" fillId="0" borderId="0" xfId="0" applyNumberFormat="1" applyFont="1" applyAlignment="1">
      <alignment horizontal="right" vertical="top" wrapText="1"/>
    </xf>
    <xf numFmtId="1" fontId="25" fillId="41" borderId="36" xfId="0" applyNumberFormat="1" applyFont="1" applyFill="1" applyBorder="1" applyAlignment="1" applyProtection="1">
      <alignment horizontal="right" vertical="top"/>
      <protection hidden="1"/>
    </xf>
    <xf numFmtId="0" fontId="53" fillId="0" borderId="0" xfId="0" applyFont="1"/>
    <xf numFmtId="1" fontId="23" fillId="0" borderId="0" xfId="0" applyNumberFormat="1" applyFont="1" applyAlignment="1" applyProtection="1">
      <alignment vertical="center"/>
      <protection hidden="1"/>
    </xf>
    <xf numFmtId="0" fontId="36" fillId="41" borderId="58" xfId="43" applyNumberFormat="1" applyFont="1" applyFill="1" applyBorder="1" applyAlignment="1">
      <alignment horizontal="right" vertical="center"/>
    </xf>
    <xf numFmtId="0" fontId="25" fillId="0" borderId="0" xfId="0" applyFont="1" applyAlignment="1" applyProtection="1">
      <alignment horizontal="left" vertical="center"/>
      <protection hidden="1"/>
    </xf>
    <xf numFmtId="0" fontId="24" fillId="0" borderId="0" xfId="0" applyFont="1" applyAlignment="1" applyProtection="1">
      <alignment horizontal="right" vertical="center"/>
      <protection hidden="1"/>
    </xf>
    <xf numFmtId="0" fontId="36" fillId="41" borderId="59" xfId="43" applyNumberFormat="1" applyFont="1" applyFill="1" applyBorder="1" applyAlignment="1">
      <alignment horizontal="right" vertical="center"/>
    </xf>
    <xf numFmtId="0" fontId="33" fillId="0" borderId="0" xfId="0" quotePrefix="1" applyFont="1"/>
    <xf numFmtId="0" fontId="30" fillId="0" borderId="0" xfId="0" applyFont="1" applyAlignment="1" applyProtection="1">
      <alignment horizontal="left" vertical="center"/>
      <protection hidden="1"/>
    </xf>
    <xf numFmtId="0" fontId="36" fillId="41" borderId="60" xfId="43" applyNumberFormat="1" applyFont="1" applyFill="1" applyBorder="1" applyAlignment="1">
      <alignment horizontal="right" vertical="center"/>
    </xf>
    <xf numFmtId="0" fontId="30" fillId="0" borderId="0" xfId="0" applyFont="1" applyAlignment="1" applyProtection="1">
      <alignment vertical="center"/>
      <protection hidden="1"/>
    </xf>
    <xf numFmtId="0" fontId="36" fillId="41" borderId="61" xfId="43" applyNumberFormat="1" applyFont="1" applyFill="1" applyBorder="1" applyAlignment="1">
      <alignment horizontal="right" vertical="center"/>
    </xf>
    <xf numFmtId="0" fontId="54" fillId="0" borderId="0" xfId="0" applyFont="1" applyAlignment="1">
      <alignment vertical="center"/>
    </xf>
    <xf numFmtId="0" fontId="30" fillId="41" borderId="58" xfId="43" applyNumberFormat="1" applyFont="1" applyFill="1" applyBorder="1" applyAlignment="1">
      <alignment horizontal="right" vertical="center"/>
    </xf>
    <xf numFmtId="0" fontId="23" fillId="0" borderId="0" xfId="0" applyFont="1" applyAlignment="1">
      <alignment horizontal="right" vertical="center" indent="1"/>
    </xf>
    <xf numFmtId="0" fontId="39" fillId="0" borderId="0" xfId="0" applyFont="1" applyAlignment="1" applyProtection="1">
      <alignment horizontal="left" vertical="center" indent="1"/>
      <protection hidden="1"/>
    </xf>
    <xf numFmtId="0" fontId="36" fillId="0" borderId="0" xfId="0" applyFont="1" applyAlignment="1" applyProtection="1">
      <alignment horizontal="left" vertical="center"/>
      <protection hidden="1"/>
    </xf>
    <xf numFmtId="0" fontId="23" fillId="0" borderId="0" xfId="0" applyFont="1" applyAlignment="1">
      <alignment horizontal="left" vertical="center"/>
    </xf>
    <xf numFmtId="0" fontId="53" fillId="0" borderId="0" xfId="0" applyFont="1" applyAlignment="1">
      <alignment vertical="center"/>
    </xf>
    <xf numFmtId="0" fontId="26" fillId="0" borderId="0" xfId="0" applyFont="1" applyAlignment="1">
      <alignment horizontal="center" vertical="top"/>
    </xf>
    <xf numFmtId="0" fontId="23" fillId="0" borderId="22" xfId="0" applyFont="1" applyBorder="1" applyAlignment="1">
      <alignment vertical="top"/>
    </xf>
    <xf numFmtId="0" fontId="23" fillId="0" borderId="27" xfId="0" applyFont="1" applyBorder="1" applyAlignment="1">
      <alignment vertical="top"/>
    </xf>
    <xf numFmtId="0" fontId="23" fillId="0" borderId="26" xfId="0" applyFont="1" applyBorder="1" applyAlignment="1">
      <alignment vertical="top"/>
    </xf>
    <xf numFmtId="0" fontId="25" fillId="0" borderId="11" xfId="0" applyFont="1" applyBorder="1" applyAlignment="1">
      <alignment vertical="top"/>
    </xf>
    <xf numFmtId="0" fontId="25" fillId="0" borderId="13" xfId="0" applyFont="1" applyBorder="1" applyAlignment="1">
      <alignment vertical="top"/>
    </xf>
    <xf numFmtId="0" fontId="25" fillId="0" borderId="19" xfId="0" applyFont="1" applyBorder="1"/>
    <xf numFmtId="0" fontId="25" fillId="0" borderId="19" xfId="0" applyFont="1" applyBorder="1" applyAlignment="1">
      <alignment vertical="top"/>
    </xf>
    <xf numFmtId="0" fontId="25" fillId="0" borderId="20" xfId="0" applyFont="1" applyBorder="1"/>
    <xf numFmtId="0" fontId="26" fillId="0" borderId="22" xfId="0" applyFont="1" applyBorder="1" applyAlignment="1">
      <alignment horizontal="left" vertical="top"/>
    </xf>
    <xf numFmtId="0" fontId="23" fillId="0" borderId="0" xfId="0" applyFont="1" applyAlignment="1">
      <alignment horizontal="left" vertical="top" indent="2"/>
    </xf>
    <xf numFmtId="0" fontId="25" fillId="0" borderId="23" xfId="0" applyFont="1" applyBorder="1"/>
    <xf numFmtId="0" fontId="23" fillId="0" borderId="22" xfId="0" applyFont="1" applyBorder="1" applyAlignment="1">
      <alignment horizontal="left" vertical="top" indent="1"/>
    </xf>
    <xf numFmtId="0" fontId="23" fillId="0" borderId="22" xfId="0" applyFont="1" applyBorder="1" applyAlignment="1">
      <alignment horizontal="left" vertical="top" indent="2"/>
    </xf>
    <xf numFmtId="0" fontId="25" fillId="0" borderId="25" xfId="0" applyFont="1" applyBorder="1" applyAlignment="1">
      <alignment vertical="top"/>
    </xf>
    <xf numFmtId="1" fontId="30" fillId="0" borderId="0" xfId="0" applyNumberFormat="1" applyFont="1" applyAlignment="1">
      <alignment vertical="top"/>
    </xf>
    <xf numFmtId="1" fontId="54" fillId="35" borderId="0" xfId="0" applyNumberFormat="1" applyFont="1" applyFill="1" applyAlignment="1">
      <alignment vertical="top"/>
    </xf>
    <xf numFmtId="0" fontId="36" fillId="0" borderId="0" xfId="0" applyFont="1"/>
    <xf numFmtId="0" fontId="25" fillId="0" borderId="0" xfId="0" applyFont="1" applyAlignment="1">
      <alignment horizontal="left" vertical="center" indent="2"/>
    </xf>
    <xf numFmtId="0" fontId="23" fillId="0" borderId="62" xfId="0" applyFont="1" applyBorder="1" applyAlignment="1" applyProtection="1">
      <alignment horizontal="left"/>
      <protection hidden="1"/>
    </xf>
    <xf numFmtId="0" fontId="23" fillId="0" borderId="63" xfId="0" applyFont="1" applyBorder="1" applyAlignment="1" applyProtection="1">
      <alignment horizontal="left"/>
      <protection hidden="1"/>
    </xf>
    <xf numFmtId="0" fontId="25" fillId="0" borderId="62" xfId="0" applyFont="1" applyBorder="1" applyAlignment="1" applyProtection="1">
      <alignment horizontal="left" vertical="top"/>
      <protection hidden="1"/>
    </xf>
    <xf numFmtId="1" fontId="25" fillId="0" borderId="64" xfId="0" applyNumberFormat="1" applyFont="1" applyBorder="1" applyProtection="1">
      <protection hidden="1"/>
    </xf>
    <xf numFmtId="0" fontId="25" fillId="0" borderId="64" xfId="0" applyFont="1" applyBorder="1" applyAlignment="1" applyProtection="1">
      <alignment horizontal="left" vertical="top"/>
      <protection hidden="1"/>
    </xf>
    <xf numFmtId="0" fontId="25" fillId="0" borderId="39" xfId="0" applyFont="1" applyBorder="1" applyAlignment="1" applyProtection="1">
      <alignment horizontal="left" vertical="top"/>
      <protection hidden="1"/>
    </xf>
    <xf numFmtId="0" fontId="25" fillId="0" borderId="65" xfId="0" applyFont="1" applyBorder="1" applyAlignment="1" applyProtection="1">
      <alignment horizontal="left" vertical="top"/>
      <protection hidden="1"/>
    </xf>
    <xf numFmtId="0" fontId="25" fillId="0" borderId="23" xfId="0" applyFont="1" applyBorder="1" applyAlignment="1">
      <alignment horizontal="right" vertical="top"/>
    </xf>
    <xf numFmtId="1" fontId="25" fillId="0" borderId="0" xfId="0" applyNumberFormat="1" applyFont="1" applyAlignment="1">
      <alignment horizontal="right" vertical="top"/>
    </xf>
    <xf numFmtId="1" fontId="25" fillId="0" borderId="34" xfId="0" applyNumberFormat="1" applyFont="1" applyBorder="1" applyProtection="1">
      <protection hidden="1"/>
    </xf>
    <xf numFmtId="0" fontId="39" fillId="0" borderId="0" xfId="0" applyFont="1" applyAlignment="1">
      <alignment horizontal="left" vertical="center" indent="1"/>
    </xf>
    <xf numFmtId="1" fontId="25" fillId="0" borderId="66" xfId="0" applyNumberFormat="1" applyFont="1" applyBorder="1" applyAlignment="1">
      <alignment vertical="top"/>
    </xf>
    <xf numFmtId="1" fontId="25" fillId="0" borderId="67" xfId="0" applyNumberFormat="1" applyFont="1" applyBorder="1" applyAlignment="1" applyProtection="1">
      <alignment horizontal="left" vertical="top"/>
      <protection hidden="1"/>
    </xf>
    <xf numFmtId="1" fontId="33" fillId="0" borderId="34" xfId="0" applyNumberFormat="1" applyFont="1" applyBorder="1" applyAlignment="1" applyProtection="1">
      <alignment horizontal="left" vertical="top"/>
      <protection hidden="1"/>
    </xf>
    <xf numFmtId="1" fontId="25" fillId="0" borderId="25" xfId="0" applyNumberFormat="1" applyFont="1" applyBorder="1" applyAlignment="1" applyProtection="1">
      <alignment horizontal="left" vertical="top"/>
      <protection hidden="1"/>
    </xf>
    <xf numFmtId="1" fontId="25" fillId="0" borderId="26" xfId="0" applyNumberFormat="1" applyFont="1" applyBorder="1" applyAlignment="1">
      <alignment vertical="top"/>
    </xf>
    <xf numFmtId="1" fontId="25" fillId="0" borderId="27" xfId="0" applyNumberFormat="1" applyFont="1" applyBorder="1" applyAlignment="1">
      <alignment vertical="top"/>
    </xf>
    <xf numFmtId="1" fontId="21" fillId="35" borderId="0" xfId="0" applyNumberFormat="1" applyFont="1" applyFill="1" applyAlignment="1">
      <alignment horizontal="left"/>
    </xf>
    <xf numFmtId="1" fontId="21" fillId="0" borderId="0" xfId="0" applyNumberFormat="1" applyFont="1" applyAlignment="1">
      <alignment vertical="top"/>
    </xf>
    <xf numFmtId="1" fontId="25" fillId="0" borderId="11" xfId="0" applyNumberFormat="1" applyFont="1" applyBorder="1" applyAlignment="1">
      <alignment vertical="top"/>
    </xf>
    <xf numFmtId="1" fontId="30" fillId="0" borderId="12" xfId="0" applyNumberFormat="1" applyFont="1" applyBorder="1" applyAlignment="1">
      <alignment vertical="top"/>
    </xf>
    <xf numFmtId="1" fontId="30" fillId="0" borderId="13" xfId="0" applyNumberFormat="1" applyFont="1" applyBorder="1" applyAlignment="1">
      <alignment vertical="top"/>
    </xf>
    <xf numFmtId="1" fontId="25" fillId="0" borderId="18" xfId="0" applyNumberFormat="1" applyFont="1" applyBorder="1" applyAlignment="1">
      <alignment vertical="top"/>
    </xf>
    <xf numFmtId="1" fontId="25" fillId="0" borderId="20" xfId="0" applyNumberFormat="1" applyFont="1" applyBorder="1" applyAlignment="1">
      <alignment vertical="top"/>
    </xf>
    <xf numFmtId="1" fontId="25" fillId="0" borderId="22" xfId="0" applyNumberFormat="1" applyFont="1" applyBorder="1" applyAlignment="1">
      <alignment vertical="top"/>
    </xf>
    <xf numFmtId="1" fontId="25" fillId="0" borderId="19" xfId="0" applyNumberFormat="1" applyFont="1" applyBorder="1" applyAlignment="1">
      <alignment vertical="top"/>
    </xf>
    <xf numFmtId="1" fontId="25" fillId="0" borderId="25" xfId="0" applyNumberFormat="1" applyFont="1" applyBorder="1" applyAlignment="1">
      <alignment vertical="top"/>
    </xf>
    <xf numFmtId="1" fontId="25" fillId="0" borderId="0" xfId="0" applyNumberFormat="1" applyFont="1" applyAlignment="1" applyProtection="1">
      <alignment horizontal="center" vertical="top"/>
      <protection hidden="1"/>
    </xf>
    <xf numFmtId="1" fontId="27" fillId="0" borderId="0" xfId="0" applyNumberFormat="1" applyFont="1" applyAlignment="1">
      <alignment horizontal="left" vertical="top" indent="1"/>
    </xf>
    <xf numFmtId="1" fontId="27" fillId="0" borderId="0" xfId="0" applyNumberFormat="1" applyFont="1" applyAlignment="1">
      <alignment vertical="top"/>
    </xf>
    <xf numFmtId="0" fontId="25" fillId="0" borderId="18" xfId="25" applyNumberFormat="1" applyFont="1" applyFill="1" applyBorder="1" applyAlignment="1"/>
    <xf numFmtId="0" fontId="25" fillId="0" borderId="19" xfId="25" applyNumberFormat="1" applyFont="1" applyFill="1" applyBorder="1" applyAlignment="1">
      <alignment vertical="top"/>
    </xf>
    <xf numFmtId="0" fontId="25" fillId="0" borderId="22" xfId="0" applyFont="1" applyBorder="1"/>
    <xf numFmtId="0" fontId="25" fillId="0" borderId="24" xfId="0" applyFont="1" applyBorder="1"/>
    <xf numFmtId="0" fontId="27" fillId="0" borderId="0" xfId="0" applyFont="1"/>
    <xf numFmtId="0" fontId="27" fillId="0" borderId="22" xfId="25" applyNumberFormat="1" applyFont="1" applyFill="1" applyBorder="1" applyAlignment="1">
      <alignment vertical="top"/>
    </xf>
    <xf numFmtId="0" fontId="27" fillId="0" borderId="25" xfId="0" applyFont="1" applyBorder="1" applyAlignment="1">
      <alignment vertical="top"/>
    </xf>
    <xf numFmtId="0" fontId="25" fillId="0" borderId="26" xfId="25" applyNumberFormat="1" applyFont="1" applyFill="1" applyBorder="1" applyAlignment="1">
      <alignment vertical="top"/>
    </xf>
    <xf numFmtId="0" fontId="23" fillId="0" borderId="26" xfId="0" applyFont="1" applyBorder="1" applyAlignment="1">
      <alignment horizontal="center" vertical="top"/>
    </xf>
    <xf numFmtId="0" fontId="27" fillId="0" borderId="26" xfId="0" applyFont="1" applyBorder="1" applyAlignment="1">
      <alignment vertical="top"/>
    </xf>
    <xf numFmtId="0" fontId="27" fillId="0" borderId="22" xfId="25" applyNumberFormat="1" applyFont="1" applyFill="1" applyBorder="1" applyAlignment="1">
      <alignment horizontal="center" vertical="center" wrapText="1"/>
    </xf>
    <xf numFmtId="0" fontId="27" fillId="0" borderId="11" xfId="0" applyFont="1" applyBorder="1"/>
    <xf numFmtId="0" fontId="27" fillId="0" borderId="12" xfId="25" applyNumberFormat="1" applyFont="1" applyFill="1" applyBorder="1" applyAlignment="1">
      <alignment vertical="top"/>
    </xf>
    <xf numFmtId="0" fontId="25" fillId="0" borderId="12" xfId="25" applyNumberFormat="1" applyFont="1" applyFill="1" applyBorder="1" applyAlignment="1">
      <alignment vertical="top"/>
    </xf>
    <xf numFmtId="0" fontId="23" fillId="0" borderId="12" xfId="0" applyFont="1" applyBorder="1" applyAlignment="1">
      <alignment horizontal="center" vertical="top"/>
    </xf>
    <xf numFmtId="0" fontId="27" fillId="0" borderId="13" xfId="25" applyNumberFormat="1" applyFont="1" applyFill="1" applyBorder="1" applyAlignment="1">
      <alignment horizontal="center" vertical="center" wrapText="1"/>
    </xf>
    <xf numFmtId="0" fontId="55" fillId="0" borderId="17" xfId="0" applyFont="1" applyBorder="1" applyAlignment="1" applyProtection="1">
      <alignment vertical="top"/>
      <protection hidden="1"/>
    </xf>
    <xf numFmtId="0" fontId="28" fillId="0" borderId="19" xfId="0" applyFont="1" applyBorder="1" applyAlignment="1">
      <alignment vertical="top"/>
    </xf>
    <xf numFmtId="0" fontId="25" fillId="0" borderId="20" xfId="0" applyFont="1" applyBorder="1" applyAlignment="1">
      <alignment vertical="top"/>
    </xf>
    <xf numFmtId="0" fontId="25" fillId="0" borderId="22" xfId="0" applyFont="1" applyBorder="1" applyAlignment="1">
      <alignment horizontal="left" vertical="top"/>
    </xf>
    <xf numFmtId="0" fontId="25" fillId="0" borderId="22" xfId="0" applyFont="1" applyBorder="1" applyAlignment="1">
      <alignment vertical="top"/>
    </xf>
    <xf numFmtId="0" fontId="28" fillId="0" borderId="0" xfId="0" applyFont="1" applyAlignment="1">
      <alignment vertical="top"/>
    </xf>
    <xf numFmtId="0" fontId="28" fillId="0" borderId="26" xfId="0" applyFont="1" applyBorder="1" applyAlignment="1">
      <alignment vertical="top"/>
    </xf>
    <xf numFmtId="0" fontId="25" fillId="0" borderId="27" xfId="0" applyFont="1" applyBorder="1" applyAlignment="1">
      <alignment vertical="top"/>
    </xf>
    <xf numFmtId="0" fontId="25" fillId="0" borderId="26" xfId="0" applyFont="1" applyBorder="1" applyAlignment="1">
      <alignment vertical="top"/>
    </xf>
    <xf numFmtId="0" fontId="25" fillId="0" borderId="0" xfId="0" applyFont="1" applyAlignment="1">
      <alignment horizontal="left" vertical="top" indent="1"/>
    </xf>
    <xf numFmtId="0" fontId="25" fillId="0" borderId="20" xfId="0" applyFont="1" applyBorder="1" applyAlignment="1" applyProtection="1">
      <alignment horizontal="right" vertical="top"/>
      <protection hidden="1"/>
    </xf>
    <xf numFmtId="0" fontId="21" fillId="0" borderId="22" xfId="0" applyFont="1" applyBorder="1" applyAlignment="1">
      <alignment horizontal="left" vertical="top"/>
    </xf>
    <xf numFmtId="0" fontId="25" fillId="0" borderId="27" xfId="0" applyFont="1" applyBorder="1" applyAlignment="1" applyProtection="1">
      <alignment horizontal="right" vertical="top"/>
      <protection hidden="1"/>
    </xf>
    <xf numFmtId="0" fontId="24" fillId="0" borderId="0" xfId="0" applyFont="1" applyAlignment="1" applyProtection="1">
      <alignment horizontal="right" vertical="top"/>
      <protection hidden="1"/>
    </xf>
    <xf numFmtId="0" fontId="25" fillId="41" borderId="21" xfId="0" applyFont="1" applyFill="1" applyBorder="1" applyAlignment="1" applyProtection="1">
      <alignment horizontal="right" vertical="center"/>
      <protection hidden="1"/>
    </xf>
    <xf numFmtId="0" fontId="25" fillId="0" borderId="19" xfId="0" applyFont="1" applyBorder="1" applyAlignment="1">
      <alignment vertical="center"/>
    </xf>
    <xf numFmtId="0" fontId="25" fillId="0" borderId="19" xfId="0" applyFont="1" applyBorder="1" applyAlignment="1" applyProtection="1">
      <alignment horizontal="right" vertical="top"/>
      <protection hidden="1"/>
    </xf>
    <xf numFmtId="0" fontId="25" fillId="0" borderId="22" xfId="0" applyFont="1" applyBorder="1" applyAlignment="1">
      <alignment horizontal="left" vertical="top" indent="2"/>
    </xf>
    <xf numFmtId="0" fontId="25" fillId="0" borderId="22" xfId="0" applyFont="1" applyBorder="1" applyAlignment="1">
      <alignment horizontal="left" vertical="top" indent="6"/>
    </xf>
    <xf numFmtId="0" fontId="25" fillId="0" borderId="25" xfId="0" applyFont="1" applyBorder="1" applyAlignment="1">
      <alignment horizontal="left" vertical="top" indent="6"/>
    </xf>
    <xf numFmtId="0" fontId="25" fillId="0" borderId="26" xfId="0" applyFont="1" applyBorder="1" applyAlignment="1">
      <alignment vertical="center"/>
    </xf>
    <xf numFmtId="0" fontId="25" fillId="0" borderId="26" xfId="0" applyFont="1" applyBorder="1" applyAlignment="1" applyProtection="1">
      <alignment horizontal="right" vertical="top"/>
      <protection hidden="1"/>
    </xf>
    <xf numFmtId="0" fontId="23" fillId="0" borderId="0" xfId="0" applyFont="1" applyAlignment="1" applyProtection="1">
      <alignment vertical="top" wrapText="1"/>
      <protection hidden="1"/>
    </xf>
    <xf numFmtId="0" fontId="18" fillId="0" borderId="0" xfId="0" applyFont="1" applyAlignment="1">
      <alignment vertical="top" wrapText="1"/>
    </xf>
    <xf numFmtId="0" fontId="18" fillId="0" borderId="0" xfId="0" applyFont="1" applyAlignment="1">
      <alignment horizontal="center"/>
    </xf>
    <xf numFmtId="0" fontId="18" fillId="0" borderId="0" xfId="0" applyFont="1" applyAlignment="1" applyProtection="1">
      <alignment horizontal="right" vertical="top"/>
      <protection hidden="1"/>
    </xf>
    <xf numFmtId="1" fontId="25" fillId="0" borderId="18" xfId="0" applyNumberFormat="1" applyFont="1" applyBorder="1" applyAlignment="1">
      <alignment horizontal="left" vertical="top"/>
    </xf>
    <xf numFmtId="0" fontId="25" fillId="0" borderId="0" xfId="25" applyNumberFormat="1" applyFont="1" applyFill="1" applyBorder="1" applyAlignment="1">
      <alignment horizontal="center" vertical="top"/>
    </xf>
    <xf numFmtId="1" fontId="25" fillId="0" borderId="22" xfId="0" applyNumberFormat="1" applyFont="1" applyBorder="1" applyAlignment="1">
      <alignment horizontal="left" vertical="top"/>
    </xf>
    <xf numFmtId="1" fontId="25" fillId="0" borderId="23" xfId="0" applyNumberFormat="1" applyFont="1" applyBorder="1" applyAlignment="1">
      <alignment horizontal="left" vertical="top" wrapText="1"/>
    </xf>
    <xf numFmtId="1" fontId="25" fillId="0" borderId="25" xfId="0" applyNumberFormat="1" applyFont="1" applyBorder="1" applyAlignment="1">
      <alignment horizontal="left" vertical="top"/>
    </xf>
    <xf numFmtId="1" fontId="25" fillId="0" borderId="26" xfId="0" applyNumberFormat="1" applyFont="1" applyBorder="1" applyAlignment="1">
      <alignment horizontal="left" vertical="top" wrapText="1"/>
    </xf>
    <xf numFmtId="1" fontId="25" fillId="0" borderId="27" xfId="0" applyNumberFormat="1" applyFont="1" applyBorder="1" applyAlignment="1">
      <alignment horizontal="left" vertical="top" wrapText="1"/>
    </xf>
    <xf numFmtId="1" fontId="29" fillId="0" borderId="0" xfId="0" applyNumberFormat="1" applyFont="1" applyAlignment="1">
      <alignment horizontal="center" vertical="top"/>
    </xf>
    <xf numFmtId="1" fontId="29" fillId="0" borderId="0" xfId="0" applyNumberFormat="1" applyFont="1" applyAlignment="1">
      <alignment vertical="top"/>
    </xf>
    <xf numFmtId="1" fontId="23" fillId="39" borderId="0" xfId="0" applyNumberFormat="1" applyFont="1" applyFill="1" applyAlignment="1">
      <alignment vertical="top" wrapText="1"/>
    </xf>
    <xf numFmtId="0" fontId="18" fillId="39" borderId="68" xfId="0" applyFont="1" applyFill="1" applyBorder="1" applyAlignment="1">
      <alignment horizontal="center" wrapText="1"/>
    </xf>
    <xf numFmtId="1" fontId="23" fillId="0" borderId="0" xfId="0" applyNumberFormat="1" applyFont="1" applyProtection="1">
      <protection hidden="1"/>
    </xf>
    <xf numFmtId="1" fontId="23" fillId="39" borderId="0" xfId="0" applyNumberFormat="1" applyFont="1" applyFill="1" applyAlignment="1">
      <alignment wrapText="1"/>
    </xf>
    <xf numFmtId="1" fontId="18" fillId="39" borderId="57" xfId="0" applyNumberFormat="1" applyFont="1" applyFill="1" applyBorder="1" applyAlignment="1">
      <alignment horizontal="center"/>
    </xf>
    <xf numFmtId="1" fontId="18" fillId="39" borderId="57" xfId="0" applyNumberFormat="1" applyFont="1" applyFill="1" applyBorder="1" applyAlignment="1">
      <alignment horizontal="center" wrapText="1"/>
    </xf>
    <xf numFmtId="1" fontId="23" fillId="39" borderId="71" xfId="0" applyNumberFormat="1" applyFont="1" applyFill="1" applyBorder="1" applyAlignment="1">
      <alignment horizontal="center" wrapText="1"/>
    </xf>
    <xf numFmtId="1" fontId="23" fillId="39" borderId="72" xfId="0" applyNumberFormat="1" applyFont="1" applyFill="1" applyBorder="1" applyAlignment="1">
      <alignment horizontal="center" wrapText="1"/>
    </xf>
    <xf numFmtId="1" fontId="23" fillId="39" borderId="57" xfId="0" applyNumberFormat="1" applyFont="1" applyFill="1" applyBorder="1" applyAlignment="1">
      <alignment horizontal="center" wrapText="1"/>
    </xf>
    <xf numFmtId="1" fontId="18" fillId="0" borderId="11" xfId="0" applyNumberFormat="1" applyFont="1" applyBorder="1" applyAlignment="1" applyProtection="1">
      <alignment horizontal="left" vertical="center"/>
      <protection hidden="1"/>
    </xf>
    <xf numFmtId="1" fontId="18" fillId="0" borderId="12" xfId="0" applyNumberFormat="1" applyFont="1" applyBorder="1" applyAlignment="1" applyProtection="1">
      <alignment horizontal="left" vertical="center"/>
      <protection hidden="1"/>
    </xf>
    <xf numFmtId="1" fontId="18" fillId="0" borderId="34" xfId="0" applyNumberFormat="1" applyFont="1" applyBorder="1" applyAlignment="1" applyProtection="1">
      <alignment horizontal="left" vertical="center"/>
      <protection hidden="1"/>
    </xf>
    <xf numFmtId="1" fontId="18" fillId="0" borderId="12" xfId="0" applyNumberFormat="1" applyFont="1" applyBorder="1" applyAlignment="1" applyProtection="1">
      <alignment horizontal="center" vertical="center"/>
      <protection hidden="1"/>
    </xf>
    <xf numFmtId="1" fontId="18" fillId="0" borderId="34" xfId="0" applyNumberFormat="1" applyFont="1" applyBorder="1" applyAlignment="1" applyProtection="1">
      <alignment horizontal="center" vertical="center"/>
      <protection hidden="1"/>
    </xf>
    <xf numFmtId="1" fontId="18" fillId="0" borderId="13" xfId="0" applyNumberFormat="1" applyFont="1" applyBorder="1" applyAlignment="1" applyProtection="1">
      <alignment horizontal="left" vertical="center"/>
      <protection hidden="1"/>
    </xf>
    <xf numFmtId="1" fontId="25" fillId="0" borderId="0" xfId="0" applyNumberFormat="1" applyFont="1" applyAlignment="1" applyProtection="1">
      <alignment horizontal="left" vertical="top" wrapText="1"/>
      <protection hidden="1"/>
    </xf>
    <xf numFmtId="1" fontId="25" fillId="0" borderId="0" xfId="0" applyNumberFormat="1" applyFont="1" applyAlignment="1" applyProtection="1">
      <alignment horizontal="left" vertical="top"/>
      <protection hidden="1"/>
    </xf>
    <xf numFmtId="1" fontId="27" fillId="0" borderId="0" xfId="0" applyNumberFormat="1" applyFont="1" applyAlignment="1" applyProtection="1">
      <alignment horizontal="left" vertical="top"/>
      <protection hidden="1"/>
    </xf>
    <xf numFmtId="1" fontId="24" fillId="0" borderId="0" xfId="0" applyNumberFormat="1" applyFont="1" applyAlignment="1" applyProtection="1">
      <alignment horizontal="right" vertical="top"/>
      <protection hidden="1"/>
    </xf>
    <xf numFmtId="1" fontId="25" fillId="0" borderId="28" xfId="0" applyNumberFormat="1" applyFont="1" applyBorder="1" applyAlignment="1" applyProtection="1">
      <alignment horizontal="right" vertical="top"/>
      <protection hidden="1"/>
    </xf>
    <xf numFmtId="0" fontId="25" fillId="0" borderId="73" xfId="0" applyFont="1" applyBorder="1" applyAlignment="1">
      <alignment horizontal="left" vertical="top"/>
    </xf>
    <xf numFmtId="0" fontId="25" fillId="0" borderId="74" xfId="0" applyFont="1" applyBorder="1" applyAlignment="1">
      <alignment vertical="center"/>
    </xf>
    <xf numFmtId="0" fontId="25" fillId="0" borderId="74" xfId="0" applyFont="1" applyBorder="1" applyAlignment="1" applyProtection="1">
      <alignment vertical="center"/>
      <protection hidden="1"/>
    </xf>
    <xf numFmtId="0" fontId="21" fillId="47" borderId="76" xfId="0" applyFont="1" applyFill="1" applyBorder="1" applyAlignment="1">
      <alignment vertical="top"/>
    </xf>
    <xf numFmtId="1" fontId="21" fillId="47" borderId="76" xfId="0" applyNumberFormat="1" applyFont="1" applyFill="1" applyBorder="1" applyAlignment="1" applyProtection="1">
      <alignment horizontal="center" vertical="top"/>
      <protection hidden="1"/>
    </xf>
    <xf numFmtId="1" fontId="25" fillId="39" borderId="0" xfId="0" applyNumberFormat="1" applyFont="1" applyFill="1" applyAlignment="1">
      <alignment horizontal="left"/>
    </xf>
    <xf numFmtId="1" fontId="25" fillId="39" borderId="0" xfId="0" applyNumberFormat="1" applyFont="1" applyFill="1" applyAlignment="1">
      <alignment vertical="top"/>
    </xf>
    <xf numFmtId="1" fontId="25" fillId="39" borderId="0" xfId="0" applyNumberFormat="1" applyFont="1" applyFill="1"/>
    <xf numFmtId="1" fontId="25" fillId="39" borderId="26" xfId="0" applyNumberFormat="1" applyFont="1" applyFill="1" applyBorder="1" applyAlignment="1" applyProtection="1">
      <alignment horizontal="center" wrapText="1"/>
      <protection hidden="1"/>
    </xf>
    <xf numFmtId="0" fontId="25" fillId="48" borderId="0" xfId="0" applyFont="1" applyFill="1" applyAlignment="1">
      <alignment horizontal="center"/>
    </xf>
    <xf numFmtId="0" fontId="25" fillId="0" borderId="19" xfId="0" applyFont="1" applyBorder="1" applyAlignment="1" applyProtection="1">
      <alignment vertical="top"/>
      <protection hidden="1"/>
    </xf>
    <xf numFmtId="1" fontId="25" fillId="39" borderId="0" xfId="0" applyNumberFormat="1" applyFont="1" applyFill="1" applyAlignment="1" applyProtection="1">
      <alignment horizontal="center" wrapText="1"/>
      <protection hidden="1"/>
    </xf>
    <xf numFmtId="1" fontId="23" fillId="39" borderId="0" xfId="0" applyNumberFormat="1" applyFont="1" applyFill="1" applyAlignment="1" applyProtection="1">
      <alignment horizontal="center" wrapText="1"/>
      <protection hidden="1"/>
    </xf>
    <xf numFmtId="1" fontId="25" fillId="0" borderId="0" xfId="0" applyNumberFormat="1" applyFont="1" applyAlignment="1">
      <alignment horizontal="center"/>
    </xf>
    <xf numFmtId="0" fontId="23" fillId="48" borderId="0" xfId="0" applyFont="1" applyFill="1" applyAlignment="1">
      <alignment horizontal="center"/>
    </xf>
    <xf numFmtId="0" fontId="23" fillId="0" borderId="0" xfId="0" applyFont="1" applyAlignment="1">
      <alignment horizontal="right" vertical="top" indent="1"/>
    </xf>
    <xf numFmtId="1" fontId="57" fillId="35" borderId="29" xfId="0" applyNumberFormat="1" applyFont="1" applyFill="1" applyBorder="1" applyAlignment="1">
      <alignment vertical="top"/>
    </xf>
    <xf numFmtId="1" fontId="58" fillId="35" borderId="30" xfId="0" applyNumberFormat="1" applyFont="1" applyFill="1" applyBorder="1" applyAlignment="1">
      <alignment vertical="top"/>
    </xf>
    <xf numFmtId="1" fontId="58" fillId="35" borderId="0" xfId="0" applyNumberFormat="1" applyFont="1" applyFill="1" applyAlignment="1">
      <alignment vertical="top"/>
    </xf>
    <xf numFmtId="1" fontId="34" fillId="0" borderId="0" xfId="0" applyNumberFormat="1" applyFont="1" applyAlignment="1">
      <alignment vertical="top"/>
    </xf>
    <xf numFmtId="0" fontId="57" fillId="0" borderId="0" xfId="0" applyFont="1"/>
    <xf numFmtId="0" fontId="34" fillId="0" borderId="0" xfId="0" applyFont="1"/>
    <xf numFmtId="0" fontId="57" fillId="0" borderId="17" xfId="0" applyFont="1" applyBorder="1" applyAlignment="1" applyProtection="1">
      <alignment vertical="top"/>
      <protection hidden="1"/>
    </xf>
    <xf numFmtId="0" fontId="34" fillId="0" borderId="35" xfId="0" applyFont="1" applyBorder="1" applyAlignment="1">
      <alignment vertical="top"/>
    </xf>
    <xf numFmtId="0" fontId="57" fillId="0" borderId="0" xfId="0" applyFont="1" applyAlignment="1">
      <alignment horizontal="right" vertical="top" indent="1"/>
    </xf>
    <xf numFmtId="0" fontId="34" fillId="0" borderId="34" xfId="0" applyFont="1" applyBorder="1" applyAlignment="1" applyProtection="1">
      <alignment horizontal="center" vertical="top"/>
      <protection hidden="1"/>
    </xf>
    <xf numFmtId="0" fontId="45" fillId="0" borderId="0" xfId="0" applyFont="1" applyAlignment="1">
      <alignment horizontal="right" vertical="top"/>
    </xf>
    <xf numFmtId="0" fontId="45" fillId="0" borderId="0" xfId="0" applyFont="1" applyAlignment="1">
      <alignment horizontal="right" vertical="center"/>
    </xf>
    <xf numFmtId="0" fontId="55" fillId="0" borderId="0" xfId="0" applyFont="1" applyAlignment="1">
      <alignment vertical="top"/>
    </xf>
    <xf numFmtId="0" fontId="59" fillId="0" borderId="0" xfId="0" applyFont="1" applyAlignment="1">
      <alignment vertical="center"/>
    </xf>
    <xf numFmtId="0" fontId="45" fillId="0" borderId="0" xfId="0" applyFont="1" applyAlignment="1">
      <alignment horizontal="right"/>
    </xf>
    <xf numFmtId="0" fontId="25" fillId="0" borderId="77" xfId="0" applyFont="1" applyBorder="1" applyAlignment="1" applyProtection="1">
      <alignment horizontal="right" vertical="top"/>
      <protection hidden="1"/>
    </xf>
    <xf numFmtId="0" fontId="25" fillId="0" borderId="78" xfId="0" applyFont="1" applyBorder="1" applyAlignment="1" applyProtection="1">
      <alignment horizontal="right" vertical="top"/>
      <protection hidden="1"/>
    </xf>
    <xf numFmtId="0" fontId="25" fillId="0" borderId="79" xfId="0" applyFont="1" applyBorder="1" applyAlignment="1" applyProtection="1">
      <alignment horizontal="right" vertical="top"/>
      <protection hidden="1"/>
    </xf>
    <xf numFmtId="1" fontId="21" fillId="35" borderId="80" xfId="0" applyNumberFormat="1" applyFont="1" applyFill="1" applyBorder="1" applyAlignment="1">
      <alignment vertical="top"/>
    </xf>
    <xf numFmtId="1" fontId="30" fillId="45" borderId="0" xfId="0" applyNumberFormat="1" applyFont="1" applyFill="1" applyAlignment="1">
      <alignment horizontal="right" vertical="center"/>
    </xf>
    <xf numFmtId="0" fontId="26" fillId="37" borderId="81" xfId="0" applyFont="1" applyFill="1" applyBorder="1" applyAlignment="1">
      <alignment vertical="top"/>
    </xf>
    <xf numFmtId="0" fontId="21" fillId="37" borderId="82" xfId="0" applyFont="1" applyFill="1" applyBorder="1" applyAlignment="1">
      <alignment vertical="top"/>
    </xf>
    <xf numFmtId="0" fontId="21" fillId="37" borderId="83" xfId="0" applyFont="1" applyFill="1" applyBorder="1" applyAlignment="1">
      <alignment vertical="top"/>
    </xf>
    <xf numFmtId="0" fontId="60" fillId="0" borderId="0" xfId="0" applyFont="1"/>
    <xf numFmtId="0" fontId="60" fillId="33" borderId="0" xfId="0" applyFont="1" applyFill="1"/>
    <xf numFmtId="164" fontId="60" fillId="34" borderId="0" xfId="0" applyNumberFormat="1" applyFont="1" applyFill="1"/>
    <xf numFmtId="0" fontId="60" fillId="49" borderId="0" xfId="0" applyFont="1" applyFill="1"/>
    <xf numFmtId="1" fontId="61" fillId="0" borderId="0" xfId="0" applyNumberFormat="1" applyFont="1" applyAlignment="1">
      <alignment vertical="top"/>
    </xf>
    <xf numFmtId="164" fontId="60" fillId="0" borderId="0" xfId="0" applyNumberFormat="1" applyFont="1"/>
    <xf numFmtId="164" fontId="60" fillId="33" borderId="0" xfId="0" applyNumberFormat="1" applyFont="1" applyFill="1"/>
    <xf numFmtId="0" fontId="62" fillId="0" borderId="0" xfId="0" applyFont="1"/>
    <xf numFmtId="0" fontId="61" fillId="0" borderId="0" xfId="0" applyFont="1"/>
    <xf numFmtId="0" fontId="21" fillId="0" borderId="10" xfId="0" applyFont="1" applyBorder="1"/>
    <xf numFmtId="1" fontId="21" fillId="0" borderId="10" xfId="0" applyNumberFormat="1" applyFont="1" applyBorder="1" applyAlignment="1">
      <alignment vertical="top"/>
    </xf>
    <xf numFmtId="0" fontId="63" fillId="0" borderId="0" xfId="0" applyFont="1" applyAlignment="1">
      <alignment vertical="center"/>
    </xf>
    <xf numFmtId="0" fontId="64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49" fontId="64" fillId="0" borderId="0" xfId="0" applyNumberFormat="1" applyFont="1" applyAlignment="1">
      <alignment horizontal="left" vertical="center" wrapText="1"/>
    </xf>
    <xf numFmtId="0" fontId="20" fillId="0" borderId="0" xfId="0" applyFont="1" applyAlignment="1">
      <alignment vertical="center"/>
    </xf>
    <xf numFmtId="165" fontId="25" fillId="0" borderId="84" xfId="0" applyNumberFormat="1" applyFont="1" applyBorder="1" applyAlignment="1" applyProtection="1">
      <alignment horizontal="left" vertical="center"/>
      <protection hidden="1"/>
    </xf>
    <xf numFmtId="165" fontId="25" fillId="0" borderId="85" xfId="0" applyNumberFormat="1" applyFont="1" applyBorder="1" applyAlignment="1" applyProtection="1">
      <alignment horizontal="left"/>
      <protection hidden="1"/>
    </xf>
    <xf numFmtId="0" fontId="25" fillId="0" borderId="85" xfId="0" applyFont="1" applyBorder="1" applyAlignment="1">
      <alignment vertical="center"/>
    </xf>
    <xf numFmtId="0" fontId="25" fillId="0" borderId="85" xfId="0" applyFont="1" applyBorder="1" applyAlignment="1" applyProtection="1">
      <alignment horizontal="left" vertical="center"/>
      <protection hidden="1"/>
    </xf>
    <xf numFmtId="0" fontId="25" fillId="36" borderId="85" xfId="0" applyFont="1" applyFill="1" applyBorder="1" applyAlignment="1">
      <alignment horizontal="left" vertical="center"/>
    </xf>
    <xf numFmtId="0" fontId="25" fillId="0" borderId="0" xfId="0" applyFont="1" applyProtection="1">
      <protection hidden="1"/>
    </xf>
    <xf numFmtId="0" fontId="25" fillId="50" borderId="10" xfId="0" applyFont="1" applyFill="1" applyBorder="1" applyAlignment="1" applyProtection="1">
      <alignment vertical="center"/>
      <protection hidden="1"/>
    </xf>
    <xf numFmtId="0" fontId="21" fillId="51" borderId="0" xfId="0" applyFont="1" applyFill="1"/>
    <xf numFmtId="0" fontId="25" fillId="0" borderId="34" xfId="0" applyFont="1" applyBorder="1" applyAlignment="1" applyProtection="1">
      <alignment horizontal="center"/>
      <protection hidden="1"/>
    </xf>
    <xf numFmtId="0" fontId="18" fillId="39" borderId="34" xfId="0" applyFont="1" applyFill="1" applyBorder="1"/>
    <xf numFmtId="0" fontId="18" fillId="39" borderId="34" xfId="0" applyFont="1" applyFill="1" applyBorder="1" applyAlignment="1">
      <alignment horizontal="center" wrapText="1"/>
    </xf>
    <xf numFmtId="0" fontId="25" fillId="0" borderId="34" xfId="0" applyFont="1" applyBorder="1" applyAlignment="1" applyProtection="1">
      <alignment horizontal="left" vertical="center"/>
      <protection hidden="1"/>
    </xf>
    <xf numFmtId="0" fontId="25" fillId="0" borderId="34" xfId="0" applyFont="1" applyBorder="1" applyAlignment="1">
      <alignment vertical="center"/>
    </xf>
    <xf numFmtId="0" fontId="25" fillId="39" borderId="0" xfId="0" applyFont="1" applyFill="1" applyAlignment="1">
      <alignment horizontal="left" vertical="center"/>
    </xf>
    <xf numFmtId="0" fontId="25" fillId="39" borderId="0" xfId="0" applyFont="1" applyFill="1"/>
    <xf numFmtId="0" fontId="25" fillId="39" borderId="86" xfId="0" applyFont="1" applyFill="1" applyBorder="1" applyAlignment="1">
      <alignment horizontal="right" vertical="center"/>
    </xf>
    <xf numFmtId="0" fontId="25" fillId="0" borderId="11" xfId="0" applyFont="1" applyBorder="1" applyAlignment="1">
      <alignment horizontal="left" vertical="center"/>
    </xf>
    <xf numFmtId="0" fontId="25" fillId="0" borderId="12" xfId="0" applyFont="1" applyBorder="1" applyAlignment="1">
      <alignment vertical="center"/>
    </xf>
    <xf numFmtId="0" fontId="25" fillId="0" borderId="13" xfId="0" applyFont="1" applyBorder="1" applyAlignment="1">
      <alignment vertical="center"/>
    </xf>
    <xf numFmtId="0" fontId="25" fillId="50" borderId="10" xfId="0" applyFont="1" applyFill="1" applyBorder="1" applyAlignment="1" applyProtection="1">
      <alignment horizontal="right" vertical="center"/>
      <protection hidden="1"/>
    </xf>
    <xf numFmtId="0" fontId="21" fillId="51" borderId="87" xfId="0" applyFont="1" applyFill="1" applyBorder="1" applyAlignment="1">
      <alignment horizontal="left" vertical="center"/>
    </xf>
    <xf numFmtId="0" fontId="21" fillId="51" borderId="87" xfId="0" applyFont="1" applyFill="1" applyBorder="1"/>
    <xf numFmtId="0" fontId="25" fillId="39" borderId="0" xfId="0" applyFont="1" applyFill="1" applyAlignment="1">
      <alignment horizontal="left"/>
    </xf>
    <xf numFmtId="0" fontId="18" fillId="39" borderId="88" xfId="0" applyFont="1" applyFill="1" applyBorder="1" applyAlignment="1">
      <alignment wrapText="1"/>
    </xf>
    <xf numFmtId="0" fontId="25" fillId="0" borderId="13" xfId="0" applyFont="1" applyBorder="1"/>
    <xf numFmtId="0" fontId="18" fillId="0" borderId="89" xfId="0" applyFont="1" applyBorder="1" applyAlignment="1" applyProtection="1">
      <alignment horizontal="right" vertical="center"/>
      <protection hidden="1"/>
    </xf>
    <xf numFmtId="0" fontId="18" fillId="0" borderId="34" xfId="0" applyFont="1" applyBorder="1" applyAlignment="1" applyProtection="1">
      <alignment horizontal="right" vertical="center"/>
      <protection hidden="1"/>
    </xf>
    <xf numFmtId="0" fontId="18" fillId="0" borderId="36" xfId="0" applyFont="1" applyBorder="1" applyAlignment="1" applyProtection="1">
      <alignment horizontal="right" vertical="center"/>
      <protection hidden="1"/>
    </xf>
    <xf numFmtId="0" fontId="18" fillId="50" borderId="10" xfId="0" applyFont="1" applyFill="1" applyBorder="1" applyAlignment="1" applyProtection="1">
      <alignment horizontal="right" vertical="center"/>
      <protection hidden="1"/>
    </xf>
    <xf numFmtId="0" fontId="18" fillId="0" borderId="13" xfId="0" applyFont="1" applyBorder="1" applyAlignment="1" applyProtection="1">
      <alignment horizontal="right" vertical="center"/>
      <protection hidden="1"/>
    </xf>
    <xf numFmtId="0" fontId="25" fillId="11" borderId="90" xfId="21" applyFont="1" applyBorder="1" applyAlignment="1"/>
    <xf numFmtId="0" fontId="63" fillId="0" borderId="0" xfId="0" applyFont="1"/>
    <xf numFmtId="0" fontId="25" fillId="0" borderId="64" xfId="0" applyFont="1" applyBorder="1"/>
    <xf numFmtId="0" fontId="25" fillId="0" borderId="39" xfId="0" applyFont="1" applyBorder="1"/>
    <xf numFmtId="0" fontId="25" fillId="0" borderId="65" xfId="0" applyFont="1" applyBorder="1"/>
    <xf numFmtId="0" fontId="25" fillId="0" borderId="91" xfId="0" applyFont="1" applyBorder="1" applyProtection="1">
      <protection hidden="1"/>
    </xf>
    <xf numFmtId="0" fontId="25" fillId="0" borderId="92" xfId="0" applyFont="1" applyBorder="1" applyProtection="1">
      <protection hidden="1"/>
    </xf>
    <xf numFmtId="0" fontId="65" fillId="0" borderId="0" xfId="0" applyFont="1"/>
    <xf numFmtId="0" fontId="30" fillId="0" borderId="65" xfId="0" applyFont="1" applyBorder="1"/>
    <xf numFmtId="0" fontId="66" fillId="0" borderId="0" xfId="0" applyFont="1" applyAlignment="1">
      <alignment vertical="center"/>
    </xf>
    <xf numFmtId="0" fontId="66" fillId="0" borderId="0" xfId="0" applyFont="1"/>
    <xf numFmtId="0" fontId="34" fillId="0" borderId="0" xfId="0" applyFont="1" applyAlignment="1">
      <alignment vertical="center"/>
    </xf>
    <xf numFmtId="0" fontId="25" fillId="11" borderId="93" xfId="21" applyFont="1" applyBorder="1" applyAlignment="1"/>
    <xf numFmtId="0" fontId="25" fillId="11" borderId="0" xfId="21" applyFont="1" applyBorder="1" applyAlignment="1"/>
    <xf numFmtId="0" fontId="25" fillId="39" borderId="96" xfId="0" applyFont="1" applyFill="1" applyBorder="1" applyAlignment="1">
      <alignment horizontal="center" wrapText="1"/>
    </xf>
    <xf numFmtId="0" fontId="67" fillId="0" borderId="0" xfId="0" applyFont="1"/>
    <xf numFmtId="0" fontId="25" fillId="0" borderId="11" xfId="0" applyFont="1" applyBorder="1" applyAlignment="1">
      <alignment horizontal="left"/>
    </xf>
    <xf numFmtId="0" fontId="25" fillId="0" borderId="34" xfId="0" applyFont="1" applyBorder="1" applyAlignment="1" applyProtection="1">
      <alignment horizontal="center" vertical="center"/>
      <protection hidden="1"/>
    </xf>
    <xf numFmtId="0" fontId="68" fillId="0" borderId="0" xfId="0" applyFont="1"/>
    <xf numFmtId="0" fontId="35" fillId="0" borderId="0" xfId="0" applyFont="1"/>
    <xf numFmtId="0" fontId="35" fillId="0" borderId="0" xfId="0" applyFont="1" applyAlignment="1">
      <alignment vertical="center"/>
    </xf>
    <xf numFmtId="0" fontId="25" fillId="0" borderId="19" xfId="0" applyFont="1" applyBorder="1" applyAlignment="1" applyProtection="1">
      <alignment horizontal="right" vertical="center"/>
      <protection hidden="1"/>
    </xf>
    <xf numFmtId="0" fontId="68" fillId="0" borderId="0" xfId="0" applyFont="1" applyAlignment="1">
      <alignment vertical="center"/>
    </xf>
    <xf numFmtId="0" fontId="25" fillId="11" borderId="97" xfId="21" applyFont="1" applyBorder="1" applyAlignment="1"/>
    <xf numFmtId="0" fontId="25" fillId="39" borderId="100" xfId="0" applyFont="1" applyFill="1" applyBorder="1" applyAlignment="1">
      <alignment horizontal="center" wrapText="1"/>
    </xf>
    <xf numFmtId="0" fontId="25" fillId="0" borderId="34" xfId="0" applyFont="1" applyBorder="1" applyAlignment="1" applyProtection="1">
      <alignment vertical="center"/>
      <protection hidden="1"/>
    </xf>
    <xf numFmtId="0" fontId="35" fillId="0" borderId="0" xfId="0" applyFont="1" applyAlignment="1">
      <alignment horizontal="right" vertical="center"/>
    </xf>
    <xf numFmtId="0" fontId="25" fillId="0" borderId="101" xfId="0" applyFont="1" applyBorder="1" applyAlignment="1" applyProtection="1">
      <alignment horizontal="right" vertical="center"/>
      <protection hidden="1"/>
    </xf>
    <xf numFmtId="0" fontId="25" fillId="39" borderId="102" xfId="0" applyFont="1" applyFill="1" applyBorder="1" applyAlignment="1">
      <alignment horizontal="left" vertical="center"/>
    </xf>
    <xf numFmtId="0" fontId="25" fillId="39" borderId="102" xfId="0" applyFont="1" applyFill="1" applyBorder="1"/>
    <xf numFmtId="0" fontId="25" fillId="39" borderId="102" xfId="0" applyFont="1" applyFill="1" applyBorder="1" applyAlignment="1">
      <alignment vertical="center"/>
    </xf>
    <xf numFmtId="0" fontId="69" fillId="0" borderId="0" xfId="0" applyFont="1" applyAlignment="1">
      <alignment horizontal="left" vertical="center"/>
    </xf>
    <xf numFmtId="0" fontId="25" fillId="0" borderId="64" xfId="0" applyFont="1" applyBorder="1" applyAlignment="1">
      <alignment horizontal="left"/>
    </xf>
    <xf numFmtId="0" fontId="25" fillId="0" borderId="91" xfId="0" applyFont="1" applyBorder="1" applyAlignment="1" applyProtection="1">
      <alignment horizontal="left"/>
      <protection hidden="1"/>
    </xf>
    <xf numFmtId="0" fontId="25" fillId="0" borderId="91" xfId="0" applyFont="1" applyBorder="1" applyAlignment="1" applyProtection="1">
      <alignment horizontal="center"/>
      <protection hidden="1"/>
    </xf>
    <xf numFmtId="0" fontId="25" fillId="0" borderId="92" xfId="0" applyFont="1" applyBorder="1" applyAlignment="1" applyProtection="1">
      <alignment horizontal="center" vertical="center"/>
      <protection hidden="1"/>
    </xf>
    <xf numFmtId="0" fontId="25" fillId="0" borderId="91" xfId="0" applyFont="1" applyBorder="1" applyAlignment="1" applyProtection="1">
      <alignment horizontal="right"/>
      <protection hidden="1"/>
    </xf>
    <xf numFmtId="0" fontId="25" fillId="0" borderId="92" xfId="0" applyFont="1" applyBorder="1" applyAlignment="1" applyProtection="1">
      <alignment horizontal="right" vertical="center"/>
      <protection hidden="1"/>
    </xf>
    <xf numFmtId="0" fontId="25" fillId="0" borderId="104" xfId="0" applyFont="1" applyBorder="1" applyAlignment="1" applyProtection="1">
      <alignment horizontal="right"/>
      <protection hidden="1"/>
    </xf>
    <xf numFmtId="0" fontId="25" fillId="0" borderId="92" xfId="0" applyFont="1" applyBorder="1" applyAlignment="1" applyProtection="1">
      <alignment horizontal="center"/>
      <protection hidden="1"/>
    </xf>
    <xf numFmtId="0" fontId="25" fillId="0" borderId="92" xfId="0" applyFont="1" applyBorder="1" applyAlignment="1" applyProtection="1">
      <alignment horizontal="right"/>
      <protection hidden="1"/>
    </xf>
    <xf numFmtId="0" fontId="25" fillId="0" borderId="92" xfId="0" applyFont="1" applyBorder="1" applyAlignment="1" applyProtection="1">
      <alignment horizontal="left" vertical="center"/>
      <protection hidden="1"/>
    </xf>
    <xf numFmtId="0" fontId="25" fillId="0" borderId="104" xfId="0" applyFont="1" applyBorder="1" applyAlignment="1" applyProtection="1">
      <alignment horizontal="left"/>
      <protection hidden="1"/>
    </xf>
    <xf numFmtId="0" fontId="25" fillId="0" borderId="92" xfId="0" applyFont="1" applyBorder="1" applyAlignment="1" applyProtection="1">
      <alignment horizontal="left"/>
      <protection hidden="1"/>
    </xf>
    <xf numFmtId="0" fontId="25" fillId="0" borderId="105" xfId="0" applyFont="1" applyBorder="1"/>
    <xf numFmtId="0" fontId="25" fillId="39" borderId="106" xfId="0" applyFont="1" applyFill="1" applyBorder="1"/>
    <xf numFmtId="0" fontId="25" fillId="39" borderId="107" xfId="0" applyFont="1" applyFill="1" applyBorder="1"/>
    <xf numFmtId="0" fontId="25" fillId="39" borderId="108" xfId="0" applyFont="1" applyFill="1" applyBorder="1" applyAlignment="1">
      <alignment horizontal="center" wrapText="1"/>
    </xf>
    <xf numFmtId="0" fontId="25" fillId="0" borderId="73" xfId="0" applyFont="1" applyBorder="1" applyAlignment="1">
      <alignment horizontal="left"/>
    </xf>
    <xf numFmtId="0" fontId="25" fillId="0" borderId="74" xfId="0" applyFont="1" applyBorder="1"/>
    <xf numFmtId="0" fontId="25" fillId="0" borderId="75" xfId="0" applyFont="1" applyBorder="1" applyAlignment="1">
      <alignment vertical="center"/>
    </xf>
    <xf numFmtId="0" fontId="25" fillId="0" borderId="75" xfId="0" applyFont="1" applyBorder="1" applyAlignment="1">
      <alignment horizontal="center" vertical="center"/>
    </xf>
    <xf numFmtId="0" fontId="25" fillId="0" borderId="75" xfId="0" applyFont="1" applyBorder="1" applyAlignment="1">
      <alignment horizontal="right" vertical="center"/>
    </xf>
    <xf numFmtId="0" fontId="25" fillId="0" borderId="0" xfId="0" applyFont="1" applyAlignment="1" applyProtection="1">
      <alignment horizontal="right"/>
      <protection hidden="1"/>
    </xf>
    <xf numFmtId="0" fontId="25" fillId="0" borderId="50" xfId="0" applyFont="1" applyBorder="1" applyAlignment="1" applyProtection="1">
      <alignment horizontal="right" vertical="center"/>
      <protection hidden="1"/>
    </xf>
    <xf numFmtId="0" fontId="23" fillId="39" borderId="109" xfId="0" applyFont="1" applyFill="1" applyBorder="1" applyAlignment="1">
      <alignment vertical="center"/>
    </xf>
    <xf numFmtId="0" fontId="18" fillId="39" borderId="108" xfId="0" applyFont="1" applyFill="1" applyBorder="1" applyAlignment="1">
      <alignment horizontal="center"/>
    </xf>
    <xf numFmtId="0" fontId="18" fillId="39" borderId="109" xfId="0" applyFont="1" applyFill="1" applyBorder="1" applyAlignment="1">
      <alignment horizontal="center" vertical="center"/>
    </xf>
    <xf numFmtId="0" fontId="18" fillId="39" borderId="109" xfId="0" applyFont="1" applyFill="1" applyBorder="1" applyAlignment="1">
      <alignment horizontal="center"/>
    </xf>
    <xf numFmtId="0" fontId="25" fillId="0" borderId="34" xfId="0" applyFont="1" applyBorder="1" applyAlignment="1">
      <alignment horizontal="right" vertical="center"/>
    </xf>
    <xf numFmtId="0" fontId="25" fillId="0" borderId="34" xfId="0" applyFont="1" applyBorder="1"/>
    <xf numFmtId="0" fontId="70" fillId="0" borderId="0" xfId="0" applyFont="1"/>
    <xf numFmtId="0" fontId="25" fillId="0" borderId="0" xfId="0" applyFont="1" applyAlignment="1">
      <alignment horizontal="right" indent="1"/>
    </xf>
    <xf numFmtId="0" fontId="18" fillId="52" borderId="111" xfId="0" applyFont="1" applyFill="1" applyBorder="1"/>
    <xf numFmtId="0" fontId="25" fillId="52" borderId="111" xfId="0" applyFont="1" applyFill="1" applyBorder="1"/>
    <xf numFmtId="0" fontId="25" fillId="52" borderId="112" xfId="0" applyFont="1" applyFill="1" applyBorder="1"/>
    <xf numFmtId="0" fontId="18" fillId="0" borderId="0" xfId="0" applyFont="1" applyAlignment="1">
      <alignment vertical="center" wrapText="1"/>
    </xf>
    <xf numFmtId="0" fontId="18" fillId="52" borderId="114" xfId="28" applyFont="1" applyFill="1" applyBorder="1" applyAlignment="1">
      <alignment horizontal="center" wrapText="1"/>
    </xf>
    <xf numFmtId="0" fontId="18" fillId="52" borderId="103" xfId="28" applyFont="1" applyFill="1" applyBorder="1" applyAlignment="1">
      <alignment horizontal="center" wrapText="1"/>
    </xf>
    <xf numFmtId="0" fontId="18" fillId="0" borderId="0" xfId="0" applyFont="1" applyAlignment="1">
      <alignment wrapText="1"/>
    </xf>
    <xf numFmtId="0" fontId="66" fillId="0" borderId="0" xfId="0" applyFont="1" applyAlignment="1">
      <alignment horizontal="left" vertical="center"/>
    </xf>
    <xf numFmtId="0" fontId="25" fillId="0" borderId="11" xfId="0" applyFont="1" applyBorder="1" applyAlignment="1">
      <alignment horizontal="right" vertical="center"/>
    </xf>
    <xf numFmtId="0" fontId="23" fillId="39" borderId="115" xfId="41" applyFont="1" applyFill="1" applyBorder="1"/>
    <xf numFmtId="0" fontId="23" fillId="39" borderId="115" xfId="41" applyFont="1" applyFill="1" applyBorder="1" applyAlignment="1">
      <alignment wrapText="1"/>
    </xf>
    <xf numFmtId="0" fontId="23" fillId="39" borderId="116" xfId="41" applyFont="1" applyFill="1" applyBorder="1" applyAlignment="1">
      <alignment wrapText="1"/>
    </xf>
    <xf numFmtId="0" fontId="23" fillId="52" borderId="117" xfId="41" applyFont="1" applyFill="1" applyBorder="1"/>
    <xf numFmtId="0" fontId="23" fillId="52" borderId="115" xfId="41" applyFont="1" applyFill="1" applyBorder="1"/>
    <xf numFmtId="0" fontId="23" fillId="39" borderId="113" xfId="41" applyFont="1" applyFill="1" applyBorder="1" applyAlignment="1">
      <alignment wrapText="1"/>
    </xf>
    <xf numFmtId="0" fontId="23" fillId="39" borderId="114" xfId="41" applyFont="1" applyFill="1" applyBorder="1" applyAlignment="1">
      <alignment wrapText="1"/>
    </xf>
    <xf numFmtId="0" fontId="23" fillId="52" borderId="114" xfId="41" applyFont="1" applyFill="1" applyBorder="1" applyAlignment="1">
      <alignment wrapText="1"/>
    </xf>
    <xf numFmtId="0" fontId="23" fillId="52" borderId="103" xfId="41" applyFont="1" applyFill="1" applyBorder="1" applyAlignment="1">
      <alignment wrapText="1"/>
    </xf>
    <xf numFmtId="0" fontId="25" fillId="0" borderId="34" xfId="0" applyFont="1" applyBorder="1" applyAlignment="1">
      <alignment horizontal="left" vertical="center"/>
    </xf>
    <xf numFmtId="0" fontId="72" fillId="0" borderId="0" xfId="0" applyFont="1"/>
    <xf numFmtId="0" fontId="73" fillId="12" borderId="0" xfId="44" applyFont="1" applyAlignment="1"/>
    <xf numFmtId="0" fontId="63" fillId="12" borderId="0" xfId="44" applyFont="1" applyAlignment="1"/>
    <xf numFmtId="0" fontId="63" fillId="12" borderId="0" xfId="44" applyFont="1" applyAlignment="1">
      <alignment vertical="center"/>
    </xf>
    <xf numFmtId="0" fontId="63" fillId="52" borderId="118" xfId="44" applyFont="1" applyFill="1" applyBorder="1" applyAlignment="1"/>
    <xf numFmtId="0" fontId="63" fillId="52" borderId="119" xfId="44" applyFont="1" applyFill="1" applyBorder="1" applyAlignment="1"/>
    <xf numFmtId="0" fontId="63" fillId="52" borderId="119" xfId="44" applyFont="1" applyFill="1" applyBorder="1" applyAlignment="1">
      <alignment vertical="center"/>
    </xf>
    <xf numFmtId="0" fontId="63" fillId="52" borderId="120" xfId="44" applyFont="1" applyFill="1" applyBorder="1" applyAlignment="1"/>
    <xf numFmtId="0" fontId="23" fillId="52" borderId="121" xfId="44" applyFont="1" applyFill="1" applyBorder="1" applyAlignment="1"/>
    <xf numFmtId="0" fontId="63" fillId="52" borderId="76" xfId="44" applyFont="1" applyFill="1" applyBorder="1" applyAlignment="1"/>
    <xf numFmtId="0" fontId="63" fillId="52" borderId="76" xfId="44" applyFont="1" applyFill="1" applyBorder="1" applyAlignment="1">
      <alignment vertical="center"/>
    </xf>
    <xf numFmtId="0" fontId="63" fillId="52" borderId="122" xfId="44" applyFont="1" applyFill="1" applyBorder="1" applyAlignment="1"/>
    <xf numFmtId="0" fontId="74" fillId="0" borderId="0" xfId="0" applyFont="1" applyAlignment="1">
      <alignment vertical="center" wrapText="1"/>
    </xf>
    <xf numFmtId="0" fontId="18" fillId="52" borderId="114" xfId="28" applyFont="1" applyFill="1" applyBorder="1" applyAlignment="1">
      <alignment horizontal="left" wrapText="1"/>
    </xf>
    <xf numFmtId="0" fontId="18" fillId="52" borderId="123" xfId="28" applyFont="1" applyFill="1" applyBorder="1" applyAlignment="1">
      <alignment horizontal="center" wrapText="1"/>
    </xf>
    <xf numFmtId="0" fontId="18" fillId="52" borderId="123" xfId="28" applyFont="1" applyFill="1" applyBorder="1" applyAlignment="1">
      <alignment wrapText="1"/>
    </xf>
    <xf numFmtId="0" fontId="74" fillId="0" borderId="0" xfId="0" applyFont="1" applyAlignment="1">
      <alignment wrapText="1"/>
    </xf>
    <xf numFmtId="0" fontId="23" fillId="0" borderId="11" xfId="0" applyFont="1" applyBorder="1" applyAlignment="1">
      <alignment horizontal="left" vertical="center"/>
    </xf>
    <xf numFmtId="0" fontId="23" fillId="0" borderId="34" xfId="0" applyFont="1" applyBorder="1" applyAlignment="1">
      <alignment horizontal="left" vertical="center"/>
    </xf>
    <xf numFmtId="0" fontId="23" fillId="0" borderId="11" xfId="0" applyFont="1" applyBorder="1" applyAlignment="1">
      <alignment horizontal="right" vertical="center"/>
    </xf>
    <xf numFmtId="0" fontId="35" fillId="0" borderId="0" xfId="0" applyFont="1" applyAlignment="1">
      <alignment horizontal="left" vertical="center"/>
    </xf>
    <xf numFmtId="0" fontId="41" fillId="0" borderId="123" xfId="41" applyFont="1" applyFill="1" applyBorder="1" applyAlignment="1">
      <alignment horizontal="center" vertical="top"/>
    </xf>
    <xf numFmtId="0" fontId="41" fillId="0" borderId="0" xfId="41" applyFont="1" applyFill="1" applyBorder="1" applyAlignment="1">
      <alignment horizontal="center" vertical="top"/>
    </xf>
    <xf numFmtId="0" fontId="74" fillId="0" borderId="0" xfId="0" applyFont="1" applyAlignment="1">
      <alignment vertical="center"/>
    </xf>
    <xf numFmtId="0" fontId="18" fillId="52" borderId="123" xfId="41" applyFont="1" applyFill="1" applyBorder="1" applyAlignment="1">
      <alignment horizontal="center" wrapText="1"/>
    </xf>
    <xf numFmtId="0" fontId="21" fillId="51" borderId="125" xfId="0" applyFont="1" applyFill="1" applyBorder="1"/>
    <xf numFmtId="0" fontId="17" fillId="12" borderId="0" xfId="44" applyBorder="1" applyAlignment="1">
      <alignment horizontal="left" vertical="center"/>
    </xf>
    <xf numFmtId="0" fontId="17" fillId="12" borderId="0" xfId="44" applyBorder="1" applyAlignment="1"/>
    <xf numFmtId="0" fontId="17" fillId="12" borderId="0" xfId="44" applyAlignment="1"/>
    <xf numFmtId="0" fontId="25" fillId="39" borderId="62" xfId="0" applyFont="1" applyFill="1" applyBorder="1"/>
    <xf numFmtId="0" fontId="25" fillId="39" borderId="109" xfId="0" applyFont="1" applyFill="1" applyBorder="1" applyAlignment="1">
      <alignment horizontal="center" wrapText="1"/>
    </xf>
    <xf numFmtId="0" fontId="25" fillId="39" borderId="86" xfId="0" applyFont="1" applyFill="1" applyBorder="1" applyAlignment="1">
      <alignment horizontal="center" wrapText="1"/>
    </xf>
    <xf numFmtId="0" fontId="25" fillId="53" borderId="0" xfId="0" applyFont="1" applyFill="1" applyAlignment="1">
      <alignment horizontal="center" wrapText="1"/>
    </xf>
    <xf numFmtId="0" fontId="25" fillId="0" borderId="34" xfId="0" applyFont="1" applyBorder="1" applyAlignment="1">
      <alignment horizontal="center" vertical="center"/>
    </xf>
    <xf numFmtId="0" fontId="25" fillId="0" borderId="13" xfId="0" applyFont="1" applyBorder="1" applyAlignment="1">
      <alignment horizontal="right" vertical="center"/>
    </xf>
    <xf numFmtId="0" fontId="25" fillId="53" borderId="0" xfId="0" applyFont="1" applyFill="1" applyAlignment="1">
      <alignment horizontal="center" vertical="center"/>
    </xf>
    <xf numFmtId="0" fontId="25" fillId="53" borderId="0" xfId="0" applyFont="1" applyFill="1" applyAlignment="1">
      <alignment horizontal="right" vertical="center"/>
    </xf>
    <xf numFmtId="0" fontId="35" fillId="0" borderId="0" xfId="0" applyFont="1" applyProtection="1">
      <protection hidden="1"/>
    </xf>
    <xf numFmtId="0" fontId="25" fillId="0" borderId="0" xfId="0" applyFont="1" applyAlignment="1">
      <alignment horizontal="right" vertical="center" indent="1"/>
    </xf>
    <xf numFmtId="0" fontId="25" fillId="44" borderId="109" xfId="0" applyFont="1" applyFill="1" applyBorder="1" applyAlignment="1">
      <alignment horizontal="center" wrapText="1"/>
    </xf>
    <xf numFmtId="0" fontId="25" fillId="39" borderId="0" xfId="0" applyFont="1" applyFill="1" applyAlignment="1">
      <alignment horizontal="center" wrapText="1"/>
    </xf>
    <xf numFmtId="0" fontId="25" fillId="45" borderId="0" xfId="0" applyFont="1" applyFill="1" applyAlignment="1">
      <alignment horizontal="center" wrapText="1"/>
    </xf>
    <xf numFmtId="0" fontId="25" fillId="45" borderId="109" xfId="0" applyFont="1" applyFill="1" applyBorder="1" applyAlignment="1">
      <alignment horizontal="center" wrapText="1"/>
    </xf>
    <xf numFmtId="0" fontId="25" fillId="0" borderId="0" xfId="0" applyFont="1" applyAlignment="1">
      <alignment horizontal="left" vertical="center" indent="1"/>
    </xf>
    <xf numFmtId="0" fontId="23" fillId="54" borderId="10" xfId="0" applyFont="1" applyFill="1" applyBorder="1" applyAlignment="1">
      <alignment horizontal="right" vertical="center"/>
    </xf>
    <xf numFmtId="0" fontId="23" fillId="40" borderId="10" xfId="0" applyFont="1" applyFill="1" applyBorder="1" applyAlignment="1">
      <alignment horizontal="right" vertical="center"/>
    </xf>
    <xf numFmtId="0" fontId="18" fillId="39" borderId="0" xfId="0" applyFont="1" applyFill="1" applyAlignment="1">
      <alignment horizontal="left"/>
    </xf>
    <xf numFmtId="0" fontId="18" fillId="39" borderId="0" xfId="0" applyFont="1" applyFill="1" applyAlignment="1">
      <alignment horizontal="center" wrapText="1"/>
    </xf>
    <xf numFmtId="0" fontId="18" fillId="39" borderId="109" xfId="0" applyFont="1" applyFill="1" applyBorder="1" applyAlignment="1">
      <alignment horizontal="center" wrapText="1"/>
    </xf>
    <xf numFmtId="0" fontId="23" fillId="0" borderId="12" xfId="0" applyFont="1" applyBorder="1" applyAlignment="1">
      <alignment horizontal="left" vertical="center"/>
    </xf>
    <xf numFmtId="0" fontId="23" fillId="0" borderId="11" xfId="0" applyFont="1" applyBorder="1" applyAlignment="1">
      <alignment horizontal="center" vertical="center"/>
    </xf>
    <xf numFmtId="0" fontId="23" fillId="0" borderId="34" xfId="0" applyFont="1" applyBorder="1" applyAlignment="1">
      <alignment horizontal="center" vertical="center"/>
    </xf>
    <xf numFmtId="0" fontId="25" fillId="45" borderId="86" xfId="0" applyFont="1" applyFill="1" applyBorder="1" applyAlignment="1">
      <alignment horizontal="center" wrapText="1"/>
    </xf>
    <xf numFmtId="0" fontId="23" fillId="0" borderId="0" xfId="0" applyFont="1" applyAlignment="1">
      <alignment horizontal="right" vertical="center"/>
    </xf>
    <xf numFmtId="0" fontId="23" fillId="0" borderId="0" xfId="0" applyFont="1" applyAlignment="1">
      <alignment horizontal="left" vertical="center" indent="1"/>
    </xf>
    <xf numFmtId="0" fontId="25" fillId="11" borderId="0" xfId="21" applyFont="1" applyAlignment="1"/>
    <xf numFmtId="0" fontId="18" fillId="39" borderId="0" xfId="0" applyFont="1" applyFill="1"/>
    <xf numFmtId="0" fontId="23" fillId="45" borderId="0" xfId="0" applyFont="1" applyFill="1" applyAlignment="1">
      <alignment horizontal="center" wrapText="1"/>
    </xf>
    <xf numFmtId="0" fontId="23" fillId="0" borderId="19" xfId="0" applyFont="1" applyBorder="1" applyAlignment="1">
      <alignment horizontal="left" vertical="center"/>
    </xf>
    <xf numFmtId="0" fontId="23" fillId="0" borderId="20" xfId="0" applyFont="1" applyBorder="1" applyAlignment="1">
      <alignment horizontal="center" vertical="center"/>
    </xf>
    <xf numFmtId="0" fontId="23" fillId="50" borderId="10" xfId="0" applyFont="1" applyFill="1" applyBorder="1" applyAlignment="1" applyProtection="1">
      <alignment horizontal="right" vertical="center"/>
      <protection hidden="1"/>
    </xf>
    <xf numFmtId="0" fontId="55" fillId="0" borderId="0" xfId="0" applyFont="1" applyProtection="1">
      <protection hidden="1"/>
    </xf>
    <xf numFmtId="0" fontId="23" fillId="40" borderId="10" xfId="0" applyFont="1" applyFill="1" applyBorder="1" applyAlignment="1" applyProtection="1">
      <alignment horizontal="right" vertical="center"/>
      <protection hidden="1"/>
    </xf>
    <xf numFmtId="0" fontId="25" fillId="11" borderId="0" xfId="21" applyFont="1" applyBorder="1" applyAlignment="1">
      <alignment horizontal="left" vertical="center"/>
    </xf>
    <xf numFmtId="0" fontId="23" fillId="39" borderId="0" xfId="0" applyFont="1" applyFill="1"/>
    <xf numFmtId="0" fontId="57" fillId="0" borderId="0" xfId="0" applyFont="1" applyAlignment="1">
      <alignment horizontal="left" vertical="center"/>
    </xf>
    <xf numFmtId="0" fontId="23" fillId="45" borderId="109" xfId="0" applyFont="1" applyFill="1" applyBorder="1" applyAlignment="1">
      <alignment horizontal="center" wrapText="1"/>
    </xf>
    <xf numFmtId="0" fontId="57" fillId="0" borderId="0" xfId="0" applyFont="1" applyAlignment="1">
      <alignment vertical="center"/>
    </xf>
    <xf numFmtId="0" fontId="23" fillId="0" borderId="126" xfId="0" applyFont="1" applyBorder="1" applyAlignment="1">
      <alignment horizontal="right" vertical="center"/>
    </xf>
    <xf numFmtId="0" fontId="49" fillId="0" borderId="0" xfId="0" applyFont="1" applyAlignment="1">
      <alignment horizontal="right" vertical="center"/>
    </xf>
    <xf numFmtId="0" fontId="21" fillId="0" borderId="0" xfId="21" applyFont="1" applyFill="1" applyBorder="1" applyAlignment="1">
      <alignment horizontal="left" vertical="center"/>
    </xf>
    <xf numFmtId="0" fontId="21" fillId="0" borderId="0" xfId="21" applyFont="1" applyFill="1" applyBorder="1" applyAlignment="1"/>
    <xf numFmtId="0" fontId="21" fillId="0" borderId="0" xfId="21" applyFont="1" applyFill="1" applyAlignment="1"/>
    <xf numFmtId="0" fontId="23" fillId="45" borderId="124" xfId="0" applyFont="1" applyFill="1" applyBorder="1" applyAlignment="1">
      <alignment horizontal="center" vertical="center" wrapText="1"/>
    </xf>
    <xf numFmtId="0" fontId="23" fillId="45" borderId="109" xfId="0" applyFont="1" applyFill="1" applyBorder="1" applyAlignment="1">
      <alignment horizontal="center" vertical="center" wrapText="1"/>
    </xf>
    <xf numFmtId="0" fontId="49" fillId="0" borderId="0" xfId="0" applyFont="1" applyAlignment="1">
      <alignment horizontal="right" vertical="center" indent="1"/>
    </xf>
    <xf numFmtId="0" fontId="23" fillId="0" borderId="0" xfId="0" applyFont="1" applyAlignment="1" applyProtection="1">
      <alignment horizontal="right" vertical="center"/>
      <protection hidden="1"/>
    </xf>
    <xf numFmtId="0" fontId="23" fillId="11" borderId="0" xfId="21" applyFont="1" applyBorder="1" applyAlignment="1"/>
    <xf numFmtId="0" fontId="23" fillId="11" borderId="0" xfId="21" applyFont="1" applyAlignment="1"/>
    <xf numFmtId="0" fontId="23" fillId="39" borderId="0" xfId="0" applyFont="1" applyFill="1" applyAlignment="1">
      <alignment horizontal="left" vertical="center"/>
    </xf>
    <xf numFmtId="0" fontId="23" fillId="39" borderId="86" xfId="0" applyFont="1" applyFill="1" applyBorder="1" applyAlignment="1">
      <alignment horizontal="center" vertical="center"/>
    </xf>
    <xf numFmtId="0" fontId="23" fillId="44" borderId="109" xfId="0" applyFont="1" applyFill="1" applyBorder="1" applyAlignment="1">
      <alignment horizontal="center" vertical="center" wrapText="1"/>
    </xf>
    <xf numFmtId="0" fontId="25" fillId="0" borderId="127" xfId="0" applyFont="1" applyBorder="1" applyAlignment="1">
      <alignment vertical="center"/>
    </xf>
    <xf numFmtId="0" fontId="25" fillId="0" borderId="128" xfId="0" applyFont="1" applyBorder="1" applyAlignment="1">
      <alignment vertical="center"/>
    </xf>
    <xf numFmtId="0" fontId="30" fillId="39" borderId="0" xfId="0" applyFont="1" applyFill="1"/>
    <xf numFmtId="0" fontId="30" fillId="39" borderId="0" xfId="0" applyFont="1" applyFill="1" applyAlignment="1">
      <alignment vertical="center"/>
    </xf>
    <xf numFmtId="0" fontId="25" fillId="39" borderId="86" xfId="0" applyFont="1" applyFill="1" applyBorder="1" applyAlignment="1">
      <alignment horizontal="left" wrapText="1"/>
    </xf>
    <xf numFmtId="0" fontId="36" fillId="0" borderId="0" xfId="0" applyFont="1" applyAlignment="1">
      <alignment vertical="center"/>
    </xf>
    <xf numFmtId="0" fontId="23" fillId="0" borderId="13" xfId="0" applyFont="1" applyBorder="1" applyAlignment="1">
      <alignment vertical="center"/>
    </xf>
    <xf numFmtId="0" fontId="36" fillId="0" borderId="0" xfId="0" applyFont="1" applyAlignment="1">
      <alignment horizontal="left" vertical="center"/>
    </xf>
    <xf numFmtId="0" fontId="25" fillId="39" borderId="26" xfId="0" applyFont="1" applyFill="1" applyBorder="1" applyAlignment="1">
      <alignment horizontal="left" wrapText="1"/>
    </xf>
    <xf numFmtId="0" fontId="25" fillId="39" borderId="86" xfId="0" applyFont="1" applyFill="1" applyBorder="1" applyAlignment="1">
      <alignment horizontal="center" vertical="center" wrapText="1"/>
    </xf>
    <xf numFmtId="0" fontId="25" fillId="11" borderId="87" xfId="21" applyFont="1" applyBorder="1" applyAlignment="1">
      <alignment horizontal="left" vertical="center"/>
    </xf>
    <xf numFmtId="0" fontId="25" fillId="11" borderId="87" xfId="21" applyFont="1" applyBorder="1" applyAlignment="1"/>
    <xf numFmtId="0" fontId="75" fillId="0" borderId="0" xfId="0" applyFont="1"/>
    <xf numFmtId="0" fontId="18" fillId="48" borderId="21" xfId="0" applyFont="1" applyFill="1" applyBorder="1" applyAlignment="1">
      <alignment horizontal="center" vertical="center" wrapText="1"/>
    </xf>
    <xf numFmtId="0" fontId="18" fillId="48" borderId="21" xfId="0" applyFont="1" applyFill="1" applyBorder="1" applyAlignment="1">
      <alignment horizontal="center" vertical="top" wrapText="1"/>
    </xf>
    <xf numFmtId="0" fontId="23" fillId="0" borderId="0" xfId="45" applyFont="1" applyFill="1" applyBorder="1"/>
    <xf numFmtId="0" fontId="23" fillId="0" borderId="34" xfId="45" applyFont="1" applyFill="1" applyBorder="1"/>
    <xf numFmtId="0" fontId="77" fillId="0" borderId="0" xfId="0" applyFont="1" applyAlignment="1">
      <alignment horizontal="left" indent="1"/>
    </xf>
    <xf numFmtId="0" fontId="18" fillId="45" borderId="34" xfId="0" applyFont="1" applyFill="1" applyBorder="1" applyAlignment="1">
      <alignment horizontal="center" vertical="center" wrapText="1"/>
    </xf>
    <xf numFmtId="0" fontId="23" fillId="0" borderId="34" xfId="45" applyFont="1" applyFill="1" applyBorder="1" applyAlignment="1">
      <alignment horizontal="right"/>
    </xf>
    <xf numFmtId="0" fontId="23" fillId="0" borderId="34" xfId="45" applyFont="1" applyFill="1" applyBorder="1" applyAlignment="1">
      <alignment horizontal="center"/>
    </xf>
    <xf numFmtId="16" fontId="25" fillId="0" borderId="0" xfId="0" applyNumberFormat="1" applyFont="1"/>
    <xf numFmtId="0" fontId="25" fillId="0" borderId="0" xfId="45" applyNumberFormat="1" applyFont="1" applyFill="1" applyBorder="1" applyAlignment="1">
      <alignment horizontal="right" vertical="center"/>
    </xf>
    <xf numFmtId="0" fontId="21" fillId="52" borderId="0" xfId="0" applyFont="1" applyFill="1" applyAlignment="1">
      <alignment horizontal="left"/>
    </xf>
    <xf numFmtId="0" fontId="18" fillId="52" borderId="0" xfId="0" applyFont="1" applyFill="1" applyAlignment="1">
      <alignment horizontal="center"/>
    </xf>
    <xf numFmtId="0" fontId="25" fillId="52" borderId="0" xfId="0" applyFont="1" applyFill="1"/>
    <xf numFmtId="0" fontId="18" fillId="44" borderId="34" xfId="0" applyFont="1" applyFill="1" applyBorder="1" applyAlignment="1">
      <alignment horizontal="center" vertical="center" wrapText="1"/>
    </xf>
    <xf numFmtId="0" fontId="18" fillId="0" borderId="34" xfId="45" applyFont="1" applyFill="1" applyBorder="1" applyAlignment="1">
      <alignment horizontal="center"/>
    </xf>
    <xf numFmtId="0" fontId="18" fillId="0" borderId="34" xfId="45" applyFont="1" applyFill="1" applyBorder="1" applyAlignment="1">
      <alignment horizontal="right"/>
    </xf>
    <xf numFmtId="0" fontId="78" fillId="52" borderId="0" xfId="0" applyFont="1" applyFill="1" applyAlignment="1">
      <alignment horizontal="left"/>
    </xf>
    <xf numFmtId="0" fontId="78" fillId="52" borderId="130" xfId="0" applyFont="1" applyFill="1" applyBorder="1" applyAlignment="1">
      <alignment horizontal="left"/>
    </xf>
    <xf numFmtId="0" fontId="18" fillId="45" borderId="11" xfId="0" applyFont="1" applyFill="1" applyBorder="1" applyAlignment="1">
      <alignment horizontal="center" vertical="center" wrapText="1"/>
    </xf>
    <xf numFmtId="0" fontId="18" fillId="45" borderId="131" xfId="0" applyFont="1" applyFill="1" applyBorder="1" applyAlignment="1">
      <alignment horizontal="center" vertical="center" wrapText="1"/>
    </xf>
    <xf numFmtId="0" fontId="23" fillId="0" borderId="11" xfId="45" applyFont="1" applyFill="1" applyBorder="1" applyAlignment="1">
      <alignment horizontal="right"/>
    </xf>
    <xf numFmtId="0" fontId="23" fillId="0" borderId="131" xfId="45" applyFont="1" applyFill="1" applyBorder="1" applyAlignment="1">
      <alignment horizontal="right"/>
    </xf>
    <xf numFmtId="0" fontId="23" fillId="0" borderId="0" xfId="45" applyFont="1" applyFill="1" applyBorder="1" applyAlignment="1">
      <alignment horizontal="center"/>
    </xf>
    <xf numFmtId="0" fontId="23" fillId="0" borderId="0" xfId="45" applyFont="1" applyFill="1" applyBorder="1" applyAlignment="1">
      <alignment horizontal="right"/>
    </xf>
    <xf numFmtId="16" fontId="23" fillId="0" borderId="0" xfId="0" applyNumberFormat="1" applyFont="1"/>
    <xf numFmtId="0" fontId="78" fillId="0" borderId="0" xfId="0" applyFont="1" applyAlignment="1">
      <alignment horizontal="left"/>
    </xf>
    <xf numFmtId="0" fontId="78" fillId="0" borderId="130" xfId="0" applyFont="1" applyBorder="1" applyAlignment="1">
      <alignment horizontal="left"/>
    </xf>
    <xf numFmtId="0" fontId="49" fillId="40" borderId="10" xfId="0" applyFont="1" applyFill="1" applyBorder="1" applyAlignment="1" applyProtection="1">
      <alignment horizontal="center" vertical="center"/>
      <protection hidden="1"/>
    </xf>
    <xf numFmtId="0" fontId="78" fillId="52" borderId="26" xfId="0" applyFont="1" applyFill="1" applyBorder="1" applyAlignment="1">
      <alignment horizontal="left"/>
    </xf>
    <xf numFmtId="0" fontId="18" fillId="0" borderId="34" xfId="45" applyFont="1" applyFill="1" applyBorder="1" applyAlignment="1">
      <alignment horizontal="left"/>
    </xf>
    <xf numFmtId="0" fontId="23" fillId="0" borderId="34" xfId="45" applyFont="1" applyFill="1" applyBorder="1" applyAlignment="1">
      <alignment horizontal="left"/>
    </xf>
    <xf numFmtId="0" fontId="23" fillId="0" borderId="0" xfId="45" applyFont="1" applyFill="1" applyBorder="1" applyAlignment="1">
      <alignment horizontal="left"/>
    </xf>
    <xf numFmtId="0" fontId="23" fillId="0" borderId="0" xfId="45" applyFont="1" applyFill="1" applyBorder="1" applyAlignment="1">
      <alignment horizontal="right" indent="1"/>
    </xf>
    <xf numFmtId="0" fontId="23" fillId="52" borderId="0" xfId="0" applyFont="1" applyFill="1" applyAlignment="1" applyProtection="1">
      <alignment horizontal="right" vertical="center"/>
      <protection hidden="1"/>
    </xf>
    <xf numFmtId="0" fontId="23" fillId="0" borderId="36" xfId="45" applyFont="1" applyFill="1" applyBorder="1" applyAlignment="1">
      <alignment horizontal="right"/>
    </xf>
    <xf numFmtId="0" fontId="18" fillId="0" borderId="11" xfId="45" applyFont="1" applyFill="1" applyBorder="1" applyAlignment="1">
      <alignment horizontal="right"/>
    </xf>
    <xf numFmtId="0" fontId="18" fillId="0" borderId="131" xfId="45" applyFont="1" applyFill="1" applyBorder="1" applyAlignment="1">
      <alignment horizontal="center"/>
    </xf>
    <xf numFmtId="0" fontId="23" fillId="0" borderId="131" xfId="45" applyFont="1" applyFill="1" applyBorder="1" applyAlignment="1">
      <alignment horizontal="center"/>
    </xf>
    <xf numFmtId="0" fontId="23" fillId="0" borderId="132" xfId="45" applyFont="1" applyFill="1" applyBorder="1" applyAlignment="1">
      <alignment horizontal="center"/>
    </xf>
    <xf numFmtId="0" fontId="23" fillId="39" borderId="34" xfId="0" applyFont="1" applyFill="1" applyBorder="1" applyAlignment="1">
      <alignment horizontal="center" vertical="center" wrapText="1"/>
    </xf>
    <xf numFmtId="0" fontId="25" fillId="0" borderId="34" xfId="45" applyFont="1" applyFill="1" applyBorder="1" applyAlignment="1">
      <alignment horizontal="center"/>
    </xf>
    <xf numFmtId="0" fontId="25" fillId="0" borderId="34" xfId="45" applyFont="1" applyFill="1" applyBorder="1" applyAlignment="1">
      <alignment horizontal="right"/>
    </xf>
    <xf numFmtId="0" fontId="18" fillId="45" borderId="34" xfId="0" applyFont="1" applyFill="1" applyBorder="1" applyAlignment="1">
      <alignment horizontal="center" wrapText="1"/>
    </xf>
    <xf numFmtId="0" fontId="25" fillId="39" borderId="11" xfId="0" applyFont="1" applyFill="1" applyBorder="1" applyAlignment="1">
      <alignment horizontal="left"/>
    </xf>
    <xf numFmtId="0" fontId="25" fillId="39" borderId="12" xfId="0" applyFont="1" applyFill="1" applyBorder="1" applyAlignment="1">
      <alignment vertical="center"/>
    </xf>
    <xf numFmtId="0" fontId="23" fillId="39" borderId="34" xfId="0" applyFont="1" applyFill="1" applyBorder="1" applyAlignment="1">
      <alignment horizontal="center" wrapText="1"/>
    </xf>
    <xf numFmtId="0" fontId="23" fillId="44" borderId="109" xfId="0" applyFont="1" applyFill="1" applyBorder="1" applyAlignment="1">
      <alignment horizontal="center" wrapText="1"/>
    </xf>
    <xf numFmtId="0" fontId="25" fillId="0" borderId="133" xfId="0" applyFont="1" applyBorder="1" applyAlignment="1">
      <alignment horizontal="left" vertical="center"/>
    </xf>
    <xf numFmtId="0" fontId="25" fillId="0" borderId="26" xfId="0" applyFont="1" applyBorder="1"/>
    <xf numFmtId="0" fontId="25" fillId="0" borderId="28" xfId="0" applyFont="1" applyBorder="1" applyAlignment="1">
      <alignment horizontal="center" vertical="center"/>
    </xf>
    <xf numFmtId="0" fontId="25" fillId="0" borderId="28" xfId="0" applyFont="1" applyBorder="1" applyAlignment="1" applyProtection="1">
      <alignment horizontal="right" vertical="center"/>
      <protection hidden="1"/>
    </xf>
    <xf numFmtId="0" fontId="18" fillId="0" borderId="0" xfId="0" applyFont="1" applyAlignment="1">
      <alignment horizontal="right" vertical="center" indent="1"/>
    </xf>
    <xf numFmtId="0" fontId="25" fillId="0" borderId="0" xfId="0" applyFont="1" applyAlignment="1">
      <alignment horizontal="center" wrapText="1"/>
    </xf>
    <xf numFmtId="0" fontId="23" fillId="39" borderId="25" xfId="0" applyFont="1" applyFill="1" applyBorder="1" applyAlignment="1">
      <alignment horizontal="left"/>
    </xf>
    <xf numFmtId="0" fontId="23" fillId="39" borderId="26" xfId="0" applyFont="1" applyFill="1" applyBorder="1"/>
    <xf numFmtId="0" fontId="23" fillId="0" borderId="134" xfId="0" applyFont="1" applyBorder="1" applyAlignment="1">
      <alignment horizontal="left" vertical="center"/>
    </xf>
    <xf numFmtId="0" fontId="23" fillId="0" borderId="135" xfId="0" applyFont="1" applyBorder="1"/>
    <xf numFmtId="0" fontId="23" fillId="0" borderId="136" xfId="0" applyFont="1" applyBorder="1"/>
    <xf numFmtId="0" fontId="23" fillId="0" borderId="28" xfId="0" applyFont="1" applyBorder="1" applyAlignment="1" applyProtection="1">
      <alignment horizontal="right" vertical="center"/>
      <protection hidden="1"/>
    </xf>
    <xf numFmtId="0" fontId="25" fillId="0" borderId="25" xfId="0" applyFont="1" applyBorder="1" applyAlignment="1">
      <alignment horizontal="left" vertical="center"/>
    </xf>
    <xf numFmtId="0" fontId="23" fillId="0" borderId="123" xfId="0" applyFont="1" applyBorder="1" applyAlignment="1">
      <alignment horizontal="center" vertical="center" wrapText="1"/>
    </xf>
    <xf numFmtId="0" fontId="23" fillId="40" borderId="137" xfId="0" applyFont="1" applyFill="1" applyBorder="1" applyAlignment="1" applyProtection="1">
      <alignment horizontal="right" vertical="center"/>
      <protection hidden="1"/>
    </xf>
    <xf numFmtId="0" fontId="49" fillId="0" borderId="0" xfId="0" applyFont="1" applyAlignment="1">
      <alignment horizontal="left" vertical="center"/>
    </xf>
    <xf numFmtId="0" fontId="49" fillId="0" borderId="0" xfId="0" applyFont="1"/>
    <xf numFmtId="0" fontId="23" fillId="39" borderId="11" xfId="0" applyFont="1" applyFill="1" applyBorder="1" applyAlignment="1">
      <alignment horizontal="left" vertical="center"/>
    </xf>
    <xf numFmtId="0" fontId="23" fillId="39" borderId="12" xfId="0" applyFont="1" applyFill="1" applyBorder="1" applyAlignment="1">
      <alignment vertical="center"/>
    </xf>
    <xf numFmtId="0" fontId="23" fillId="0" borderId="138" xfId="0" applyFont="1" applyBorder="1" applyAlignment="1">
      <alignment horizontal="left" vertical="center"/>
    </xf>
    <xf numFmtId="0" fontId="23" fillId="0" borderId="28" xfId="0" applyFont="1" applyBorder="1" applyAlignment="1">
      <alignment horizontal="right" vertical="center"/>
    </xf>
    <xf numFmtId="0" fontId="23" fillId="0" borderId="34" xfId="0" applyFont="1" applyBorder="1" applyAlignment="1" applyProtection="1">
      <alignment horizontal="right" vertical="center"/>
      <protection hidden="1"/>
    </xf>
    <xf numFmtId="0" fontId="25" fillId="0" borderId="0" xfId="45" applyNumberFormat="1" applyFont="1" applyFill="1" applyBorder="1" applyAlignment="1">
      <alignment horizontal="center"/>
    </xf>
    <xf numFmtId="0" fontId="23" fillId="39" borderId="26" xfId="0" applyFont="1" applyFill="1" applyBorder="1" applyAlignment="1">
      <alignment horizontal="center" wrapText="1"/>
    </xf>
    <xf numFmtId="0" fontId="23" fillId="45" borderId="34" xfId="0" applyFont="1" applyFill="1" applyBorder="1" applyAlignment="1">
      <alignment horizontal="center" vertical="center" wrapText="1"/>
    </xf>
    <xf numFmtId="0" fontId="23" fillId="0" borderId="28" xfId="45" applyNumberFormat="1" applyFont="1" applyFill="1" applyBorder="1" applyAlignment="1">
      <alignment horizontal="center"/>
    </xf>
    <xf numFmtId="167" fontId="23" fillId="0" borderId="28" xfId="45" applyNumberFormat="1" applyFont="1" applyFill="1" applyBorder="1" applyAlignment="1">
      <alignment horizontal="right"/>
    </xf>
    <xf numFmtId="0" fontId="25" fillId="0" borderId="34" xfId="45" applyNumberFormat="1" applyFont="1" applyFill="1" applyBorder="1" applyAlignment="1">
      <alignment horizontal="center"/>
    </xf>
    <xf numFmtId="0" fontId="49" fillId="40" borderId="10" xfId="0" applyFont="1" applyFill="1" applyBorder="1" applyAlignment="1" applyProtection="1">
      <alignment horizontal="right" vertical="center"/>
      <protection hidden="1"/>
    </xf>
    <xf numFmtId="0" fontId="23" fillId="44" borderId="34" xfId="0" applyFont="1" applyFill="1" applyBorder="1" applyAlignment="1">
      <alignment horizontal="center" wrapText="1"/>
    </xf>
    <xf numFmtId="167" fontId="25" fillId="0" borderId="34" xfId="45" applyNumberFormat="1" applyFont="1" applyFill="1" applyBorder="1" applyAlignment="1">
      <alignment horizontal="right"/>
    </xf>
    <xf numFmtId="167" fontId="25" fillId="0" borderId="21" xfId="45" applyNumberFormat="1" applyFont="1" applyFill="1" applyBorder="1" applyAlignment="1">
      <alignment horizontal="right"/>
    </xf>
    <xf numFmtId="0" fontId="23" fillId="0" borderId="10" xfId="0" applyFont="1" applyBorder="1" applyAlignment="1" applyProtection="1">
      <alignment horizontal="right" vertical="center"/>
      <protection hidden="1"/>
    </xf>
    <xf numFmtId="0" fontId="21" fillId="51" borderId="0" xfId="0" applyFont="1" applyFill="1" applyAlignment="1">
      <alignment horizontal="left" vertical="center"/>
    </xf>
    <xf numFmtId="0" fontId="25" fillId="11" borderId="31" xfId="21" applyFont="1" applyBorder="1" applyAlignment="1">
      <alignment horizontal="left" vertical="center"/>
    </xf>
    <xf numFmtId="0" fontId="25" fillId="11" borderId="31" xfId="21" applyFont="1" applyBorder="1" applyAlignment="1"/>
    <xf numFmtId="0" fontId="25" fillId="11" borderId="139" xfId="21" applyFont="1" applyBorder="1" applyAlignment="1"/>
    <xf numFmtId="0" fontId="23" fillId="39" borderId="11" xfId="0" applyFont="1" applyFill="1" applyBorder="1"/>
    <xf numFmtId="0" fontId="23" fillId="39" borderId="140" xfId="0" applyFont="1" applyFill="1" applyBorder="1" applyAlignment="1">
      <alignment vertical="center"/>
    </xf>
    <xf numFmtId="0" fontId="23" fillId="39" borderId="141" xfId="0" applyFont="1" applyFill="1" applyBorder="1" applyAlignment="1">
      <alignment wrapText="1"/>
    </xf>
    <xf numFmtId="0" fontId="23" fillId="39" borderId="141" xfId="0" applyFont="1" applyFill="1" applyBorder="1" applyAlignment="1">
      <alignment horizontal="center" wrapText="1"/>
    </xf>
    <xf numFmtId="0" fontId="18" fillId="39" borderId="141" xfId="0" applyFont="1" applyFill="1" applyBorder="1" applyAlignment="1">
      <alignment horizontal="center" vertical="center" wrapText="1"/>
    </xf>
    <xf numFmtId="0" fontId="25" fillId="0" borderId="11" xfId="45" applyFont="1" applyFill="1" applyBorder="1" applyAlignment="1">
      <alignment horizontal="left"/>
    </xf>
    <xf numFmtId="0" fontId="25" fillId="0" borderId="12" xfId="45" applyFont="1" applyFill="1" applyBorder="1"/>
    <xf numFmtId="0" fontId="25" fillId="0" borderId="13" xfId="45" applyFont="1" applyFill="1" applyBorder="1"/>
    <xf numFmtId="0" fontId="79" fillId="45" borderId="34" xfId="0" applyFont="1" applyFill="1" applyBorder="1" applyAlignment="1">
      <alignment horizontal="center" vertical="center" wrapText="1"/>
    </xf>
    <xf numFmtId="0" fontId="25" fillId="0" borderId="11" xfId="45" applyFont="1" applyFill="1" applyBorder="1" applyAlignment="1">
      <alignment horizontal="right"/>
    </xf>
    <xf numFmtId="0" fontId="25" fillId="0" borderId="34" xfId="45" applyNumberFormat="1" applyFont="1" applyFill="1" applyBorder="1" applyAlignment="1">
      <alignment horizontal="right"/>
    </xf>
    <xf numFmtId="167" fontId="25" fillId="0" borderId="28" xfId="45" applyNumberFormat="1" applyFont="1" applyFill="1" applyBorder="1" applyAlignment="1">
      <alignment horizontal="right"/>
    </xf>
    <xf numFmtId="0" fontId="25" fillId="0" borderId="11" xfId="45" applyNumberFormat="1" applyFont="1" applyFill="1" applyBorder="1" applyAlignment="1">
      <alignment horizontal="right"/>
    </xf>
    <xf numFmtId="0" fontId="25" fillId="11" borderId="139" xfId="21" applyFont="1" applyBorder="1" applyAlignment="1">
      <alignment horizontal="left" vertical="center"/>
    </xf>
    <xf numFmtId="0" fontId="21" fillId="39" borderId="142" xfId="0" applyFont="1" applyFill="1" applyBorder="1" applyAlignment="1">
      <alignment vertical="center"/>
    </xf>
    <xf numFmtId="0" fontId="21" fillId="39" borderId="143" xfId="0" applyFont="1" applyFill="1" applyBorder="1" applyAlignment="1">
      <alignment vertical="center"/>
    </xf>
    <xf numFmtId="0" fontId="25" fillId="39" borderId="144" xfId="0" applyFont="1" applyFill="1" applyBorder="1" applyAlignment="1">
      <alignment vertical="center"/>
    </xf>
    <xf numFmtId="0" fontId="21" fillId="39" borderId="123" xfId="0" applyFont="1" applyFill="1" applyBorder="1" applyAlignment="1">
      <alignment vertical="center"/>
    </xf>
    <xf numFmtId="0" fontId="21" fillId="39" borderId="0" xfId="0" applyFont="1" applyFill="1" applyAlignment="1">
      <alignment vertical="center"/>
    </xf>
    <xf numFmtId="0" fontId="23" fillId="39" borderId="142" xfId="0" applyFont="1" applyFill="1" applyBorder="1" applyAlignment="1">
      <alignment horizontal="left"/>
    </xf>
    <xf numFmtId="0" fontId="23" fillId="39" borderId="143" xfId="0" applyFont="1" applyFill="1" applyBorder="1"/>
    <xf numFmtId="0" fontId="23" fillId="39" borderId="145" xfId="0" applyFont="1" applyFill="1" applyBorder="1" applyAlignment="1">
      <alignment horizontal="center" wrapText="1"/>
    </xf>
    <xf numFmtId="0" fontId="18" fillId="44" borderId="34" xfId="0" applyFont="1" applyFill="1" applyBorder="1" applyAlignment="1">
      <alignment horizontal="center" wrapText="1"/>
    </xf>
    <xf numFmtId="0" fontId="79" fillId="45" borderId="34" xfId="0" applyFont="1" applyFill="1" applyBorder="1" applyAlignment="1">
      <alignment horizontal="center" wrapText="1"/>
    </xf>
    <xf numFmtId="0" fontId="25" fillId="0" borderId="25" xfId="45" applyFont="1" applyFill="1" applyBorder="1" applyAlignment="1">
      <alignment horizontal="left"/>
    </xf>
    <xf numFmtId="0" fontId="25" fillId="0" borderId="26" xfId="45" applyFont="1" applyFill="1" applyBorder="1"/>
    <xf numFmtId="0" fontId="25" fillId="0" borderId="28" xfId="45" applyFont="1" applyFill="1" applyBorder="1" applyAlignment="1">
      <alignment horizontal="center"/>
    </xf>
    <xf numFmtId="0" fontId="25" fillId="0" borderId="28" xfId="45" applyFont="1" applyFill="1" applyBorder="1" applyAlignment="1">
      <alignment horizontal="right"/>
    </xf>
    <xf numFmtId="0" fontId="23" fillId="0" borderId="132" xfId="45" applyFont="1" applyFill="1" applyBorder="1" applyAlignment="1">
      <alignment horizontal="right"/>
    </xf>
    <xf numFmtId="0" fontId="25" fillId="0" borderId="21" xfId="45" applyFont="1" applyFill="1" applyBorder="1" applyAlignment="1">
      <alignment horizontal="right"/>
    </xf>
    <xf numFmtId="0" fontId="35" fillId="0" borderId="0" xfId="0" applyFont="1" applyAlignment="1">
      <alignment horizontal="center"/>
    </xf>
    <xf numFmtId="0" fontId="23" fillId="39" borderId="21" xfId="0" applyFont="1" applyFill="1" applyBorder="1" applyAlignment="1">
      <alignment horizontal="left"/>
    </xf>
    <xf numFmtId="0" fontId="23" fillId="39" borderId="144" xfId="0" applyFont="1" applyFill="1" applyBorder="1"/>
    <xf numFmtId="0" fontId="55" fillId="39" borderId="146" xfId="0" applyFont="1" applyFill="1" applyBorder="1" applyAlignment="1">
      <alignment wrapText="1"/>
    </xf>
    <xf numFmtId="0" fontId="23" fillId="39" borderId="21" xfId="0" applyFont="1" applyFill="1" applyBorder="1" applyAlignment="1">
      <alignment horizontal="center" wrapText="1"/>
    </xf>
    <xf numFmtId="0" fontId="25" fillId="0" borderId="34" xfId="45" applyFont="1" applyFill="1" applyBorder="1" applyAlignment="1"/>
    <xf numFmtId="0" fontId="25" fillId="0" borderId="34" xfId="45" applyFont="1" applyFill="1" applyBorder="1" applyAlignment="1">
      <alignment vertical="center"/>
    </xf>
    <xf numFmtId="0" fontId="18" fillId="40" borderId="10" xfId="0" applyFont="1" applyFill="1" applyBorder="1" applyAlignment="1" applyProtection="1">
      <alignment horizontal="right" vertical="center"/>
      <protection hidden="1"/>
    </xf>
    <xf numFmtId="0" fontId="21" fillId="48" borderId="142" xfId="0" applyFont="1" applyFill="1" applyBorder="1" applyAlignment="1">
      <alignment vertical="center"/>
    </xf>
    <xf numFmtId="0" fontId="21" fillId="48" borderId="143" xfId="0" applyFont="1" applyFill="1" applyBorder="1" applyAlignment="1">
      <alignment vertical="center"/>
    </xf>
    <xf numFmtId="0" fontId="21" fillId="48" borderId="147" xfId="0" applyFont="1" applyFill="1" applyBorder="1" applyAlignment="1">
      <alignment vertical="center"/>
    </xf>
    <xf numFmtId="0" fontId="23" fillId="0" borderId="0" xfId="0" applyFont="1" applyAlignment="1">
      <alignment wrapText="1"/>
    </xf>
    <xf numFmtId="0" fontId="23" fillId="39" borderId="145" xfId="0" applyFont="1" applyFill="1" applyBorder="1"/>
    <xf numFmtId="0" fontId="23" fillId="39" borderId="145" xfId="0" applyFont="1" applyFill="1" applyBorder="1" applyAlignment="1">
      <alignment wrapText="1"/>
    </xf>
    <xf numFmtId="0" fontId="25" fillId="0" borderId="25" xfId="0" applyFont="1" applyBorder="1" applyAlignment="1">
      <alignment horizontal="left"/>
    </xf>
    <xf numFmtId="0" fontId="25" fillId="0" borderId="27" xfId="0" applyFont="1" applyBorder="1"/>
    <xf numFmtId="0" fontId="25" fillId="0" borderId="28" xfId="0" applyFont="1" applyBorder="1" applyAlignment="1">
      <alignment horizontal="center"/>
    </xf>
    <xf numFmtId="0" fontId="25" fillId="0" borderId="34" xfId="0" applyFont="1" applyBorder="1" applyAlignment="1">
      <alignment horizontal="center"/>
    </xf>
    <xf numFmtId="0" fontId="25" fillId="48" borderId="143" xfId="0" applyFont="1" applyFill="1" applyBorder="1"/>
    <xf numFmtId="0" fontId="25" fillId="48" borderId="147" xfId="0" applyFont="1" applyFill="1" applyBorder="1"/>
    <xf numFmtId="0" fontId="18" fillId="39" borderId="145" xfId="0" applyFont="1" applyFill="1" applyBorder="1" applyAlignment="1">
      <alignment horizontal="center" wrapText="1"/>
    </xf>
    <xf numFmtId="0" fontId="25" fillId="0" borderId="28" xfId="0" applyFont="1" applyBorder="1" applyAlignment="1">
      <alignment horizontal="right"/>
    </xf>
    <xf numFmtId="0" fontId="25" fillId="0" borderId="34" xfId="0" applyFont="1" applyBorder="1" applyAlignment="1">
      <alignment horizontal="right"/>
    </xf>
    <xf numFmtId="0" fontId="25" fillId="0" borderId="21" xfId="0" applyFont="1" applyBorder="1" applyAlignment="1">
      <alignment horizontal="right"/>
    </xf>
    <xf numFmtId="0" fontId="49" fillId="0" borderId="0" xfId="0" applyFont="1" applyAlignment="1">
      <alignment horizontal="left" vertical="center" indent="1"/>
    </xf>
    <xf numFmtId="0" fontId="21" fillId="55" borderId="0" xfId="0" applyFont="1" applyFill="1" applyAlignment="1">
      <alignment vertical="top"/>
    </xf>
    <xf numFmtId="0" fontId="21" fillId="51" borderId="31" xfId="0" applyFont="1" applyFill="1" applyBorder="1"/>
    <xf numFmtId="0" fontId="23" fillId="0" borderId="12" xfId="0" applyFont="1" applyBorder="1" applyAlignment="1">
      <alignment vertical="center"/>
    </xf>
    <xf numFmtId="0" fontId="25" fillId="0" borderId="148" xfId="0" applyFont="1" applyBorder="1" applyAlignment="1" applyProtection="1">
      <alignment horizontal="right" vertical="center"/>
      <protection hidden="1"/>
    </xf>
    <xf numFmtId="0" fontId="25" fillId="0" borderId="0" xfId="0" quotePrefix="1" applyFont="1"/>
    <xf numFmtId="0" fontId="23" fillId="39" borderId="149" xfId="10" applyFont="1" applyFill="1" applyBorder="1" applyAlignment="1">
      <alignment horizontal="left"/>
    </xf>
    <xf numFmtId="0" fontId="23" fillId="39" borderId="149" xfId="10" applyFont="1" applyFill="1" applyBorder="1" applyAlignment="1">
      <alignment horizontal="center" wrapText="1"/>
    </xf>
    <xf numFmtId="0" fontId="23" fillId="39" borderId="149" xfId="10" applyFont="1" applyFill="1" applyBorder="1" applyAlignment="1">
      <alignment horizontal="center"/>
    </xf>
    <xf numFmtId="0" fontId="25" fillId="0" borderId="28" xfId="0" applyFont="1" applyBorder="1" applyAlignment="1" applyProtection="1">
      <alignment horizontal="left" vertical="center"/>
      <protection hidden="1"/>
    </xf>
    <xf numFmtId="0" fontId="25" fillId="0" borderId="28" xfId="0" applyFont="1" applyBorder="1" applyAlignment="1" applyProtection="1">
      <alignment horizontal="center" vertical="center"/>
      <protection hidden="1"/>
    </xf>
    <xf numFmtId="0" fontId="25" fillId="11" borderId="87" xfId="21" applyFont="1" applyBorder="1" applyAlignment="1">
      <alignment vertical="center"/>
    </xf>
    <xf numFmtId="0" fontId="25" fillId="39" borderId="150" xfId="10" applyFont="1" applyFill="1" applyBorder="1" applyAlignment="1">
      <alignment horizontal="center" wrapText="1"/>
    </xf>
    <xf numFmtId="0" fontId="25" fillId="39" borderId="151" xfId="10" applyFont="1" applyFill="1" applyBorder="1" applyAlignment="1">
      <alignment horizontal="center"/>
    </xf>
    <xf numFmtId="0" fontId="25" fillId="39" borderId="152" xfId="10" applyFont="1" applyFill="1" applyBorder="1" applyAlignment="1">
      <alignment horizontal="center"/>
    </xf>
    <xf numFmtId="0" fontId="25" fillId="39" borderId="150" xfId="10" applyFont="1" applyFill="1" applyBorder="1" applyAlignment="1">
      <alignment vertical="center"/>
    </xf>
    <xf numFmtId="0" fontId="25" fillId="39" borderId="153" xfId="10" applyFont="1" applyFill="1" applyBorder="1" applyAlignment="1">
      <alignment horizontal="center" wrapText="1"/>
    </xf>
    <xf numFmtId="0" fontId="25" fillId="39" borderId="4" xfId="10" applyFont="1" applyFill="1" applyAlignment="1">
      <alignment horizontal="center"/>
    </xf>
    <xf numFmtId="0" fontId="25" fillId="39" borderId="153" xfId="10" applyFont="1" applyFill="1" applyBorder="1" applyAlignment="1">
      <alignment horizontal="center"/>
    </xf>
    <xf numFmtId="0" fontId="25" fillId="53" borderId="8" xfId="16" applyFont="1" applyFill="1" applyAlignment="1">
      <alignment horizontal="center"/>
    </xf>
    <xf numFmtId="0" fontId="25" fillId="53" borderId="154" xfId="16" applyFont="1" applyFill="1" applyBorder="1" applyAlignment="1">
      <alignment horizontal="center"/>
    </xf>
    <xf numFmtId="0" fontId="25" fillId="53" borderId="155" xfId="16" applyFont="1" applyFill="1" applyBorder="1" applyAlignment="1">
      <alignment horizontal="center"/>
    </xf>
    <xf numFmtId="0" fontId="25" fillId="53" borderId="156" xfId="16" applyFont="1" applyFill="1" applyBorder="1" applyAlignment="1">
      <alignment horizontal="center"/>
    </xf>
    <xf numFmtId="0" fontId="25" fillId="0" borderId="0" xfId="16" applyFont="1" applyFill="1" applyBorder="1" applyAlignment="1">
      <alignment horizontal="right"/>
    </xf>
    <xf numFmtId="0" fontId="25" fillId="39" borderId="4" xfId="10" applyFont="1" applyFill="1" applyAlignment="1">
      <alignment horizontal="center" wrapText="1"/>
    </xf>
    <xf numFmtId="0" fontId="18" fillId="39" borderId="4" xfId="10" applyFont="1" applyFill="1" applyAlignment="1">
      <alignment horizontal="center" wrapText="1"/>
    </xf>
    <xf numFmtId="0" fontId="25" fillId="0" borderId="87" xfId="21" applyFont="1" applyFill="1" applyBorder="1" applyAlignment="1"/>
    <xf numFmtId="0" fontId="25" fillId="39" borderId="151" xfId="10" applyFont="1" applyFill="1" applyBorder="1" applyAlignment="1">
      <alignment horizontal="left"/>
    </xf>
    <xf numFmtId="0" fontId="25" fillId="39" borderId="157" xfId="10" applyFont="1" applyFill="1" applyBorder="1" applyAlignment="1">
      <alignment horizontal="center"/>
    </xf>
    <xf numFmtId="0" fontId="25" fillId="53" borderId="8" xfId="16" applyFont="1" applyFill="1" applyAlignment="1"/>
    <xf numFmtId="0" fontId="25" fillId="53" borderId="154" xfId="16" applyFont="1" applyFill="1" applyBorder="1" applyAlignment="1"/>
    <xf numFmtId="0" fontId="25" fillId="53" borderId="155" xfId="16" applyFont="1" applyFill="1" applyBorder="1" applyAlignment="1"/>
    <xf numFmtId="0" fontId="25" fillId="53" borderId="156" xfId="16" applyFont="1" applyFill="1" applyBorder="1" applyAlignment="1"/>
    <xf numFmtId="0" fontId="25" fillId="39" borderId="4" xfId="10" applyFont="1" applyFill="1" applyAlignment="1"/>
    <xf numFmtId="0" fontId="25" fillId="39" borderId="4" xfId="10" applyFont="1" applyFill="1" applyAlignment="1">
      <alignment wrapText="1"/>
    </xf>
    <xf numFmtId="0" fontId="18" fillId="39" borderId="4" xfId="10" applyFont="1" applyFill="1" applyAlignment="1">
      <alignment wrapText="1"/>
    </xf>
    <xf numFmtId="0" fontId="21" fillId="0" borderId="31" xfId="21" applyFont="1" applyFill="1" applyBorder="1" applyAlignment="1"/>
    <xf numFmtId="0" fontId="21" fillId="0" borderId="31" xfId="0" applyFont="1" applyBorder="1"/>
    <xf numFmtId="0" fontId="25" fillId="0" borderId="11" xfId="0" applyFont="1" applyBorder="1" applyAlignment="1">
      <alignment horizontal="left" vertical="top"/>
    </xf>
    <xf numFmtId="0" fontId="25" fillId="0" borderId="12" xfId="0" applyFont="1" applyBorder="1" applyAlignment="1" applyProtection="1">
      <alignment vertical="center"/>
      <protection hidden="1"/>
    </xf>
    <xf numFmtId="0" fontId="25" fillId="0" borderId="12" xfId="0" applyFont="1" applyBorder="1" applyProtection="1">
      <protection hidden="1"/>
    </xf>
    <xf numFmtId="0" fontId="21" fillId="51" borderId="0" xfId="0" applyFont="1" applyFill="1" applyAlignment="1">
      <alignment horizontal="left" vertical="top"/>
    </xf>
    <xf numFmtId="0" fontId="25" fillId="0" borderId="0" xfId="21" applyFont="1" applyFill="1" applyAlignment="1"/>
    <xf numFmtId="0" fontId="25" fillId="39" borderId="100" xfId="0" applyFont="1" applyFill="1" applyBorder="1" applyAlignment="1">
      <alignment horizontal="center" vertical="center"/>
    </xf>
    <xf numFmtId="0" fontId="25" fillId="39" borderId="100" xfId="0" applyFont="1" applyFill="1" applyBorder="1" applyAlignment="1">
      <alignment vertical="center"/>
    </xf>
    <xf numFmtId="0" fontId="25" fillId="0" borderId="158" xfId="0" applyFont="1" applyBorder="1" applyAlignment="1" applyProtection="1">
      <alignment horizontal="right" vertical="center"/>
      <protection hidden="1"/>
    </xf>
    <xf numFmtId="0" fontId="25" fillId="0" borderId="159" xfId="0" applyFont="1" applyBorder="1" applyAlignment="1">
      <alignment vertical="center"/>
    </xf>
    <xf numFmtId="0" fontId="21" fillId="0" borderId="10" xfId="0" applyFont="1" applyBorder="1" applyAlignment="1">
      <alignment vertical="center"/>
    </xf>
    <xf numFmtId="0" fontId="80" fillId="0" borderId="10" xfId="0" applyFont="1" applyBorder="1" applyAlignment="1">
      <alignment vertical="center"/>
    </xf>
    <xf numFmtId="164" fontId="60" fillId="33" borderId="0" xfId="0" applyNumberFormat="1" applyFont="1" applyFill="1" applyAlignment="1">
      <alignment horizontal="right"/>
    </xf>
    <xf numFmtId="3" fontId="21" fillId="0" borderId="10" xfId="0" applyNumberFormat="1" applyFont="1" applyBorder="1"/>
    <xf numFmtId="3" fontId="21" fillId="0" borderId="10" xfId="0" quotePrefix="1" applyNumberFormat="1" applyFont="1" applyBorder="1"/>
    <xf numFmtId="164" fontId="60" fillId="33" borderId="0" xfId="0" quotePrefix="1" applyNumberFormat="1" applyFont="1" applyFill="1"/>
    <xf numFmtId="0" fontId="25" fillId="0" borderId="161" xfId="0" applyFont="1" applyBorder="1" applyAlignment="1">
      <alignment horizontal="right" vertical="center"/>
    </xf>
    <xf numFmtId="49" fontId="25" fillId="0" borderId="162" xfId="0" applyNumberFormat="1" applyFont="1" applyBorder="1" applyAlignment="1" applyProtection="1">
      <alignment horizontal="left" vertical="center"/>
      <protection hidden="1"/>
    </xf>
    <xf numFmtId="0" fontId="25" fillId="0" borderId="161" xfId="0" applyFont="1" applyBorder="1" applyAlignment="1">
      <alignment vertical="center"/>
    </xf>
    <xf numFmtId="0" fontId="25" fillId="0" borderId="161" xfId="0" applyFont="1" applyBorder="1"/>
    <xf numFmtId="0" fontId="21" fillId="51" borderId="161" xfId="0" applyFont="1" applyFill="1" applyBorder="1"/>
    <xf numFmtId="0" fontId="18" fillId="39" borderId="163" xfId="0" applyFont="1" applyFill="1" applyBorder="1" applyAlignment="1">
      <alignment horizontal="center" wrapText="1"/>
    </xf>
    <xf numFmtId="0" fontId="25" fillId="0" borderId="163" xfId="0" applyFont="1" applyBorder="1" applyAlignment="1" applyProtection="1">
      <alignment horizontal="right" vertical="center"/>
      <protection hidden="1"/>
    </xf>
    <xf numFmtId="0" fontId="25" fillId="0" borderId="164" xfId="0" applyFont="1" applyBorder="1" applyAlignment="1" applyProtection="1">
      <alignment horizontal="right" vertical="center"/>
      <protection hidden="1"/>
    </xf>
    <xf numFmtId="0" fontId="25" fillId="50" borderId="165" xfId="0" applyFont="1" applyFill="1" applyBorder="1" applyAlignment="1" applyProtection="1">
      <alignment vertical="center"/>
      <protection hidden="1"/>
    </xf>
    <xf numFmtId="0" fontId="25" fillId="0" borderId="161" xfId="0" applyFont="1" applyBorder="1" applyProtection="1">
      <protection hidden="1"/>
    </xf>
    <xf numFmtId="0" fontId="25" fillId="39" borderId="166" xfId="0" applyFont="1" applyFill="1" applyBorder="1" applyAlignment="1">
      <alignment horizontal="right" vertical="center"/>
    </xf>
    <xf numFmtId="0" fontId="25" fillId="50" borderId="165" xfId="0" applyFont="1" applyFill="1" applyBorder="1" applyAlignment="1" applyProtection="1">
      <alignment horizontal="right" vertical="center"/>
      <protection hidden="1"/>
    </xf>
    <xf numFmtId="0" fontId="21" fillId="51" borderId="167" xfId="0" applyFont="1" applyFill="1" applyBorder="1"/>
    <xf numFmtId="0" fontId="18" fillId="39" borderId="168" xfId="0" applyFont="1" applyFill="1" applyBorder="1" applyAlignment="1">
      <alignment wrapText="1"/>
    </xf>
    <xf numFmtId="0" fontId="18" fillId="0" borderId="169" xfId="0" applyFont="1" applyBorder="1" applyAlignment="1" applyProtection="1">
      <alignment horizontal="left" vertical="center"/>
      <protection hidden="1"/>
    </xf>
    <xf numFmtId="0" fontId="18" fillId="0" borderId="163" xfId="0" applyFont="1" applyBorder="1" applyAlignment="1" applyProtection="1">
      <alignment horizontal="right" vertical="center"/>
      <protection hidden="1"/>
    </xf>
    <xf numFmtId="0" fontId="18" fillId="0" borderId="170" xfId="0" applyFont="1" applyBorder="1" applyAlignment="1" applyProtection="1">
      <alignment horizontal="right" vertical="center"/>
      <protection hidden="1"/>
    </xf>
    <xf numFmtId="0" fontId="18" fillId="50" borderId="165" xfId="0" applyFont="1" applyFill="1" applyBorder="1" applyAlignment="1" applyProtection="1">
      <alignment horizontal="right" vertical="center"/>
      <protection hidden="1"/>
    </xf>
    <xf numFmtId="0" fontId="18" fillId="0" borderId="161" xfId="0" applyFont="1" applyBorder="1"/>
    <xf numFmtId="0" fontId="25" fillId="11" borderId="171" xfId="21" applyFont="1" applyBorder="1" applyAlignment="1"/>
    <xf numFmtId="0" fontId="33" fillId="0" borderId="161" xfId="0" applyFont="1" applyBorder="1"/>
    <xf numFmtId="0" fontId="66" fillId="0" borderId="161" xfId="0" applyFont="1" applyBorder="1"/>
    <xf numFmtId="0" fontId="25" fillId="11" borderId="172" xfId="21" applyFont="1" applyBorder="1" applyAlignment="1"/>
    <xf numFmtId="0" fontId="35" fillId="0" borderId="161" xfId="0" applyFont="1" applyBorder="1"/>
    <xf numFmtId="0" fontId="25" fillId="11" borderId="161" xfId="21" applyFont="1" applyBorder="1" applyAlignment="1"/>
    <xf numFmtId="0" fontId="25" fillId="39" borderId="173" xfId="0" applyFont="1" applyFill="1" applyBorder="1" applyAlignment="1">
      <alignment horizontal="right" vertical="center"/>
    </xf>
    <xf numFmtId="0" fontId="25" fillId="0" borderId="161" xfId="0" applyFont="1" applyBorder="1" applyAlignment="1">
      <alignment horizontal="center"/>
    </xf>
    <xf numFmtId="0" fontId="25" fillId="11" borderId="174" xfId="21" applyFont="1" applyBorder="1" applyAlignment="1"/>
    <xf numFmtId="0" fontId="25" fillId="39" borderId="175" xfId="0" applyFont="1" applyFill="1" applyBorder="1" applyAlignment="1">
      <alignment horizontal="center" wrapText="1"/>
    </xf>
    <xf numFmtId="0" fontId="25" fillId="0" borderId="176" xfId="0" applyFont="1" applyBorder="1" applyAlignment="1">
      <alignment horizontal="right" vertical="center"/>
    </xf>
    <xf numFmtId="0" fontId="23" fillId="0" borderId="161" xfId="0" applyFont="1" applyBorder="1" applyAlignment="1">
      <alignment vertical="center"/>
    </xf>
    <xf numFmtId="0" fontId="25" fillId="0" borderId="177" xfId="0" applyFont="1" applyBorder="1" applyAlignment="1" applyProtection="1">
      <alignment horizontal="right" vertical="center"/>
      <protection hidden="1"/>
    </xf>
    <xf numFmtId="0" fontId="25" fillId="0" borderId="178" xfId="0" applyFont="1" applyBorder="1" applyAlignment="1" applyProtection="1">
      <alignment horizontal="right" vertical="center"/>
      <protection hidden="1"/>
    </xf>
    <xf numFmtId="0" fontId="25" fillId="0" borderId="179" xfId="0" applyFont="1" applyBorder="1" applyAlignment="1" applyProtection="1">
      <alignment horizontal="right" vertical="center"/>
      <protection hidden="1"/>
    </xf>
    <xf numFmtId="0" fontId="23" fillId="39" borderId="166" xfId="0" applyFont="1" applyFill="1" applyBorder="1" applyAlignment="1">
      <alignment horizontal="right" vertical="center" wrapText="1"/>
    </xf>
    <xf numFmtId="0" fontId="25" fillId="0" borderId="165" xfId="0" applyFont="1" applyBorder="1" applyAlignment="1" applyProtection="1">
      <alignment horizontal="right" vertical="center"/>
      <protection hidden="1"/>
    </xf>
    <xf numFmtId="0" fontId="25" fillId="0" borderId="161" xfId="0" applyFont="1" applyBorder="1" applyAlignment="1" applyProtection="1">
      <alignment horizontal="right" vertical="center"/>
      <protection hidden="1"/>
    </xf>
    <xf numFmtId="0" fontId="18" fillId="39" borderId="161" xfId="0" applyFont="1" applyFill="1" applyBorder="1" applyAlignment="1">
      <alignment horizontal="center"/>
    </xf>
    <xf numFmtId="0" fontId="18" fillId="39" borderId="161" xfId="0" applyFont="1" applyFill="1" applyBorder="1" applyAlignment="1">
      <alignment horizontal="center" vertical="center"/>
    </xf>
    <xf numFmtId="0" fontId="25" fillId="0" borderId="163" xfId="0" applyFont="1" applyBorder="1" applyAlignment="1">
      <alignment horizontal="right" vertical="center"/>
    </xf>
    <xf numFmtId="0" fontId="25" fillId="0" borderId="163" xfId="0" applyFont="1" applyBorder="1" applyAlignment="1">
      <alignment vertical="center"/>
    </xf>
    <xf numFmtId="0" fontId="30" fillId="0" borderId="161" xfId="0" applyFont="1" applyBorder="1"/>
    <xf numFmtId="0" fontId="0" fillId="0" borderId="161" xfId="0" applyBorder="1"/>
    <xf numFmtId="0" fontId="21" fillId="0" borderId="161" xfId="0" applyFont="1" applyBorder="1"/>
    <xf numFmtId="0" fontId="18" fillId="0" borderId="161" xfId="0" applyFont="1" applyBorder="1" applyAlignment="1">
      <alignment vertical="center" wrapText="1"/>
    </xf>
    <xf numFmtId="0" fontId="63" fillId="12" borderId="161" xfId="44" applyFont="1" applyBorder="1" applyAlignment="1"/>
    <xf numFmtId="0" fontId="18" fillId="52" borderId="180" xfId="28" applyFont="1" applyFill="1" applyBorder="1" applyAlignment="1">
      <alignment wrapText="1"/>
    </xf>
    <xf numFmtId="0" fontId="23" fillId="0" borderId="163" xfId="0" applyFont="1" applyBorder="1" applyAlignment="1">
      <alignment horizontal="left" vertical="center"/>
    </xf>
    <xf numFmtId="0" fontId="23" fillId="0" borderId="163" xfId="0" applyFont="1" applyBorder="1" applyAlignment="1">
      <alignment horizontal="right" vertical="center"/>
    </xf>
    <xf numFmtId="0" fontId="25" fillId="0" borderId="181" xfId="0" applyFont="1" applyBorder="1" applyAlignment="1">
      <alignment vertical="center"/>
    </xf>
    <xf numFmtId="0" fontId="21" fillId="51" borderId="182" xfId="0" applyFont="1" applyFill="1" applyBorder="1"/>
    <xf numFmtId="0" fontId="17" fillId="12" borderId="161" xfId="44" applyBorder="1" applyAlignment="1"/>
    <xf numFmtId="0" fontId="23" fillId="0" borderId="161" xfId="0" applyFont="1" applyBorder="1"/>
    <xf numFmtId="0" fontId="23" fillId="0" borderId="161" xfId="0" applyFont="1" applyBorder="1" applyAlignment="1">
      <alignment horizontal="center" vertical="center"/>
    </xf>
    <xf numFmtId="0" fontId="23" fillId="40" borderId="165" xfId="0" applyFont="1" applyFill="1" applyBorder="1" applyAlignment="1">
      <alignment horizontal="right" vertical="center"/>
    </xf>
    <xf numFmtId="0" fontId="23" fillId="0" borderId="161" xfId="0" applyFont="1" applyBorder="1" applyAlignment="1">
      <alignment horizontal="right" vertical="center"/>
    </xf>
    <xf numFmtId="0" fontId="18" fillId="45" borderId="161" xfId="0" applyFont="1" applyFill="1" applyBorder="1" applyAlignment="1">
      <alignment horizontal="center" wrapText="1"/>
    </xf>
    <xf numFmtId="0" fontId="23" fillId="0" borderId="163" xfId="0" applyFont="1" applyBorder="1" applyAlignment="1">
      <alignment horizontal="center" vertical="center"/>
    </xf>
    <xf numFmtId="0" fontId="23" fillId="40" borderId="165" xfId="0" applyFont="1" applyFill="1" applyBorder="1" applyAlignment="1" applyProtection="1">
      <alignment horizontal="right" vertical="center"/>
      <protection hidden="1"/>
    </xf>
    <xf numFmtId="0" fontId="18" fillId="39" borderId="161" xfId="0" applyFont="1" applyFill="1" applyBorder="1" applyAlignment="1">
      <alignment horizontal="center" wrapText="1"/>
    </xf>
    <xf numFmtId="0" fontId="23" fillId="54" borderId="165" xfId="0" applyFont="1" applyFill="1" applyBorder="1" applyAlignment="1">
      <alignment horizontal="right" vertical="center"/>
    </xf>
    <xf numFmtId="0" fontId="23" fillId="45" borderId="166" xfId="0" applyFont="1" applyFill="1" applyBorder="1" applyAlignment="1">
      <alignment horizontal="center" wrapText="1"/>
    </xf>
    <xf numFmtId="0" fontId="23" fillId="0" borderId="170" xfId="0" applyFont="1" applyBorder="1" applyAlignment="1">
      <alignment horizontal="left" vertical="center"/>
    </xf>
    <xf numFmtId="0" fontId="21" fillId="0" borderId="161" xfId="21" applyFont="1" applyFill="1" applyBorder="1" applyAlignment="1"/>
    <xf numFmtId="0" fontId="49" fillId="0" borderId="161" xfId="0" applyFont="1" applyBorder="1" applyAlignment="1">
      <alignment horizontal="right" vertical="center"/>
    </xf>
    <xf numFmtId="0" fontId="23" fillId="0" borderId="161" xfId="0" applyFont="1" applyBorder="1" applyAlignment="1">
      <alignment horizontal="left" vertical="center"/>
    </xf>
    <xf numFmtId="0" fontId="23" fillId="40" borderId="183" xfId="0" applyFont="1" applyFill="1" applyBorder="1" applyAlignment="1" applyProtection="1">
      <alignment horizontal="right" vertical="center"/>
      <protection hidden="1"/>
    </xf>
    <xf numFmtId="0" fontId="23" fillId="40" borderId="184" xfId="0" applyFont="1" applyFill="1" applyBorder="1" applyAlignment="1" applyProtection="1">
      <alignment horizontal="right" vertical="center"/>
      <protection hidden="1"/>
    </xf>
    <xf numFmtId="0" fontId="23" fillId="11" borderId="161" xfId="21" applyFont="1" applyBorder="1" applyAlignment="1"/>
    <xf numFmtId="0" fontId="23" fillId="45" borderId="166" xfId="0" applyFont="1" applyFill="1" applyBorder="1" applyAlignment="1">
      <alignment horizontal="center" vertical="center" wrapText="1"/>
    </xf>
    <xf numFmtId="0" fontId="23" fillId="0" borderId="161" xfId="0" applyFont="1" applyBorder="1" applyAlignment="1" applyProtection="1">
      <alignment horizontal="right" vertical="center"/>
      <protection hidden="1"/>
    </xf>
    <xf numFmtId="0" fontId="25" fillId="11" borderId="167" xfId="21" applyFont="1" applyBorder="1" applyAlignment="1"/>
    <xf numFmtId="0" fontId="23" fillId="0" borderId="161" xfId="45" applyFont="1" applyFill="1" applyBorder="1"/>
    <xf numFmtId="0" fontId="18" fillId="45" borderId="163" xfId="0" applyFont="1" applyFill="1" applyBorder="1" applyAlignment="1">
      <alignment horizontal="center" vertical="center" wrapText="1"/>
    </xf>
    <xf numFmtId="0" fontId="23" fillId="0" borderId="163" xfId="45" applyFont="1" applyFill="1" applyBorder="1" applyAlignment="1">
      <alignment horizontal="right"/>
    </xf>
    <xf numFmtId="0" fontId="25" fillId="52" borderId="161" xfId="0" applyFont="1" applyFill="1" applyBorder="1"/>
    <xf numFmtId="0" fontId="25" fillId="0" borderId="161" xfId="0" applyFont="1" applyBorder="1" applyAlignment="1">
      <alignment wrapText="1"/>
    </xf>
    <xf numFmtId="0" fontId="18" fillId="0" borderId="163" xfId="45" applyFont="1" applyFill="1" applyBorder="1" applyAlignment="1">
      <alignment horizontal="right"/>
    </xf>
    <xf numFmtId="0" fontId="49" fillId="40" borderId="165" xfId="0" applyFont="1" applyFill="1" applyBorder="1" applyAlignment="1" applyProtection="1">
      <alignment horizontal="center" vertical="center"/>
      <protection hidden="1"/>
    </xf>
    <xf numFmtId="0" fontId="23" fillId="0" borderId="161" xfId="45" applyFont="1" applyFill="1" applyBorder="1" applyAlignment="1">
      <alignment horizontal="center"/>
    </xf>
    <xf numFmtId="0" fontId="75" fillId="0" borderId="161" xfId="0" applyFont="1" applyBorder="1"/>
    <xf numFmtId="0" fontId="23" fillId="39" borderId="163" xfId="0" applyFont="1" applyFill="1" applyBorder="1" applyAlignment="1">
      <alignment horizontal="center" vertical="center" wrapText="1"/>
    </xf>
    <xf numFmtId="0" fontId="25" fillId="0" borderId="163" xfId="45" applyFont="1" applyFill="1" applyBorder="1" applyAlignment="1">
      <alignment horizontal="right"/>
    </xf>
    <xf numFmtId="0" fontId="25" fillId="0" borderId="66" xfId="45" applyFont="1" applyFill="1" applyBorder="1" applyAlignment="1">
      <alignment horizontal="center"/>
    </xf>
    <xf numFmtId="0" fontId="25" fillId="0" borderId="163" xfId="45" applyFont="1" applyFill="1" applyBorder="1" applyAlignment="1">
      <alignment horizontal="center"/>
    </xf>
    <xf numFmtId="0" fontId="23" fillId="0" borderId="163" xfId="45" applyFont="1" applyFill="1" applyBorder="1" applyAlignment="1">
      <alignment horizontal="center"/>
    </xf>
    <xf numFmtId="0" fontId="23" fillId="0" borderId="161" xfId="45" applyFont="1" applyFill="1" applyBorder="1" applyAlignment="1">
      <alignment horizontal="right"/>
    </xf>
    <xf numFmtId="0" fontId="23" fillId="45" borderId="163" xfId="0" applyFont="1" applyFill="1" applyBorder="1" applyAlignment="1">
      <alignment horizontal="center" vertical="center" wrapText="1"/>
    </xf>
    <xf numFmtId="0" fontId="49" fillId="40" borderId="165" xfId="0" applyFont="1" applyFill="1" applyBorder="1" applyAlignment="1" applyProtection="1">
      <alignment horizontal="right" vertical="center"/>
      <protection hidden="1"/>
    </xf>
    <xf numFmtId="0" fontId="25" fillId="11" borderId="185" xfId="21" applyFont="1" applyBorder="1" applyAlignment="1"/>
    <xf numFmtId="0" fontId="18" fillId="0" borderId="161" xfId="0" applyFont="1" applyBorder="1" applyAlignment="1">
      <alignment horizontal="center"/>
    </xf>
    <xf numFmtId="0" fontId="21" fillId="39" borderId="161" xfId="0" applyFont="1" applyFill="1" applyBorder="1" applyAlignment="1">
      <alignment vertical="center"/>
    </xf>
    <xf numFmtId="0" fontId="79" fillId="45" borderId="163" xfId="0" applyFont="1" applyFill="1" applyBorder="1" applyAlignment="1">
      <alignment horizontal="center" wrapText="1"/>
    </xf>
    <xf numFmtId="0" fontId="23" fillId="0" borderId="186" xfId="45" applyFont="1" applyFill="1" applyBorder="1" applyAlignment="1">
      <alignment horizontal="right"/>
    </xf>
    <xf numFmtId="0" fontId="21" fillId="0" borderId="161" xfId="0" applyFont="1" applyBorder="1" applyAlignment="1">
      <alignment vertical="center"/>
    </xf>
    <xf numFmtId="0" fontId="23" fillId="0" borderId="161" xfId="0" applyFont="1" applyBorder="1" applyAlignment="1">
      <alignment wrapText="1"/>
    </xf>
    <xf numFmtId="0" fontId="25" fillId="0" borderId="161" xfId="0" applyFont="1" applyBorder="1" applyAlignment="1">
      <alignment horizontal="right"/>
    </xf>
    <xf numFmtId="0" fontId="21" fillId="55" borderId="161" xfId="0" applyFont="1" applyFill="1" applyBorder="1" applyAlignment="1">
      <alignment vertical="top"/>
    </xf>
    <xf numFmtId="0" fontId="21" fillId="51" borderId="187" xfId="0" applyFont="1" applyFill="1" applyBorder="1"/>
    <xf numFmtId="0" fontId="23" fillId="0" borderId="163" xfId="0" applyFont="1" applyBorder="1" applyAlignment="1" applyProtection="1">
      <alignment horizontal="right" vertical="center"/>
      <protection hidden="1"/>
    </xf>
    <xf numFmtId="0" fontId="23" fillId="0" borderId="188" xfId="0" applyFont="1" applyBorder="1" applyAlignment="1" applyProtection="1">
      <alignment horizontal="right" vertical="center"/>
      <protection hidden="1"/>
    </xf>
    <xf numFmtId="0" fontId="23" fillId="0" borderId="189" xfId="0" applyFont="1" applyBorder="1" applyAlignment="1" applyProtection="1">
      <alignment horizontal="right" vertical="center"/>
      <protection hidden="1"/>
    </xf>
    <xf numFmtId="0" fontId="23" fillId="0" borderId="190" xfId="0" applyFont="1" applyBorder="1" applyAlignment="1" applyProtection="1">
      <alignment horizontal="right" vertical="center"/>
      <protection hidden="1"/>
    </xf>
    <xf numFmtId="0" fontId="23" fillId="50" borderId="165" xfId="0" applyFont="1" applyFill="1" applyBorder="1" applyAlignment="1" applyProtection="1">
      <alignment vertical="center"/>
      <protection hidden="1"/>
    </xf>
    <xf numFmtId="0" fontId="25" fillId="0" borderId="188" xfId="0" applyFont="1" applyBorder="1" applyAlignment="1" applyProtection="1">
      <alignment horizontal="right" vertical="center"/>
      <protection hidden="1"/>
    </xf>
    <xf numFmtId="0" fontId="23" fillId="39" borderId="191" xfId="16" applyFont="1" applyFill="1" applyBorder="1" applyAlignment="1">
      <alignment horizontal="center" wrapText="1"/>
    </xf>
    <xf numFmtId="0" fontId="25" fillId="0" borderId="189" xfId="0" applyFont="1" applyBorder="1" applyAlignment="1" applyProtection="1">
      <alignment horizontal="right" vertical="center"/>
      <protection hidden="1"/>
    </xf>
    <xf numFmtId="0" fontId="25" fillId="0" borderId="170" xfId="0" applyFont="1" applyBorder="1" applyAlignment="1" applyProtection="1">
      <alignment horizontal="right" vertical="center"/>
      <protection hidden="1"/>
    </xf>
    <xf numFmtId="0" fontId="25" fillId="0" borderId="167" xfId="21" applyFont="1" applyFill="1" applyBorder="1" applyAlignment="1"/>
    <xf numFmtId="0" fontId="25" fillId="0" borderId="161" xfId="0" applyFont="1" applyBorder="1" applyAlignment="1">
      <alignment horizontal="center" vertical="center"/>
    </xf>
    <xf numFmtId="0" fontId="21" fillId="0" borderId="187" xfId="0" applyFont="1" applyBorder="1"/>
    <xf numFmtId="0" fontId="25" fillId="0" borderId="192" xfId="0" applyFont="1" applyBorder="1" applyAlignment="1" applyProtection="1">
      <alignment horizontal="right" vertical="center"/>
      <protection hidden="1"/>
    </xf>
    <xf numFmtId="0" fontId="25" fillId="39" borderId="161" xfId="0" applyFont="1" applyFill="1" applyBorder="1" applyAlignment="1">
      <alignment horizontal="center"/>
    </xf>
    <xf numFmtId="0" fontId="25" fillId="0" borderId="66" xfId="0" applyFont="1" applyBorder="1"/>
    <xf numFmtId="0" fontId="25" fillId="0" borderId="161" xfId="21" applyFont="1" applyFill="1" applyBorder="1" applyAlignment="1"/>
    <xf numFmtId="0" fontId="25" fillId="39" borderId="193" xfId="0" applyFont="1" applyFill="1" applyBorder="1" applyAlignment="1">
      <alignment horizontal="center" vertical="center"/>
    </xf>
    <xf numFmtId="0" fontId="25" fillId="0" borderId="194" xfId="0" applyFont="1" applyBorder="1" applyAlignment="1">
      <alignment vertical="center"/>
    </xf>
    <xf numFmtId="0" fontId="25" fillId="39" borderId="0" xfId="0" applyFont="1" applyFill="1" applyAlignment="1">
      <alignment horizontal="center" vertical="top" wrapText="1"/>
    </xf>
    <xf numFmtId="0" fontId="25" fillId="45" borderId="0" xfId="0" applyFont="1" applyFill="1" applyAlignment="1">
      <alignment horizontal="center" vertical="top" wrapText="1"/>
    </xf>
    <xf numFmtId="0" fontId="25" fillId="44" borderId="108" xfId="0" applyFont="1" applyFill="1" applyBorder="1" applyAlignment="1">
      <alignment horizontal="center" vertical="top" wrapText="1"/>
    </xf>
    <xf numFmtId="0" fontId="25" fillId="45" borderId="108" xfId="0" applyFont="1" applyFill="1" applyBorder="1" applyAlignment="1">
      <alignment horizontal="center" vertical="top" wrapText="1"/>
    </xf>
    <xf numFmtId="0" fontId="18" fillId="39" borderId="108" xfId="0" applyFont="1" applyFill="1" applyBorder="1" applyAlignment="1">
      <alignment horizontal="center" wrapText="1"/>
    </xf>
    <xf numFmtId="0" fontId="23" fillId="45" borderId="108" xfId="0" applyFont="1" applyFill="1" applyBorder="1" applyAlignment="1">
      <alignment horizontal="center" wrapText="1"/>
    </xf>
    <xf numFmtId="0" fontId="23" fillId="45" borderId="180" xfId="0" applyFont="1" applyFill="1" applyBorder="1" applyAlignment="1">
      <alignment horizontal="center" wrapText="1"/>
    </xf>
    <xf numFmtId="3" fontId="36" fillId="0" borderId="10" xfId="0" applyNumberFormat="1" applyFont="1" applyBorder="1" applyAlignment="1">
      <alignment vertical="center"/>
    </xf>
    <xf numFmtId="3" fontId="83" fillId="0" borderId="10" xfId="0" applyNumberFormat="1" applyFont="1" applyBorder="1"/>
    <xf numFmtId="3" fontId="25" fillId="0" borderId="0" xfId="0" applyNumberFormat="1" applyFont="1"/>
    <xf numFmtId="3" fontId="25" fillId="52" borderId="161" xfId="0" applyNumberFormat="1" applyFont="1" applyFill="1" applyBorder="1"/>
    <xf numFmtId="3" fontId="25" fillId="0" borderId="161" xfId="0" applyNumberFormat="1" applyFont="1" applyBorder="1"/>
    <xf numFmtId="3" fontId="18" fillId="45" borderId="163" xfId="0" applyNumberFormat="1" applyFont="1" applyFill="1" applyBorder="1" applyAlignment="1">
      <alignment horizontal="center" vertical="center" wrapText="1"/>
    </xf>
    <xf numFmtId="3" fontId="43" fillId="33" borderId="10" xfId="0" applyNumberFormat="1" applyFont="1" applyFill="1" applyBorder="1" applyAlignment="1" applyProtection="1">
      <alignment horizontal="right" vertical="center"/>
      <protection hidden="1"/>
    </xf>
    <xf numFmtId="3" fontId="21" fillId="0" borderId="10" xfId="0" applyNumberFormat="1" applyFont="1" applyBorder="1" applyAlignment="1">
      <alignment vertical="center"/>
    </xf>
    <xf numFmtId="3" fontId="26" fillId="0" borderId="10" xfId="0" applyNumberFormat="1" applyFont="1" applyBorder="1" applyAlignment="1">
      <alignment vertical="center"/>
    </xf>
    <xf numFmtId="3" fontId="81" fillId="0" borderId="10" xfId="0" applyNumberFormat="1" applyFont="1" applyBorder="1" applyAlignment="1">
      <alignment vertical="center"/>
    </xf>
    <xf numFmtId="3" fontId="83" fillId="0" borderId="10" xfId="0" applyNumberFormat="1" applyFont="1" applyBorder="1" applyAlignment="1">
      <alignment vertical="center"/>
    </xf>
    <xf numFmtId="3" fontId="34" fillId="0" borderId="0" xfId="0" applyNumberFormat="1" applyFont="1" applyAlignment="1">
      <alignment vertical="center"/>
    </xf>
    <xf numFmtId="164" fontId="21" fillId="0" borderId="10" xfId="0" quotePrefix="1" applyNumberFormat="1" applyFont="1" applyBorder="1"/>
    <xf numFmtId="0" fontId="41" fillId="0" borderId="34" xfId="45" applyFont="1" applyFill="1" applyBorder="1" applyAlignment="1">
      <alignment horizontal="center"/>
    </xf>
    <xf numFmtId="0" fontId="41" fillId="0" borderId="34" xfId="45" applyFont="1" applyFill="1" applyBorder="1" applyAlignment="1">
      <alignment horizontal="right"/>
    </xf>
    <xf numFmtId="0" fontId="41" fillId="0" borderId="163" xfId="45" applyFont="1" applyFill="1" applyBorder="1" applyAlignment="1">
      <alignment horizontal="right"/>
    </xf>
    <xf numFmtId="0" fontId="26" fillId="0" borderId="34" xfId="45" applyFont="1" applyFill="1" applyBorder="1" applyAlignment="1">
      <alignment horizontal="center"/>
    </xf>
    <xf numFmtId="0" fontId="26" fillId="0" borderId="34" xfId="45" applyFont="1" applyFill="1" applyBorder="1" applyAlignment="1">
      <alignment horizontal="right"/>
    </xf>
    <xf numFmtId="0" fontId="26" fillId="0" borderId="34" xfId="45" applyFont="1" applyFill="1" applyBorder="1"/>
    <xf numFmtId="0" fontId="26" fillId="0" borderId="163" xfId="45" applyFont="1" applyFill="1" applyBorder="1" applyAlignment="1">
      <alignment horizontal="right"/>
    </xf>
    <xf numFmtId="0" fontId="26" fillId="0" borderId="36" xfId="45" applyFont="1" applyFill="1" applyBorder="1" applyAlignment="1">
      <alignment horizontal="right"/>
    </xf>
    <xf numFmtId="0" fontId="41" fillId="0" borderId="11" xfId="45" applyFont="1" applyFill="1" applyBorder="1" applyAlignment="1">
      <alignment horizontal="right"/>
    </xf>
    <xf numFmtId="0" fontId="41" fillId="0" borderId="131" xfId="45" applyFont="1" applyFill="1" applyBorder="1" applyAlignment="1">
      <alignment horizontal="center"/>
    </xf>
    <xf numFmtId="0" fontId="26" fillId="0" borderId="11" xfId="45" applyFont="1" applyFill="1" applyBorder="1" applyAlignment="1">
      <alignment horizontal="right"/>
    </xf>
    <xf numFmtId="0" fontId="26" fillId="0" borderId="131" xfId="45" applyFont="1" applyFill="1" applyBorder="1" applyAlignment="1">
      <alignment horizontal="center"/>
    </xf>
    <xf numFmtId="0" fontId="26" fillId="0" borderId="34" xfId="45" applyFont="1" applyFill="1" applyBorder="1" applyAlignment="1">
      <alignment horizontal="left"/>
    </xf>
    <xf numFmtId="0" fontId="21" fillId="0" borderId="34" xfId="45" applyFont="1" applyFill="1" applyBorder="1" applyAlignment="1">
      <alignment horizontal="center"/>
    </xf>
    <xf numFmtId="0" fontId="26" fillId="0" borderId="132" xfId="45" applyFont="1" applyFill="1" applyBorder="1" applyAlignment="1">
      <alignment horizontal="center"/>
    </xf>
    <xf numFmtId="0" fontId="26" fillId="0" borderId="163" xfId="45" applyFont="1" applyFill="1" applyBorder="1" applyAlignment="1">
      <alignment horizontal="center"/>
    </xf>
    <xf numFmtId="3" fontId="26" fillId="0" borderId="34" xfId="45" applyNumberFormat="1" applyFont="1" applyFill="1" applyBorder="1" applyAlignment="1">
      <alignment horizontal="center"/>
    </xf>
    <xf numFmtId="3" fontId="49" fillId="0" borderId="0" xfId="0" applyNumberFormat="1" applyFont="1" applyAlignment="1">
      <alignment horizontal="right" vertical="center" indent="1"/>
    </xf>
    <xf numFmtId="3" fontId="25" fillId="50" borderId="165" xfId="0" applyNumberFormat="1" applyFont="1" applyFill="1" applyBorder="1" applyAlignment="1" applyProtection="1">
      <alignment horizontal="right" vertical="center"/>
      <protection hidden="1"/>
    </xf>
    <xf numFmtId="3" fontId="25" fillId="0" borderId="0" xfId="0" applyNumberFormat="1" applyFont="1" applyAlignment="1">
      <alignment horizontal="right"/>
    </xf>
    <xf numFmtId="3" fontId="23" fillId="40" borderId="165" xfId="0" applyNumberFormat="1" applyFont="1" applyFill="1" applyBorder="1" applyAlignment="1" applyProtection="1">
      <alignment horizontal="right" vertical="center"/>
      <protection hidden="1"/>
    </xf>
    <xf numFmtId="3" fontId="26" fillId="0" borderId="34" xfId="45" applyNumberFormat="1" applyFont="1" applyFill="1" applyBorder="1" applyAlignment="1">
      <alignment horizontal="right"/>
    </xf>
    <xf numFmtId="3" fontId="21" fillId="0" borderId="34" xfId="45" applyNumberFormat="1" applyFont="1" applyFill="1" applyBorder="1" applyAlignment="1">
      <alignment horizontal="right" vertical="top"/>
    </xf>
    <xf numFmtId="3" fontId="26" fillId="0" borderId="34" xfId="45" applyNumberFormat="1" applyFont="1" applyFill="1" applyBorder="1" applyAlignment="1">
      <alignment horizontal="right" vertical="top"/>
    </xf>
    <xf numFmtId="1" fontId="21" fillId="0" borderId="34" xfId="45" applyNumberFormat="1" applyFont="1" applyFill="1" applyBorder="1" applyAlignment="1">
      <alignment horizontal="left" vertical="top"/>
    </xf>
    <xf numFmtId="3" fontId="21" fillId="0" borderId="163" xfId="45" applyNumberFormat="1" applyFont="1" applyFill="1" applyBorder="1" applyAlignment="1">
      <alignment horizontal="right" vertical="top"/>
    </xf>
    <xf numFmtId="3" fontId="21" fillId="0" borderId="66" xfId="45" applyNumberFormat="1" applyFont="1" applyFill="1" applyBorder="1" applyAlignment="1">
      <alignment horizontal="right" vertical="top"/>
    </xf>
    <xf numFmtId="3" fontId="26" fillId="0" borderId="163" xfId="45" applyNumberFormat="1" applyFont="1" applyFill="1" applyBorder="1" applyAlignment="1">
      <alignment horizontal="right"/>
    </xf>
    <xf numFmtId="3" fontId="26" fillId="0" borderId="11" xfId="45" applyNumberFormat="1" applyFont="1" applyFill="1" applyBorder="1" applyAlignment="1">
      <alignment horizontal="right"/>
    </xf>
    <xf numFmtId="3" fontId="26" fillId="0" borderId="132" xfId="45" applyNumberFormat="1" applyFont="1" applyFill="1" applyBorder="1" applyAlignment="1">
      <alignment horizontal="center"/>
    </xf>
    <xf numFmtId="3" fontId="26" fillId="0" borderId="34" xfId="45" applyNumberFormat="1" applyFont="1" applyFill="1" applyBorder="1" applyAlignment="1">
      <alignment horizontal="left" vertical="top"/>
    </xf>
    <xf numFmtId="3" fontId="26" fillId="0" borderId="132" xfId="45" applyNumberFormat="1" applyFont="1" applyFill="1" applyBorder="1" applyAlignment="1">
      <alignment horizontal="left" vertical="top"/>
    </xf>
    <xf numFmtId="3" fontId="26" fillId="0" borderId="11" xfId="45" applyNumberFormat="1" applyFont="1" applyFill="1" applyBorder="1" applyAlignment="1">
      <alignment horizontal="right" vertical="top"/>
    </xf>
    <xf numFmtId="3" fontId="23" fillId="40" borderId="10" xfId="0" applyNumberFormat="1" applyFont="1" applyFill="1" applyBorder="1" applyAlignment="1" applyProtection="1">
      <alignment horizontal="right" vertical="center"/>
      <protection hidden="1"/>
    </xf>
    <xf numFmtId="3" fontId="23" fillId="33" borderId="10" xfId="0" applyNumberFormat="1" applyFont="1" applyFill="1" applyBorder="1" applyAlignment="1" applyProtection="1">
      <alignment horizontal="right" vertical="center"/>
      <protection hidden="1"/>
    </xf>
    <xf numFmtId="0" fontId="21" fillId="0" borderId="133" xfId="0" applyFont="1" applyBorder="1" applyAlignment="1">
      <alignment horizontal="left" vertical="center"/>
    </xf>
    <xf numFmtId="0" fontId="21" fillId="0" borderId="11" xfId="0" applyFont="1" applyBorder="1" applyAlignment="1">
      <alignment horizontal="left" vertical="center"/>
    </xf>
    <xf numFmtId="0" fontId="21" fillId="0" borderId="26" xfId="0" applyFont="1" applyBorder="1"/>
    <xf numFmtId="0" fontId="21" fillId="0" borderId="28" xfId="0" applyFont="1" applyBorder="1" applyAlignment="1">
      <alignment horizontal="center" vertical="center"/>
    </xf>
    <xf numFmtId="0" fontId="21" fillId="0" borderId="12" xfId="0" applyFont="1" applyBorder="1"/>
    <xf numFmtId="0" fontId="21" fillId="0" borderId="34" xfId="0" applyFont="1" applyBorder="1" applyAlignment="1">
      <alignment horizontal="center" vertical="center"/>
    </xf>
    <xf numFmtId="3" fontId="21" fillId="0" borderId="28" xfId="0" applyNumberFormat="1" applyFont="1" applyBorder="1" applyAlignment="1" applyProtection="1">
      <alignment horizontal="right" vertical="center"/>
      <protection hidden="1"/>
    </xf>
    <xf numFmtId="3" fontId="26" fillId="0" borderId="11" xfId="0" applyNumberFormat="1" applyFont="1" applyBorder="1" applyAlignment="1">
      <alignment horizontal="right" vertical="center"/>
    </xf>
    <xf numFmtId="3" fontId="26" fillId="0" borderId="163" xfId="0" applyNumberFormat="1" applyFont="1" applyBorder="1" applyAlignment="1">
      <alignment horizontal="right" vertical="center"/>
    </xf>
    <xf numFmtId="3" fontId="21" fillId="0" borderId="34" xfId="0" applyNumberFormat="1" applyFont="1" applyBorder="1" applyAlignment="1" applyProtection="1">
      <alignment horizontal="right" vertical="center"/>
      <protection hidden="1"/>
    </xf>
    <xf numFmtId="3" fontId="25" fillId="50" borderId="10" xfId="0" applyNumberFormat="1" applyFont="1" applyFill="1" applyBorder="1" applyAlignment="1" applyProtection="1">
      <alignment horizontal="right" vertical="center"/>
      <protection hidden="1"/>
    </xf>
    <xf numFmtId="3" fontId="35" fillId="0" borderId="0" xfId="0" applyNumberFormat="1" applyFont="1"/>
    <xf numFmtId="3" fontId="23" fillId="0" borderId="0" xfId="0" applyNumberFormat="1" applyFont="1" applyAlignment="1">
      <alignment vertical="center"/>
    </xf>
    <xf numFmtId="3" fontId="25" fillId="0" borderId="0" xfId="0" applyNumberFormat="1" applyFont="1" applyAlignment="1">
      <alignment horizontal="center" wrapText="1"/>
    </xf>
    <xf numFmtId="3" fontId="25" fillId="0" borderId="0" xfId="0" applyNumberFormat="1" applyFont="1" applyAlignment="1">
      <alignment horizontal="right" vertical="center" indent="1"/>
    </xf>
    <xf numFmtId="0" fontId="26" fillId="0" borderId="134" xfId="0" applyFont="1" applyBorder="1" applyAlignment="1">
      <alignment horizontal="left" vertical="center"/>
    </xf>
    <xf numFmtId="0" fontId="26" fillId="0" borderId="135" xfId="0" applyFont="1" applyBorder="1"/>
    <xf numFmtId="0" fontId="26" fillId="0" borderId="136" xfId="0" applyFont="1" applyBorder="1"/>
    <xf numFmtId="0" fontId="21" fillId="0" borderId="25" xfId="0" applyFont="1" applyBorder="1" applyAlignment="1">
      <alignment horizontal="left" vertical="center"/>
    </xf>
    <xf numFmtId="3" fontId="26" fillId="0" borderId="28" xfId="0" applyNumberFormat="1" applyFont="1" applyBorder="1" applyAlignment="1" applyProtection="1">
      <alignment horizontal="right" vertical="center"/>
      <protection hidden="1"/>
    </xf>
    <xf numFmtId="3" fontId="23" fillId="0" borderId="123" xfId="0" applyNumberFormat="1" applyFont="1" applyBorder="1" applyAlignment="1">
      <alignment horizontal="center" vertical="center" wrapText="1"/>
    </xf>
    <xf numFmtId="3" fontId="63" fillId="0" borderId="0" xfId="0" applyNumberFormat="1" applyFont="1"/>
    <xf numFmtId="3" fontId="25" fillId="0" borderId="161" xfId="0" applyNumberFormat="1" applyFont="1" applyBorder="1" applyAlignment="1">
      <alignment vertical="center"/>
    </xf>
    <xf numFmtId="3" fontId="23" fillId="0" borderId="0" xfId="0" applyNumberFormat="1" applyFont="1" applyAlignment="1">
      <alignment horizontal="right" vertical="center"/>
    </xf>
    <xf numFmtId="0" fontId="26" fillId="0" borderId="138" xfId="0" applyFont="1" applyBorder="1" applyAlignment="1">
      <alignment horizontal="left" vertical="center"/>
    </xf>
    <xf numFmtId="0" fontId="26" fillId="0" borderId="26" xfId="0" applyFont="1" applyBorder="1"/>
    <xf numFmtId="3" fontId="26" fillId="0" borderId="28" xfId="0" applyNumberFormat="1" applyFont="1" applyBorder="1" applyAlignment="1">
      <alignment horizontal="right" vertical="center"/>
    </xf>
    <xf numFmtId="0" fontId="26" fillId="0" borderId="11" xfId="0" applyFont="1" applyBorder="1" applyAlignment="1">
      <alignment horizontal="left" vertical="center"/>
    </xf>
    <xf numFmtId="0" fontId="26" fillId="0" borderId="12" xfId="0" applyFont="1" applyBorder="1"/>
    <xf numFmtId="3" fontId="26" fillId="0" borderId="34" xfId="0" applyNumberFormat="1" applyFont="1" applyBorder="1" applyAlignment="1" applyProtection="1">
      <alignment horizontal="right" vertical="center"/>
      <protection hidden="1"/>
    </xf>
    <xf numFmtId="0" fontId="26" fillId="0" borderId="28" xfId="45" applyNumberFormat="1" applyFont="1" applyFill="1" applyBorder="1" applyAlignment="1">
      <alignment horizontal="center"/>
    </xf>
    <xf numFmtId="0" fontId="21" fillId="0" borderId="34" xfId="45" applyNumberFormat="1" applyFont="1" applyFill="1" applyBorder="1" applyAlignment="1">
      <alignment horizontal="center"/>
    </xf>
    <xf numFmtId="3" fontId="41" fillId="0" borderId="34" xfId="45" applyNumberFormat="1" applyFont="1" applyFill="1" applyBorder="1" applyAlignment="1">
      <alignment horizontal="right"/>
    </xf>
    <xf numFmtId="3" fontId="23" fillId="50" borderId="10" xfId="0" applyNumberFormat="1" applyFont="1" applyFill="1" applyBorder="1" applyAlignment="1" applyProtection="1">
      <alignment horizontal="right" vertical="center"/>
      <protection hidden="1"/>
    </xf>
    <xf numFmtId="3" fontId="41" fillId="0" borderId="34" xfId="45" applyNumberFormat="1" applyFont="1" applyFill="1" applyBorder="1" applyAlignment="1">
      <alignment horizontal="right" vertical="top"/>
    </xf>
    <xf numFmtId="3" fontId="23" fillId="50" borderId="10" xfId="0" applyNumberFormat="1" applyFont="1" applyFill="1" applyBorder="1" applyAlignment="1" applyProtection="1">
      <alignment horizontal="right" vertical="top"/>
      <protection hidden="1"/>
    </xf>
    <xf numFmtId="3" fontId="26" fillId="0" borderId="132" xfId="45" applyNumberFormat="1" applyFont="1" applyFill="1" applyBorder="1" applyAlignment="1">
      <alignment horizontal="right" vertical="top"/>
    </xf>
    <xf numFmtId="3" fontId="26" fillId="0" borderId="132" xfId="45" applyNumberFormat="1" applyFont="1" applyFill="1" applyBorder="1" applyAlignment="1">
      <alignment horizontal="right"/>
    </xf>
    <xf numFmtId="3" fontId="21" fillId="0" borderId="34" xfId="45" applyNumberFormat="1" applyFont="1" applyFill="1" applyBorder="1" applyAlignment="1">
      <alignment horizontal="right"/>
    </xf>
    <xf numFmtId="3" fontId="21" fillId="0" borderId="163" xfId="45" applyNumberFormat="1" applyFont="1" applyFill="1" applyBorder="1" applyAlignment="1">
      <alignment horizontal="right"/>
    </xf>
    <xf numFmtId="3" fontId="21" fillId="0" borderId="0" xfId="0" applyNumberFormat="1" applyFont="1" applyAlignment="1">
      <alignment horizontal="right" vertical="top"/>
    </xf>
    <xf numFmtId="3" fontId="36" fillId="0" borderId="28" xfId="45" applyNumberFormat="1" applyFont="1" applyFill="1" applyBorder="1" applyAlignment="1">
      <alignment horizontal="right"/>
    </xf>
    <xf numFmtId="0" fontId="21" fillId="0" borderId="11" xfId="45" applyFont="1" applyFill="1" applyBorder="1" applyAlignment="1">
      <alignment horizontal="right"/>
    </xf>
    <xf numFmtId="0" fontId="21" fillId="0" borderId="34" xfId="45" applyNumberFormat="1" applyFont="1" applyFill="1" applyBorder="1" applyAlignment="1">
      <alignment horizontal="right"/>
    </xf>
    <xf numFmtId="0" fontId="21" fillId="0" borderId="11" xfId="45" applyFont="1" applyFill="1" applyBorder="1" applyAlignment="1">
      <alignment horizontal="left"/>
    </xf>
    <xf numFmtId="0" fontId="21" fillId="0" borderId="12" xfId="45" applyFont="1" applyFill="1" applyBorder="1"/>
    <xf numFmtId="0" fontId="21" fillId="0" borderId="13" xfId="45" applyFont="1" applyFill="1" applyBorder="1"/>
    <xf numFmtId="3" fontId="36" fillId="0" borderId="28" xfId="45" applyNumberFormat="1" applyFont="1" applyFill="1" applyBorder="1" applyAlignment="1">
      <alignment horizontal="right" vertical="top"/>
    </xf>
    <xf numFmtId="3" fontId="84" fillId="40" borderId="165" xfId="0" applyNumberFormat="1" applyFont="1" applyFill="1" applyBorder="1" applyAlignment="1" applyProtection="1">
      <alignment horizontal="right" vertical="top"/>
      <protection hidden="1"/>
    </xf>
    <xf numFmtId="3" fontId="84" fillId="40" borderId="165" xfId="0" applyNumberFormat="1" applyFont="1" applyFill="1" applyBorder="1" applyAlignment="1" applyProtection="1">
      <alignment horizontal="right" vertical="center"/>
      <protection hidden="1"/>
    </xf>
    <xf numFmtId="3" fontId="30" fillId="50" borderId="10" xfId="0" applyNumberFormat="1" applyFont="1" applyFill="1" applyBorder="1" applyAlignment="1" applyProtection="1">
      <alignment horizontal="right" vertical="top"/>
      <protection hidden="1"/>
    </xf>
    <xf numFmtId="3" fontId="30" fillId="0" borderId="0" xfId="0" applyNumberFormat="1" applyFont="1" applyAlignment="1" applyProtection="1">
      <alignment horizontal="right" vertical="top"/>
      <protection hidden="1"/>
    </xf>
    <xf numFmtId="3" fontId="30" fillId="0" borderId="0" xfId="0" applyNumberFormat="1" applyFont="1" applyAlignment="1">
      <alignment horizontal="right" vertical="top"/>
    </xf>
    <xf numFmtId="3" fontId="36" fillId="40" borderId="10" xfId="0" applyNumberFormat="1" applyFont="1" applyFill="1" applyBorder="1" applyAlignment="1" applyProtection="1">
      <alignment horizontal="right" vertical="top"/>
      <protection hidden="1"/>
    </xf>
    <xf numFmtId="3" fontId="21" fillId="0" borderId="28" xfId="45" applyNumberFormat="1" applyFont="1" applyFill="1" applyBorder="1" applyAlignment="1">
      <alignment horizontal="right"/>
    </xf>
    <xf numFmtId="3" fontId="26" fillId="0" borderId="186" xfId="45" applyNumberFormat="1" applyFont="1" applyFill="1" applyBorder="1" applyAlignment="1">
      <alignment horizontal="right"/>
    </xf>
    <xf numFmtId="3" fontId="85" fillId="0" borderId="25" xfId="45" applyNumberFormat="1" applyFont="1" applyFill="1" applyBorder="1" applyAlignment="1">
      <alignment horizontal="left"/>
    </xf>
    <xf numFmtId="3" fontId="85" fillId="0" borderId="26" xfId="45" applyNumberFormat="1" applyFont="1" applyFill="1" applyBorder="1"/>
    <xf numFmtId="3" fontId="85" fillId="0" borderId="28" xfId="45" applyNumberFormat="1" applyFont="1" applyFill="1" applyBorder="1" applyAlignment="1">
      <alignment horizontal="left" vertical="top"/>
    </xf>
    <xf numFmtId="3" fontId="85" fillId="0" borderId="11" xfId="45" applyNumberFormat="1" applyFont="1" applyFill="1" applyBorder="1" applyAlignment="1">
      <alignment horizontal="left"/>
    </xf>
    <xf numFmtId="3" fontId="85" fillId="0" borderId="12" xfId="45" applyNumberFormat="1" applyFont="1" applyFill="1" applyBorder="1"/>
    <xf numFmtId="3" fontId="85" fillId="0" borderId="34" xfId="45" applyNumberFormat="1" applyFont="1" applyFill="1" applyBorder="1" applyAlignment="1">
      <alignment horizontal="left" vertical="top"/>
    </xf>
    <xf numFmtId="0" fontId="21" fillId="0" borderId="34" xfId="45" applyFont="1" applyFill="1" applyBorder="1" applyAlignment="1"/>
    <xf numFmtId="0" fontId="21" fillId="0" borderId="34" xfId="45" applyFont="1" applyFill="1" applyBorder="1" applyAlignment="1">
      <alignment vertical="center"/>
    </xf>
    <xf numFmtId="0" fontId="21" fillId="0" borderId="25" xfId="0" applyFont="1" applyBorder="1" applyAlignment="1">
      <alignment horizontal="left"/>
    </xf>
    <xf numFmtId="0" fontId="21" fillId="0" borderId="27" xfId="0" applyFont="1" applyBorder="1"/>
    <xf numFmtId="0" fontId="21" fillId="0" borderId="28" xfId="0" applyFont="1" applyBorder="1" applyAlignment="1">
      <alignment horizontal="center"/>
    </xf>
    <xf numFmtId="0" fontId="21" fillId="0" borderId="11" xfId="0" applyFont="1" applyBorder="1" applyAlignment="1">
      <alignment horizontal="left"/>
    </xf>
    <xf numFmtId="0" fontId="21" fillId="0" borderId="13" xfId="0" applyFont="1" applyBorder="1"/>
    <xf numFmtId="0" fontId="21" fillId="0" borderId="34" xfId="0" applyFont="1" applyBorder="1" applyAlignment="1">
      <alignment horizontal="center"/>
    </xf>
    <xf numFmtId="0" fontId="21" fillId="0" borderId="28" xfId="0" applyFont="1" applyBorder="1" applyAlignment="1">
      <alignment horizontal="right"/>
    </xf>
    <xf numFmtId="0" fontId="21" fillId="0" borderId="34" xfId="0" applyFont="1" applyBorder="1" applyAlignment="1">
      <alignment horizontal="right"/>
    </xf>
    <xf numFmtId="0" fontId="21" fillId="0" borderId="34" xfId="45" applyNumberFormat="1" applyFont="1" applyFill="1" applyBorder="1" applyAlignment="1">
      <alignment horizontal="left" vertical="top"/>
    </xf>
    <xf numFmtId="10" fontId="25" fillId="0" borderId="0" xfId="0" applyNumberFormat="1" applyFont="1" applyAlignment="1">
      <alignment vertical="center"/>
    </xf>
    <xf numFmtId="3" fontId="21" fillId="0" borderId="28" xfId="0" applyNumberFormat="1" applyFont="1" applyBorder="1" applyAlignment="1">
      <alignment horizontal="right"/>
    </xf>
    <xf numFmtId="3" fontId="21" fillId="0" borderId="34" xfId="0" applyNumberFormat="1" applyFont="1" applyBorder="1" applyAlignment="1">
      <alignment horizontal="right"/>
    </xf>
    <xf numFmtId="0" fontId="18" fillId="0" borderId="12" xfId="0" applyFont="1" applyBorder="1"/>
    <xf numFmtId="0" fontId="25" fillId="0" borderId="19" xfId="0" applyFont="1" applyBorder="1" applyAlignment="1">
      <alignment vertical="top" wrapText="1"/>
    </xf>
    <xf numFmtId="0" fontId="25" fillId="0" borderId="0" xfId="0" applyFont="1" applyBorder="1" applyAlignment="1">
      <alignment vertical="top" wrapText="1"/>
    </xf>
    <xf numFmtId="0" fontId="25" fillId="0" borderId="26" xfId="0" applyFont="1" applyBorder="1" applyAlignment="1">
      <alignment vertical="top" wrapText="1"/>
    </xf>
    <xf numFmtId="0" fontId="23" fillId="0" borderId="0" xfId="0" applyFont="1" applyBorder="1"/>
    <xf numFmtId="0" fontId="23" fillId="0" borderId="0" xfId="0" applyFont="1" applyBorder="1" applyAlignment="1">
      <alignment vertical="top" wrapText="1"/>
    </xf>
    <xf numFmtId="0" fontId="26" fillId="0" borderId="0" xfId="0" applyFont="1" applyBorder="1" applyAlignment="1">
      <alignment horizontal="center"/>
    </xf>
    <xf numFmtId="1" fontId="25" fillId="0" borderId="11" xfId="0" applyNumberFormat="1" applyFont="1" applyBorder="1" applyAlignment="1" applyProtection="1">
      <alignment horizontal="right" vertical="top"/>
      <protection hidden="1"/>
    </xf>
    <xf numFmtId="1" fontId="25" fillId="0" borderId="18" xfId="0" applyNumberFormat="1" applyFont="1" applyBorder="1" applyAlignment="1" applyProtection="1">
      <alignment horizontal="right" vertical="top"/>
      <protection hidden="1"/>
    </xf>
    <xf numFmtId="1" fontId="25" fillId="0" borderId="197" xfId="0" applyNumberFormat="1" applyFont="1" applyBorder="1" applyAlignment="1" applyProtection="1">
      <alignment horizontal="right" vertical="top"/>
      <protection hidden="1"/>
    </xf>
    <xf numFmtId="1" fontId="25" fillId="41" borderId="11" xfId="0" applyNumberFormat="1" applyFont="1" applyFill="1" applyBorder="1" applyAlignment="1" applyProtection="1">
      <alignment horizontal="right" vertical="top"/>
      <protection hidden="1"/>
    </xf>
    <xf numFmtId="1" fontId="25" fillId="41" borderId="25" xfId="0" applyNumberFormat="1" applyFont="1" applyFill="1" applyBorder="1" applyAlignment="1" applyProtection="1">
      <alignment horizontal="right" vertical="top"/>
      <protection hidden="1"/>
    </xf>
    <xf numFmtId="0" fontId="25" fillId="0" borderId="11" xfId="0" applyFont="1" applyBorder="1" applyAlignment="1" applyProtection="1">
      <alignment horizontal="right" vertical="top"/>
      <protection hidden="1"/>
    </xf>
    <xf numFmtId="1" fontId="25" fillId="41" borderId="11" xfId="0" applyNumberFormat="1" applyFont="1" applyFill="1" applyBorder="1" applyAlignment="1" applyProtection="1">
      <alignment horizontal="right" vertical="center"/>
      <protection hidden="1"/>
    </xf>
    <xf numFmtId="1" fontId="25" fillId="41" borderId="198" xfId="0" applyNumberFormat="1" applyFont="1" applyFill="1" applyBorder="1" applyAlignment="1" applyProtection="1">
      <alignment horizontal="right" vertical="center"/>
      <protection hidden="1"/>
    </xf>
    <xf numFmtId="0" fontId="25" fillId="0" borderId="11" xfId="0" applyFont="1" applyBorder="1" applyAlignment="1" applyProtection="1">
      <alignment horizontal="right" vertical="center"/>
      <protection hidden="1"/>
    </xf>
    <xf numFmtId="0" fontId="25" fillId="41" borderId="11" xfId="0" applyFont="1" applyFill="1" applyBorder="1" applyAlignment="1" applyProtection="1">
      <alignment horizontal="right" vertical="top"/>
      <protection hidden="1"/>
    </xf>
    <xf numFmtId="1" fontId="25" fillId="41" borderId="198" xfId="0" applyNumberFormat="1" applyFont="1" applyFill="1" applyBorder="1" applyAlignment="1" applyProtection="1">
      <alignment horizontal="right" vertical="top"/>
      <protection hidden="1"/>
    </xf>
    <xf numFmtId="0" fontId="25" fillId="42" borderId="199" xfId="0" applyFont="1" applyFill="1" applyBorder="1" applyAlignment="1" applyProtection="1">
      <alignment horizontal="right" vertical="top"/>
      <protection hidden="1"/>
    </xf>
    <xf numFmtId="0" fontId="25" fillId="0" borderId="11" xfId="0" applyFont="1" applyBorder="1" applyAlignment="1" applyProtection="1">
      <alignment horizontal="center" vertical="top"/>
      <protection hidden="1"/>
    </xf>
    <xf numFmtId="0" fontId="25" fillId="42" borderId="197" xfId="0" applyFont="1" applyFill="1" applyBorder="1" applyAlignment="1" applyProtection="1">
      <alignment horizontal="right" vertical="center"/>
      <protection hidden="1"/>
    </xf>
    <xf numFmtId="0" fontId="25" fillId="0" borderId="18" xfId="0" applyFont="1" applyBorder="1" applyAlignment="1" applyProtection="1">
      <alignment horizontal="right" vertical="top"/>
      <protection hidden="1"/>
    </xf>
    <xf numFmtId="0" fontId="25" fillId="0" borderId="197" xfId="0" applyFont="1" applyBorder="1" applyAlignment="1" applyProtection="1">
      <alignment horizontal="right" vertical="top"/>
      <protection hidden="1"/>
    </xf>
    <xf numFmtId="0" fontId="25" fillId="42" borderId="25" xfId="0" applyFont="1" applyFill="1" applyBorder="1" applyAlignment="1" applyProtection="1">
      <alignment horizontal="right" vertical="top"/>
      <protection hidden="1"/>
    </xf>
    <xf numFmtId="0" fontId="25" fillId="42" borderId="197" xfId="0" applyFont="1" applyFill="1" applyBorder="1" applyAlignment="1" applyProtection="1">
      <alignment horizontal="right" vertical="top"/>
      <protection hidden="1"/>
    </xf>
    <xf numFmtId="0" fontId="25" fillId="42" borderId="18" xfId="0" applyFont="1" applyFill="1" applyBorder="1" applyAlignment="1" applyProtection="1">
      <alignment horizontal="right" vertical="top"/>
      <protection hidden="1"/>
    </xf>
    <xf numFmtId="0" fontId="33" fillId="45" borderId="200" xfId="21" applyFont="1" applyFill="1" applyBorder="1" applyAlignment="1">
      <alignment horizontal="right" vertical="center" wrapText="1"/>
    </xf>
    <xf numFmtId="0" fontId="42" fillId="15" borderId="200" xfId="25" applyFont="1" applyBorder="1" applyAlignment="1">
      <alignment horizontal="right" vertical="center" wrapText="1"/>
    </xf>
    <xf numFmtId="0" fontId="43" fillId="15" borderId="11" xfId="25" applyFont="1" applyBorder="1" applyAlignment="1">
      <alignment horizontal="right" vertical="top"/>
    </xf>
    <xf numFmtId="0" fontId="42" fillId="15" borderId="11" xfId="25" applyFont="1" applyBorder="1" applyAlignment="1">
      <alignment horizontal="right" vertical="top"/>
    </xf>
    <xf numFmtId="0" fontId="43" fillId="15" borderId="200" xfId="25" applyFont="1" applyBorder="1" applyAlignment="1">
      <alignment horizontal="right" vertical="center" wrapText="1"/>
    </xf>
    <xf numFmtId="0" fontId="43" fillId="15" borderId="200" xfId="25" applyFont="1" applyBorder="1" applyAlignment="1">
      <alignment horizontal="right" vertical="center"/>
    </xf>
    <xf numFmtId="0" fontId="43" fillId="15" borderId="11" xfId="25" applyFont="1" applyBorder="1" applyAlignment="1">
      <alignment horizontal="right" vertical="center"/>
    </xf>
    <xf numFmtId="0" fontId="30" fillId="41" borderId="11" xfId="0" applyFont="1" applyFill="1" applyBorder="1" applyAlignment="1" applyProtection="1">
      <alignment horizontal="right" vertical="top"/>
      <protection hidden="1"/>
    </xf>
    <xf numFmtId="0" fontId="30" fillId="41" borderId="201" xfId="43" applyNumberFormat="1" applyFont="1" applyFill="1" applyBorder="1" applyAlignment="1">
      <alignment horizontal="right" vertical="center"/>
    </xf>
    <xf numFmtId="0" fontId="25" fillId="41" borderId="201" xfId="43" applyNumberFormat="1" applyFont="1" applyFill="1" applyBorder="1" applyAlignment="1">
      <alignment vertical="center"/>
    </xf>
    <xf numFmtId="0" fontId="23" fillId="0" borderId="0" xfId="0" applyFont="1" applyBorder="1" applyAlignment="1">
      <alignment vertical="top"/>
    </xf>
    <xf numFmtId="0" fontId="25" fillId="0" borderId="18" xfId="0" applyFont="1" applyBorder="1" applyAlignment="1">
      <alignment horizontal="left" vertical="top"/>
    </xf>
    <xf numFmtId="0" fontId="25" fillId="0" borderId="26" xfId="0" applyFont="1" applyBorder="1" applyAlignment="1">
      <alignment horizontal="left" vertical="top"/>
    </xf>
    <xf numFmtId="0" fontId="25" fillId="0" borderId="18" xfId="0" applyFont="1" applyBorder="1"/>
    <xf numFmtId="0" fontId="25" fillId="0" borderId="25" xfId="0" applyFont="1" applyBorder="1"/>
    <xf numFmtId="1" fontId="18" fillId="0" borderId="11" xfId="0" applyNumberFormat="1" applyFont="1" applyBorder="1" applyAlignment="1" applyProtection="1">
      <alignment horizontal="center" vertical="center"/>
      <protection hidden="1"/>
    </xf>
    <xf numFmtId="0" fontId="25" fillId="0" borderId="73" xfId="0" applyFont="1" applyBorder="1" applyAlignment="1" applyProtection="1">
      <alignment horizontal="right" vertical="center"/>
      <protection hidden="1"/>
    </xf>
    <xf numFmtId="0" fontId="25" fillId="0" borderId="202" xfId="0" applyFont="1" applyBorder="1" applyAlignment="1" applyProtection="1">
      <alignment horizontal="right" vertical="center"/>
      <protection hidden="1"/>
    </xf>
    <xf numFmtId="0" fontId="25" fillId="0" borderId="198" xfId="0" applyFont="1" applyBorder="1" applyAlignment="1" applyProtection="1">
      <alignment horizontal="right" vertical="top"/>
      <protection hidden="1"/>
    </xf>
    <xf numFmtId="0" fontId="25" fillId="41" borderId="25" xfId="0" applyFont="1" applyFill="1" applyBorder="1" applyAlignment="1" applyProtection="1">
      <alignment horizontal="right" vertical="top"/>
      <protection hidden="1"/>
    </xf>
    <xf numFmtId="0" fontId="18" fillId="0" borderId="196" xfId="0" applyFont="1" applyBorder="1" applyAlignment="1">
      <alignment horizontal="left"/>
    </xf>
    <xf numFmtId="0" fontId="23" fillId="0" borderId="196" xfId="0" applyFont="1" applyBorder="1" applyAlignment="1">
      <alignment horizontal="left"/>
    </xf>
    <xf numFmtId="1" fontId="23" fillId="0" borderId="196" xfId="0" applyNumberFormat="1" applyFont="1" applyBorder="1"/>
    <xf numFmtId="1" fontId="25" fillId="0" borderId="196" xfId="0" applyNumberFormat="1" applyFont="1" applyBorder="1"/>
    <xf numFmtId="0" fontId="23" fillId="38" borderId="196" xfId="0" applyFont="1" applyFill="1" applyBorder="1"/>
    <xf numFmtId="1" fontId="18" fillId="0" borderId="196" xfId="0" applyNumberFormat="1" applyFont="1" applyBorder="1" applyAlignment="1">
      <alignment horizontal="center" vertical="top"/>
    </xf>
    <xf numFmtId="1" fontId="25" fillId="0" borderId="196" xfId="0" applyNumberFormat="1" applyFont="1" applyBorder="1" applyAlignment="1">
      <alignment vertical="top"/>
    </xf>
    <xf numFmtId="0" fontId="25" fillId="0" borderId="196" xfId="0" applyFont="1" applyBorder="1"/>
    <xf numFmtId="0" fontId="25" fillId="0" borderId="196" xfId="0" applyFont="1" applyBorder="1" applyAlignment="1">
      <alignment horizontal="left"/>
    </xf>
    <xf numFmtId="0" fontId="25" fillId="0" borderId="196" xfId="0" applyFont="1" applyBorder="1" applyAlignment="1">
      <alignment horizontal="left" vertical="top"/>
    </xf>
    <xf numFmtId="1" fontId="25" fillId="0" borderId="196" xfId="0" applyNumberFormat="1" applyFont="1" applyBorder="1" applyAlignment="1">
      <alignment vertical="center"/>
    </xf>
    <xf numFmtId="1" fontId="25" fillId="0" borderId="196" xfId="0" applyNumberFormat="1" applyFont="1" applyBorder="1" applyAlignment="1">
      <alignment horizontal="left" vertical="center"/>
    </xf>
    <xf numFmtId="0" fontId="25" fillId="0" borderId="196" xfId="0" applyFont="1" applyBorder="1" applyAlignment="1">
      <alignment horizontal="left" vertical="top" wrapText="1"/>
    </xf>
    <xf numFmtId="0" fontId="25" fillId="0" borderId="196" xfId="0" applyFont="1" applyBorder="1" applyAlignment="1">
      <alignment vertical="center"/>
    </xf>
    <xf numFmtId="0" fontId="25" fillId="0" borderId="196" xfId="0" applyFont="1" applyBorder="1" applyAlignment="1" applyProtection="1">
      <alignment horizontal="right" vertical="top"/>
      <protection hidden="1"/>
    </xf>
    <xf numFmtId="0" fontId="25" fillId="0" borderId="196" xfId="0" applyFont="1" applyBorder="1" applyAlignment="1" applyProtection="1">
      <alignment horizontal="left" vertical="top"/>
      <protection hidden="1"/>
    </xf>
    <xf numFmtId="0" fontId="25" fillId="0" borderId="196" xfId="0" applyFont="1" applyBorder="1" applyAlignment="1">
      <alignment horizontal="left" wrapText="1"/>
    </xf>
    <xf numFmtId="0" fontId="33" fillId="0" borderId="196" xfId="0" applyFont="1" applyBorder="1"/>
    <xf numFmtId="0" fontId="25" fillId="0" borderId="196" xfId="0" quotePrefix="1" applyFont="1" applyBorder="1" applyAlignment="1">
      <alignment horizontal="left" vertical="top"/>
    </xf>
    <xf numFmtId="0" fontId="34" fillId="0" borderId="196" xfId="0" applyFont="1" applyBorder="1" applyAlignment="1">
      <alignment horizontal="left" vertical="top"/>
    </xf>
    <xf numFmtId="0" fontId="18" fillId="0" borderId="196" xfId="0" applyFont="1" applyBorder="1" applyAlignment="1">
      <alignment horizontal="left" vertical="top"/>
    </xf>
    <xf numFmtId="0" fontId="35" fillId="0" borderId="196" xfId="0" applyFont="1" applyBorder="1" applyAlignment="1">
      <alignment horizontal="left" vertical="top"/>
    </xf>
    <xf numFmtId="0" fontId="25" fillId="0" borderId="196" xfId="0" applyFont="1" applyBorder="1" applyAlignment="1">
      <alignment vertical="top"/>
    </xf>
    <xf numFmtId="0" fontId="30" fillId="0" borderId="196" xfId="0" applyFont="1" applyBorder="1" applyAlignment="1">
      <alignment horizontal="left" vertical="top"/>
    </xf>
    <xf numFmtId="0" fontId="38" fillId="0" borderId="196" xfId="0" applyFont="1" applyBorder="1" applyAlignment="1">
      <alignment horizontal="left" vertical="top"/>
    </xf>
    <xf numFmtId="0" fontId="21" fillId="37" borderId="204" xfId="0" applyFont="1" applyFill="1" applyBorder="1" applyAlignment="1">
      <alignment vertical="top"/>
    </xf>
    <xf numFmtId="0" fontId="18" fillId="0" borderId="196" xfId="0" applyFont="1" applyBorder="1" applyAlignment="1">
      <alignment vertical="center"/>
    </xf>
    <xf numFmtId="1" fontId="21" fillId="35" borderId="196" xfId="0" applyNumberFormat="1" applyFont="1" applyFill="1" applyBorder="1" applyAlignment="1">
      <alignment vertical="top"/>
    </xf>
    <xf numFmtId="0" fontId="0" fillId="0" borderId="196" xfId="0" applyBorder="1" applyAlignment="1">
      <alignment vertical="center"/>
    </xf>
    <xf numFmtId="0" fontId="52" fillId="0" borderId="196" xfId="0" applyFont="1" applyBorder="1" applyAlignment="1">
      <alignment horizontal="left" vertical="top"/>
    </xf>
    <xf numFmtId="0" fontId="23" fillId="0" borderId="196" xfId="0" applyFont="1" applyBorder="1" applyAlignment="1">
      <alignment horizontal="center" vertical="center"/>
    </xf>
    <xf numFmtId="0" fontId="23" fillId="0" borderId="196" xfId="0" applyFont="1" applyBorder="1"/>
    <xf numFmtId="0" fontId="0" fillId="0" borderId="196" xfId="0" applyBorder="1"/>
    <xf numFmtId="0" fontId="30" fillId="0" borderId="196" xfId="0" applyFont="1" applyBorder="1"/>
    <xf numFmtId="0" fontId="18" fillId="0" borderId="196" xfId="0" applyFont="1" applyBorder="1" applyAlignment="1">
      <alignment horizontal="center"/>
    </xf>
    <xf numFmtId="1" fontId="29" fillId="0" borderId="196" xfId="0" applyNumberFormat="1" applyFont="1" applyBorder="1" applyAlignment="1">
      <alignment vertical="top"/>
    </xf>
    <xf numFmtId="1" fontId="23" fillId="0" borderId="196" xfId="0" applyNumberFormat="1" applyFont="1" applyBorder="1" applyAlignment="1">
      <alignment vertical="top"/>
    </xf>
    <xf numFmtId="1" fontId="18" fillId="0" borderId="196" xfId="0" applyNumberFormat="1" applyFont="1" applyBorder="1" applyAlignment="1">
      <alignment vertical="top"/>
    </xf>
    <xf numFmtId="0" fontId="35" fillId="0" borderId="196" xfId="0" applyFont="1" applyBorder="1" applyAlignment="1" applyProtection="1">
      <alignment horizontal="right" vertical="top"/>
      <protection hidden="1"/>
    </xf>
    <xf numFmtId="0" fontId="25" fillId="0" borderId="196" xfId="0" quotePrefix="1" applyFont="1" applyBorder="1" applyAlignment="1" applyProtection="1">
      <alignment horizontal="right" vertical="top"/>
      <protection hidden="1"/>
    </xf>
    <xf numFmtId="0" fontId="25" fillId="0" borderId="196" xfId="0" quotePrefix="1" applyFont="1" applyBorder="1" applyAlignment="1">
      <alignment vertical="top"/>
    </xf>
    <xf numFmtId="1" fontId="34" fillId="0" borderId="196" xfId="0" applyNumberFormat="1" applyFont="1" applyBorder="1" applyAlignment="1">
      <alignment vertical="top"/>
    </xf>
    <xf numFmtId="0" fontId="34" fillId="0" borderId="196" xfId="0" applyFont="1" applyBorder="1"/>
    <xf numFmtId="0" fontId="18" fillId="0" borderId="196" xfId="0" applyFont="1" applyBorder="1" applyAlignment="1">
      <alignment horizontal="left" vertical="center"/>
    </xf>
    <xf numFmtId="0" fontId="85" fillId="0" borderId="10" xfId="0" applyFont="1" applyBorder="1" applyAlignment="1">
      <alignment vertical="center"/>
    </xf>
    <xf numFmtId="3" fontId="25" fillId="0" borderId="0" xfId="0" applyNumberFormat="1" applyFont="1" applyAlignment="1">
      <alignment vertical="top"/>
    </xf>
    <xf numFmtId="3" fontId="33" fillId="0" borderId="0" xfId="0" applyNumberFormat="1" applyFont="1"/>
    <xf numFmtId="3" fontId="52" fillId="0" borderId="0" xfId="0" applyNumberFormat="1" applyFont="1" applyAlignment="1">
      <alignment vertical="top"/>
    </xf>
    <xf numFmtId="168" fontId="61" fillId="0" borderId="205" xfId="0" applyNumberFormat="1" applyFont="1" applyBorder="1" applyAlignment="1">
      <alignment vertical="top"/>
    </xf>
    <xf numFmtId="3" fontId="82" fillId="53" borderId="10" xfId="0" applyNumberFormat="1" applyFont="1" applyFill="1" applyBorder="1" applyAlignment="1">
      <alignment vertical="center"/>
    </xf>
    <xf numFmtId="3" fontId="83" fillId="0" borderId="10" xfId="0" applyNumberFormat="1" applyFont="1" applyFill="1" applyBorder="1" applyAlignment="1">
      <alignment vertical="center"/>
    </xf>
    <xf numFmtId="3" fontId="36" fillId="0" borderId="10" xfId="0" applyNumberFormat="1" applyFont="1" applyFill="1" applyBorder="1" applyAlignment="1">
      <alignment vertical="center"/>
    </xf>
    <xf numFmtId="3" fontId="52" fillId="53" borderId="203" xfId="0" applyNumberFormat="1" applyFont="1" applyFill="1" applyBorder="1" applyAlignment="1">
      <alignment vertical="top"/>
    </xf>
    <xf numFmtId="3" fontId="52" fillId="56" borderId="203" xfId="0" applyNumberFormat="1" applyFont="1" applyFill="1" applyBorder="1" applyAlignment="1">
      <alignment vertical="top"/>
    </xf>
    <xf numFmtId="3" fontId="52" fillId="56" borderId="92" xfId="0" applyNumberFormat="1" applyFont="1" applyFill="1" applyBorder="1" applyAlignment="1">
      <alignment vertical="top"/>
    </xf>
    <xf numFmtId="3" fontId="52" fillId="46" borderId="36" xfId="0" applyNumberFormat="1" applyFont="1" applyFill="1" applyBorder="1" applyAlignment="1" applyProtection="1">
      <alignment horizontal="right" vertical="top"/>
      <protection hidden="1"/>
    </xf>
    <xf numFmtId="3" fontId="52" fillId="56" borderId="195" xfId="0" applyNumberFormat="1" applyFont="1" applyFill="1" applyBorder="1" applyAlignment="1">
      <alignment vertical="top"/>
    </xf>
    <xf numFmtId="3" fontId="52" fillId="56" borderId="10" xfId="0" applyNumberFormat="1" applyFont="1" applyFill="1" applyBorder="1" applyAlignment="1">
      <alignment vertical="top"/>
    </xf>
    <xf numFmtId="3" fontId="52" fillId="53" borderId="195" xfId="0" applyNumberFormat="1" applyFont="1" applyFill="1" applyBorder="1" applyAlignment="1">
      <alignment vertical="top"/>
    </xf>
    <xf numFmtId="3" fontId="52" fillId="0" borderId="10" xfId="0" applyNumberFormat="1" applyFont="1" applyBorder="1" applyAlignment="1">
      <alignment vertical="top"/>
    </xf>
    <xf numFmtId="0" fontId="52" fillId="0" borderId="34" xfId="0" applyFont="1" applyBorder="1" applyAlignment="1" applyProtection="1">
      <alignment horizontal="right" vertical="top"/>
      <protection hidden="1"/>
    </xf>
    <xf numFmtId="0" fontId="87" fillId="46" borderId="34" xfId="0" applyFont="1" applyFill="1" applyBorder="1" applyAlignment="1" applyProtection="1">
      <alignment horizontal="right" vertical="top"/>
      <protection hidden="1"/>
    </xf>
    <xf numFmtId="3" fontId="86" fillId="42" borderId="34" xfId="0" applyNumberFormat="1" applyFont="1" applyFill="1" applyBorder="1" applyAlignment="1" applyProtection="1">
      <alignment horizontal="right" vertical="top"/>
      <protection hidden="1"/>
    </xf>
    <xf numFmtId="3" fontId="18" fillId="0" borderId="53" xfId="0" applyNumberFormat="1" applyFont="1" applyBorder="1"/>
    <xf numFmtId="3" fontId="36" fillId="42" borderId="54" xfId="0" applyNumberFormat="1" applyFont="1" applyFill="1" applyBorder="1" applyAlignment="1" applyProtection="1">
      <alignment horizontal="right" vertical="top"/>
      <protection hidden="1"/>
    </xf>
    <xf numFmtId="3" fontId="86" fillId="0" borderId="34" xfId="0" applyNumberFormat="1" applyFont="1" applyBorder="1" applyAlignment="1" applyProtection="1">
      <alignment horizontal="right" vertical="top"/>
      <protection hidden="1"/>
    </xf>
    <xf numFmtId="3" fontId="86" fillId="42" borderId="28" xfId="0" applyNumberFormat="1" applyFont="1" applyFill="1" applyBorder="1" applyAlignment="1" applyProtection="1">
      <alignment horizontal="right" vertical="top"/>
      <protection hidden="1"/>
    </xf>
    <xf numFmtId="3" fontId="88" fillId="0" borderId="0" xfId="0" applyNumberFormat="1" applyFont="1" applyAlignment="1">
      <alignment vertical="center"/>
    </xf>
    <xf numFmtId="3" fontId="86" fillId="41" borderId="28" xfId="0" applyNumberFormat="1" applyFont="1" applyFill="1" applyBorder="1" applyAlignment="1" applyProtection="1">
      <alignment horizontal="right" vertical="top"/>
      <protection hidden="1"/>
    </xf>
    <xf numFmtId="3" fontId="52" fillId="0" borderId="56" xfId="0" applyNumberFormat="1" applyFont="1" applyBorder="1" applyAlignment="1">
      <alignment vertical="top"/>
    </xf>
    <xf numFmtId="3" fontId="86" fillId="42" borderId="54" xfId="0" applyNumberFormat="1" applyFont="1" applyFill="1" applyBorder="1" applyAlignment="1" applyProtection="1">
      <alignment horizontal="right" vertical="top"/>
      <protection hidden="1"/>
    </xf>
    <xf numFmtId="3" fontId="52" fillId="0" borderId="0" xfId="0" applyNumberFormat="1" applyFont="1"/>
    <xf numFmtId="3" fontId="52" fillId="50" borderId="10" xfId="0" applyNumberFormat="1" applyFont="1" applyFill="1" applyBorder="1" applyAlignment="1" applyProtection="1">
      <alignment horizontal="right" vertical="center"/>
      <protection hidden="1"/>
    </xf>
    <xf numFmtId="3" fontId="52" fillId="50" borderId="10" xfId="0" applyNumberFormat="1" applyFont="1" applyFill="1" applyBorder="1" applyAlignment="1" applyProtection="1">
      <alignment horizontal="right" vertical="top"/>
      <protection hidden="1"/>
    </xf>
    <xf numFmtId="3" fontId="52" fillId="0" borderId="0" xfId="0" applyNumberFormat="1" applyFont="1" applyAlignment="1" applyProtection="1">
      <alignment horizontal="right" vertical="center"/>
      <protection hidden="1"/>
    </xf>
    <xf numFmtId="3" fontId="52" fillId="0" borderId="0" xfId="0" applyNumberFormat="1" applyFont="1" applyAlignment="1">
      <alignment horizontal="left" vertical="top"/>
    </xf>
    <xf numFmtId="3" fontId="86" fillId="40" borderId="10" xfId="0" applyNumberFormat="1" applyFont="1" applyFill="1" applyBorder="1" applyAlignment="1" applyProtection="1">
      <alignment horizontal="right" vertical="top"/>
      <protection hidden="1"/>
    </xf>
    <xf numFmtId="0" fontId="52" fillId="0" borderId="0" xfId="0" applyFont="1" applyAlignment="1">
      <alignment vertical="center"/>
    </xf>
    <xf numFmtId="3" fontId="52" fillId="0" borderId="0" xfId="0" applyNumberFormat="1" applyFont="1" applyAlignment="1">
      <alignment vertical="center"/>
    </xf>
    <xf numFmtId="3" fontId="86" fillId="40" borderId="165" xfId="0" applyNumberFormat="1" applyFont="1" applyFill="1" applyBorder="1" applyAlignment="1" applyProtection="1">
      <alignment horizontal="right" vertical="center"/>
      <protection hidden="1"/>
    </xf>
    <xf numFmtId="0" fontId="52" fillId="0" borderId="0" xfId="0" applyFont="1" applyAlignment="1" applyProtection="1">
      <alignment horizontal="right" vertical="center"/>
      <protection hidden="1"/>
    </xf>
    <xf numFmtId="3" fontId="86" fillId="40" borderId="10" xfId="0" applyNumberFormat="1" applyFont="1" applyFill="1" applyBorder="1" applyAlignment="1" applyProtection="1">
      <alignment horizontal="right" vertical="center"/>
      <protection hidden="1"/>
    </xf>
    <xf numFmtId="0" fontId="25" fillId="49" borderId="21" xfId="0" applyFont="1" applyFill="1" applyBorder="1" applyAlignment="1" applyProtection="1">
      <alignment horizontal="center" vertical="top"/>
      <protection hidden="1"/>
    </xf>
    <xf numFmtId="0" fontId="23" fillId="49" borderId="34" xfId="0" applyFont="1" applyFill="1" applyBorder="1" applyAlignment="1" applyProtection="1">
      <alignment horizontal="center" vertical="top"/>
      <protection hidden="1"/>
    </xf>
    <xf numFmtId="3" fontId="86" fillId="41" borderId="34" xfId="0" quotePrefix="1" applyNumberFormat="1" applyFont="1" applyFill="1" applyBorder="1" applyAlignment="1" applyProtection="1">
      <alignment horizontal="right" vertical="top"/>
      <protection hidden="1"/>
    </xf>
    <xf numFmtId="3" fontId="52" fillId="41" borderId="34" xfId="0" applyNumberFormat="1" applyFont="1" applyFill="1" applyBorder="1" applyAlignment="1" applyProtection="1">
      <alignment horizontal="right" vertical="top"/>
      <protection hidden="1"/>
    </xf>
    <xf numFmtId="3" fontId="52" fillId="41" borderId="28" xfId="0" applyNumberFormat="1" applyFont="1" applyFill="1" applyBorder="1" applyAlignment="1" applyProtection="1">
      <alignment horizontal="right" vertical="top"/>
      <protection hidden="1"/>
    </xf>
    <xf numFmtId="3" fontId="52" fillId="0" borderId="34" xfId="0" applyNumberFormat="1" applyFont="1" applyBorder="1" applyAlignment="1" applyProtection="1">
      <alignment horizontal="right" vertical="top"/>
      <protection hidden="1"/>
    </xf>
    <xf numFmtId="0" fontId="25" fillId="0" borderId="35" xfId="0" applyFont="1" applyBorder="1" applyAlignment="1">
      <alignment vertical="top"/>
    </xf>
    <xf numFmtId="3" fontId="80" fillId="0" borderId="10" xfId="0" applyNumberFormat="1" applyFont="1" applyBorder="1" applyAlignment="1">
      <alignment vertical="center"/>
    </xf>
    <xf numFmtId="3" fontId="36" fillId="0" borderId="0" xfId="0" applyNumberFormat="1" applyFont="1" applyAlignment="1">
      <alignment vertical="center"/>
    </xf>
    <xf numFmtId="3" fontId="26" fillId="0" borderId="10" xfId="0" quotePrefix="1" applyNumberFormat="1" applyFont="1" applyBorder="1" applyAlignment="1">
      <alignment horizontal="right"/>
    </xf>
    <xf numFmtId="3" fontId="26" fillId="0" borderId="10" xfId="0" applyNumberFormat="1" applyFont="1" applyBorder="1"/>
    <xf numFmtId="3" fontId="23" fillId="0" borderId="160" xfId="0" applyNumberFormat="1" applyFont="1" applyBorder="1" applyAlignment="1">
      <alignment vertical="center"/>
    </xf>
    <xf numFmtId="3" fontId="78" fillId="52" borderId="0" xfId="0" applyNumberFormat="1" applyFont="1" applyFill="1" applyAlignment="1">
      <alignment horizontal="left"/>
    </xf>
    <xf numFmtId="3" fontId="18" fillId="52" borderId="0" xfId="0" applyNumberFormat="1" applyFont="1" applyFill="1" applyAlignment="1">
      <alignment horizontal="center"/>
    </xf>
    <xf numFmtId="3" fontId="18" fillId="45" borderId="34" xfId="0" applyNumberFormat="1" applyFont="1" applyFill="1" applyBorder="1" applyAlignment="1">
      <alignment horizontal="center" vertical="center" wrapText="1"/>
    </xf>
    <xf numFmtId="0" fontId="21" fillId="0" borderId="34" xfId="45" applyFont="1" applyFill="1" applyBorder="1" applyAlignment="1">
      <alignment horizontal="right"/>
    </xf>
    <xf numFmtId="167" fontId="21" fillId="0" borderId="28" xfId="45" applyNumberFormat="1" applyFont="1" applyFill="1" applyBorder="1" applyAlignment="1">
      <alignment horizontal="right"/>
    </xf>
    <xf numFmtId="0" fontId="21" fillId="0" borderId="11" xfId="45" applyNumberFormat="1" applyFont="1" applyFill="1" applyBorder="1" applyAlignment="1">
      <alignment horizontal="right"/>
    </xf>
    <xf numFmtId="0" fontId="21" fillId="0" borderId="28" xfId="45" applyFont="1" applyFill="1" applyBorder="1" applyAlignment="1">
      <alignment horizontal="right"/>
    </xf>
    <xf numFmtId="0" fontId="26" fillId="0" borderId="132" xfId="45" applyFont="1" applyFill="1" applyBorder="1" applyAlignment="1">
      <alignment horizontal="right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top" wrapText="1"/>
    </xf>
    <xf numFmtId="0" fontId="89" fillId="0" borderId="0" xfId="0" applyFont="1" applyAlignment="1">
      <alignment horizontal="left" vertical="top"/>
    </xf>
    <xf numFmtId="0" fontId="89" fillId="0" borderId="0" xfId="0" applyFont="1" applyAlignment="1">
      <alignment horizontal="left" vertical="top" wrapText="1"/>
    </xf>
    <xf numFmtId="0" fontId="89" fillId="0" borderId="0" xfId="0" applyFont="1" applyAlignment="1">
      <alignment horizontal="center" vertical="top" wrapText="1"/>
    </xf>
    <xf numFmtId="0" fontId="89" fillId="0" borderId="0" xfId="0" applyFont="1" applyAlignment="1">
      <alignment horizontal="center" vertical="top"/>
    </xf>
    <xf numFmtId="14" fontId="89" fillId="0" borderId="0" xfId="0" applyNumberFormat="1" applyFont="1" applyAlignment="1">
      <alignment horizontal="center" vertical="top"/>
    </xf>
    <xf numFmtId="0" fontId="0" fillId="0" borderId="0" xfId="0" applyAlignment="1">
      <alignment vertical="top"/>
    </xf>
    <xf numFmtId="0" fontId="89" fillId="0" borderId="0" xfId="0" quotePrefix="1" applyFont="1" applyAlignment="1">
      <alignment horizontal="center" vertical="top"/>
    </xf>
    <xf numFmtId="0" fontId="14" fillId="0" borderId="0" xfId="0" applyFont="1" applyAlignment="1">
      <alignment vertical="top"/>
    </xf>
    <xf numFmtId="169" fontId="89" fillId="0" borderId="0" xfId="0" applyNumberFormat="1" applyFont="1" applyAlignment="1">
      <alignment horizontal="center" vertical="top"/>
    </xf>
    <xf numFmtId="10" fontId="89" fillId="0" borderId="0" xfId="0" applyNumberFormat="1" applyFont="1" applyAlignment="1">
      <alignment horizontal="center" vertical="top"/>
    </xf>
    <xf numFmtId="170" fontId="89" fillId="0" borderId="0" xfId="0" applyNumberFormat="1" applyFont="1" applyAlignment="1">
      <alignment horizontal="center" vertical="top"/>
    </xf>
    <xf numFmtId="9" fontId="89" fillId="0" borderId="0" xfId="46" applyFont="1" applyBorder="1" applyAlignment="1">
      <alignment horizontal="center" vertical="top"/>
    </xf>
    <xf numFmtId="10" fontId="89" fillId="0" borderId="0" xfId="46" applyNumberFormat="1" applyFont="1" applyBorder="1" applyAlignment="1">
      <alignment horizontal="center" vertical="top"/>
    </xf>
    <xf numFmtId="2" fontId="89" fillId="0" borderId="0" xfId="0" applyNumberFormat="1" applyFont="1" applyAlignment="1">
      <alignment horizontal="center" vertical="top"/>
    </xf>
    <xf numFmtId="14" fontId="14" fillId="0" borderId="0" xfId="0" applyNumberFormat="1" applyFont="1" applyAlignment="1">
      <alignment horizontal="center" vertical="top"/>
    </xf>
    <xf numFmtId="9" fontId="89" fillId="0" borderId="0" xfId="0" applyNumberFormat="1" applyFont="1" applyAlignment="1">
      <alignment horizontal="center" vertical="top"/>
    </xf>
    <xf numFmtId="16" fontId="89" fillId="0" borderId="0" xfId="0" applyNumberFormat="1" applyFont="1" applyAlignment="1">
      <alignment horizontal="center" vertical="top"/>
    </xf>
    <xf numFmtId="0" fontId="92" fillId="0" borderId="0" xfId="0" applyFont="1" applyAlignment="1">
      <alignment horizontal="left" vertical="top"/>
    </xf>
    <xf numFmtId="0" fontId="92" fillId="0" borderId="0" xfId="0" applyFont="1" applyAlignment="1">
      <alignment horizontal="left" vertical="top" wrapText="1"/>
    </xf>
    <xf numFmtId="0" fontId="92" fillId="0" borderId="0" xfId="0" applyFont="1" applyAlignment="1">
      <alignment horizontal="center" vertical="top" wrapText="1"/>
    </xf>
    <xf numFmtId="0" fontId="92" fillId="0" borderId="0" xfId="0" applyFont="1" applyAlignment="1">
      <alignment horizontal="center" vertical="top"/>
    </xf>
    <xf numFmtId="14" fontId="92" fillId="0" borderId="0" xfId="0" applyNumberFormat="1" applyFont="1" applyAlignment="1">
      <alignment horizontal="center" vertical="top"/>
    </xf>
    <xf numFmtId="3" fontId="52" fillId="49" borderId="36" xfId="0" applyNumberFormat="1" applyFont="1" applyFill="1" applyBorder="1" applyAlignment="1" applyProtection="1">
      <alignment horizontal="right" vertical="top"/>
      <protection hidden="1"/>
    </xf>
    <xf numFmtId="3" fontId="86" fillId="49" borderId="50" xfId="0" applyNumberFormat="1" applyFont="1" applyFill="1" applyBorder="1" applyAlignment="1" applyProtection="1">
      <alignment horizontal="right" vertical="top"/>
      <protection hidden="1"/>
    </xf>
    <xf numFmtId="3" fontId="86" fillId="0" borderId="0" xfId="0" applyNumberFormat="1" applyFont="1"/>
    <xf numFmtId="3" fontId="86" fillId="0" borderId="10" xfId="0" applyNumberFormat="1" applyFont="1" applyBorder="1"/>
    <xf numFmtId="3" fontId="86" fillId="53" borderId="10" xfId="0" applyNumberFormat="1" applyFont="1" applyFill="1" applyBorder="1"/>
    <xf numFmtId="3" fontId="86" fillId="53" borderId="0" xfId="0" applyNumberFormat="1" applyFont="1" applyFill="1"/>
    <xf numFmtId="3" fontId="86" fillId="0" borderId="0" xfId="0" applyNumberFormat="1" applyFont="1" applyBorder="1"/>
    <xf numFmtId="3" fontId="86" fillId="49" borderId="10" xfId="0" applyNumberFormat="1" applyFont="1" applyFill="1" applyBorder="1"/>
    <xf numFmtId="3" fontId="30" fillId="0" borderId="0" xfId="0" applyNumberFormat="1" applyFont="1" applyAlignment="1">
      <alignment vertical="top"/>
    </xf>
    <xf numFmtId="3" fontId="30" fillId="0" borderId="10" xfId="0" applyNumberFormat="1" applyFont="1" applyBorder="1" applyAlignment="1">
      <alignment vertical="top"/>
    </xf>
    <xf numFmtId="3" fontId="30" fillId="49" borderId="10" xfId="0" applyNumberFormat="1" applyFont="1" applyFill="1" applyBorder="1" applyAlignment="1">
      <alignment vertical="top"/>
    </xf>
    <xf numFmtId="0" fontId="61" fillId="45" borderId="0" xfId="23" applyFont="1" applyFill="1" applyBorder="1" applyAlignment="1">
      <alignment horizontal="left" vertical="center"/>
    </xf>
    <xf numFmtId="0" fontId="53" fillId="0" borderId="36" xfId="0" applyFont="1" applyBorder="1" applyAlignment="1" applyProtection="1">
      <alignment horizontal="left" vertical="top"/>
      <protection hidden="1"/>
    </xf>
    <xf numFmtId="0" fontId="53" fillId="0" borderId="11" xfId="0" applyFont="1" applyBorder="1" applyAlignment="1" applyProtection="1">
      <alignment vertical="top"/>
      <protection hidden="1"/>
    </xf>
    <xf numFmtId="0" fontId="53" fillId="0" borderId="34" xfId="0" applyFont="1" applyBorder="1" applyAlignment="1" applyProtection="1">
      <alignment vertical="top"/>
      <protection hidden="1"/>
    </xf>
    <xf numFmtId="3" fontId="30" fillId="0" borderId="34" xfId="0" applyNumberFormat="1" applyFont="1" applyBorder="1" applyAlignment="1" applyProtection="1">
      <alignment horizontal="right" vertical="top"/>
      <protection hidden="1"/>
    </xf>
    <xf numFmtId="3" fontId="23" fillId="0" borderId="0" xfId="0" applyNumberFormat="1" applyFont="1" applyAlignment="1">
      <alignment vertical="top"/>
    </xf>
    <xf numFmtId="3" fontId="30" fillId="41" borderId="28" xfId="0" applyNumberFormat="1" applyFont="1" applyFill="1" applyBorder="1" applyAlignment="1" applyProtection="1">
      <alignment horizontal="right" vertical="top"/>
      <protection hidden="1"/>
    </xf>
    <xf numFmtId="3" fontId="25" fillId="0" borderId="0" xfId="0" applyNumberFormat="1" applyFont="1" applyAlignment="1">
      <alignment horizontal="right" vertical="top" wrapText="1"/>
    </xf>
    <xf numFmtId="3" fontId="30" fillId="41" borderId="11" xfId="0" applyNumberFormat="1" applyFont="1" applyFill="1" applyBorder="1" applyAlignment="1" applyProtection="1">
      <alignment horizontal="right" vertical="top"/>
      <protection hidden="1"/>
    </xf>
    <xf numFmtId="3" fontId="53" fillId="0" borderId="34" xfId="0" applyNumberFormat="1" applyFont="1" applyBorder="1" applyAlignment="1" applyProtection="1">
      <alignment horizontal="right" vertical="top"/>
      <protection hidden="1"/>
    </xf>
    <xf numFmtId="3" fontId="53" fillId="0" borderId="36" xfId="0" applyNumberFormat="1" applyFont="1" applyBorder="1" applyAlignment="1" applyProtection="1">
      <alignment horizontal="right" vertical="top"/>
      <protection hidden="1"/>
    </xf>
    <xf numFmtId="3" fontId="36" fillId="41" borderId="58" xfId="43" applyNumberFormat="1" applyFont="1" applyFill="1" applyBorder="1" applyAlignment="1">
      <alignment horizontal="right" vertical="center"/>
    </xf>
    <xf numFmtId="1" fontId="52" fillId="49" borderId="0" xfId="0" applyNumberFormat="1" applyFont="1" applyFill="1" applyAlignment="1">
      <alignment vertical="top"/>
    </xf>
    <xf numFmtId="3" fontId="36" fillId="41" borderId="59" xfId="43" applyNumberFormat="1" applyFont="1" applyFill="1" applyBorder="1" applyAlignment="1">
      <alignment horizontal="right" vertical="center"/>
    </xf>
    <xf numFmtId="171" fontId="30" fillId="41" borderId="28" xfId="0" applyNumberFormat="1" applyFont="1" applyFill="1" applyBorder="1" applyAlignment="1" applyProtection="1">
      <alignment horizontal="right" vertical="top"/>
      <protection hidden="1"/>
    </xf>
    <xf numFmtId="0" fontId="30" fillId="49" borderId="58" xfId="43" applyNumberFormat="1" applyFont="1" applyFill="1" applyBorder="1" applyAlignment="1">
      <alignment horizontal="right" vertical="center"/>
    </xf>
    <xf numFmtId="3" fontId="30" fillId="41" borderId="58" xfId="43" applyNumberFormat="1" applyFont="1" applyFill="1" applyBorder="1" applyAlignment="1">
      <alignment horizontal="right" vertical="center"/>
    </xf>
    <xf numFmtId="3" fontId="30" fillId="41" borderId="201" xfId="43" applyNumberFormat="1" applyFont="1" applyFill="1" applyBorder="1" applyAlignment="1">
      <alignment vertical="center"/>
    </xf>
    <xf numFmtId="0" fontId="53" fillId="0" borderId="34" xfId="0" applyFont="1" applyBorder="1" applyAlignment="1" applyProtection="1">
      <alignment horizontal="right" vertical="top"/>
      <protection hidden="1"/>
    </xf>
    <xf numFmtId="3" fontId="30" fillId="49" borderId="207" xfId="0" applyNumberFormat="1" applyFont="1" applyFill="1" applyBorder="1" applyAlignment="1" applyProtection="1">
      <alignment horizontal="right" vertical="top"/>
      <protection hidden="1"/>
    </xf>
    <xf numFmtId="3" fontId="30" fillId="49" borderId="206" xfId="0" applyNumberFormat="1" applyFont="1" applyFill="1" applyBorder="1" applyAlignment="1" applyProtection="1">
      <alignment horizontal="right" vertical="top"/>
      <protection hidden="1"/>
    </xf>
    <xf numFmtId="171" fontId="36" fillId="0" borderId="10" xfId="0" applyNumberFormat="1" applyFont="1" applyBorder="1" applyAlignment="1">
      <alignment vertical="center"/>
    </xf>
    <xf numFmtId="3" fontId="30" fillId="41" borderId="34" xfId="0" applyNumberFormat="1" applyFont="1" applyFill="1" applyBorder="1" applyAlignment="1" applyProtection="1">
      <alignment horizontal="right" vertical="top"/>
      <protection hidden="1"/>
    </xf>
    <xf numFmtId="1" fontId="21" fillId="0" borderId="34" xfId="0" applyNumberFormat="1" applyFont="1" applyBorder="1" applyAlignment="1">
      <alignment horizontal="center"/>
    </xf>
    <xf numFmtId="1" fontId="21" fillId="0" borderId="34" xfId="0" applyNumberFormat="1" applyFont="1" applyBorder="1" applyAlignment="1" applyProtection="1">
      <alignment horizontal="left" vertical="top"/>
      <protection hidden="1"/>
    </xf>
    <xf numFmtId="0" fontId="21" fillId="0" borderId="18" xfId="0" applyFont="1" applyBorder="1" applyAlignment="1" applyProtection="1">
      <alignment horizontal="left" vertical="top"/>
      <protection hidden="1"/>
    </xf>
    <xf numFmtId="1" fontId="21" fillId="0" borderId="206" xfId="0" applyNumberFormat="1" applyFont="1" applyBorder="1" applyAlignment="1">
      <alignment vertical="top"/>
    </xf>
    <xf numFmtId="1" fontId="25" fillId="0" borderId="105" xfId="0" applyNumberFormat="1" applyFont="1" applyBorder="1"/>
    <xf numFmtId="1" fontId="21" fillId="0" borderId="208" xfId="0" applyNumberFormat="1" applyFont="1" applyBorder="1"/>
    <xf numFmtId="0" fontId="26" fillId="36" borderId="206" xfId="0" applyFont="1" applyFill="1" applyBorder="1" applyAlignment="1">
      <alignment horizontal="left" vertical="center"/>
    </xf>
    <xf numFmtId="0" fontId="0" fillId="0" borderId="0" xfId="0" applyFill="1"/>
    <xf numFmtId="0" fontId="60" fillId="0" borderId="0" xfId="0" applyFont="1" applyFill="1"/>
    <xf numFmtId="0" fontId="0" fillId="0" borderId="0" xfId="0" applyFont="1" applyFill="1"/>
    <xf numFmtId="0" fontId="16" fillId="0" borderId="0" xfId="0" applyFont="1" applyFill="1"/>
    <xf numFmtId="0" fontId="16" fillId="0" borderId="208" xfId="0" applyFont="1" applyFill="1" applyBorder="1"/>
    <xf numFmtId="0" fontId="0" fillId="0" borderId="208" xfId="0" applyFont="1" applyFill="1" applyBorder="1"/>
    <xf numFmtId="0" fontId="0" fillId="0" borderId="208" xfId="0" applyFont="1" applyBorder="1"/>
    <xf numFmtId="3" fontId="30" fillId="39" borderId="0" xfId="0" applyNumberFormat="1" applyFont="1" applyFill="1" applyAlignment="1">
      <alignment vertical="top"/>
    </xf>
    <xf numFmtId="1" fontId="21" fillId="0" borderId="208" xfId="0" applyNumberFormat="1" applyFont="1" applyBorder="1" applyAlignment="1">
      <alignment vertical="top"/>
    </xf>
    <xf numFmtId="1" fontId="54" fillId="0" borderId="208" xfId="0" applyNumberFormat="1" applyFont="1" applyBorder="1" applyAlignment="1">
      <alignment vertical="top"/>
    </xf>
    <xf numFmtId="3" fontId="54" fillId="0" borderId="208" xfId="0" applyNumberFormat="1" applyFont="1" applyBorder="1" applyAlignment="1">
      <alignment vertical="top"/>
    </xf>
    <xf numFmtId="0" fontId="16" fillId="0" borderId="0" xfId="0" quotePrefix="1" applyFont="1"/>
    <xf numFmtId="0" fontId="0" fillId="33" borderId="0" xfId="0" applyFill="1"/>
    <xf numFmtId="0" fontId="16" fillId="33" borderId="0" xfId="0" applyFont="1" applyFill="1"/>
    <xf numFmtId="164" fontId="16" fillId="33" borderId="0" xfId="0" quotePrefix="1" applyNumberFormat="1" applyFont="1" applyFill="1"/>
    <xf numFmtId="14" fontId="16" fillId="33" borderId="0" xfId="0" quotePrefix="1" applyNumberFormat="1" applyFont="1" applyFill="1"/>
    <xf numFmtId="164" fontId="60" fillId="0" borderId="0" xfId="0" applyNumberFormat="1" applyFont="1" applyFill="1"/>
    <xf numFmtId="3" fontId="30" fillId="49" borderId="34" xfId="0" applyNumberFormat="1" applyFont="1" applyFill="1" applyBorder="1" applyAlignment="1" applyProtection="1">
      <alignment horizontal="right" vertical="top"/>
      <protection hidden="1"/>
    </xf>
    <xf numFmtId="164" fontId="60" fillId="57" borderId="0" xfId="0" applyNumberFormat="1" applyFont="1" applyFill="1"/>
    <xf numFmtId="0" fontId="0" fillId="0" borderId="208" xfId="0" applyBorder="1"/>
    <xf numFmtId="3" fontId="30" fillId="0" borderId="34" xfId="0" applyNumberFormat="1" applyFont="1" applyBorder="1" applyAlignment="1" applyProtection="1">
      <alignment horizontal="center" vertical="top"/>
      <protection hidden="1"/>
    </xf>
    <xf numFmtId="3" fontId="86" fillId="0" borderId="34" xfId="0" applyNumberFormat="1" applyFont="1" applyFill="1" applyBorder="1" applyAlignment="1" applyProtection="1">
      <alignment horizontal="right" vertical="top"/>
      <protection hidden="1"/>
    </xf>
    <xf numFmtId="3" fontId="25" fillId="0" borderId="0" xfId="0" applyNumberFormat="1" applyFont="1" applyFill="1" applyAlignment="1">
      <alignment horizontal="center" vertical="top"/>
    </xf>
    <xf numFmtId="3" fontId="33" fillId="0" borderId="0" xfId="0" applyNumberFormat="1" applyFont="1" applyFill="1"/>
    <xf numFmtId="3" fontId="33" fillId="0" borderId="0" xfId="0" applyNumberFormat="1" applyFont="1" applyFill="1" applyAlignment="1">
      <alignment horizontal="right"/>
    </xf>
    <xf numFmtId="172" fontId="60" fillId="33" borderId="0" xfId="0" applyNumberFormat="1" applyFont="1" applyFill="1"/>
    <xf numFmtId="172" fontId="60" fillId="0" borderId="0" xfId="0" applyNumberFormat="1" applyFont="1"/>
    <xf numFmtId="3" fontId="96" fillId="0" borderId="10" xfId="0" applyNumberFormat="1" applyFont="1" applyBorder="1"/>
    <xf numFmtId="0" fontId="60" fillId="33" borderId="0" xfId="0" applyNumberFormat="1" applyFont="1" applyFill="1"/>
    <xf numFmtId="3" fontId="96" fillId="53" borderId="10" xfId="0" applyNumberFormat="1" applyFont="1" applyFill="1" applyBorder="1"/>
    <xf numFmtId="3" fontId="97" fillId="53" borderId="10" xfId="0" applyNumberFormat="1" applyFont="1" applyFill="1" applyBorder="1" applyAlignment="1">
      <alignment vertical="center"/>
    </xf>
    <xf numFmtId="0" fontId="98" fillId="0" borderId="0" xfId="0" applyFont="1"/>
    <xf numFmtId="0" fontId="0" fillId="0" borderId="208" xfId="0" applyBorder="1" applyAlignment="1">
      <alignment vertical="top" wrapText="1"/>
    </xf>
    <xf numFmtId="14" fontId="0" fillId="0" borderId="10" xfId="0" quotePrefix="1" applyNumberFormat="1" applyBorder="1" applyAlignment="1">
      <alignment vertical="top"/>
    </xf>
    <xf numFmtId="3" fontId="53" fillId="0" borderId="10" xfId="0" applyNumberFormat="1" applyFont="1" applyBorder="1"/>
    <xf numFmtId="0" fontId="96" fillId="0" borderId="10" xfId="0" applyFont="1" applyBorder="1"/>
    <xf numFmtId="0" fontId="16" fillId="0" borderId="0" xfId="0" quotePrefix="1" applyFont="1" applyFill="1"/>
    <xf numFmtId="0" fontId="18" fillId="39" borderId="33" xfId="0" applyFont="1" applyFill="1" applyBorder="1" applyAlignment="1" applyProtection="1">
      <alignment horizontal="center" wrapText="1"/>
      <protection hidden="1"/>
    </xf>
    <xf numFmtId="1" fontId="21" fillId="0" borderId="11" xfId="0" applyNumberFormat="1" applyFont="1" applyBorder="1" applyAlignment="1" applyProtection="1">
      <alignment horizontal="center"/>
      <protection hidden="1"/>
    </xf>
    <xf numFmtId="1" fontId="95" fillId="0" borderId="13" xfId="0" applyNumberFormat="1" applyFont="1" applyBorder="1" applyAlignment="1" applyProtection="1">
      <alignment horizontal="center"/>
      <protection hidden="1"/>
    </xf>
    <xf numFmtId="0" fontId="25" fillId="0" borderId="0" xfId="0" applyFont="1" applyAlignment="1">
      <alignment horizontal="left" vertical="top" wrapText="1"/>
    </xf>
    <xf numFmtId="0" fontId="23" fillId="0" borderId="18" xfId="0" applyFont="1" applyBorder="1" applyAlignment="1">
      <alignment horizontal="left" vertical="top" wrapText="1"/>
    </xf>
    <xf numFmtId="0" fontId="23" fillId="0" borderId="22" xfId="0" applyFont="1" applyBorder="1" applyAlignment="1">
      <alignment horizontal="left" vertical="top" wrapText="1"/>
    </xf>
    <xf numFmtId="0" fontId="23" fillId="0" borderId="25" xfId="0" applyFont="1" applyBorder="1" applyAlignment="1">
      <alignment horizontal="left" vertical="top" wrapText="1"/>
    </xf>
    <xf numFmtId="0" fontId="24" fillId="0" borderId="22" xfId="0" applyFont="1" applyBorder="1" applyAlignment="1">
      <alignment horizontal="left" vertical="top" wrapText="1" indent="2"/>
    </xf>
    <xf numFmtId="0" fontId="24" fillId="0" borderId="0" xfId="0" applyFont="1" applyAlignment="1">
      <alignment horizontal="left" vertical="top" wrapText="1" indent="2"/>
    </xf>
    <xf numFmtId="0" fontId="24" fillId="0" borderId="23" xfId="0" applyFont="1" applyBorder="1" applyAlignment="1">
      <alignment horizontal="left" vertical="top" wrapText="1" indent="2"/>
    </xf>
    <xf numFmtId="0" fontId="24" fillId="0" borderId="25" xfId="0" applyFont="1" applyBorder="1" applyAlignment="1">
      <alignment horizontal="left" vertical="top" wrapText="1" indent="2"/>
    </xf>
    <xf numFmtId="0" fontId="24" fillId="0" borderId="26" xfId="0" applyFont="1" applyBorder="1" applyAlignment="1">
      <alignment horizontal="left" vertical="top" wrapText="1" indent="2"/>
    </xf>
    <xf numFmtId="0" fontId="24" fillId="0" borderId="27" xfId="0" applyFont="1" applyBorder="1" applyAlignment="1">
      <alignment horizontal="left" vertical="top" wrapText="1" indent="2"/>
    </xf>
    <xf numFmtId="0" fontId="23" fillId="0" borderId="20" xfId="0" applyFont="1" applyBorder="1" applyAlignment="1">
      <alignment horizontal="left" vertical="top" wrapText="1"/>
    </xf>
    <xf numFmtId="0" fontId="23" fillId="0" borderId="27" xfId="0" applyFont="1" applyBorder="1" applyAlignment="1">
      <alignment horizontal="left" vertical="top" wrapText="1"/>
    </xf>
    <xf numFmtId="0" fontId="23" fillId="0" borderId="22" xfId="0" quotePrefix="1" applyFont="1" applyBorder="1" applyAlignment="1">
      <alignment horizontal="left" vertical="top" wrapText="1"/>
    </xf>
    <xf numFmtId="0" fontId="23" fillId="0" borderId="0" xfId="0" quotePrefix="1" applyFont="1" applyAlignment="1">
      <alignment horizontal="left" vertical="top" wrapText="1"/>
    </xf>
    <xf numFmtId="1" fontId="25" fillId="0" borderId="11" xfId="0" applyNumberFormat="1" applyFont="1" applyBorder="1" applyAlignment="1" applyProtection="1">
      <alignment horizontal="center"/>
      <protection hidden="1"/>
    </xf>
    <xf numFmtId="1" fontId="28" fillId="0" borderId="13" xfId="0" applyNumberFormat="1" applyFont="1" applyBorder="1" applyAlignment="1" applyProtection="1">
      <alignment horizontal="center"/>
      <protection hidden="1"/>
    </xf>
    <xf numFmtId="0" fontId="31" fillId="0" borderId="35" xfId="0" applyFont="1" applyBorder="1" applyAlignment="1">
      <alignment horizontal="left" vertical="top" wrapText="1"/>
    </xf>
    <xf numFmtId="0" fontId="32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/>
    </xf>
    <xf numFmtId="0" fontId="35" fillId="0" borderId="35" xfId="0" applyFont="1" applyBorder="1" applyAlignment="1">
      <alignment vertical="top"/>
    </xf>
    <xf numFmtId="0" fontId="56" fillId="0" borderId="0" xfId="0" applyFont="1" applyAlignment="1">
      <alignment vertical="top"/>
    </xf>
    <xf numFmtId="0" fontId="18" fillId="39" borderId="69" xfId="0" applyFont="1" applyFill="1" applyBorder="1" applyAlignment="1">
      <alignment horizontal="center" wrapText="1"/>
    </xf>
    <xf numFmtId="0" fontId="18" fillId="39" borderId="70" xfId="0" applyFont="1" applyFill="1" applyBorder="1" applyAlignment="1">
      <alignment horizontal="center" wrapText="1"/>
    </xf>
    <xf numFmtId="0" fontId="25" fillId="0" borderId="35" xfId="0" applyFont="1" applyBorder="1" applyAlignment="1">
      <alignment vertical="top"/>
    </xf>
    <xf numFmtId="0" fontId="28" fillId="0" borderId="0" xfId="0" applyFont="1" applyAlignment="1">
      <alignment vertical="top"/>
    </xf>
    <xf numFmtId="1" fontId="25" fillId="0" borderId="0" xfId="0" applyNumberFormat="1" applyFont="1" applyAlignment="1">
      <alignment horizontal="left" vertical="top" wrapText="1"/>
    </xf>
    <xf numFmtId="1" fontId="29" fillId="0" borderId="0" xfId="0" applyNumberFormat="1" applyFont="1" applyAlignment="1">
      <alignment horizontal="left" vertical="top" wrapText="1"/>
    </xf>
    <xf numFmtId="0" fontId="25" fillId="0" borderId="35" xfId="0" applyFont="1" applyBorder="1" applyAlignment="1">
      <alignment horizontal="left" vertical="top" wrapText="1"/>
    </xf>
    <xf numFmtId="0" fontId="29" fillId="0" borderId="0" xfId="0" applyFont="1" applyAlignment="1">
      <alignment horizontal="left" vertical="top" wrapText="1"/>
    </xf>
    <xf numFmtId="0" fontId="29" fillId="0" borderId="35" xfId="0" applyFont="1" applyBorder="1" applyAlignment="1">
      <alignment horizontal="left" vertical="top" wrapText="1"/>
    </xf>
    <xf numFmtId="0" fontId="25" fillId="0" borderId="18" xfId="25" applyNumberFormat="1" applyFont="1" applyFill="1" applyBorder="1" applyAlignment="1">
      <alignment horizontal="left" vertical="top" wrapText="1"/>
    </xf>
    <xf numFmtId="0" fontId="25" fillId="0" borderId="19" xfId="25" applyNumberFormat="1" applyFont="1" applyFill="1" applyBorder="1" applyAlignment="1">
      <alignment horizontal="left" vertical="top" wrapText="1"/>
    </xf>
    <xf numFmtId="0" fontId="25" fillId="0" borderId="20" xfId="25" applyNumberFormat="1" applyFont="1" applyFill="1" applyBorder="1" applyAlignment="1">
      <alignment horizontal="left" vertical="top" wrapText="1"/>
    </xf>
    <xf numFmtId="0" fontId="25" fillId="0" borderId="22" xfId="25" applyNumberFormat="1" applyFont="1" applyFill="1" applyBorder="1" applyAlignment="1">
      <alignment horizontal="left" vertical="top" wrapText="1"/>
    </xf>
    <xf numFmtId="0" fontId="25" fillId="0" borderId="0" xfId="25" applyNumberFormat="1" applyFont="1" applyFill="1" applyBorder="1" applyAlignment="1">
      <alignment horizontal="left" vertical="top" wrapText="1"/>
    </xf>
    <xf numFmtId="0" fontId="25" fillId="0" borderId="23" xfId="25" applyNumberFormat="1" applyFont="1" applyFill="1" applyBorder="1" applyAlignment="1">
      <alignment horizontal="left" vertical="top" wrapText="1"/>
    </xf>
    <xf numFmtId="0" fontId="25" fillId="0" borderId="25" xfId="25" applyNumberFormat="1" applyFont="1" applyFill="1" applyBorder="1" applyAlignment="1">
      <alignment horizontal="left" vertical="top" wrapText="1"/>
    </xf>
    <xf numFmtId="0" fontId="25" fillId="0" borderId="26" xfId="25" applyNumberFormat="1" applyFont="1" applyFill="1" applyBorder="1" applyAlignment="1">
      <alignment horizontal="left" vertical="top" wrapText="1"/>
    </xf>
    <xf numFmtId="0" fontId="25" fillId="0" borderId="27" xfId="25" applyNumberFormat="1" applyFont="1" applyFill="1" applyBorder="1" applyAlignment="1">
      <alignment horizontal="left" vertical="top" wrapText="1"/>
    </xf>
    <xf numFmtId="0" fontId="49" fillId="0" borderId="19" xfId="0" applyFont="1" applyBorder="1" applyAlignment="1">
      <alignment horizontal="left" vertical="top" wrapText="1"/>
    </xf>
    <xf numFmtId="0" fontId="49" fillId="0" borderId="129" xfId="0" applyFont="1" applyBorder="1" applyAlignment="1">
      <alignment horizontal="left" vertical="top" wrapText="1"/>
    </xf>
    <xf numFmtId="0" fontId="23" fillId="12" borderId="118" xfId="44" applyFont="1" applyBorder="1" applyAlignment="1">
      <alignment horizontal="center" vertical="center" wrapText="1"/>
    </xf>
    <xf numFmtId="0" fontId="23" fillId="12" borderId="120" xfId="44" applyFont="1" applyBorder="1" applyAlignment="1">
      <alignment horizontal="center" vertical="center" wrapText="1"/>
    </xf>
    <xf numFmtId="0" fontId="23" fillId="12" borderId="121" xfId="44" applyFont="1" applyBorder="1" applyAlignment="1">
      <alignment horizontal="center" vertical="center" wrapText="1"/>
    </xf>
    <xf numFmtId="0" fontId="23" fillId="12" borderId="122" xfId="44" applyFont="1" applyBorder="1" applyAlignment="1">
      <alignment horizontal="center" vertical="center" wrapText="1"/>
    </xf>
    <xf numFmtId="0" fontId="41" fillId="52" borderId="123" xfId="41" applyFont="1" applyFill="1" applyBorder="1" applyAlignment="1">
      <alignment horizontal="left"/>
    </xf>
    <xf numFmtId="0" fontId="41" fillId="52" borderId="0" xfId="41" applyFont="1" applyFill="1" applyBorder="1" applyAlignment="1">
      <alignment horizontal="left"/>
    </xf>
    <xf numFmtId="0" fontId="41" fillId="52" borderId="112" xfId="41" applyFont="1" applyFill="1" applyBorder="1" applyAlignment="1">
      <alignment horizontal="left"/>
    </xf>
    <xf numFmtId="0" fontId="41" fillId="52" borderId="87" xfId="41" applyFont="1" applyFill="1" applyBorder="1" applyAlignment="1">
      <alignment horizontal="left"/>
    </xf>
    <xf numFmtId="0" fontId="18" fillId="52" borderId="86" xfId="41" applyFont="1" applyFill="1" applyBorder="1" applyAlignment="1">
      <alignment horizontal="center" wrapText="1"/>
    </xf>
    <xf numFmtId="0" fontId="18" fillId="52" borderId="124" xfId="41" applyFont="1" applyFill="1" applyBorder="1" applyAlignment="1">
      <alignment horizontal="center" wrapText="1"/>
    </xf>
    <xf numFmtId="0" fontId="18" fillId="52" borderId="26" xfId="41" applyFont="1" applyFill="1" applyBorder="1" applyAlignment="1">
      <alignment horizontal="center" wrapText="1"/>
    </xf>
    <xf numFmtId="0" fontId="25" fillId="39" borderId="26" xfId="0" applyFont="1" applyFill="1" applyBorder="1" applyAlignment="1">
      <alignment horizontal="left" wrapText="1"/>
    </xf>
    <xf numFmtId="0" fontId="25" fillId="39" borderId="124" xfId="0" applyFont="1" applyFill="1" applyBorder="1" applyAlignment="1">
      <alignment horizontal="left" wrapText="1"/>
    </xf>
    <xf numFmtId="0" fontId="25" fillId="39" borderId="94" xfId="0" applyFont="1" applyFill="1" applyBorder="1" applyAlignment="1">
      <alignment wrapText="1"/>
    </xf>
    <xf numFmtId="0" fontId="25" fillId="39" borderId="95" xfId="0" applyFont="1" applyFill="1" applyBorder="1" applyAlignment="1">
      <alignment wrapText="1"/>
    </xf>
    <xf numFmtId="0" fontId="25" fillId="39" borderId="98" xfId="0" applyFont="1" applyFill="1" applyBorder="1" applyAlignment="1">
      <alignment wrapText="1"/>
    </xf>
    <xf numFmtId="0" fontId="25" fillId="39" borderId="99" xfId="0" applyFont="1" applyFill="1" applyBorder="1" applyAlignment="1">
      <alignment wrapText="1"/>
    </xf>
    <xf numFmtId="0" fontId="71" fillId="0" borderId="0" xfId="0" applyFont="1" applyAlignment="1">
      <alignment horizontal="center" vertical="center" wrapText="1"/>
    </xf>
    <xf numFmtId="0" fontId="18" fillId="10" borderId="110" xfId="20" applyFont="1" applyBorder="1" applyAlignment="1">
      <alignment horizontal="center" wrapText="1"/>
    </xf>
    <xf numFmtId="0" fontId="18" fillId="10" borderId="113" xfId="20" applyFont="1" applyBorder="1" applyAlignment="1">
      <alignment horizontal="center" wrapText="1"/>
    </xf>
    <xf numFmtId="0" fontId="18" fillId="39" borderId="111" xfId="0" applyFont="1" applyFill="1" applyBorder="1" applyAlignment="1">
      <alignment horizontal="center" vertical="center" wrapText="1"/>
    </xf>
    <xf numFmtId="0" fontId="18" fillId="39" borderId="114" xfId="0" applyFont="1" applyFill="1" applyBorder="1" applyAlignment="1">
      <alignment horizontal="center" vertical="center" wrapText="1"/>
    </xf>
  </cellXfs>
  <cellStyles count="47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1 2" xfId="44" xr:uid="{A6451302-E180-48D8-8169-2AF56186FE2C}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erekening" xfId="12" builtinId="22" customBuiltin="1"/>
    <cellStyle name="Controlecel" xfId="14" builtinId="23" customBuiltin="1"/>
    <cellStyle name="Gekoppelde cel" xfId="13" builtinId="24" customBuiltin="1"/>
    <cellStyle name="Goed" xfId="7" builtinId="26" customBuiltin="1"/>
    <cellStyle name="Invoer" xfId="10" builtinId="20" customBuiltin="1"/>
    <cellStyle name="Komma 2" xfId="43" xr:uid="{60DB378A-AF0C-4893-B8C5-3B348AE0EC38}"/>
    <cellStyle name="Kop 1" xfId="3" builtinId="16" customBuiltin="1"/>
    <cellStyle name="Kop 2" xfId="4" builtinId="17" customBuiltin="1"/>
    <cellStyle name="Kop 3" xfId="5" builtinId="18" customBuiltin="1"/>
    <cellStyle name="Kop 4" xfId="6" builtinId="19" customBuiltin="1"/>
    <cellStyle name="Neutraal" xfId="9" builtinId="28" customBuiltin="1"/>
    <cellStyle name="Neutraal 2" xfId="45" xr:uid="{F903B08C-A2DD-4454-AF35-1B6C03146ECE}"/>
    <cellStyle name="Notitie" xfId="16" builtinId="10" customBuiltin="1"/>
    <cellStyle name="Ongeldig" xfId="8" builtinId="27" customBuiltin="1"/>
    <cellStyle name="Procent" xfId="46" builtinId="5"/>
    <cellStyle name="RijNiveau_1" xfId="1" builtinId="1" iLevel="0"/>
    <cellStyle name="Standaard" xfId="0" builtinId="0"/>
    <cellStyle name="Titel" xfId="2" builtinId="15" customBuiltin="1"/>
    <cellStyle name="Totaal" xfId="18" builtinId="25" customBuiltin="1"/>
    <cellStyle name="Uitvoer" xfId="11" builtinId="21" customBuiltin="1"/>
    <cellStyle name="Verklarende tekst" xfId="17" builtinId="53" customBuiltin="1"/>
    <cellStyle name="Waarschuwingstekst" xfId="15" builtinId="11" customBuiltin="1"/>
  </cellStyles>
  <dxfs count="16">
    <dxf>
      <font>
        <condense val="0"/>
        <extend val="0"/>
        <color indexed="51"/>
      </font>
    </dxf>
    <dxf>
      <font>
        <condense val="0"/>
        <extend val="0"/>
        <color indexed="51"/>
      </font>
    </dxf>
    <dxf>
      <font>
        <color theme="0" tint="-0.24994659260841701"/>
      </font>
    </dxf>
    <dxf>
      <font>
        <color theme="0" tint="-0.24994659260841701"/>
      </font>
    </dxf>
    <dxf>
      <font>
        <strike val="0"/>
        <outline val="0"/>
        <shadow val="0"/>
        <u val="none"/>
        <sz val="11"/>
        <color auto="1"/>
        <name val="Aptos Narrow"/>
        <scheme val="minor"/>
      </font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sz val="11"/>
        <color auto="1"/>
        <name val="Aptos Narrow"/>
        <scheme val="minor"/>
      </font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sz val="11"/>
        <color auto="1"/>
        <name val="Aptos Narrow"/>
        <scheme val="minor"/>
      </font>
      <numFmt numFmtId="19" formatCode="d/m/yyyy"/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sz val="11"/>
        <color auto="1"/>
        <name val="Aptos Narrow"/>
        <scheme val="minor"/>
      </font>
      <numFmt numFmtId="19" formatCode="d/m/yyyy"/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sz val="11"/>
        <color auto="1"/>
        <name val="Aptos Narrow"/>
        <scheme val="minor"/>
      </font>
      <alignment horizontal="center" vertical="top" textRotation="0" indent="0" justifyLastLine="0" shrinkToFit="0" readingOrder="0"/>
    </dxf>
    <dxf>
      <font>
        <strike val="0"/>
        <outline val="0"/>
        <shadow val="0"/>
        <u val="none"/>
        <sz val="11"/>
        <color auto="1"/>
        <name val="Aptos Narrow"/>
        <scheme val="minor"/>
      </font>
      <alignment horizontal="center" vertical="top" textRotation="0" wrapText="1" indent="0" justifyLastLine="0" shrinkToFit="0" readingOrder="0"/>
    </dxf>
    <dxf>
      <font>
        <strike val="0"/>
        <outline val="0"/>
        <shadow val="0"/>
        <u val="none"/>
        <sz val="11"/>
        <color auto="1"/>
        <name val="Aptos Narrow"/>
        <scheme val="minor"/>
      </font>
      <fill>
        <patternFill patternType="none">
          <fgColor indexed="64"/>
          <bgColor indexed="65"/>
        </patternFill>
      </fill>
      <alignment horizontal="center" vertical="top" textRotation="0" wrapText="1" indent="0" justifyLastLine="0" shrinkToFit="0" readingOrder="0"/>
    </dxf>
    <dxf>
      <font>
        <strike val="0"/>
        <outline val="0"/>
        <shadow val="0"/>
        <u val="none"/>
        <sz val="11"/>
        <color auto="1"/>
        <name val="Aptos Narrow"/>
        <scheme val="minor"/>
      </font>
      <alignment horizontal="left" vertical="top" textRotation="0" wrapText="1" indent="0" justifyLastLine="0" shrinkToFit="0" readingOrder="0"/>
    </dxf>
    <dxf>
      <font>
        <strike val="0"/>
        <outline val="0"/>
        <shadow val="0"/>
        <u val="none"/>
        <sz val="11"/>
        <color auto="1"/>
        <name val="Aptos Narrow"/>
        <scheme val="minor"/>
      </font>
      <alignment horizontal="left" vertical="top" textRotation="0" wrapText="1" indent="0" justifyLastLine="0" shrinkToFit="0" readingOrder="0"/>
    </dxf>
    <dxf>
      <font>
        <strike val="0"/>
        <outline val="0"/>
        <shadow val="0"/>
        <u val="none"/>
        <sz val="11"/>
        <color auto="1"/>
        <name val="Aptos Narrow"/>
        <scheme val="minor"/>
      </font>
      <alignment horizontal="left" vertical="top" textRotation="0" indent="0" justifyLastLine="0" shrinkToFit="0" readingOrder="0"/>
    </dxf>
    <dxf>
      <font>
        <strike val="0"/>
        <outline val="0"/>
        <shadow val="0"/>
        <u val="none"/>
        <sz val="11"/>
        <color auto="1"/>
        <name val="Aptos Narrow"/>
        <scheme val="minor"/>
      </font>
      <alignment horizontal="left" vertical="top" textRotation="0" indent="0" justifyLastLine="0" shrinkToFit="0" readingOrder="0"/>
    </dxf>
    <dxf>
      <font>
        <strike val="0"/>
        <outline val="0"/>
        <shadow val="0"/>
        <u val="none"/>
        <sz val="11"/>
        <color auto="1"/>
        <name val="Aptos Narrow"/>
        <scheme val="minor"/>
      </font>
      <alignment horizontal="general" vertical="top" textRotation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microsoft.com/office/2017/10/relationships/person" Target="persons/perso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0</xdr:colOff>
      <xdr:row>721</xdr:row>
      <xdr:rowOff>0</xdr:rowOff>
    </xdr:from>
    <xdr:to>
      <xdr:col>14</xdr:col>
      <xdr:colOff>31115</xdr:colOff>
      <xdr:row>721</xdr:row>
      <xdr:rowOff>31115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52F4E282-52E5-44C3-B18F-47BC10BB7A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96425" y="120796050"/>
          <a:ext cx="34290" cy="34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0</xdr:colOff>
      <xdr:row>721</xdr:row>
      <xdr:rowOff>0</xdr:rowOff>
    </xdr:from>
    <xdr:to>
      <xdr:col>14</xdr:col>
      <xdr:colOff>31115</xdr:colOff>
      <xdr:row>721</xdr:row>
      <xdr:rowOff>31115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7F455FCB-D4A9-4CB0-BA04-443C4C96B0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96425" y="120796050"/>
          <a:ext cx="34290" cy="34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0</xdr:colOff>
      <xdr:row>722</xdr:row>
      <xdr:rowOff>0</xdr:rowOff>
    </xdr:from>
    <xdr:to>
      <xdr:col>14</xdr:col>
      <xdr:colOff>31115</xdr:colOff>
      <xdr:row>722</xdr:row>
      <xdr:rowOff>31115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A698828D-C2A2-43DC-9004-8451F4DADA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96425" y="120957975"/>
          <a:ext cx="34290" cy="34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496660</xdr:colOff>
      <xdr:row>846</xdr:row>
      <xdr:rowOff>176137</xdr:rowOff>
    </xdr:from>
    <xdr:to>
      <xdr:col>5</xdr:col>
      <xdr:colOff>820965</xdr:colOff>
      <xdr:row>849</xdr:row>
      <xdr:rowOff>340179</xdr:rowOff>
    </xdr:to>
    <xdr:cxnSp macro="">
      <xdr:nvCxnSpPr>
        <xdr:cNvPr id="2" name="Rechte verbindingslijn met pijl 1">
          <a:extLst>
            <a:ext uri="{FF2B5EF4-FFF2-40B4-BE49-F238E27FC236}">
              <a16:creationId xmlns:a16="http://schemas.microsoft.com/office/drawing/2014/main" id="{8A778A60-A254-4072-BED5-5A0BF4FFC4C9}"/>
            </a:ext>
          </a:extLst>
        </xdr:cNvPr>
        <xdr:cNvCxnSpPr/>
      </xdr:nvCxnSpPr>
      <xdr:spPr>
        <a:xfrm flipH="1">
          <a:off x="4544785" y="153985837"/>
          <a:ext cx="324305" cy="65934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442232</xdr:colOff>
      <xdr:row>830</xdr:row>
      <xdr:rowOff>6803</xdr:rowOff>
    </xdr:from>
    <xdr:to>
      <xdr:col>5</xdr:col>
      <xdr:colOff>816429</xdr:colOff>
      <xdr:row>832</xdr:row>
      <xdr:rowOff>367392</xdr:rowOff>
    </xdr:to>
    <xdr:cxnSp macro="">
      <xdr:nvCxnSpPr>
        <xdr:cNvPr id="3" name="Rechte verbindingslijn met pijl 2">
          <a:extLst>
            <a:ext uri="{FF2B5EF4-FFF2-40B4-BE49-F238E27FC236}">
              <a16:creationId xmlns:a16="http://schemas.microsoft.com/office/drawing/2014/main" id="{96F058AE-CACE-491B-BC8E-73CD3BDBAAF1}"/>
            </a:ext>
          </a:extLst>
        </xdr:cNvPr>
        <xdr:cNvCxnSpPr/>
      </xdr:nvCxnSpPr>
      <xdr:spPr>
        <a:xfrm flipH="1">
          <a:off x="4490357" y="150397028"/>
          <a:ext cx="374197" cy="684439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Peter H.W.P. den Besten" id="{2048E408-A532-4F09-9E04-51CEAFC1FA83}" userId="S::hwp.den.besten@belastingdienst.nl::1aa0a0cb-e1c7-4bb2-a82e-528fc8cce95a" providerId="AD"/>
</personList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CFAE138-5FDE-4761-BF83-DDEB3437F459}" name="Tabel1" displayName="Tabel1" ref="A1:K292" totalsRowShown="0" dataDxfId="15" headerRowCellStyle="Standaard" dataCellStyle="Standaard">
  <autoFilter ref="A1:K292" xr:uid="{00000000-0009-0000-0100-000001000000}">
    <filterColumn colId="7">
      <filters>
        <dateGroupItem year="2025" dateTimeGrouping="year"/>
      </filters>
    </filterColumn>
  </autoFilter>
  <tableColumns count="11">
    <tableColumn id="1" xr3:uid="{4BD331F3-479B-4EA2-A308-4426D042AD5C}" name="BMG code DA" dataDxfId="14" dataCellStyle="Standaard"/>
    <tableColumn id="2" xr3:uid="{D176B79F-922F-44A2-B812-FA1AFB39F8E1}" name="BMG code VA" dataDxfId="13" dataCellStyle="Standaard"/>
    <tableColumn id="3" xr3:uid="{C292BDFB-A94E-4D0E-9B97-4217E088BCD1}" name="Omschrijving norm" dataDxfId="12" dataCellStyle="Standaard"/>
    <tableColumn id="4" xr3:uid="{5BB942C7-1F70-4E07-A352-A049DD4B97B1}" name="Bron" dataDxfId="11" dataCellStyle="Standaard"/>
    <tableColumn id="10" xr3:uid="{F7D101E0-8759-4900-8883-8A815C64E83B}" name="Belasting _x000a_middel" dataDxfId="10"/>
    <tableColumn id="11" xr3:uid="{661B389E-D414-47E2-8DA6-9E532BD45637}" name="Type" dataDxfId="9"/>
    <tableColumn id="5" xr3:uid="{ED60A9B4-81A4-4EF1-BA6E-E0F733CF202A}" name="Norm" dataDxfId="8" dataCellStyle="Standaard"/>
    <tableColumn id="6" xr3:uid="{136CF966-97D1-4F2A-A50E-DA59A02FA596}" name="Ingangs-datum geldigheid" dataDxfId="7" dataCellStyle="Standaard"/>
    <tableColumn id="7" xr3:uid="{4D8BAD68-608B-4AB1-B945-601EFE0EC1B4}" name="Einddatum geldigheid" dataDxfId="6" dataCellStyle="Standaard"/>
    <tableColumn id="8" xr3:uid="{28C9F976-5326-48DA-8EDE-3B3872090C05}" name="Vanaf mutatie-datum" dataDxfId="5" dataCellStyle="Standaard"/>
    <tableColumn id="9" xr3:uid="{AB18C1A5-296E-4E05-B73B-E8B14FEC755C}" name="Tot en met mutatie-datum" dataDxfId="4" dataCellStyle="Standaard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O409" dT="2025-08-06T09:59:33.98" personId="{2048E408-A532-4F09-9E04-51CEAFC1FA83}" id="{298CB05A-46EB-4FEC-ACEE-6689A8C0055D}">
    <text>Uitkomst = 0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Q1509" dT="2025-08-13T15:32:22.49" personId="{2048E408-A532-4F09-9E04-51CEAFC1FA83}" id="{6A40ECCB-E070-42F6-AB7D-58E4EEAD5DA5}">
    <text xml:space="preserve">Was onjuiste verwijzing. Bedrag van 12000 naar 100000
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Q1509" dT="2025-08-13T15:32:22.49" personId="{2048E408-A532-4F09-9E04-51CEAFC1FA83}" id="{740BE4C7-24A7-4CE7-84BE-C303772E49E2}">
    <text xml:space="preserve">Was onjuiste verwijzing. Bedrag van 12000 naar 100000
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Q1509" dT="2025-08-13T15:32:22.49" personId="{2048E408-A532-4F09-9E04-51CEAFC1FA83}" id="{39311233-571E-42F7-9C0B-EB7B1D09C592}">
    <text xml:space="preserve">Was onjuiste verwijzing. Bedrag van 12000 naar 100000
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Q1509" dT="2025-08-13T15:32:22.49" personId="{2048E408-A532-4F09-9E04-51CEAFC1FA83}" id="{BB6DD94C-ACF9-467A-9BC0-9CA01602B3D3}">
    <text xml:space="preserve">Was onjuiste verwijzing. Bedrag van 12000 naar 100000
</text>
  </threadedComment>
</ThreadedComment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Relationship Id="rId4" Type="http://schemas.microsoft.com/office/2017/10/relationships/threadedComment" Target="../threadedComments/threadedComment2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Relationship Id="rId4" Type="http://schemas.microsoft.com/office/2017/10/relationships/threadedComment" Target="../threadedComments/threadedComment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Relationship Id="rId4" Type="http://schemas.microsoft.com/office/2017/10/relationships/threadedComment" Target="../threadedComments/threadedComment4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Relationship Id="rId4" Type="http://schemas.microsoft.com/office/2017/10/relationships/threadedComment" Target="../threadedComments/threadedComment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8E32D1-4E5F-4EF8-A23A-AC2B5ADEC850}">
  <dimension ref="A1:D14"/>
  <sheetViews>
    <sheetView workbookViewId="0">
      <selection activeCell="D15" sqref="D15"/>
    </sheetView>
  </sheetViews>
  <sheetFormatPr defaultRowHeight="13.8"/>
  <cols>
    <col min="2" max="2" width="10.19921875" bestFit="1" customWidth="1"/>
    <col min="3" max="3" width="12.19921875" customWidth="1"/>
    <col min="4" max="4" width="115.69921875" style="7" customWidth="1"/>
  </cols>
  <sheetData>
    <row r="1" spans="1:4">
      <c r="A1" s="2" t="s">
        <v>8296</v>
      </c>
      <c r="B1" s="2" t="s">
        <v>8297</v>
      </c>
      <c r="C1" s="2" t="s">
        <v>8298</v>
      </c>
      <c r="D1" s="3" t="s">
        <v>8299</v>
      </c>
    </row>
    <row r="2" spans="1:4">
      <c r="A2" s="4" t="s">
        <v>10458</v>
      </c>
      <c r="B2" s="5">
        <v>45863</v>
      </c>
      <c r="C2" s="4" t="s">
        <v>10459</v>
      </c>
      <c r="D2" s="6" t="s">
        <v>10460</v>
      </c>
    </row>
    <row r="3" spans="1:4">
      <c r="A3" s="4" t="s">
        <v>10709</v>
      </c>
      <c r="B3" s="5">
        <v>45882</v>
      </c>
      <c r="C3" s="4" t="s">
        <v>10459</v>
      </c>
      <c r="D3" s="6" t="s">
        <v>10710</v>
      </c>
    </row>
    <row r="4" spans="1:4">
      <c r="A4" s="4" t="s">
        <v>10711</v>
      </c>
      <c r="B4" s="5">
        <v>45882</v>
      </c>
      <c r="C4" s="4" t="s">
        <v>10712</v>
      </c>
      <c r="D4" s="6" t="s">
        <v>10713</v>
      </c>
    </row>
    <row r="5" spans="1:4">
      <c r="A5" s="4" t="s">
        <v>10727</v>
      </c>
      <c r="B5" s="5">
        <v>45888</v>
      </c>
      <c r="C5" s="4" t="s">
        <v>10459</v>
      </c>
      <c r="D5" s="6" t="s">
        <v>10729</v>
      </c>
    </row>
    <row r="6" spans="1:4">
      <c r="A6" s="4" t="s">
        <v>10730</v>
      </c>
      <c r="B6" s="5">
        <v>45888</v>
      </c>
      <c r="C6" s="4" t="s">
        <v>10712</v>
      </c>
      <c r="D6" s="6" t="s">
        <v>10731</v>
      </c>
    </row>
    <row r="7" spans="1:4">
      <c r="A7" s="4" t="s">
        <v>10732</v>
      </c>
      <c r="B7" s="5">
        <v>45888</v>
      </c>
      <c r="C7" s="4" t="s">
        <v>10712</v>
      </c>
      <c r="D7" s="6" t="s">
        <v>10733</v>
      </c>
    </row>
    <row r="8" spans="1:4">
      <c r="A8" s="4" t="s">
        <v>10734</v>
      </c>
      <c r="B8" s="5">
        <v>45890</v>
      </c>
      <c r="C8" s="4" t="s">
        <v>10459</v>
      </c>
      <c r="D8" s="6" t="s">
        <v>10735</v>
      </c>
    </row>
    <row r="9" spans="1:4">
      <c r="A9" s="4" t="s">
        <v>10739</v>
      </c>
      <c r="B9" s="5">
        <v>45897</v>
      </c>
      <c r="C9" s="4" t="s">
        <v>10740</v>
      </c>
      <c r="D9" s="6" t="s">
        <v>10741</v>
      </c>
    </row>
    <row r="10" spans="1:4">
      <c r="A10" s="4" t="s">
        <v>10774</v>
      </c>
      <c r="B10" s="5"/>
      <c r="C10" s="4"/>
      <c r="D10" s="6"/>
    </row>
    <row r="11" spans="1:4">
      <c r="A11" s="4" t="s">
        <v>10775</v>
      </c>
      <c r="B11" s="5">
        <v>45931</v>
      </c>
      <c r="C11" s="4" t="s">
        <v>10712</v>
      </c>
      <c r="D11" s="6" t="s">
        <v>10776</v>
      </c>
    </row>
    <row r="12" spans="1:4">
      <c r="A12" s="4" t="s">
        <v>10778</v>
      </c>
      <c r="B12" s="5">
        <v>45946</v>
      </c>
      <c r="C12" s="4" t="s">
        <v>10712</v>
      </c>
      <c r="D12" s="6" t="s">
        <v>10779</v>
      </c>
    </row>
    <row r="13" spans="1:4" ht="27.6">
      <c r="A13" s="4" t="s">
        <v>10780</v>
      </c>
      <c r="B13" s="1585" t="s">
        <v>10781</v>
      </c>
      <c r="C13" s="4" t="s">
        <v>10459</v>
      </c>
      <c r="D13" s="1584" t="s">
        <v>10792</v>
      </c>
    </row>
    <row r="14" spans="1:4">
      <c r="A14" s="4" t="s">
        <v>10793</v>
      </c>
      <c r="B14" s="1585">
        <v>45973</v>
      </c>
      <c r="C14" s="4" t="s">
        <v>10712</v>
      </c>
      <c r="D14" s="1584" t="s">
        <v>10794</v>
      </c>
    </row>
  </sheetData>
  <phoneticPr fontId="99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ED259-D89F-44FF-B699-656110CB8CE3}">
  <dimension ref="A1:L16"/>
  <sheetViews>
    <sheetView tabSelected="1" topLeftCell="B1" workbookViewId="0">
      <selection activeCell="K11" sqref="K11"/>
    </sheetView>
  </sheetViews>
  <sheetFormatPr defaultRowHeight="13.8"/>
  <cols>
    <col min="1" max="1" width="59.3984375" hidden="1" customWidth="1"/>
    <col min="2" max="2" width="11.796875" bestFit="1" customWidth="1"/>
    <col min="3" max="3" width="14.19921875" bestFit="1" customWidth="1"/>
    <col min="5" max="5" width="10.69921875" bestFit="1" customWidth="1"/>
    <col min="6" max="6" width="9.796875" bestFit="1" customWidth="1"/>
    <col min="7" max="7" width="10.69921875" bestFit="1" customWidth="1"/>
    <col min="8" max="8" width="9.796875" bestFit="1" customWidth="1"/>
    <col min="9" max="9" width="11.19921875" bestFit="1" customWidth="1"/>
    <col min="10" max="10" width="9.796875" bestFit="1" customWidth="1"/>
    <col min="11" max="11" width="28.69921875" bestFit="1" customWidth="1"/>
    <col min="12" max="12" width="80.59765625" bestFit="1" customWidth="1"/>
  </cols>
  <sheetData>
    <row r="1" spans="1:12">
      <c r="A1" s="8" t="s">
        <v>10553</v>
      </c>
    </row>
    <row r="2" spans="1:12">
      <c r="A2" s="8"/>
      <c r="F2" s="8" t="s">
        <v>10559</v>
      </c>
      <c r="H2" s="8" t="s">
        <v>10560</v>
      </c>
      <c r="J2" s="8" t="s">
        <v>10561</v>
      </c>
      <c r="K2" s="8" t="s">
        <v>10782</v>
      </c>
      <c r="L2" s="8" t="s">
        <v>10783</v>
      </c>
    </row>
    <row r="3" spans="1:12">
      <c r="B3" t="s">
        <v>64</v>
      </c>
      <c r="C3" t="s">
        <v>8306</v>
      </c>
      <c r="D3" t="s">
        <v>8304</v>
      </c>
      <c r="E3" t="s">
        <v>10563</v>
      </c>
      <c r="F3" t="s">
        <v>8315</v>
      </c>
      <c r="G3" t="s">
        <v>8316</v>
      </c>
      <c r="H3" t="s">
        <v>8314</v>
      </c>
      <c r="I3" t="s">
        <v>8317</v>
      </c>
      <c r="J3" t="s">
        <v>8315</v>
      </c>
    </row>
    <row r="4" spans="1:12">
      <c r="A4">
        <v>1</v>
      </c>
      <c r="B4" s="1564">
        <v>62</v>
      </c>
      <c r="C4" s="1564" t="s">
        <v>345</v>
      </c>
      <c r="D4" s="1564" t="s">
        <v>126</v>
      </c>
      <c r="E4" s="1564"/>
      <c r="F4" s="1565">
        <v>781043694</v>
      </c>
      <c r="G4" s="1566" t="s">
        <v>10517</v>
      </c>
      <c r="H4" s="1565">
        <v>781043700</v>
      </c>
      <c r="I4" s="1567" t="s">
        <v>10518</v>
      </c>
      <c r="J4" s="1564" t="s">
        <v>10562</v>
      </c>
      <c r="K4" s="1564" t="s">
        <v>10784</v>
      </c>
      <c r="L4" s="1564" t="s">
        <v>10785</v>
      </c>
    </row>
    <row r="5" spans="1:12">
      <c r="A5">
        <v>2</v>
      </c>
      <c r="B5" s="1552">
        <v>52</v>
      </c>
      <c r="C5" s="1552" t="s">
        <v>347</v>
      </c>
      <c r="D5" s="1552" t="s">
        <v>126</v>
      </c>
      <c r="E5" s="1552"/>
      <c r="F5" s="1555">
        <v>781051320</v>
      </c>
      <c r="G5" s="1588" t="s">
        <v>10703</v>
      </c>
      <c r="H5" s="1555">
        <v>781051332</v>
      </c>
      <c r="I5" s="1588" t="s">
        <v>10704</v>
      </c>
      <c r="J5" s="1552" t="s">
        <v>10562</v>
      </c>
      <c r="K5" s="1552" t="s">
        <v>10786</v>
      </c>
      <c r="L5" s="1552" t="s">
        <v>10787</v>
      </c>
    </row>
    <row r="6" spans="1:12">
      <c r="A6">
        <v>3</v>
      </c>
      <c r="B6">
        <v>63</v>
      </c>
      <c r="C6" t="s">
        <v>8305</v>
      </c>
      <c r="D6" t="s">
        <v>126</v>
      </c>
      <c r="E6" t="s">
        <v>10564</v>
      </c>
      <c r="F6" s="8">
        <v>781024948</v>
      </c>
      <c r="G6" s="1563" t="s">
        <v>10705</v>
      </c>
      <c r="H6" s="8">
        <v>781024961</v>
      </c>
      <c r="I6" s="1563" t="s">
        <v>10706</v>
      </c>
      <c r="J6" s="8" t="s">
        <v>10562</v>
      </c>
      <c r="K6" t="s">
        <v>10788</v>
      </c>
      <c r="L6" t="s">
        <v>10789</v>
      </c>
    </row>
    <row r="7" spans="1:12">
      <c r="A7">
        <v>4</v>
      </c>
      <c r="B7">
        <v>63</v>
      </c>
      <c r="C7" t="s">
        <v>8305</v>
      </c>
      <c r="D7" t="s">
        <v>126</v>
      </c>
      <c r="E7" t="s">
        <v>10565</v>
      </c>
      <c r="F7" s="8">
        <v>781082882</v>
      </c>
      <c r="G7" s="1563" t="s">
        <v>10707</v>
      </c>
      <c r="H7" s="8">
        <v>781082894</v>
      </c>
      <c r="I7" s="1563" t="s">
        <v>10708</v>
      </c>
      <c r="J7" s="8" t="s">
        <v>10562</v>
      </c>
      <c r="K7" t="s">
        <v>10790</v>
      </c>
      <c r="L7" t="s">
        <v>10791</v>
      </c>
    </row>
    <row r="9" spans="1:12">
      <c r="A9" s="8" t="s">
        <v>8313</v>
      </c>
    </row>
    <row r="10" spans="1:12">
      <c r="A10" s="8"/>
    </row>
    <row r="11" spans="1:12">
      <c r="A11" t="s">
        <v>8307</v>
      </c>
    </row>
    <row r="12" spans="1:12">
      <c r="A12" t="s">
        <v>8308</v>
      </c>
    </row>
    <row r="13" spans="1:12">
      <c r="A13" t="s">
        <v>8309</v>
      </c>
    </row>
    <row r="14" spans="1:12">
      <c r="A14" t="s">
        <v>8310</v>
      </c>
    </row>
    <row r="15" spans="1:12">
      <c r="A15" t="s">
        <v>8311</v>
      </c>
    </row>
    <row r="16" spans="1:12">
      <c r="A16" t="s">
        <v>8312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2556A8-2CA6-4D58-8025-40068687E298}">
  <dimension ref="A1:K631"/>
  <sheetViews>
    <sheetView zoomScale="110" zoomScaleNormal="110" workbookViewId="0">
      <pane ySplit="1" topLeftCell="A13" activePane="bottomLeft" state="frozen"/>
      <selection pane="bottomLeft" sqref="A1:K631"/>
    </sheetView>
  </sheetViews>
  <sheetFormatPr defaultRowHeight="13.8"/>
  <cols>
    <col min="1" max="1" width="8.3984375" customWidth="1"/>
    <col min="2" max="2" width="9.3984375" customWidth="1"/>
    <col min="3" max="3" width="41.796875" style="1487" customWidth="1"/>
    <col min="4" max="4" width="16.19921875" style="1487" customWidth="1"/>
    <col min="5" max="6" width="8.19921875" style="1486" customWidth="1"/>
    <col min="7" max="7" width="11.19921875" customWidth="1"/>
    <col min="8" max="8" width="11.3984375" bestFit="1" customWidth="1"/>
    <col min="9" max="9" width="10.3984375" customWidth="1"/>
    <col min="10" max="10" width="11.19921875" customWidth="1"/>
    <col min="11" max="11" width="9.796875" customWidth="1"/>
  </cols>
  <sheetData>
    <row r="1" spans="1:11" ht="41.4">
      <c r="A1" s="1486" t="s">
        <v>10569</v>
      </c>
      <c r="B1" s="1486" t="s">
        <v>10570</v>
      </c>
      <c r="C1" s="1487" t="s">
        <v>10571</v>
      </c>
      <c r="D1" s="1487" t="s">
        <v>10572</v>
      </c>
      <c r="E1" s="1488" t="s">
        <v>10573</v>
      </c>
      <c r="F1" s="1488" t="s">
        <v>10574</v>
      </c>
      <c r="G1" t="s">
        <v>10575</v>
      </c>
      <c r="H1" s="1486" t="s">
        <v>10576</v>
      </c>
      <c r="I1" s="1486" t="s">
        <v>10577</v>
      </c>
      <c r="J1" s="1487" t="s">
        <v>10578</v>
      </c>
      <c r="K1" s="1487" t="s">
        <v>10579</v>
      </c>
    </row>
    <row r="2" spans="1:11" s="1494" customFormat="1" ht="41.4" hidden="1">
      <c r="A2" s="1489" t="s">
        <v>8430</v>
      </c>
      <c r="B2" s="1489" t="s">
        <v>8430</v>
      </c>
      <c r="C2" s="1490" t="s">
        <v>10580</v>
      </c>
      <c r="D2" s="1490" t="s">
        <v>10581</v>
      </c>
      <c r="E2" s="1491" t="s">
        <v>54</v>
      </c>
      <c r="F2" s="1491" t="s">
        <v>10582</v>
      </c>
      <c r="G2" s="1492" t="s">
        <v>10583</v>
      </c>
      <c r="H2" s="1493">
        <v>42370</v>
      </c>
      <c r="I2" s="1493">
        <v>42735</v>
      </c>
      <c r="J2" s="1493"/>
      <c r="K2" s="1493"/>
    </row>
    <row r="3" spans="1:11" s="1494" customFormat="1" ht="41.4" hidden="1">
      <c r="A3" s="1489" t="s">
        <v>8430</v>
      </c>
      <c r="B3" s="1489" t="s">
        <v>8430</v>
      </c>
      <c r="C3" s="1490" t="s">
        <v>10580</v>
      </c>
      <c r="D3" s="1490" t="s">
        <v>10581</v>
      </c>
      <c r="E3" s="1491" t="s">
        <v>54</v>
      </c>
      <c r="F3" s="1491" t="s">
        <v>10582</v>
      </c>
      <c r="G3" s="1492" t="s">
        <v>10584</v>
      </c>
      <c r="H3" s="1493">
        <v>42736</v>
      </c>
      <c r="I3" s="1493">
        <v>43100</v>
      </c>
      <c r="J3" s="1493"/>
      <c r="K3" s="1493"/>
    </row>
    <row r="4" spans="1:11" s="1494" customFormat="1" ht="41.4" hidden="1">
      <c r="A4" s="1489" t="s">
        <v>8430</v>
      </c>
      <c r="B4" s="1489" t="s">
        <v>8430</v>
      </c>
      <c r="C4" s="1490" t="s">
        <v>10580</v>
      </c>
      <c r="D4" s="1490" t="s">
        <v>10581</v>
      </c>
      <c r="E4" s="1491" t="s">
        <v>54</v>
      </c>
      <c r="F4" s="1491" t="s">
        <v>10582</v>
      </c>
      <c r="G4" s="1492">
        <v>66</v>
      </c>
      <c r="H4" s="1493">
        <v>43101</v>
      </c>
      <c r="I4" s="1493">
        <v>43465</v>
      </c>
      <c r="J4" s="1493"/>
      <c r="K4" s="1493"/>
    </row>
    <row r="5" spans="1:11" s="1494" customFormat="1" ht="41.4" hidden="1">
      <c r="A5" s="1489" t="s">
        <v>8430</v>
      </c>
      <c r="B5" s="1489" t="s">
        <v>8430</v>
      </c>
      <c r="C5" s="1490" t="s">
        <v>10580</v>
      </c>
      <c r="D5" s="1490" t="s">
        <v>10581</v>
      </c>
      <c r="E5" s="1491" t="s">
        <v>54</v>
      </c>
      <c r="F5" s="1491" t="s">
        <v>10582</v>
      </c>
      <c r="G5" s="1492" t="s">
        <v>10585</v>
      </c>
      <c r="H5" s="1493">
        <v>43466</v>
      </c>
      <c r="I5" s="1493">
        <v>43830</v>
      </c>
      <c r="J5" s="1493"/>
      <c r="K5" s="1493"/>
    </row>
    <row r="6" spans="1:11" s="1494" customFormat="1" ht="41.4" hidden="1">
      <c r="A6" s="1489" t="s">
        <v>8430</v>
      </c>
      <c r="B6" s="1489" t="s">
        <v>8430</v>
      </c>
      <c r="C6" s="1490" t="s">
        <v>10580</v>
      </c>
      <c r="D6" s="1490" t="s">
        <v>10581</v>
      </c>
      <c r="E6" s="1491" t="s">
        <v>54</v>
      </c>
      <c r="F6" s="1491" t="s">
        <v>10582</v>
      </c>
      <c r="G6" s="1492" t="s">
        <v>10586</v>
      </c>
      <c r="H6" s="1493">
        <v>43831</v>
      </c>
      <c r="I6" s="1493">
        <v>44196</v>
      </c>
      <c r="J6" s="1493"/>
      <c r="K6" s="1493">
        <v>43657</v>
      </c>
    </row>
    <row r="7" spans="1:11" s="1494" customFormat="1" ht="41.4" hidden="1">
      <c r="A7" s="1489"/>
      <c r="B7" s="1489"/>
      <c r="C7" s="1490" t="s">
        <v>10580</v>
      </c>
      <c r="D7" s="1490" t="s">
        <v>10581</v>
      </c>
      <c r="E7" s="1491" t="s">
        <v>54</v>
      </c>
      <c r="F7" s="1491" t="s">
        <v>10582</v>
      </c>
      <c r="G7" s="1492" t="s">
        <v>10587</v>
      </c>
      <c r="H7" s="1493">
        <v>43831</v>
      </c>
      <c r="I7" s="1493">
        <v>44196</v>
      </c>
      <c r="J7" s="1493">
        <v>43657</v>
      </c>
      <c r="K7" s="1493"/>
    </row>
    <row r="8" spans="1:11" s="1494" customFormat="1" ht="41.4" hidden="1">
      <c r="A8" s="1489" t="s">
        <v>8430</v>
      </c>
      <c r="B8" s="1489" t="s">
        <v>8430</v>
      </c>
      <c r="C8" s="1490" t="s">
        <v>10580</v>
      </c>
      <c r="D8" s="1490" t="s">
        <v>10581</v>
      </c>
      <c r="E8" s="1491" t="s">
        <v>54</v>
      </c>
      <c r="F8" s="1491" t="s">
        <v>10582</v>
      </c>
      <c r="G8" s="1492">
        <v>67</v>
      </c>
      <c r="H8" s="1493">
        <v>44197</v>
      </c>
      <c r="I8" s="1493">
        <v>44561</v>
      </c>
      <c r="J8" s="1493"/>
      <c r="K8" s="1493">
        <v>43657</v>
      </c>
    </row>
    <row r="9" spans="1:11" s="1494" customFormat="1" ht="41.4" hidden="1">
      <c r="A9" s="1489"/>
      <c r="B9" s="1489"/>
      <c r="C9" s="1490" t="s">
        <v>10580</v>
      </c>
      <c r="D9" s="1490" t="s">
        <v>10581</v>
      </c>
      <c r="E9" s="1491" t="s">
        <v>54</v>
      </c>
      <c r="F9" s="1491" t="s">
        <v>10582</v>
      </c>
      <c r="G9" s="1495" t="s">
        <v>10588</v>
      </c>
      <c r="H9" s="1493">
        <v>44197</v>
      </c>
      <c r="I9" s="1493">
        <v>44561</v>
      </c>
      <c r="J9" s="1493">
        <v>43657</v>
      </c>
      <c r="K9" s="1493"/>
    </row>
    <row r="10" spans="1:11" s="1494" customFormat="1" ht="41.4" hidden="1">
      <c r="A10" s="1489"/>
      <c r="B10" s="1489"/>
      <c r="C10" s="1490" t="s">
        <v>10580</v>
      </c>
      <c r="D10" s="1490" t="s">
        <v>10581</v>
      </c>
      <c r="E10" s="1491" t="s">
        <v>54</v>
      </c>
      <c r="F10" s="1491" t="s">
        <v>10582</v>
      </c>
      <c r="G10" s="1492" t="s">
        <v>10589</v>
      </c>
      <c r="H10" s="1493">
        <v>44562</v>
      </c>
      <c r="I10" s="1493">
        <v>44926</v>
      </c>
      <c r="J10" s="1493">
        <v>43657</v>
      </c>
      <c r="K10" s="1493"/>
    </row>
    <row r="11" spans="1:11" s="1496" customFormat="1" ht="41.4" hidden="1">
      <c r="A11" s="1489"/>
      <c r="B11" s="1489"/>
      <c r="C11" s="1490" t="s">
        <v>10580</v>
      </c>
      <c r="D11" s="1490" t="s">
        <v>10581</v>
      </c>
      <c r="E11" s="1491" t="s">
        <v>54</v>
      </c>
      <c r="F11" s="1491" t="s">
        <v>10582</v>
      </c>
      <c r="G11" s="1492" t="s">
        <v>10590</v>
      </c>
      <c r="H11" s="1493">
        <v>44927</v>
      </c>
      <c r="I11" s="1493">
        <v>45291</v>
      </c>
      <c r="J11" s="1493">
        <v>43657</v>
      </c>
      <c r="K11" s="1493"/>
    </row>
    <row r="12" spans="1:11" s="1494" customFormat="1" ht="41.4" hidden="1">
      <c r="A12" s="1489"/>
      <c r="B12" s="1489"/>
      <c r="C12" s="1490" t="s">
        <v>10580</v>
      </c>
      <c r="D12" s="1490" t="s">
        <v>10581</v>
      </c>
      <c r="E12" s="1491" t="s">
        <v>54</v>
      </c>
      <c r="F12" s="1491" t="s">
        <v>10582</v>
      </c>
      <c r="G12" s="1492">
        <v>67</v>
      </c>
      <c r="H12" s="1493">
        <v>45292</v>
      </c>
      <c r="I12" s="1493">
        <v>45657</v>
      </c>
      <c r="J12" s="1493">
        <v>43657</v>
      </c>
      <c r="K12" s="1493"/>
    </row>
    <row r="13" spans="1:11" s="1494" customFormat="1" ht="41.4">
      <c r="A13" s="1489"/>
      <c r="B13" s="1489"/>
      <c r="C13" s="1490" t="s">
        <v>10580</v>
      </c>
      <c r="D13" s="1490" t="s">
        <v>10581</v>
      </c>
      <c r="E13" s="1491" t="s">
        <v>54</v>
      </c>
      <c r="F13" s="1491" t="s">
        <v>10582</v>
      </c>
      <c r="G13" s="1492">
        <v>67</v>
      </c>
      <c r="H13" s="1493">
        <v>45658</v>
      </c>
      <c r="I13" s="1493">
        <v>46022</v>
      </c>
      <c r="J13" s="1493">
        <v>45337</v>
      </c>
      <c r="K13" s="1493"/>
    </row>
    <row r="14" spans="1:11" s="1494" customFormat="1" ht="41.4" hidden="1">
      <c r="A14" s="1489"/>
      <c r="B14" s="1489"/>
      <c r="C14" s="1490" t="s">
        <v>10580</v>
      </c>
      <c r="D14" s="1490" t="s">
        <v>10581</v>
      </c>
      <c r="E14" s="1491" t="s">
        <v>54</v>
      </c>
      <c r="F14" s="1491" t="s">
        <v>10582</v>
      </c>
      <c r="G14" s="1492">
        <v>67</v>
      </c>
      <c r="H14" s="1493">
        <v>46023</v>
      </c>
      <c r="I14" s="1493">
        <v>46387</v>
      </c>
      <c r="J14" s="1493">
        <v>45337</v>
      </c>
      <c r="K14" s="1493"/>
    </row>
    <row r="15" spans="1:11" s="1494" customFormat="1" ht="41.4" hidden="1">
      <c r="A15" s="1489"/>
      <c r="B15" s="1489"/>
      <c r="C15" s="1490" t="s">
        <v>10580</v>
      </c>
      <c r="D15" s="1490" t="s">
        <v>10581</v>
      </c>
      <c r="E15" s="1491" t="s">
        <v>54</v>
      </c>
      <c r="F15" s="1491" t="s">
        <v>10582</v>
      </c>
      <c r="G15" s="1492">
        <v>67</v>
      </c>
      <c r="H15" s="1493">
        <v>46388</v>
      </c>
      <c r="I15" s="1493">
        <v>46752</v>
      </c>
      <c r="J15" s="1493">
        <v>45337</v>
      </c>
      <c r="K15" s="1493"/>
    </row>
    <row r="16" spans="1:11" s="1494" customFormat="1" ht="41.4" hidden="1">
      <c r="A16" s="1489"/>
      <c r="B16" s="1489"/>
      <c r="C16" s="1490" t="s">
        <v>10580</v>
      </c>
      <c r="D16" s="1490" t="s">
        <v>10581</v>
      </c>
      <c r="E16" s="1491" t="s">
        <v>54</v>
      </c>
      <c r="F16" s="1491" t="s">
        <v>10582</v>
      </c>
      <c r="G16" s="1492" t="s">
        <v>10591</v>
      </c>
      <c r="H16" s="1493">
        <v>46753</v>
      </c>
      <c r="I16" s="1493">
        <v>47118</v>
      </c>
      <c r="J16" s="1493">
        <v>45337</v>
      </c>
      <c r="K16" s="1493"/>
    </row>
    <row r="17" spans="1:11" s="1496" customFormat="1" ht="41.4" hidden="1">
      <c r="A17" s="1489" t="s">
        <v>8430</v>
      </c>
      <c r="B17" s="1489" t="s">
        <v>8430</v>
      </c>
      <c r="C17" s="1490" t="s">
        <v>10592</v>
      </c>
      <c r="D17" s="1490" t="s">
        <v>10581</v>
      </c>
      <c r="E17" s="1491" t="s">
        <v>54</v>
      </c>
      <c r="F17" s="1491" t="s">
        <v>10593</v>
      </c>
      <c r="G17" s="1497">
        <v>18537</v>
      </c>
      <c r="H17" s="1493">
        <v>42370</v>
      </c>
      <c r="I17" s="1493">
        <v>42735</v>
      </c>
      <c r="J17" s="1493"/>
      <c r="K17" s="1493"/>
    </row>
    <row r="18" spans="1:11" s="1496" customFormat="1" ht="41.4" hidden="1">
      <c r="A18" s="1489" t="s">
        <v>8430</v>
      </c>
      <c r="B18" s="1489" t="s">
        <v>8430</v>
      </c>
      <c r="C18" s="1490" t="s">
        <v>10592</v>
      </c>
      <c r="D18" s="1490" t="s">
        <v>10581</v>
      </c>
      <c r="E18" s="1491" t="s">
        <v>54</v>
      </c>
      <c r="F18" s="1491" t="s">
        <v>10593</v>
      </c>
      <c r="G18" s="1497">
        <v>18810</v>
      </c>
      <c r="H18" s="1493">
        <v>42736</v>
      </c>
      <c r="I18" s="1493">
        <v>43100</v>
      </c>
      <c r="J18" s="1493"/>
      <c r="K18" s="1493"/>
    </row>
    <row r="19" spans="1:11" s="1494" customFormat="1" ht="41.4" hidden="1">
      <c r="A19" s="1489" t="s">
        <v>8430</v>
      </c>
      <c r="B19" s="1489" t="s">
        <v>8430</v>
      </c>
      <c r="C19" s="1490" t="s">
        <v>10592</v>
      </c>
      <c r="D19" s="1490" t="s">
        <v>10581</v>
      </c>
      <c r="E19" s="1491" t="s">
        <v>54</v>
      </c>
      <c r="F19" s="1491" t="s">
        <v>10593</v>
      </c>
      <c r="G19" s="1497">
        <v>19085</v>
      </c>
      <c r="H19" s="1493">
        <v>43101</v>
      </c>
      <c r="I19" s="1493">
        <v>43465</v>
      </c>
      <c r="J19" s="1493"/>
      <c r="K19" s="1493"/>
    </row>
    <row r="20" spans="1:11" s="1494" customFormat="1" ht="41.4" hidden="1">
      <c r="A20" s="1489" t="s">
        <v>8430</v>
      </c>
      <c r="B20" s="1489" t="s">
        <v>8430</v>
      </c>
      <c r="C20" s="1490" t="s">
        <v>10592</v>
      </c>
      <c r="D20" s="1490" t="s">
        <v>10581</v>
      </c>
      <c r="E20" s="1491" t="s">
        <v>54</v>
      </c>
      <c r="F20" s="1491" t="s">
        <v>10593</v>
      </c>
      <c r="G20" s="1497">
        <v>19360</v>
      </c>
      <c r="H20" s="1493">
        <v>43466</v>
      </c>
      <c r="I20" s="1493">
        <v>43830</v>
      </c>
      <c r="J20" s="1493"/>
      <c r="K20" s="1493"/>
    </row>
    <row r="21" spans="1:11" s="1494" customFormat="1" ht="41.4" hidden="1">
      <c r="A21" s="1489" t="s">
        <v>8430</v>
      </c>
      <c r="B21" s="1489" t="s">
        <v>8430</v>
      </c>
      <c r="C21" s="1490" t="s">
        <v>10592</v>
      </c>
      <c r="D21" s="1490" t="s">
        <v>10581</v>
      </c>
      <c r="E21" s="1491" t="s">
        <v>54</v>
      </c>
      <c r="F21" s="1491" t="s">
        <v>10593</v>
      </c>
      <c r="G21" s="1497">
        <v>19603</v>
      </c>
      <c r="H21" s="1493">
        <v>43831</v>
      </c>
      <c r="I21" s="1493">
        <v>44196</v>
      </c>
      <c r="J21" s="1493"/>
      <c r="K21" s="1493"/>
    </row>
    <row r="22" spans="1:11" s="1494" customFormat="1" ht="41.4" hidden="1">
      <c r="A22" s="1489" t="s">
        <v>8430</v>
      </c>
      <c r="B22" s="1489" t="s">
        <v>8430</v>
      </c>
      <c r="C22" s="1490" t="s">
        <v>10592</v>
      </c>
      <c r="D22" s="1490" t="s">
        <v>10581</v>
      </c>
      <c r="E22" s="1491" t="s">
        <v>54</v>
      </c>
      <c r="F22" s="1491" t="s">
        <v>10593</v>
      </c>
      <c r="G22" s="1497">
        <v>19845</v>
      </c>
      <c r="H22" s="1493">
        <v>44197</v>
      </c>
      <c r="I22" s="1493">
        <v>44561</v>
      </c>
      <c r="J22" s="1493"/>
      <c r="K22" s="1493">
        <v>43657</v>
      </c>
    </row>
    <row r="23" spans="1:11" s="1494" customFormat="1" ht="41.4" hidden="1">
      <c r="A23" s="1489"/>
      <c r="B23" s="1489"/>
      <c r="C23" s="1490" t="s">
        <v>10592</v>
      </c>
      <c r="D23" s="1490" t="s">
        <v>10581</v>
      </c>
      <c r="E23" s="1491" t="s">
        <v>54</v>
      </c>
      <c r="F23" s="1491" t="s">
        <v>10593</v>
      </c>
      <c r="G23" s="1497">
        <v>19968</v>
      </c>
      <c r="H23" s="1493">
        <v>44197</v>
      </c>
      <c r="I23" s="1493">
        <v>44561</v>
      </c>
      <c r="J23" s="1493">
        <v>43657</v>
      </c>
      <c r="K23" s="1493"/>
    </row>
    <row r="24" spans="1:11" s="1494" customFormat="1" ht="41.4" hidden="1">
      <c r="A24" s="1489"/>
      <c r="B24" s="1489" t="s">
        <v>10594</v>
      </c>
      <c r="C24" s="1490" t="s">
        <v>10592</v>
      </c>
      <c r="D24" s="1490" t="s">
        <v>10581</v>
      </c>
      <c r="E24" s="1491" t="s">
        <v>54</v>
      </c>
      <c r="F24" s="1491" t="s">
        <v>10593</v>
      </c>
      <c r="G24" s="1493">
        <v>20333</v>
      </c>
      <c r="H24" s="1493">
        <v>44562</v>
      </c>
      <c r="I24" s="1493">
        <v>44926</v>
      </c>
      <c r="J24" s="1493">
        <v>43657</v>
      </c>
      <c r="K24" s="1493">
        <v>44502</v>
      </c>
    </row>
    <row r="25" spans="1:11" s="1494" customFormat="1" ht="41.4" hidden="1">
      <c r="A25" s="1489"/>
      <c r="B25" s="1489" t="s">
        <v>10594</v>
      </c>
      <c r="C25" s="1490" t="s">
        <v>10592</v>
      </c>
      <c r="D25" s="1490" t="s">
        <v>10581</v>
      </c>
      <c r="E25" s="1491" t="s">
        <v>54</v>
      </c>
      <c r="F25" s="1491" t="s">
        <v>10593</v>
      </c>
      <c r="G25" s="1493">
        <v>20241</v>
      </c>
      <c r="H25" s="1493">
        <v>44562</v>
      </c>
      <c r="I25" s="1493">
        <v>44926</v>
      </c>
      <c r="J25" s="1493">
        <v>44503</v>
      </c>
      <c r="K25" s="1493"/>
    </row>
    <row r="26" spans="1:11" s="1494" customFormat="1" ht="41.4" hidden="1">
      <c r="A26" s="1489"/>
      <c r="B26" s="1489" t="s">
        <v>10595</v>
      </c>
      <c r="C26" s="1490" t="s">
        <v>10592</v>
      </c>
      <c r="D26" s="1490" t="s">
        <v>10581</v>
      </c>
      <c r="E26" s="1491" t="s">
        <v>54</v>
      </c>
      <c r="F26" s="1491" t="s">
        <v>10593</v>
      </c>
      <c r="G26" s="1493">
        <v>20515</v>
      </c>
      <c r="H26" s="1493">
        <v>44927</v>
      </c>
      <c r="I26" s="1493">
        <v>45291</v>
      </c>
      <c r="J26" s="1493">
        <v>43657</v>
      </c>
      <c r="K26" s="1493"/>
    </row>
    <row r="27" spans="1:11" s="1494" customFormat="1" ht="41.4" hidden="1">
      <c r="A27" s="1489"/>
      <c r="B27" s="1489" t="s">
        <v>10594</v>
      </c>
      <c r="C27" s="1490" t="s">
        <v>10592</v>
      </c>
      <c r="D27" s="1490" t="s">
        <v>10581</v>
      </c>
      <c r="E27" s="1491" t="s">
        <v>54</v>
      </c>
      <c r="F27" s="1491" t="s">
        <v>10593</v>
      </c>
      <c r="G27" s="1493">
        <v>20880</v>
      </c>
      <c r="H27" s="1493">
        <v>45292</v>
      </c>
      <c r="I27" s="1493">
        <v>45657</v>
      </c>
      <c r="J27" s="1493">
        <v>43657</v>
      </c>
      <c r="K27" s="1493">
        <v>44502</v>
      </c>
    </row>
    <row r="28" spans="1:11" s="1494" customFormat="1" ht="41.4" hidden="1">
      <c r="A28" s="1489"/>
      <c r="B28" s="1489" t="s">
        <v>10594</v>
      </c>
      <c r="C28" s="1490" t="s">
        <v>10592</v>
      </c>
      <c r="D28" s="1490" t="s">
        <v>10581</v>
      </c>
      <c r="E28" s="1491" t="s">
        <v>54</v>
      </c>
      <c r="F28" s="1491" t="s">
        <v>10593</v>
      </c>
      <c r="G28" s="1493">
        <v>20821</v>
      </c>
      <c r="H28" s="1493">
        <v>45292</v>
      </c>
      <c r="I28" s="1493">
        <v>45657</v>
      </c>
      <c r="J28" s="1493">
        <v>44503</v>
      </c>
      <c r="K28" s="1493"/>
    </row>
    <row r="29" spans="1:11" s="1494" customFormat="1" ht="41.4">
      <c r="A29" s="1489"/>
      <c r="B29" s="1489" t="s">
        <v>10594</v>
      </c>
      <c r="C29" s="1490" t="s">
        <v>10592</v>
      </c>
      <c r="D29" s="1490" t="s">
        <v>10581</v>
      </c>
      <c r="E29" s="1491" t="s">
        <v>54</v>
      </c>
      <c r="F29" s="1491" t="s">
        <v>10593</v>
      </c>
      <c r="G29" s="1493">
        <v>21186</v>
      </c>
      <c r="H29" s="1493">
        <v>45658</v>
      </c>
      <c r="I29" s="1493">
        <v>46022</v>
      </c>
      <c r="J29" s="1493">
        <v>45337</v>
      </c>
      <c r="K29" s="1493"/>
    </row>
    <row r="30" spans="1:11" s="1494" customFormat="1" ht="41.4" hidden="1">
      <c r="A30" s="1489"/>
      <c r="B30" s="1489" t="s">
        <v>10594</v>
      </c>
      <c r="C30" s="1490" t="s">
        <v>10592</v>
      </c>
      <c r="D30" s="1490" t="s">
        <v>10581</v>
      </c>
      <c r="E30" s="1491" t="s">
        <v>54</v>
      </c>
      <c r="F30" s="1491" t="s">
        <v>10593</v>
      </c>
      <c r="G30" s="1493">
        <v>21551</v>
      </c>
      <c r="H30" s="1493">
        <v>46023</v>
      </c>
      <c r="I30" s="1493">
        <v>46387</v>
      </c>
      <c r="J30" s="1493">
        <v>45337</v>
      </c>
      <c r="K30" s="1493"/>
    </row>
    <row r="31" spans="1:11" s="1494" customFormat="1" ht="41.4" hidden="1">
      <c r="A31" s="1489"/>
      <c r="B31" s="1489" t="s">
        <v>10594</v>
      </c>
      <c r="C31" s="1490" t="s">
        <v>10592</v>
      </c>
      <c r="D31" s="1490" t="s">
        <v>10581</v>
      </c>
      <c r="E31" s="1491" t="s">
        <v>54</v>
      </c>
      <c r="F31" s="1491" t="s">
        <v>10593</v>
      </c>
      <c r="G31" s="1493">
        <v>21916</v>
      </c>
      <c r="H31" s="1493">
        <v>46388</v>
      </c>
      <c r="I31" s="1493">
        <v>46752</v>
      </c>
      <c r="J31" s="1493">
        <v>45337</v>
      </c>
      <c r="K31" s="1493"/>
    </row>
    <row r="32" spans="1:11" s="1494" customFormat="1" ht="41.4" hidden="1">
      <c r="A32" s="1489"/>
      <c r="B32" s="1489" t="s">
        <v>10594</v>
      </c>
      <c r="C32" s="1490" t="s">
        <v>10592</v>
      </c>
      <c r="D32" s="1490" t="s">
        <v>10581</v>
      </c>
      <c r="E32" s="1491" t="s">
        <v>54</v>
      </c>
      <c r="F32" s="1491" t="s">
        <v>10593</v>
      </c>
      <c r="G32" s="1493">
        <v>22190</v>
      </c>
      <c r="H32" s="1493">
        <v>46753</v>
      </c>
      <c r="I32" s="1493">
        <v>47118</v>
      </c>
      <c r="J32" s="1493">
        <v>45337</v>
      </c>
      <c r="K32" s="1493"/>
    </row>
    <row r="33" spans="1:11" s="1494" customFormat="1" ht="41.4" hidden="1">
      <c r="A33" s="1489"/>
      <c r="B33" s="1489" t="s">
        <v>10594</v>
      </c>
      <c r="C33" s="1490" t="s">
        <v>10596</v>
      </c>
      <c r="D33" s="1490" t="s">
        <v>10581</v>
      </c>
      <c r="E33" s="1491" t="s">
        <v>54</v>
      </c>
      <c r="F33" s="1491" t="s">
        <v>10593</v>
      </c>
      <c r="G33" s="1493">
        <v>20333</v>
      </c>
      <c r="H33" s="1493">
        <v>44197</v>
      </c>
      <c r="I33" s="1493">
        <v>44561</v>
      </c>
      <c r="J33" s="1493">
        <v>43657</v>
      </c>
      <c r="K33" s="1492"/>
    </row>
    <row r="34" spans="1:11" s="1494" customFormat="1" ht="41.4" hidden="1">
      <c r="A34" s="1489"/>
      <c r="B34" s="1489" t="s">
        <v>10594</v>
      </c>
      <c r="C34" s="1490" t="s">
        <v>10596</v>
      </c>
      <c r="D34" s="1490" t="s">
        <v>10581</v>
      </c>
      <c r="E34" s="1491" t="s">
        <v>54</v>
      </c>
      <c r="F34" s="1491" t="s">
        <v>10593</v>
      </c>
      <c r="G34" s="1493">
        <v>20607</v>
      </c>
      <c r="H34" s="1493">
        <v>44562</v>
      </c>
      <c r="I34" s="1493">
        <v>44926</v>
      </c>
      <c r="J34" s="1493">
        <v>44166</v>
      </c>
      <c r="K34" s="1492"/>
    </row>
    <row r="35" spans="1:11" s="1494" customFormat="1" ht="41.4" hidden="1">
      <c r="A35" s="1489"/>
      <c r="B35" s="1489" t="s">
        <v>10594</v>
      </c>
      <c r="C35" s="1490" t="s">
        <v>10596</v>
      </c>
      <c r="D35" s="1490" t="s">
        <v>10581</v>
      </c>
      <c r="E35" s="1491" t="s">
        <v>54</v>
      </c>
      <c r="F35" s="1491" t="s">
        <v>10593</v>
      </c>
      <c r="G35" s="1493">
        <v>20880</v>
      </c>
      <c r="H35" s="1493">
        <v>44927</v>
      </c>
      <c r="I35" s="1493">
        <v>45291</v>
      </c>
      <c r="J35" s="1493">
        <v>44166</v>
      </c>
      <c r="K35" s="1492"/>
    </row>
    <row r="36" spans="1:11" s="1494" customFormat="1" ht="41.4" hidden="1">
      <c r="A36" s="1489"/>
      <c r="B36" s="1489" t="s">
        <v>10594</v>
      </c>
      <c r="C36" s="1490" t="s">
        <v>10596</v>
      </c>
      <c r="D36" s="1490" t="s">
        <v>10581</v>
      </c>
      <c r="E36" s="1491" t="s">
        <v>54</v>
      </c>
      <c r="F36" s="1491" t="s">
        <v>10593</v>
      </c>
      <c r="G36" s="1493">
        <v>21186</v>
      </c>
      <c r="H36" s="1493">
        <v>45292</v>
      </c>
      <c r="I36" s="1493">
        <v>45657</v>
      </c>
      <c r="J36" s="1493">
        <v>44166</v>
      </c>
      <c r="K36" s="1492"/>
    </row>
    <row r="37" spans="1:11" s="1494" customFormat="1" ht="41.4">
      <c r="A37" s="1489"/>
      <c r="B37" s="1489" t="s">
        <v>10594</v>
      </c>
      <c r="C37" s="1490" t="s">
        <v>10596</v>
      </c>
      <c r="D37" s="1490" t="s">
        <v>10581</v>
      </c>
      <c r="E37" s="1491" t="s">
        <v>54</v>
      </c>
      <c r="F37" s="1491" t="s">
        <v>10593</v>
      </c>
      <c r="G37" s="1493">
        <v>21551</v>
      </c>
      <c r="H37" s="1493">
        <v>45658</v>
      </c>
      <c r="I37" s="1493">
        <v>46022</v>
      </c>
      <c r="J37" s="1493">
        <v>45337</v>
      </c>
      <c r="K37" s="1492"/>
    </row>
    <row r="38" spans="1:11" s="1494" customFormat="1" ht="41.4" hidden="1">
      <c r="A38" s="1489"/>
      <c r="B38" s="1489" t="s">
        <v>10594</v>
      </c>
      <c r="C38" s="1490" t="s">
        <v>10596</v>
      </c>
      <c r="D38" s="1490" t="s">
        <v>10581</v>
      </c>
      <c r="E38" s="1491" t="s">
        <v>54</v>
      </c>
      <c r="F38" s="1491" t="s">
        <v>10593</v>
      </c>
      <c r="G38" s="1493">
        <v>21916</v>
      </c>
      <c r="H38" s="1493">
        <v>46023</v>
      </c>
      <c r="I38" s="1493">
        <v>46387</v>
      </c>
      <c r="J38" s="1493">
        <v>45337</v>
      </c>
      <c r="K38" s="1492"/>
    </row>
    <row r="39" spans="1:11" s="1494" customFormat="1" ht="41.4" hidden="1">
      <c r="A39" s="1489"/>
      <c r="B39" s="1489" t="s">
        <v>10594</v>
      </c>
      <c r="C39" s="1490" t="s">
        <v>10596</v>
      </c>
      <c r="D39" s="1490" t="s">
        <v>10581</v>
      </c>
      <c r="E39" s="1491" t="s">
        <v>54</v>
      </c>
      <c r="F39" s="1491" t="s">
        <v>10593</v>
      </c>
      <c r="G39" s="1493">
        <v>22282</v>
      </c>
      <c r="H39" s="1493">
        <v>46388</v>
      </c>
      <c r="I39" s="1493">
        <v>46752</v>
      </c>
      <c r="J39" s="1493">
        <v>45337</v>
      </c>
      <c r="K39" s="1492"/>
    </row>
    <row r="40" spans="1:11" s="1494" customFormat="1" ht="41.4" hidden="1">
      <c r="A40" s="1489"/>
      <c r="B40" s="1489" t="s">
        <v>10594</v>
      </c>
      <c r="C40" s="1490" t="s">
        <v>10596</v>
      </c>
      <c r="D40" s="1490" t="s">
        <v>10581</v>
      </c>
      <c r="E40" s="1491" t="s">
        <v>54</v>
      </c>
      <c r="F40" s="1491" t="s">
        <v>10593</v>
      </c>
      <c r="G40" s="1493">
        <v>22555</v>
      </c>
      <c r="H40" s="1493">
        <v>46753</v>
      </c>
      <c r="I40" s="1493">
        <v>47118</v>
      </c>
      <c r="J40" s="1493">
        <v>45337</v>
      </c>
      <c r="K40" s="1492"/>
    </row>
    <row r="41" spans="1:11" s="1494" customFormat="1" ht="27.6" hidden="1">
      <c r="A41" s="1489">
        <v>308996</v>
      </c>
      <c r="B41" s="1489">
        <v>507660</v>
      </c>
      <c r="C41" s="1490" t="s">
        <v>10597</v>
      </c>
      <c r="D41" s="1490" t="s">
        <v>10598</v>
      </c>
      <c r="E41" s="1491" t="s">
        <v>54</v>
      </c>
      <c r="F41" s="1491" t="s">
        <v>10599</v>
      </c>
      <c r="G41" s="1492">
        <v>1254</v>
      </c>
      <c r="H41" s="1493">
        <v>42370</v>
      </c>
      <c r="I41" s="1493">
        <v>42735</v>
      </c>
      <c r="J41" s="1493"/>
      <c r="K41" s="1493">
        <v>42667</v>
      </c>
    </row>
    <row r="42" spans="1:11" s="1494" customFormat="1" ht="27.6" hidden="1">
      <c r="A42" s="1489">
        <v>308996</v>
      </c>
      <c r="B42" s="1489">
        <v>507660</v>
      </c>
      <c r="C42" s="1490" t="s">
        <v>10597</v>
      </c>
      <c r="D42" s="1490" t="s">
        <v>10598</v>
      </c>
      <c r="E42" s="1491" t="s">
        <v>54</v>
      </c>
      <c r="F42" s="1491" t="s">
        <v>10599</v>
      </c>
      <c r="G42" s="1492">
        <v>1260</v>
      </c>
      <c r="H42" s="1493">
        <v>42736</v>
      </c>
      <c r="I42" s="1493">
        <v>43100</v>
      </c>
      <c r="J42" s="1493">
        <v>42668</v>
      </c>
      <c r="K42" s="1493"/>
    </row>
    <row r="43" spans="1:11" s="1494" customFormat="1" ht="27.6" hidden="1">
      <c r="A43" s="1489">
        <v>308996</v>
      </c>
      <c r="B43" s="1489">
        <v>507660</v>
      </c>
      <c r="C43" s="1490" t="s">
        <v>10597</v>
      </c>
      <c r="D43" s="1490" t="s">
        <v>10598</v>
      </c>
      <c r="E43" s="1491" t="s">
        <v>54</v>
      </c>
      <c r="F43" s="1491" t="s">
        <v>10599</v>
      </c>
      <c r="G43" s="1492">
        <v>1272</v>
      </c>
      <c r="H43" s="1493">
        <v>43101</v>
      </c>
      <c r="I43" s="1493">
        <v>43465</v>
      </c>
      <c r="J43" s="1493">
        <v>43066</v>
      </c>
      <c r="K43" s="1493"/>
    </row>
    <row r="44" spans="1:11" s="1494" customFormat="1" ht="27.6" hidden="1">
      <c r="A44" s="1489">
        <v>308996</v>
      </c>
      <c r="B44" s="1489">
        <v>507660</v>
      </c>
      <c r="C44" s="1490" t="s">
        <v>10597</v>
      </c>
      <c r="D44" s="1490" t="s">
        <v>10598</v>
      </c>
      <c r="E44" s="1491" t="s">
        <v>54</v>
      </c>
      <c r="F44" s="1491" t="s">
        <v>10599</v>
      </c>
      <c r="G44" s="1492">
        <f>215*6</f>
        <v>1290</v>
      </c>
      <c r="H44" s="1493">
        <v>43466</v>
      </c>
      <c r="I44" s="1493">
        <v>43830</v>
      </c>
      <c r="J44" s="1493">
        <v>43368</v>
      </c>
      <c r="K44" s="1493"/>
    </row>
    <row r="45" spans="1:11" s="1494" customFormat="1" ht="27.6" hidden="1">
      <c r="A45" s="1489">
        <v>308996</v>
      </c>
      <c r="B45" s="1489">
        <v>507660</v>
      </c>
      <c r="C45" s="1490" t="s">
        <v>10597</v>
      </c>
      <c r="D45" s="1490" t="s">
        <v>10598</v>
      </c>
      <c r="E45" s="1491" t="s">
        <v>54</v>
      </c>
      <c r="F45" s="1491" t="s">
        <v>10599</v>
      </c>
      <c r="G45" s="1492">
        <v>1314</v>
      </c>
      <c r="H45" s="1493">
        <v>43831</v>
      </c>
      <c r="I45" s="1493">
        <v>44196</v>
      </c>
      <c r="J45" s="1493">
        <v>43725</v>
      </c>
      <c r="K45" s="1493"/>
    </row>
    <row r="46" spans="1:11" s="1494" customFormat="1" ht="27.6" hidden="1">
      <c r="A46" s="1489">
        <v>308996</v>
      </c>
      <c r="B46" s="1489">
        <v>507660</v>
      </c>
      <c r="C46" s="1490" t="s">
        <v>10597</v>
      </c>
      <c r="D46" s="1490" t="s">
        <v>10598</v>
      </c>
      <c r="E46" s="1491" t="s">
        <v>54</v>
      </c>
      <c r="F46" s="1491" t="s">
        <v>10599</v>
      </c>
      <c r="G46" s="1492">
        <v>1338</v>
      </c>
      <c r="H46" s="1493">
        <v>44197</v>
      </c>
      <c r="I46" s="1493">
        <v>44561</v>
      </c>
      <c r="J46" s="1493">
        <v>44271</v>
      </c>
      <c r="K46" s="1493"/>
    </row>
    <row r="47" spans="1:11" s="1494" customFormat="1" ht="27.6" hidden="1">
      <c r="A47" s="1489" t="s">
        <v>8430</v>
      </c>
      <c r="B47" s="1489">
        <v>117365</v>
      </c>
      <c r="C47" s="1490" t="s">
        <v>10600</v>
      </c>
      <c r="D47" s="1490" t="s">
        <v>10601</v>
      </c>
      <c r="E47" s="1491" t="s">
        <v>54</v>
      </c>
      <c r="F47" s="1491" t="s">
        <v>10602</v>
      </c>
      <c r="G47" s="1498">
        <v>0.51949999999999996</v>
      </c>
      <c r="H47" s="1493">
        <v>43101</v>
      </c>
      <c r="I47" s="1493">
        <v>43465</v>
      </c>
      <c r="J47" s="1493">
        <v>43368</v>
      </c>
      <c r="K47" s="1493"/>
    </row>
    <row r="48" spans="1:11" s="1494" customFormat="1" ht="27.6" hidden="1">
      <c r="A48" s="1489" t="s">
        <v>8430</v>
      </c>
      <c r="B48" s="1489">
        <v>117365</v>
      </c>
      <c r="C48" s="1490" t="s">
        <v>10600</v>
      </c>
      <c r="D48" s="1490" t="s">
        <v>10601</v>
      </c>
      <c r="E48" s="1491" t="s">
        <v>54</v>
      </c>
      <c r="F48" s="1491" t="s">
        <v>10602</v>
      </c>
      <c r="G48" s="1498">
        <v>0.51749999999999996</v>
      </c>
      <c r="H48" s="1493">
        <v>43466</v>
      </c>
      <c r="I48" s="1493">
        <v>43830</v>
      </c>
      <c r="J48" s="1493">
        <v>43368</v>
      </c>
      <c r="K48" s="1493"/>
    </row>
    <row r="49" spans="1:11" s="1494" customFormat="1" ht="27.6" hidden="1">
      <c r="A49" s="1489" t="s">
        <v>8430</v>
      </c>
      <c r="B49" s="1489">
        <v>117365</v>
      </c>
      <c r="C49" s="1490" t="s">
        <v>10600</v>
      </c>
      <c r="D49" s="1490" t="s">
        <v>10601</v>
      </c>
      <c r="E49" s="1491" t="s">
        <v>54</v>
      </c>
      <c r="F49" s="1491" t="s">
        <v>10602</v>
      </c>
      <c r="G49" s="1498">
        <v>0.495</v>
      </c>
      <c r="H49" s="1493">
        <v>43831</v>
      </c>
      <c r="I49" s="1493">
        <v>44926</v>
      </c>
      <c r="J49" s="1493"/>
      <c r="K49" s="1493"/>
    </row>
    <row r="50" spans="1:11" s="1494" customFormat="1" ht="27.6" hidden="1">
      <c r="A50" s="1489" t="s">
        <v>8430</v>
      </c>
      <c r="B50" s="1489">
        <v>117365</v>
      </c>
      <c r="C50" s="1490" t="s">
        <v>10600</v>
      </c>
      <c r="D50" s="1490" t="s">
        <v>10601</v>
      </c>
      <c r="E50" s="1491" t="s">
        <v>54</v>
      </c>
      <c r="F50" s="1491" t="s">
        <v>10582</v>
      </c>
      <c r="G50" s="1492">
        <v>49.5</v>
      </c>
      <c r="H50" s="1493">
        <v>44927</v>
      </c>
      <c r="I50" s="1493"/>
      <c r="J50" s="1493">
        <v>44503</v>
      </c>
      <c r="K50" s="1493"/>
    </row>
    <row r="51" spans="1:11" s="1494" customFormat="1" ht="27.6" hidden="1">
      <c r="A51" s="1489">
        <v>117690</v>
      </c>
      <c r="B51" s="1489" t="s">
        <v>8430</v>
      </c>
      <c r="C51" s="1490" t="s">
        <v>10603</v>
      </c>
      <c r="D51" s="1490" t="s">
        <v>10604</v>
      </c>
      <c r="E51" s="1491" t="s">
        <v>54</v>
      </c>
      <c r="F51" s="1491" t="s">
        <v>10599</v>
      </c>
      <c r="G51" s="1492">
        <v>34130</v>
      </c>
      <c r="H51" s="1493">
        <v>42736</v>
      </c>
      <c r="I51" s="1493">
        <v>43100</v>
      </c>
      <c r="J51" s="1493"/>
      <c r="K51" s="1493"/>
    </row>
    <row r="52" spans="1:11" s="1494" customFormat="1" ht="27.6" hidden="1">
      <c r="A52" s="1489">
        <v>117690</v>
      </c>
      <c r="B52" s="1489" t="s">
        <v>8430</v>
      </c>
      <c r="C52" s="1490" t="s">
        <v>10603</v>
      </c>
      <c r="D52" s="1490" t="s">
        <v>10604</v>
      </c>
      <c r="E52" s="1491" t="s">
        <v>54</v>
      </c>
      <c r="F52" s="1491" t="s">
        <v>10599</v>
      </c>
      <c r="G52" s="1492">
        <v>34404</v>
      </c>
      <c r="H52" s="1493">
        <v>43101</v>
      </c>
      <c r="I52" s="1493">
        <v>43465</v>
      </c>
      <c r="J52" s="1493">
        <v>43066</v>
      </c>
      <c r="K52" s="1493"/>
    </row>
    <row r="53" spans="1:11" s="1494" customFormat="1" ht="27.6" hidden="1">
      <c r="A53" s="1489">
        <v>117690</v>
      </c>
      <c r="B53" s="1489" t="s">
        <v>8430</v>
      </c>
      <c r="C53" s="1490" t="s">
        <v>10603</v>
      </c>
      <c r="D53" s="1490" t="s">
        <v>10604</v>
      </c>
      <c r="E53" s="1491" t="s">
        <v>54</v>
      </c>
      <c r="F53" s="1491" t="s">
        <v>10599</v>
      </c>
      <c r="G53" s="1492">
        <v>34817</v>
      </c>
      <c r="H53" s="1493">
        <v>43466</v>
      </c>
      <c r="I53" s="1493">
        <v>43830</v>
      </c>
      <c r="J53" s="1493">
        <v>43368</v>
      </c>
      <c r="K53" s="1493"/>
    </row>
    <row r="54" spans="1:11" s="1494" customFormat="1" ht="27.6" hidden="1">
      <c r="A54" s="1489">
        <v>1762316</v>
      </c>
      <c r="B54" s="1489">
        <v>1762316</v>
      </c>
      <c r="C54" s="1490" t="s">
        <v>10605</v>
      </c>
      <c r="D54" s="1490" t="s">
        <v>10606</v>
      </c>
      <c r="E54" s="1491" t="s">
        <v>54</v>
      </c>
      <c r="F54" s="1491" t="s">
        <v>10602</v>
      </c>
      <c r="G54" s="1499">
        <v>0.96667000000000003</v>
      </c>
      <c r="H54" s="1493">
        <v>43466</v>
      </c>
      <c r="I54" s="1493">
        <v>43830</v>
      </c>
      <c r="J54" s="1493"/>
      <c r="K54" s="1493"/>
    </row>
    <row r="55" spans="1:11" s="1494" customFormat="1" ht="27.6" hidden="1">
      <c r="A55" s="1489">
        <v>1762316</v>
      </c>
      <c r="B55" s="1489">
        <v>1762316</v>
      </c>
      <c r="C55" s="1490" t="s">
        <v>10605</v>
      </c>
      <c r="D55" s="1490" t="s">
        <v>10606</v>
      </c>
      <c r="E55" s="1491" t="s">
        <v>54</v>
      </c>
      <c r="F55" s="1491" t="s">
        <v>10602</v>
      </c>
      <c r="G55" s="1499">
        <v>0.93332999999999999</v>
      </c>
      <c r="H55" s="1493">
        <v>43831</v>
      </c>
      <c r="I55" s="1493">
        <v>44196</v>
      </c>
      <c r="J55" s="1493"/>
      <c r="K55" s="1493"/>
    </row>
    <row r="56" spans="1:11" s="1494" customFormat="1" ht="27.6" hidden="1">
      <c r="A56" s="1489">
        <v>1762316</v>
      </c>
      <c r="B56" s="1489">
        <v>1762316</v>
      </c>
      <c r="C56" s="1490" t="s">
        <v>10605</v>
      </c>
      <c r="D56" s="1490" t="s">
        <v>10606</v>
      </c>
      <c r="E56" s="1491" t="s">
        <v>54</v>
      </c>
      <c r="F56" s="1491" t="s">
        <v>10602</v>
      </c>
      <c r="G56" s="1499">
        <v>0.9</v>
      </c>
      <c r="H56" s="1493">
        <v>44197</v>
      </c>
      <c r="I56" s="1493">
        <v>44561</v>
      </c>
      <c r="J56" s="1493"/>
      <c r="K56" s="1493"/>
    </row>
    <row r="57" spans="1:11" s="1494" customFormat="1" ht="27.6" hidden="1">
      <c r="A57" s="1489">
        <v>1762316</v>
      </c>
      <c r="B57" s="1489">
        <v>1762317</v>
      </c>
      <c r="C57" s="1490" t="s">
        <v>10605</v>
      </c>
      <c r="D57" s="1490" t="s">
        <v>10606</v>
      </c>
      <c r="E57" s="1491" t="s">
        <v>54</v>
      </c>
      <c r="F57" s="1491" t="s">
        <v>10582</v>
      </c>
      <c r="G57" s="1492">
        <v>86.667000000000002</v>
      </c>
      <c r="H57" s="1493">
        <v>44562</v>
      </c>
      <c r="I57" s="1493">
        <v>44926</v>
      </c>
      <c r="J57" s="1493">
        <v>44509</v>
      </c>
      <c r="K57" s="1492"/>
    </row>
    <row r="58" spans="1:11" s="1494" customFormat="1" ht="27.6" hidden="1">
      <c r="A58" s="1489">
        <v>1762316</v>
      </c>
      <c r="B58" s="1489">
        <v>1762317</v>
      </c>
      <c r="C58" s="1490" t="s">
        <v>10605</v>
      </c>
      <c r="D58" s="1490" t="s">
        <v>10606</v>
      </c>
      <c r="E58" s="1491" t="s">
        <v>54</v>
      </c>
      <c r="F58" s="1491" t="s">
        <v>10582</v>
      </c>
      <c r="G58" s="1492">
        <v>83.332999999999998</v>
      </c>
      <c r="H58" s="1493">
        <v>44927</v>
      </c>
      <c r="I58" s="1493">
        <v>45291</v>
      </c>
      <c r="J58" s="1493">
        <v>44837</v>
      </c>
      <c r="K58" s="1492"/>
    </row>
    <row r="59" spans="1:11" s="1494" customFormat="1" ht="27.6" hidden="1">
      <c r="A59" s="1489">
        <v>1762316</v>
      </c>
      <c r="B59" s="1489">
        <v>1762317</v>
      </c>
      <c r="C59" s="1490" t="s">
        <v>10605</v>
      </c>
      <c r="D59" s="1490" t="s">
        <v>10606</v>
      </c>
      <c r="E59" s="1491" t="s">
        <v>54</v>
      </c>
      <c r="F59" s="1491" t="s">
        <v>10582</v>
      </c>
      <c r="G59" s="1492">
        <v>80</v>
      </c>
      <c r="H59" s="1493">
        <v>45292</v>
      </c>
      <c r="I59" s="1493">
        <v>45657</v>
      </c>
      <c r="J59" s="1493">
        <v>44984</v>
      </c>
      <c r="K59" s="1492"/>
    </row>
    <row r="60" spans="1:11" s="1494" customFormat="1" ht="27.6">
      <c r="A60" s="1489">
        <v>1762316</v>
      </c>
      <c r="B60" s="1489">
        <v>1762317</v>
      </c>
      <c r="C60" s="1490" t="s">
        <v>10605</v>
      </c>
      <c r="D60" s="1490" t="s">
        <v>10606</v>
      </c>
      <c r="E60" s="1491" t="s">
        <v>54</v>
      </c>
      <c r="F60" s="1491" t="s">
        <v>10582</v>
      </c>
      <c r="G60" s="1492">
        <v>76.665999999999997</v>
      </c>
      <c r="H60" s="1493">
        <v>45658</v>
      </c>
      <c r="I60" s="1493">
        <v>46022</v>
      </c>
      <c r="J60" s="1493">
        <v>45567</v>
      </c>
      <c r="K60" s="1493">
        <v>45620</v>
      </c>
    </row>
    <row r="61" spans="1:11" s="1494" customFormat="1" ht="27.6">
      <c r="A61" s="1489">
        <v>1762316</v>
      </c>
      <c r="B61" s="1489">
        <v>1762317</v>
      </c>
      <c r="C61" s="1490" t="s">
        <v>10605</v>
      </c>
      <c r="D61" s="1490" t="s">
        <v>10606</v>
      </c>
      <c r="E61" s="1491" t="s">
        <v>54</v>
      </c>
      <c r="F61" s="1491" t="s">
        <v>10582</v>
      </c>
      <c r="G61" s="1492">
        <v>76.667000000000002</v>
      </c>
      <c r="H61" s="1493">
        <v>45658</v>
      </c>
      <c r="I61" s="1493">
        <v>46022</v>
      </c>
      <c r="J61" s="1493">
        <v>45621</v>
      </c>
      <c r="K61" s="1492"/>
    </row>
    <row r="62" spans="1:11" s="1494" customFormat="1" ht="27.6" hidden="1">
      <c r="A62" s="1489">
        <v>519667</v>
      </c>
      <c r="B62" s="1489">
        <v>517428</v>
      </c>
      <c r="C62" s="1490" t="s">
        <v>10607</v>
      </c>
      <c r="D62" s="1490" t="s">
        <v>10608</v>
      </c>
      <c r="E62" s="1491" t="s">
        <v>54</v>
      </c>
      <c r="F62" s="1491" t="s">
        <v>10599</v>
      </c>
      <c r="G62" s="1492">
        <v>2123</v>
      </c>
      <c r="H62" s="1493">
        <v>40909</v>
      </c>
      <c r="I62" s="1493"/>
      <c r="J62" s="1493"/>
      <c r="K62" s="1493"/>
    </row>
    <row r="63" spans="1:11" s="1494" customFormat="1" ht="27.6" hidden="1">
      <c r="A63" s="1489">
        <v>118397</v>
      </c>
      <c r="B63" s="1489">
        <v>513575</v>
      </c>
      <c r="C63" s="1490" t="s">
        <v>10609</v>
      </c>
      <c r="D63" s="1490" t="s">
        <v>10608</v>
      </c>
      <c r="E63" s="1491" t="s">
        <v>54</v>
      </c>
      <c r="F63" s="1491" t="s">
        <v>10599</v>
      </c>
      <c r="G63" s="1492">
        <v>7280</v>
      </c>
      <c r="H63" s="1493">
        <v>40909</v>
      </c>
      <c r="I63" s="1493">
        <v>43830</v>
      </c>
      <c r="J63" s="1493"/>
      <c r="K63" s="1493"/>
    </row>
    <row r="64" spans="1:11" s="1494" customFormat="1" ht="27.6" hidden="1">
      <c r="A64" s="1489">
        <v>118397</v>
      </c>
      <c r="B64" s="1489">
        <v>513575</v>
      </c>
      <c r="C64" s="1490" t="s">
        <v>10609</v>
      </c>
      <c r="D64" s="1490" t="s">
        <v>10608</v>
      </c>
      <c r="E64" s="1491" t="s">
        <v>54</v>
      </c>
      <c r="F64" s="1491" t="s">
        <v>10599</v>
      </c>
      <c r="G64" s="1492">
        <v>7030</v>
      </c>
      <c r="H64" s="1493">
        <v>43831</v>
      </c>
      <c r="I64" s="1493">
        <v>44196</v>
      </c>
      <c r="J64" s="1493">
        <v>43725</v>
      </c>
      <c r="K64" s="1493"/>
    </row>
    <row r="65" spans="1:11" s="1494" customFormat="1" ht="27.6" hidden="1">
      <c r="A65" s="1489">
        <v>118397</v>
      </c>
      <c r="B65" s="1489">
        <v>513575</v>
      </c>
      <c r="C65" s="1490" t="s">
        <v>10609</v>
      </c>
      <c r="D65" s="1490" t="s">
        <v>10608</v>
      </c>
      <c r="E65" s="1491" t="s">
        <v>54</v>
      </c>
      <c r="F65" s="1491" t="s">
        <v>10599</v>
      </c>
      <c r="G65" s="1492">
        <v>6670</v>
      </c>
      <c r="H65" s="1493">
        <v>44197</v>
      </c>
      <c r="I65" s="1493">
        <v>44561</v>
      </c>
      <c r="J65" s="1493">
        <v>44271</v>
      </c>
      <c r="K65" s="1493"/>
    </row>
    <row r="66" spans="1:11" s="1494" customFormat="1" ht="27.6" hidden="1">
      <c r="A66" s="1489">
        <v>118397</v>
      </c>
      <c r="B66" s="1489">
        <v>513575</v>
      </c>
      <c r="C66" s="1490" t="s">
        <v>10609</v>
      </c>
      <c r="D66" s="1490" t="s">
        <v>10608</v>
      </c>
      <c r="E66" s="1491" t="s">
        <v>54</v>
      </c>
      <c r="F66" s="1491" t="s">
        <v>10599</v>
      </c>
      <c r="G66" s="1492">
        <v>6310</v>
      </c>
      <c r="H66" s="1493">
        <v>44562</v>
      </c>
      <c r="I66" s="1493">
        <v>44926</v>
      </c>
      <c r="J66" s="1493">
        <v>44509</v>
      </c>
      <c r="K66" s="1492"/>
    </row>
    <row r="67" spans="1:11" s="1494" customFormat="1" ht="27.6" hidden="1">
      <c r="A67" s="1489">
        <v>118397</v>
      </c>
      <c r="B67" s="1489">
        <v>513575</v>
      </c>
      <c r="C67" s="1490" t="s">
        <v>10609</v>
      </c>
      <c r="D67" s="1490" t="s">
        <v>10608</v>
      </c>
      <c r="E67" s="1491" t="s">
        <v>54</v>
      </c>
      <c r="F67" s="1491" t="s">
        <v>10599</v>
      </c>
      <c r="G67" s="1492">
        <v>5030</v>
      </c>
      <c r="H67" s="1493">
        <v>44927</v>
      </c>
      <c r="I67" s="1493">
        <v>45291</v>
      </c>
      <c r="J67" s="1493">
        <v>44837</v>
      </c>
      <c r="K67" s="1492"/>
    </row>
    <row r="68" spans="1:11" s="1494" customFormat="1" ht="27.6" hidden="1">
      <c r="A68" s="1489">
        <v>118397</v>
      </c>
      <c r="B68" s="1489">
        <v>513575</v>
      </c>
      <c r="C68" s="1490" t="s">
        <v>10609</v>
      </c>
      <c r="D68" s="1490" t="s">
        <v>10608</v>
      </c>
      <c r="E68" s="1491" t="s">
        <v>54</v>
      </c>
      <c r="F68" s="1491" t="s">
        <v>10599</v>
      </c>
      <c r="G68" s="1492">
        <v>3730</v>
      </c>
      <c r="H68" s="1493">
        <v>45292</v>
      </c>
      <c r="I68" s="1493">
        <v>45657</v>
      </c>
      <c r="J68" s="1493">
        <v>45337</v>
      </c>
      <c r="K68" s="1493">
        <v>45662</v>
      </c>
    </row>
    <row r="69" spans="1:11" s="1494" customFormat="1" ht="27.6" hidden="1">
      <c r="A69" s="1489">
        <v>118397</v>
      </c>
      <c r="B69" s="1489">
        <v>513575</v>
      </c>
      <c r="C69" s="1490" t="s">
        <v>10609</v>
      </c>
      <c r="D69" s="1490" t="s">
        <v>10608</v>
      </c>
      <c r="E69" s="1491" t="s">
        <v>54</v>
      </c>
      <c r="F69" s="1491" t="s">
        <v>10599</v>
      </c>
      <c r="G69" s="1492">
        <v>3750</v>
      </c>
      <c r="H69" s="1493">
        <v>45292</v>
      </c>
      <c r="I69" s="1493">
        <v>45657</v>
      </c>
      <c r="J69" s="1493">
        <v>45663</v>
      </c>
      <c r="K69" s="1492"/>
    </row>
    <row r="70" spans="1:11" s="1494" customFormat="1" ht="27.6">
      <c r="A70" s="1489">
        <v>118397</v>
      </c>
      <c r="B70" s="1489">
        <v>513575</v>
      </c>
      <c r="C70" s="1490" t="s">
        <v>10609</v>
      </c>
      <c r="D70" s="1490" t="s">
        <v>10608</v>
      </c>
      <c r="E70" s="1491" t="s">
        <v>54</v>
      </c>
      <c r="F70" s="1491" t="s">
        <v>10599</v>
      </c>
      <c r="G70" s="1492">
        <v>2470</v>
      </c>
      <c r="H70" s="1493">
        <v>45658</v>
      </c>
      <c r="I70" s="1493">
        <v>46022</v>
      </c>
      <c r="J70" s="1493">
        <v>45567</v>
      </c>
      <c r="K70" s="1492"/>
    </row>
    <row r="71" spans="1:11" s="1494" customFormat="1" ht="27.6" hidden="1">
      <c r="A71" s="1489">
        <v>118398</v>
      </c>
      <c r="B71" s="1489">
        <v>513568</v>
      </c>
      <c r="C71" s="1490" t="s">
        <v>10610</v>
      </c>
      <c r="D71" s="1490" t="s">
        <v>10611</v>
      </c>
      <c r="E71" s="1491" t="s">
        <v>54</v>
      </c>
      <c r="F71" s="1491" t="s">
        <v>10599</v>
      </c>
      <c r="G71" s="1492">
        <v>12484</v>
      </c>
      <c r="H71" s="1493">
        <v>42370</v>
      </c>
      <c r="I71" s="1493">
        <v>42735</v>
      </c>
      <c r="J71" s="1493"/>
      <c r="K71" s="1493">
        <v>42683</v>
      </c>
    </row>
    <row r="72" spans="1:11" s="1494" customFormat="1" ht="27.6" hidden="1">
      <c r="A72" s="1489">
        <v>118398</v>
      </c>
      <c r="B72" s="1489">
        <v>513568</v>
      </c>
      <c r="C72" s="1490" t="s">
        <v>10610</v>
      </c>
      <c r="D72" s="1490" t="s">
        <v>10611</v>
      </c>
      <c r="E72" s="1491" t="s">
        <v>54</v>
      </c>
      <c r="F72" s="1491" t="s">
        <v>10599</v>
      </c>
      <c r="G72" s="1492">
        <v>12522</v>
      </c>
      <c r="H72" s="1493">
        <v>42736</v>
      </c>
      <c r="I72" s="1493">
        <v>43100</v>
      </c>
      <c r="J72" s="1493">
        <v>42683</v>
      </c>
      <c r="K72" s="1493"/>
    </row>
    <row r="73" spans="1:11" s="1494" customFormat="1" ht="27.6" hidden="1">
      <c r="A73" s="1489">
        <v>118398</v>
      </c>
      <c r="B73" s="1489">
        <v>513568</v>
      </c>
      <c r="C73" s="1490" t="s">
        <v>10610</v>
      </c>
      <c r="D73" s="1490" t="s">
        <v>10611</v>
      </c>
      <c r="E73" s="1491" t="s">
        <v>54</v>
      </c>
      <c r="F73" s="1491" t="s">
        <v>10599</v>
      </c>
      <c r="G73" s="1492">
        <v>12623</v>
      </c>
      <c r="H73" s="1493">
        <v>43101</v>
      </c>
      <c r="I73" s="1493">
        <v>43465</v>
      </c>
      <c r="J73" s="1493">
        <v>43066</v>
      </c>
      <c r="K73" s="1493"/>
    </row>
    <row r="74" spans="1:11" s="1494" customFormat="1" ht="27.6" hidden="1">
      <c r="A74" s="1489">
        <v>118398</v>
      </c>
      <c r="B74" s="1489">
        <v>513568</v>
      </c>
      <c r="C74" s="1490" t="s">
        <v>10610</v>
      </c>
      <c r="D74" s="1490" t="s">
        <v>10611</v>
      </c>
      <c r="E74" s="1491" t="s">
        <v>54</v>
      </c>
      <c r="F74" s="1491" t="s">
        <v>10599</v>
      </c>
      <c r="G74" s="1492">
        <v>12775</v>
      </c>
      <c r="H74" s="1493">
        <v>43466</v>
      </c>
      <c r="I74" s="1493">
        <v>43830</v>
      </c>
      <c r="J74" s="1493">
        <v>43368</v>
      </c>
      <c r="K74" s="1493"/>
    </row>
    <row r="75" spans="1:11" s="1494" customFormat="1" ht="27.6" hidden="1">
      <c r="A75" s="1489">
        <v>118398</v>
      </c>
      <c r="B75" s="1489">
        <v>513568</v>
      </c>
      <c r="C75" s="1490" t="s">
        <v>10610</v>
      </c>
      <c r="D75" s="1490" t="s">
        <v>10611</v>
      </c>
      <c r="E75" s="1491" t="s">
        <v>54</v>
      </c>
      <c r="F75" s="1491" t="s">
        <v>10599</v>
      </c>
      <c r="G75" s="1492">
        <v>12980</v>
      </c>
      <c r="H75" s="1493">
        <v>43831</v>
      </c>
      <c r="I75" s="1493">
        <v>44196</v>
      </c>
      <c r="J75" s="1493">
        <v>43725</v>
      </c>
      <c r="K75" s="1493"/>
    </row>
    <row r="76" spans="1:11" s="1494" customFormat="1" ht="27.6" hidden="1">
      <c r="A76" s="1489">
        <v>118398</v>
      </c>
      <c r="B76" s="1489">
        <v>513568</v>
      </c>
      <c r="C76" s="1490" t="s">
        <v>10610</v>
      </c>
      <c r="D76" s="1490" t="s">
        <v>10611</v>
      </c>
      <c r="E76" s="1491" t="s">
        <v>54</v>
      </c>
      <c r="F76" s="1491" t="s">
        <v>10599</v>
      </c>
      <c r="G76" s="1492">
        <v>13188</v>
      </c>
      <c r="H76" s="1493">
        <v>44197</v>
      </c>
      <c r="I76" s="1493">
        <v>44561</v>
      </c>
      <c r="J76" s="1493">
        <v>44271</v>
      </c>
      <c r="K76" s="1493"/>
    </row>
    <row r="77" spans="1:11" s="1494" customFormat="1" ht="27.6" hidden="1">
      <c r="A77" s="1489">
        <v>118398</v>
      </c>
      <c r="B77" s="1489">
        <v>513568</v>
      </c>
      <c r="C77" s="1490" t="s">
        <v>10610</v>
      </c>
      <c r="D77" s="1490" t="s">
        <v>10611</v>
      </c>
      <c r="E77" s="1491" t="s">
        <v>54</v>
      </c>
      <c r="F77" s="1491" t="s">
        <v>10599</v>
      </c>
      <c r="G77" s="1492">
        <v>13360</v>
      </c>
      <c r="H77" s="1493">
        <v>44562</v>
      </c>
      <c r="I77" s="1493">
        <v>44926</v>
      </c>
      <c r="J77" s="1493">
        <v>44509</v>
      </c>
      <c r="K77" s="1492"/>
    </row>
    <row r="78" spans="1:11" s="1494" customFormat="1" ht="27.6" hidden="1">
      <c r="A78" s="1489">
        <v>118398</v>
      </c>
      <c r="B78" s="1489">
        <v>513568</v>
      </c>
      <c r="C78" s="1490" t="s">
        <v>10610</v>
      </c>
      <c r="D78" s="1490" t="s">
        <v>10611</v>
      </c>
      <c r="E78" s="1491" t="s">
        <v>54</v>
      </c>
      <c r="F78" s="1491" t="s">
        <v>10599</v>
      </c>
      <c r="G78" s="1492">
        <v>14202</v>
      </c>
      <c r="H78" s="1493">
        <v>44927</v>
      </c>
      <c r="I78" s="1493">
        <v>45291</v>
      </c>
      <c r="J78" s="1493">
        <v>44837</v>
      </c>
      <c r="K78" s="1492"/>
    </row>
    <row r="79" spans="1:11" s="1494" customFormat="1" ht="27.6" hidden="1">
      <c r="A79" s="1489">
        <v>118398</v>
      </c>
      <c r="B79" s="1489">
        <v>513568</v>
      </c>
      <c r="C79" s="1490" t="s">
        <v>10610</v>
      </c>
      <c r="D79" s="1490" t="s">
        <v>10611</v>
      </c>
      <c r="E79" s="1491" t="s">
        <v>54</v>
      </c>
      <c r="F79" s="1491" t="s">
        <v>10599</v>
      </c>
      <c r="G79" s="1492">
        <v>15551</v>
      </c>
      <c r="H79" s="1493">
        <v>45292</v>
      </c>
      <c r="I79" s="1493">
        <v>45657</v>
      </c>
      <c r="J79" s="1493">
        <v>45337</v>
      </c>
      <c r="K79" s="1492"/>
    </row>
    <row r="80" spans="1:11" s="1494" customFormat="1" ht="27.6">
      <c r="A80" s="1489">
        <v>118398</v>
      </c>
      <c r="B80" s="1489">
        <v>513568</v>
      </c>
      <c r="C80" s="1490" t="s">
        <v>10610</v>
      </c>
      <c r="D80" s="1490" t="s">
        <v>10611</v>
      </c>
      <c r="E80" s="1491" t="s">
        <v>54</v>
      </c>
      <c r="F80" s="1491" t="s">
        <v>10599</v>
      </c>
      <c r="G80" s="1492">
        <v>15738</v>
      </c>
      <c r="H80" s="1493">
        <v>45658</v>
      </c>
      <c r="I80" s="1493">
        <v>46022</v>
      </c>
      <c r="J80" s="1493">
        <v>45567</v>
      </c>
      <c r="K80" s="1492"/>
    </row>
    <row r="81" spans="1:11" s="1494" customFormat="1" ht="27.6" hidden="1">
      <c r="A81" s="1489">
        <v>118398</v>
      </c>
      <c r="B81" s="1489">
        <v>513568</v>
      </c>
      <c r="C81" s="1490" t="s">
        <v>10612</v>
      </c>
      <c r="D81" s="1490" t="s">
        <v>10613</v>
      </c>
      <c r="E81" s="1491" t="s">
        <v>54</v>
      </c>
      <c r="F81" s="1491" t="s">
        <v>10599</v>
      </c>
      <c r="G81" s="1492">
        <v>6245</v>
      </c>
      <c r="H81" s="1493">
        <v>42370</v>
      </c>
      <c r="I81" s="1493">
        <v>42735</v>
      </c>
      <c r="J81" s="1493"/>
      <c r="K81" s="1493">
        <v>42683</v>
      </c>
    </row>
    <row r="82" spans="1:11" s="1494" customFormat="1" ht="27.6" hidden="1">
      <c r="A82" s="1489">
        <v>118398</v>
      </c>
      <c r="B82" s="1489">
        <v>513568</v>
      </c>
      <c r="C82" s="1490" t="s">
        <v>10612</v>
      </c>
      <c r="D82" s="1490" t="s">
        <v>10613</v>
      </c>
      <c r="E82" s="1491" t="s">
        <v>54</v>
      </c>
      <c r="F82" s="1491" t="s">
        <v>10599</v>
      </c>
      <c r="G82" s="1492">
        <v>6264</v>
      </c>
      <c r="H82" s="1493">
        <v>42736</v>
      </c>
      <c r="I82" s="1493">
        <v>43100</v>
      </c>
      <c r="J82" s="1493">
        <v>42683</v>
      </c>
      <c r="K82" s="1493"/>
    </row>
    <row r="83" spans="1:11" s="1494" customFormat="1" ht="27.6" hidden="1">
      <c r="A83" s="1489">
        <v>118398</v>
      </c>
      <c r="B83" s="1489">
        <v>513568</v>
      </c>
      <c r="C83" s="1490" t="s">
        <v>10612</v>
      </c>
      <c r="D83" s="1490" t="s">
        <v>10613</v>
      </c>
      <c r="E83" s="1491" t="s">
        <v>54</v>
      </c>
      <c r="F83" s="1491" t="s">
        <v>10599</v>
      </c>
      <c r="G83" s="1492">
        <v>6315</v>
      </c>
      <c r="H83" s="1493">
        <v>43101</v>
      </c>
      <c r="I83" s="1493">
        <v>43465</v>
      </c>
      <c r="J83" s="1493">
        <v>43066</v>
      </c>
      <c r="K83" s="1493"/>
    </row>
    <row r="84" spans="1:11" s="1494" customFormat="1" ht="27.6" hidden="1">
      <c r="A84" s="1489">
        <v>118398</v>
      </c>
      <c r="B84" s="1489">
        <v>513568</v>
      </c>
      <c r="C84" s="1490" t="s">
        <v>10612</v>
      </c>
      <c r="D84" s="1490" t="s">
        <v>10613</v>
      </c>
      <c r="E84" s="1491" t="s">
        <v>54</v>
      </c>
      <c r="F84" s="1491" t="s">
        <v>10599</v>
      </c>
      <c r="G84" s="1492">
        <v>6391</v>
      </c>
      <c r="H84" s="1493">
        <v>43466</v>
      </c>
      <c r="I84" s="1493">
        <v>43830</v>
      </c>
      <c r="J84" s="1493">
        <v>43368</v>
      </c>
      <c r="K84" s="1493"/>
    </row>
    <row r="85" spans="1:11" s="1494" customFormat="1" ht="27.6" hidden="1">
      <c r="A85" s="1489">
        <v>118398</v>
      </c>
      <c r="B85" s="1489">
        <v>513568</v>
      </c>
      <c r="C85" s="1490" t="s">
        <v>10612</v>
      </c>
      <c r="D85" s="1490" t="s">
        <v>10613</v>
      </c>
      <c r="E85" s="1491" t="s">
        <v>54</v>
      </c>
      <c r="F85" s="1491" t="s">
        <v>10599</v>
      </c>
      <c r="G85" s="1492">
        <v>6494</v>
      </c>
      <c r="H85" s="1493">
        <v>43831</v>
      </c>
      <c r="I85" s="1493">
        <v>44196</v>
      </c>
      <c r="J85" s="1493">
        <v>43725</v>
      </c>
      <c r="K85" s="1493"/>
    </row>
    <row r="86" spans="1:11" s="1494" customFormat="1" ht="27.6" hidden="1">
      <c r="A86" s="1489">
        <v>118398</v>
      </c>
      <c r="B86" s="1489">
        <v>513568</v>
      </c>
      <c r="C86" s="1490" t="s">
        <v>10612</v>
      </c>
      <c r="D86" s="1490" t="s">
        <v>10613</v>
      </c>
      <c r="E86" s="1491" t="s">
        <v>54</v>
      </c>
      <c r="F86" s="1491" t="s">
        <v>10599</v>
      </c>
      <c r="G86" s="1492">
        <v>6598</v>
      </c>
      <c r="H86" s="1493">
        <v>44197</v>
      </c>
      <c r="I86" s="1493">
        <v>44561</v>
      </c>
      <c r="J86" s="1493">
        <v>44271</v>
      </c>
      <c r="K86" s="1493"/>
    </row>
    <row r="87" spans="1:11" s="1494" customFormat="1" ht="27.6" hidden="1">
      <c r="A87" s="1489">
        <v>118398</v>
      </c>
      <c r="B87" s="1489">
        <v>513568</v>
      </c>
      <c r="C87" s="1490" t="s">
        <v>10612</v>
      </c>
      <c r="D87" s="1490" t="s">
        <v>10613</v>
      </c>
      <c r="E87" s="1491" t="s">
        <v>54</v>
      </c>
      <c r="F87" s="1491" t="s">
        <v>10599</v>
      </c>
      <c r="G87" s="1492">
        <v>6684</v>
      </c>
      <c r="H87" s="1493">
        <v>44562</v>
      </c>
      <c r="I87" s="1493">
        <v>44926</v>
      </c>
      <c r="J87" s="1493">
        <v>44509</v>
      </c>
      <c r="K87" s="1492"/>
    </row>
    <row r="88" spans="1:11" s="1494" customFormat="1" ht="27.6" hidden="1">
      <c r="A88" s="1489">
        <v>118398</v>
      </c>
      <c r="B88" s="1489">
        <v>513568</v>
      </c>
      <c r="C88" s="1490" t="s">
        <v>10612</v>
      </c>
      <c r="D88" s="1490" t="s">
        <v>10613</v>
      </c>
      <c r="E88" s="1491" t="s">
        <v>54</v>
      </c>
      <c r="F88" s="1491" t="s">
        <v>10599</v>
      </c>
      <c r="G88" s="1492">
        <v>7106</v>
      </c>
      <c r="H88" s="1493">
        <v>44927</v>
      </c>
      <c r="I88" s="1493">
        <v>45291</v>
      </c>
      <c r="J88" s="1493">
        <v>44837</v>
      </c>
      <c r="K88" s="1492"/>
    </row>
    <row r="89" spans="1:11" s="1494" customFormat="1" ht="27.6" hidden="1">
      <c r="A89" s="1489">
        <v>118398</v>
      </c>
      <c r="B89" s="1489">
        <v>513568</v>
      </c>
      <c r="C89" s="1490" t="s">
        <v>10612</v>
      </c>
      <c r="D89" s="1490" t="s">
        <v>10613</v>
      </c>
      <c r="E89" s="1491" t="s">
        <v>54</v>
      </c>
      <c r="F89" s="1491" t="s">
        <v>10599</v>
      </c>
      <c r="G89" s="1492">
        <v>7781</v>
      </c>
      <c r="H89" s="1493">
        <v>45292</v>
      </c>
      <c r="I89" s="1493">
        <v>45657</v>
      </c>
      <c r="J89" s="1493">
        <v>45337</v>
      </c>
      <c r="K89" s="1492"/>
    </row>
    <row r="90" spans="1:11" s="1494" customFormat="1" ht="27.6">
      <c r="A90" s="1489">
        <v>118398</v>
      </c>
      <c r="B90" s="1489">
        <v>513568</v>
      </c>
      <c r="C90" s="1490" t="s">
        <v>10612</v>
      </c>
      <c r="D90" s="1490" t="s">
        <v>10613</v>
      </c>
      <c r="E90" s="1491" t="s">
        <v>54</v>
      </c>
      <c r="F90" s="1491" t="s">
        <v>10599</v>
      </c>
      <c r="G90" s="1492">
        <v>7875</v>
      </c>
      <c r="H90" s="1493">
        <v>45658</v>
      </c>
      <c r="I90" s="1493">
        <v>46022</v>
      </c>
      <c r="J90" s="1493">
        <v>45567</v>
      </c>
      <c r="K90" s="1492"/>
    </row>
    <row r="91" spans="1:11" s="1494" customFormat="1" ht="27.6" hidden="1">
      <c r="A91" s="1489">
        <v>118403</v>
      </c>
      <c r="B91" s="1489">
        <v>513571</v>
      </c>
      <c r="C91" s="1490" t="s">
        <v>10614</v>
      </c>
      <c r="D91" s="1490" t="s">
        <v>10615</v>
      </c>
      <c r="E91" s="1491" t="s">
        <v>54</v>
      </c>
      <c r="F91" s="1491" t="s">
        <v>10599</v>
      </c>
      <c r="G91" s="1492">
        <v>3630</v>
      </c>
      <c r="H91" s="1493">
        <v>40909</v>
      </c>
      <c r="I91" s="1493"/>
      <c r="J91" s="1493"/>
      <c r="K91" s="1493"/>
    </row>
    <row r="92" spans="1:11" s="1494" customFormat="1" ht="27.6" hidden="1">
      <c r="A92" s="1489">
        <v>507369</v>
      </c>
      <c r="B92" s="1489">
        <v>513574</v>
      </c>
      <c r="C92" s="1490" t="s">
        <v>10616</v>
      </c>
      <c r="D92" s="1490" t="s">
        <v>10617</v>
      </c>
      <c r="E92" s="1491" t="s">
        <v>54</v>
      </c>
      <c r="F92" s="1491" t="s">
        <v>10602</v>
      </c>
      <c r="G92" s="1500">
        <v>0.14000000000000001</v>
      </c>
      <c r="H92" s="1493">
        <v>41275</v>
      </c>
      <c r="I92" s="1493">
        <v>45291</v>
      </c>
      <c r="J92" s="1493">
        <v>45337</v>
      </c>
      <c r="K92" s="1493"/>
    </row>
    <row r="93" spans="1:11" s="1494" customFormat="1" ht="27.6" hidden="1">
      <c r="A93" s="1489">
        <v>507369</v>
      </c>
      <c r="B93" s="1489">
        <v>513574</v>
      </c>
      <c r="C93" s="1490" t="s">
        <v>10616</v>
      </c>
      <c r="D93" s="1490" t="s">
        <v>10617</v>
      </c>
      <c r="E93" s="1491" t="s">
        <v>54</v>
      </c>
      <c r="F93" s="1491" t="s">
        <v>10602</v>
      </c>
      <c r="G93" s="1501">
        <v>0.1331</v>
      </c>
      <c r="H93" s="1493">
        <v>45292</v>
      </c>
      <c r="I93" s="1493">
        <v>45657</v>
      </c>
      <c r="J93" s="1493">
        <v>45337</v>
      </c>
      <c r="K93" s="1493"/>
    </row>
    <row r="94" spans="1:11" s="1496" customFormat="1" ht="27.6">
      <c r="A94" s="1489">
        <v>507369</v>
      </c>
      <c r="B94" s="1489">
        <v>513574</v>
      </c>
      <c r="C94" s="1490" t="s">
        <v>10616</v>
      </c>
      <c r="D94" s="1490" t="s">
        <v>10617</v>
      </c>
      <c r="E94" s="1491" t="s">
        <v>54</v>
      </c>
      <c r="F94" s="1491" t="s">
        <v>10582</v>
      </c>
      <c r="G94" s="1502">
        <v>12.7</v>
      </c>
      <c r="H94" s="1493">
        <v>45658</v>
      </c>
      <c r="I94" s="1493">
        <v>46022</v>
      </c>
      <c r="J94" s="1493">
        <v>45567</v>
      </c>
      <c r="K94" s="1503"/>
    </row>
    <row r="95" spans="1:11" s="1494" customFormat="1" ht="27.6" hidden="1">
      <c r="A95" s="1489">
        <v>117399</v>
      </c>
      <c r="B95" s="1489"/>
      <c r="C95" s="1490" t="s">
        <v>10618</v>
      </c>
      <c r="D95" s="1490" t="s">
        <v>10619</v>
      </c>
      <c r="E95" s="1491" t="s">
        <v>54</v>
      </c>
      <c r="F95" s="1491" t="s">
        <v>10599</v>
      </c>
      <c r="G95" s="1492">
        <v>2090</v>
      </c>
      <c r="H95" s="1493">
        <v>43101</v>
      </c>
      <c r="I95" s="1493">
        <v>43465</v>
      </c>
      <c r="J95" s="1493"/>
      <c r="K95" s="1493"/>
    </row>
    <row r="96" spans="1:11" s="1494" customFormat="1" ht="27.6" hidden="1">
      <c r="A96" s="1489">
        <v>117399</v>
      </c>
      <c r="B96" s="1489"/>
      <c r="C96" s="1490" t="s">
        <v>10618</v>
      </c>
      <c r="D96" s="1490" t="s">
        <v>10619</v>
      </c>
      <c r="E96" s="1491" t="s">
        <v>54</v>
      </c>
      <c r="F96" s="1491" t="s">
        <v>10599</v>
      </c>
      <c r="G96" s="1492">
        <v>2090</v>
      </c>
      <c r="H96" s="1493">
        <v>43466</v>
      </c>
      <c r="I96" s="1493">
        <v>43830</v>
      </c>
      <c r="J96" s="1493">
        <v>43066</v>
      </c>
      <c r="K96" s="1493">
        <v>43367</v>
      </c>
    </row>
    <row r="97" spans="1:11" s="1494" customFormat="1" ht="27.6" hidden="1">
      <c r="A97" s="1489">
        <v>117399</v>
      </c>
      <c r="B97" s="1489"/>
      <c r="C97" s="1490" t="s">
        <v>10618</v>
      </c>
      <c r="D97" s="1490" t="s">
        <v>10619</v>
      </c>
      <c r="E97" s="1491" t="s">
        <v>54</v>
      </c>
      <c r="F97" s="1491" t="s">
        <v>10599</v>
      </c>
      <c r="G97" s="1492">
        <v>2116</v>
      </c>
      <c r="H97" s="1493">
        <v>43466</v>
      </c>
      <c r="I97" s="1493">
        <v>43830</v>
      </c>
      <c r="J97" s="1493">
        <v>43368</v>
      </c>
      <c r="K97" s="1493"/>
    </row>
    <row r="98" spans="1:11" s="1494" customFormat="1" ht="27.6" hidden="1">
      <c r="A98" s="1489">
        <v>117399</v>
      </c>
      <c r="B98" s="1489"/>
      <c r="C98" s="1490" t="s">
        <v>10618</v>
      </c>
      <c r="D98" s="1490" t="s">
        <v>10619</v>
      </c>
      <c r="E98" s="1491" t="s">
        <v>54</v>
      </c>
      <c r="F98" s="1491" t="s">
        <v>10599</v>
      </c>
      <c r="G98" s="1492">
        <v>2150</v>
      </c>
      <c r="H98" s="1493">
        <v>43831</v>
      </c>
      <c r="I98" s="1493">
        <v>44196</v>
      </c>
      <c r="J98" s="1493">
        <v>43725</v>
      </c>
      <c r="K98" s="1493"/>
    </row>
    <row r="99" spans="1:11" s="1494" customFormat="1" ht="27.6" hidden="1">
      <c r="A99" s="1489">
        <v>117399</v>
      </c>
      <c r="B99" s="1489"/>
      <c r="C99" s="1490" t="s">
        <v>10618</v>
      </c>
      <c r="D99" s="1490" t="s">
        <v>10619</v>
      </c>
      <c r="E99" s="1491" t="s">
        <v>54</v>
      </c>
      <c r="F99" s="1491" t="s">
        <v>10599</v>
      </c>
      <c r="G99" s="1492">
        <v>2185</v>
      </c>
      <c r="H99" s="1493">
        <v>44197</v>
      </c>
      <c r="I99" s="1493">
        <v>44561</v>
      </c>
      <c r="J99" s="1493">
        <v>44271</v>
      </c>
      <c r="K99" s="1493"/>
    </row>
    <row r="100" spans="1:11" s="1494" customFormat="1" ht="27.6" hidden="1">
      <c r="A100" s="1489">
        <v>117399</v>
      </c>
      <c r="B100" s="1489">
        <v>117393</v>
      </c>
      <c r="C100" s="1490" t="s">
        <v>10618</v>
      </c>
      <c r="D100" s="1490" t="s">
        <v>10619</v>
      </c>
      <c r="E100" s="1491" t="s">
        <v>54</v>
      </c>
      <c r="F100" s="1491" t="s">
        <v>10599</v>
      </c>
      <c r="G100" s="1492">
        <v>2214</v>
      </c>
      <c r="H100" s="1493">
        <v>44562</v>
      </c>
      <c r="I100" s="1493">
        <v>44926</v>
      </c>
      <c r="J100" s="1493">
        <v>44509</v>
      </c>
      <c r="K100" s="1492"/>
    </row>
    <row r="101" spans="1:11" s="1494" customFormat="1" ht="27.6" hidden="1">
      <c r="A101" s="1489">
        <v>117399</v>
      </c>
      <c r="B101" s="1489">
        <v>117393</v>
      </c>
      <c r="C101" s="1490" t="s">
        <v>10618</v>
      </c>
      <c r="D101" s="1490" t="s">
        <v>10619</v>
      </c>
      <c r="E101" s="1491" t="s">
        <v>54</v>
      </c>
      <c r="F101" s="1491" t="s">
        <v>10599</v>
      </c>
      <c r="G101" s="1492">
        <v>2354</v>
      </c>
      <c r="H101" s="1493">
        <v>44927</v>
      </c>
      <c r="I101" s="1493">
        <v>45291</v>
      </c>
      <c r="J101" s="1493">
        <v>44837</v>
      </c>
      <c r="K101" s="1492"/>
    </row>
    <row r="102" spans="1:11" s="1494" customFormat="1" ht="27.6" hidden="1">
      <c r="A102" s="1489">
        <v>117399</v>
      </c>
      <c r="B102" s="1489">
        <v>117393</v>
      </c>
      <c r="C102" s="1490" t="s">
        <v>10618</v>
      </c>
      <c r="D102" s="1490" t="s">
        <v>10619</v>
      </c>
      <c r="E102" s="1491" t="s">
        <v>54</v>
      </c>
      <c r="F102" s="1491" t="s">
        <v>10599</v>
      </c>
      <c r="G102" s="1492">
        <v>2578</v>
      </c>
      <c r="H102" s="1493">
        <v>45292</v>
      </c>
      <c r="I102" s="1493">
        <v>45657</v>
      </c>
      <c r="J102" s="1493">
        <v>45337</v>
      </c>
      <c r="K102" s="1492"/>
    </row>
    <row r="103" spans="1:11" s="1494" customFormat="1" ht="27.6">
      <c r="A103" s="1489">
        <v>117399</v>
      </c>
      <c r="B103" s="1489">
        <v>117393</v>
      </c>
      <c r="C103" s="1490" t="s">
        <v>10618</v>
      </c>
      <c r="D103" s="1490" t="s">
        <v>10619</v>
      </c>
      <c r="E103" s="1491" t="s">
        <v>54</v>
      </c>
      <c r="F103" s="1491" t="s">
        <v>10599</v>
      </c>
      <c r="G103" s="1492">
        <v>2609</v>
      </c>
      <c r="H103" s="1493">
        <v>45658</v>
      </c>
      <c r="I103" s="1493">
        <v>46022</v>
      </c>
      <c r="J103" s="1493">
        <v>45567</v>
      </c>
      <c r="K103" s="1492"/>
    </row>
    <row r="104" spans="1:11" s="1494" customFormat="1" ht="27.6" hidden="1">
      <c r="A104" s="1489">
        <v>117399</v>
      </c>
      <c r="B104" s="1489" t="s">
        <v>8430</v>
      </c>
      <c r="C104" s="1490" t="s">
        <v>10620</v>
      </c>
      <c r="D104" s="1490" t="s">
        <v>10621</v>
      </c>
      <c r="E104" s="1491" t="s">
        <v>54</v>
      </c>
      <c r="F104" s="1491" t="s">
        <v>10599</v>
      </c>
      <c r="G104" s="1492">
        <v>471</v>
      </c>
      <c r="H104" s="1493">
        <v>44197</v>
      </c>
      <c r="I104" s="1493">
        <v>44561</v>
      </c>
      <c r="J104" s="1493"/>
      <c r="K104" s="1492"/>
    </row>
    <row r="105" spans="1:11" s="1494" customFormat="1" ht="27.6" hidden="1">
      <c r="A105" s="1489">
        <v>117399</v>
      </c>
      <c r="B105" s="1489" t="s">
        <v>8430</v>
      </c>
      <c r="C105" s="1490" t="s">
        <v>10620</v>
      </c>
      <c r="D105" s="1490" t="s">
        <v>10621</v>
      </c>
      <c r="E105" s="1491" t="s">
        <v>54</v>
      </c>
      <c r="F105" s="1491" t="s">
        <v>10599</v>
      </c>
      <c r="G105" s="1492">
        <v>487</v>
      </c>
      <c r="H105" s="1493">
        <v>44562</v>
      </c>
      <c r="I105" s="1493">
        <v>44926</v>
      </c>
      <c r="J105" s="1493">
        <v>44509</v>
      </c>
      <c r="K105" s="1493">
        <v>44536</v>
      </c>
    </row>
    <row r="106" spans="1:11" s="1494" customFormat="1" ht="27.6" hidden="1">
      <c r="A106" s="1489">
        <v>117399</v>
      </c>
      <c r="B106" s="1489" t="s">
        <v>8430</v>
      </c>
      <c r="C106" s="1490" t="s">
        <v>10620</v>
      </c>
      <c r="D106" s="1490" t="s">
        <v>10621</v>
      </c>
      <c r="E106" s="1491" t="s">
        <v>54</v>
      </c>
      <c r="F106" s="1491" t="s">
        <v>10599</v>
      </c>
      <c r="G106" s="1492">
        <v>478</v>
      </c>
      <c r="H106" s="1493">
        <v>44562</v>
      </c>
      <c r="I106" s="1493">
        <v>44926</v>
      </c>
      <c r="J106" s="1493">
        <v>44537</v>
      </c>
      <c r="K106" s="1492"/>
    </row>
    <row r="107" spans="1:11" s="1494" customFormat="1" ht="27.6" hidden="1">
      <c r="A107" s="1489">
        <v>117399</v>
      </c>
      <c r="B107" s="1489" t="s">
        <v>8430</v>
      </c>
      <c r="C107" s="1490" t="s">
        <v>10620</v>
      </c>
      <c r="D107" s="1490" t="s">
        <v>10621</v>
      </c>
      <c r="E107" s="1491" t="s">
        <v>54</v>
      </c>
      <c r="F107" s="1491" t="s">
        <v>10599</v>
      </c>
      <c r="G107" s="1492">
        <v>509</v>
      </c>
      <c r="H107" s="1493">
        <v>44927</v>
      </c>
      <c r="I107" s="1493">
        <v>45291</v>
      </c>
      <c r="J107" s="1493">
        <v>44837</v>
      </c>
      <c r="K107" s="1492"/>
    </row>
    <row r="108" spans="1:11" s="1494" customFormat="1" ht="27.6" hidden="1">
      <c r="A108" s="1489">
        <v>117399</v>
      </c>
      <c r="B108" s="1489" t="s">
        <v>8430</v>
      </c>
      <c r="C108" s="1490" t="s">
        <v>10620</v>
      </c>
      <c r="D108" s="1490" t="s">
        <v>10621</v>
      </c>
      <c r="E108" s="1491" t="s">
        <v>54</v>
      </c>
      <c r="F108" s="1491" t="s">
        <v>10599</v>
      </c>
      <c r="G108" s="1492">
        <v>558</v>
      </c>
      <c r="H108" s="1493">
        <v>45292</v>
      </c>
      <c r="I108" s="1493">
        <v>45657</v>
      </c>
      <c r="J108" s="1493">
        <v>45337</v>
      </c>
      <c r="K108" s="1492"/>
    </row>
    <row r="109" spans="1:11" s="1494" customFormat="1" ht="27.6">
      <c r="A109" s="1489">
        <v>117399</v>
      </c>
      <c r="B109" s="1489" t="s">
        <v>8430</v>
      </c>
      <c r="C109" s="1490" t="s">
        <v>10620</v>
      </c>
      <c r="D109" s="1490" t="s">
        <v>10621</v>
      </c>
      <c r="E109" s="1491" t="s">
        <v>54</v>
      </c>
      <c r="F109" s="1491" t="s">
        <v>10599</v>
      </c>
      <c r="G109" s="1492">
        <v>565</v>
      </c>
      <c r="H109" s="1493">
        <v>45658</v>
      </c>
      <c r="I109" s="1493">
        <v>46022</v>
      </c>
      <c r="J109" s="1493">
        <v>45567</v>
      </c>
      <c r="K109" s="1492"/>
    </row>
    <row r="110" spans="1:11" s="1494" customFormat="1" ht="27.6" hidden="1">
      <c r="A110" s="1489">
        <v>117399</v>
      </c>
      <c r="B110" s="1489" t="s">
        <v>8430</v>
      </c>
      <c r="C110" s="1490" t="s">
        <v>10622</v>
      </c>
      <c r="D110" s="1490" t="s">
        <v>10621</v>
      </c>
      <c r="E110" s="1491" t="s">
        <v>54</v>
      </c>
      <c r="F110" s="1491" t="s">
        <v>10599</v>
      </c>
      <c r="G110" s="1492">
        <v>626</v>
      </c>
      <c r="H110" s="1493">
        <v>44197</v>
      </c>
      <c r="I110" s="1493">
        <v>44561</v>
      </c>
      <c r="J110" s="1493"/>
      <c r="K110" s="1492"/>
    </row>
    <row r="111" spans="1:11" s="1494" customFormat="1" ht="27.6" hidden="1">
      <c r="A111" s="1489">
        <v>117399</v>
      </c>
      <c r="B111" s="1489" t="s">
        <v>8430</v>
      </c>
      <c r="C111" s="1490" t="s">
        <v>10622</v>
      </c>
      <c r="D111" s="1490" t="s">
        <v>10621</v>
      </c>
      <c r="E111" s="1491" t="s">
        <v>54</v>
      </c>
      <c r="F111" s="1491" t="s">
        <v>10599</v>
      </c>
      <c r="G111" s="1492">
        <v>635</v>
      </c>
      <c r="H111" s="1493">
        <v>44562</v>
      </c>
      <c r="I111" s="1493">
        <v>44926</v>
      </c>
      <c r="J111" s="1493">
        <v>44509</v>
      </c>
      <c r="K111" s="1492"/>
    </row>
    <row r="112" spans="1:11" s="1494" customFormat="1" ht="27.6" hidden="1">
      <c r="A112" s="1489">
        <v>117399</v>
      </c>
      <c r="B112" s="1489" t="s">
        <v>8430</v>
      </c>
      <c r="C112" s="1490" t="s">
        <v>10622</v>
      </c>
      <c r="D112" s="1490" t="s">
        <v>10621</v>
      </c>
      <c r="E112" s="1491" t="s">
        <v>54</v>
      </c>
      <c r="F112" s="1491" t="s">
        <v>10599</v>
      </c>
      <c r="G112" s="1492">
        <v>676</v>
      </c>
      <c r="H112" s="1493">
        <v>44927</v>
      </c>
      <c r="I112" s="1493">
        <v>45291</v>
      </c>
      <c r="J112" s="1493">
        <v>44837</v>
      </c>
      <c r="K112" s="1492"/>
    </row>
    <row r="113" spans="1:11" s="1494" customFormat="1" ht="27.6" hidden="1">
      <c r="A113" s="1489">
        <v>117399</v>
      </c>
      <c r="B113" s="1489" t="s">
        <v>8430</v>
      </c>
      <c r="C113" s="1490" t="s">
        <v>10622</v>
      </c>
      <c r="D113" s="1490" t="s">
        <v>10621</v>
      </c>
      <c r="E113" s="1491" t="s">
        <v>54</v>
      </c>
      <c r="F113" s="1491" t="s">
        <v>10599</v>
      </c>
      <c r="G113" s="1492">
        <v>741</v>
      </c>
      <c r="H113" s="1493">
        <v>45292</v>
      </c>
      <c r="I113" s="1493">
        <v>45657</v>
      </c>
      <c r="J113" s="1493">
        <v>45337</v>
      </c>
      <c r="K113" s="1492"/>
    </row>
    <row r="114" spans="1:11" s="1494" customFormat="1" ht="27.6">
      <c r="A114" s="1489">
        <v>117399</v>
      </c>
      <c r="B114" s="1489" t="s">
        <v>8430</v>
      </c>
      <c r="C114" s="1490" t="s">
        <v>10622</v>
      </c>
      <c r="D114" s="1490" t="s">
        <v>10621</v>
      </c>
      <c r="E114" s="1491" t="s">
        <v>54</v>
      </c>
      <c r="F114" s="1491" t="s">
        <v>10599</v>
      </c>
      <c r="G114" s="1492">
        <v>750</v>
      </c>
      <c r="H114" s="1493">
        <v>45658</v>
      </c>
      <c r="I114" s="1493">
        <v>46022</v>
      </c>
      <c r="J114" s="1493">
        <v>45567</v>
      </c>
      <c r="K114" s="1492"/>
    </row>
    <row r="115" spans="1:11" s="1494" customFormat="1" ht="27.6" hidden="1">
      <c r="A115" s="1489">
        <v>117399</v>
      </c>
      <c r="B115" s="1489" t="s">
        <v>8430</v>
      </c>
      <c r="C115" s="1490" t="s">
        <v>10623</v>
      </c>
      <c r="D115" s="1490" t="s">
        <v>10621</v>
      </c>
      <c r="E115" s="1491" t="s">
        <v>54</v>
      </c>
      <c r="F115" s="1491" t="s">
        <v>10599</v>
      </c>
      <c r="G115" s="1492">
        <v>1045</v>
      </c>
      <c r="H115" s="1493">
        <v>44197</v>
      </c>
      <c r="I115" s="1493">
        <v>44561</v>
      </c>
      <c r="J115" s="1492"/>
      <c r="K115" s="1492"/>
    </row>
    <row r="116" spans="1:11" s="1494" customFormat="1" ht="27.6" hidden="1">
      <c r="A116" s="1489">
        <v>117399</v>
      </c>
      <c r="B116" s="1489" t="s">
        <v>8430</v>
      </c>
      <c r="C116" s="1490" t="s">
        <v>10623</v>
      </c>
      <c r="D116" s="1490" t="s">
        <v>10621</v>
      </c>
      <c r="E116" s="1491" t="s">
        <v>54</v>
      </c>
      <c r="F116" s="1491" t="s">
        <v>10599</v>
      </c>
      <c r="G116" s="1492">
        <v>1059</v>
      </c>
      <c r="H116" s="1493">
        <v>44562</v>
      </c>
      <c r="I116" s="1493">
        <v>44926</v>
      </c>
      <c r="J116" s="1493">
        <v>44509</v>
      </c>
      <c r="K116" s="1492"/>
    </row>
    <row r="117" spans="1:11" s="1494" customFormat="1" ht="27.6" hidden="1">
      <c r="A117" s="1489">
        <v>117399</v>
      </c>
      <c r="B117" s="1489" t="s">
        <v>8430</v>
      </c>
      <c r="C117" s="1490" t="s">
        <v>10623</v>
      </c>
      <c r="D117" s="1490" t="s">
        <v>10621</v>
      </c>
      <c r="E117" s="1491" t="s">
        <v>54</v>
      </c>
      <c r="F117" s="1491" t="s">
        <v>10599</v>
      </c>
      <c r="G117" s="1492">
        <v>1126</v>
      </c>
      <c r="H117" s="1493">
        <v>44927</v>
      </c>
      <c r="I117" s="1493">
        <v>45291</v>
      </c>
      <c r="J117" s="1493">
        <v>44837</v>
      </c>
      <c r="K117" s="1492"/>
    </row>
    <row r="118" spans="1:11" s="1494" customFormat="1" ht="27.6" hidden="1">
      <c r="A118" s="1489">
        <v>117399</v>
      </c>
      <c r="B118" s="1489" t="s">
        <v>8430</v>
      </c>
      <c r="C118" s="1490" t="s">
        <v>10623</v>
      </c>
      <c r="D118" s="1490" t="s">
        <v>10621</v>
      </c>
      <c r="E118" s="1491" t="s">
        <v>54</v>
      </c>
      <c r="F118" s="1491" t="s">
        <v>10599</v>
      </c>
      <c r="G118" s="1492">
        <v>1233</v>
      </c>
      <c r="H118" s="1493">
        <v>45292</v>
      </c>
      <c r="I118" s="1493">
        <v>45657</v>
      </c>
      <c r="J118" s="1493">
        <v>45337</v>
      </c>
      <c r="K118" s="1492"/>
    </row>
    <row r="119" spans="1:11" s="1494" customFormat="1" ht="27.6">
      <c r="A119" s="1489">
        <v>117399</v>
      </c>
      <c r="B119" s="1489" t="s">
        <v>8430</v>
      </c>
      <c r="C119" s="1490" t="s">
        <v>10623</v>
      </c>
      <c r="D119" s="1490" t="s">
        <v>10621</v>
      </c>
      <c r="E119" s="1491" t="s">
        <v>54</v>
      </c>
      <c r="F119" s="1491" t="s">
        <v>10599</v>
      </c>
      <c r="G119" s="1492">
        <v>1248</v>
      </c>
      <c r="H119" s="1493">
        <v>45658</v>
      </c>
      <c r="I119" s="1493">
        <v>46022</v>
      </c>
      <c r="J119" s="1493">
        <v>45567</v>
      </c>
      <c r="K119" s="1492"/>
    </row>
    <row r="120" spans="1:11" s="1494" customFormat="1" ht="27.6" hidden="1">
      <c r="A120" s="1489">
        <v>117399</v>
      </c>
      <c r="B120" s="1489" t="s">
        <v>8430</v>
      </c>
      <c r="C120" s="1490" t="s">
        <v>10624</v>
      </c>
      <c r="D120" s="1490" t="s">
        <v>10621</v>
      </c>
      <c r="E120" s="1491" t="s">
        <v>54</v>
      </c>
      <c r="F120" s="1491" t="s">
        <v>10599</v>
      </c>
      <c r="G120" s="1492">
        <v>1296</v>
      </c>
      <c r="H120" s="1493">
        <v>44197</v>
      </c>
      <c r="I120" s="1493">
        <v>44561</v>
      </c>
      <c r="J120" s="1492"/>
      <c r="K120" s="1492"/>
    </row>
    <row r="121" spans="1:11" s="1494" customFormat="1" ht="27.6" hidden="1">
      <c r="A121" s="1489">
        <v>117399</v>
      </c>
      <c r="B121" s="1489" t="s">
        <v>8430</v>
      </c>
      <c r="C121" s="1490" t="s">
        <v>10624</v>
      </c>
      <c r="D121" s="1490" t="s">
        <v>10621</v>
      </c>
      <c r="E121" s="1491" t="s">
        <v>54</v>
      </c>
      <c r="F121" s="1491" t="s">
        <v>10599</v>
      </c>
      <c r="G121" s="1492">
        <v>1313</v>
      </c>
      <c r="H121" s="1493">
        <v>44562</v>
      </c>
      <c r="I121" s="1493">
        <v>44926</v>
      </c>
      <c r="J121" s="1493">
        <v>44509</v>
      </c>
      <c r="K121" s="1492"/>
    </row>
    <row r="122" spans="1:11" s="1494" customFormat="1" ht="27.6" hidden="1">
      <c r="A122" s="1489">
        <v>117399</v>
      </c>
      <c r="B122" s="1489" t="s">
        <v>8430</v>
      </c>
      <c r="C122" s="1490" t="s">
        <v>10624</v>
      </c>
      <c r="D122" s="1490" t="s">
        <v>10621</v>
      </c>
      <c r="E122" s="1491" t="s">
        <v>54</v>
      </c>
      <c r="F122" s="1491" t="s">
        <v>10599</v>
      </c>
      <c r="G122" s="1492">
        <v>1396</v>
      </c>
      <c r="H122" s="1493">
        <v>44927</v>
      </c>
      <c r="I122" s="1493">
        <v>45291</v>
      </c>
      <c r="J122" s="1493">
        <v>44837</v>
      </c>
      <c r="K122" s="1492"/>
    </row>
    <row r="123" spans="1:11" s="1494" customFormat="1" ht="27.6" hidden="1">
      <c r="A123" s="1489">
        <v>117399</v>
      </c>
      <c r="B123" s="1489" t="s">
        <v>8430</v>
      </c>
      <c r="C123" s="1490" t="s">
        <v>10624</v>
      </c>
      <c r="D123" s="1490" t="s">
        <v>10621</v>
      </c>
      <c r="E123" s="1491" t="s">
        <v>54</v>
      </c>
      <c r="F123" s="1491" t="s">
        <v>10599</v>
      </c>
      <c r="G123" s="1492">
        <v>1529</v>
      </c>
      <c r="H123" s="1493">
        <v>45292</v>
      </c>
      <c r="I123" s="1493">
        <v>45657</v>
      </c>
      <c r="J123" s="1493">
        <v>45337</v>
      </c>
      <c r="K123" s="1492"/>
    </row>
    <row r="124" spans="1:11" s="1494" customFormat="1" ht="27.6">
      <c r="A124" s="1489">
        <v>117399</v>
      </c>
      <c r="B124" s="1489" t="s">
        <v>8430</v>
      </c>
      <c r="C124" s="1490" t="s">
        <v>10624</v>
      </c>
      <c r="D124" s="1490" t="s">
        <v>10621</v>
      </c>
      <c r="E124" s="1491" t="s">
        <v>54</v>
      </c>
      <c r="F124" s="1491" t="s">
        <v>10599</v>
      </c>
      <c r="G124" s="1492">
        <v>1548</v>
      </c>
      <c r="H124" s="1493">
        <v>45658</v>
      </c>
      <c r="I124" s="1493">
        <v>46022</v>
      </c>
      <c r="J124" s="1493">
        <v>45567</v>
      </c>
      <c r="K124" s="1492"/>
    </row>
    <row r="125" spans="1:11" s="1494" customFormat="1" ht="27.6" hidden="1">
      <c r="A125" s="1489">
        <v>117399</v>
      </c>
      <c r="B125" s="1489" t="s">
        <v>8430</v>
      </c>
      <c r="C125" s="1490" t="s">
        <v>10625</v>
      </c>
      <c r="D125" s="1490" t="s">
        <v>10621</v>
      </c>
      <c r="E125" s="1491" t="s">
        <v>54</v>
      </c>
      <c r="F125" s="1491" t="s">
        <v>10599</v>
      </c>
      <c r="G125" s="1492">
        <v>1689</v>
      </c>
      <c r="H125" s="1493">
        <v>44197</v>
      </c>
      <c r="I125" s="1493">
        <v>44561</v>
      </c>
      <c r="J125" s="1492"/>
      <c r="K125" s="1492"/>
    </row>
    <row r="126" spans="1:11" s="1494" customFormat="1" ht="27.6" hidden="1">
      <c r="A126" s="1489">
        <v>117399</v>
      </c>
      <c r="B126" s="1489" t="s">
        <v>8430</v>
      </c>
      <c r="C126" s="1490" t="s">
        <v>10625</v>
      </c>
      <c r="D126" s="1490" t="s">
        <v>10621</v>
      </c>
      <c r="E126" s="1491" t="s">
        <v>54</v>
      </c>
      <c r="F126" s="1491" t="s">
        <v>10599</v>
      </c>
      <c r="G126" s="1492">
        <v>1711</v>
      </c>
      <c r="H126" s="1493">
        <v>44562</v>
      </c>
      <c r="I126" s="1493">
        <v>44926</v>
      </c>
      <c r="J126" s="1493">
        <v>44509</v>
      </c>
      <c r="K126" s="1492"/>
    </row>
    <row r="127" spans="1:11" s="1494" customFormat="1" ht="27.6" hidden="1">
      <c r="A127" s="1489">
        <v>117399</v>
      </c>
      <c r="B127" s="1489" t="s">
        <v>8430</v>
      </c>
      <c r="C127" s="1490" t="s">
        <v>10625</v>
      </c>
      <c r="D127" s="1490" t="s">
        <v>10621</v>
      </c>
      <c r="E127" s="1491" t="s">
        <v>54</v>
      </c>
      <c r="F127" s="1491" t="s">
        <v>10599</v>
      </c>
      <c r="G127" s="1492">
        <v>1819</v>
      </c>
      <c r="H127" s="1493">
        <v>44927</v>
      </c>
      <c r="I127" s="1493">
        <v>45291</v>
      </c>
      <c r="J127" s="1493">
        <v>44837</v>
      </c>
      <c r="K127" s="1492"/>
    </row>
    <row r="128" spans="1:11" s="1494" customFormat="1" ht="27.6" hidden="1">
      <c r="A128" s="1489">
        <v>117399</v>
      </c>
      <c r="B128" s="1489" t="s">
        <v>8430</v>
      </c>
      <c r="C128" s="1490" t="s">
        <v>10625</v>
      </c>
      <c r="D128" s="1490" t="s">
        <v>10621</v>
      </c>
      <c r="E128" s="1491" t="s">
        <v>54</v>
      </c>
      <c r="F128" s="1491" t="s">
        <v>10599</v>
      </c>
      <c r="G128" s="1492">
        <v>1992</v>
      </c>
      <c r="H128" s="1493">
        <v>45292</v>
      </c>
      <c r="I128" s="1493">
        <v>45657</v>
      </c>
      <c r="J128" s="1493">
        <v>45337</v>
      </c>
      <c r="K128" s="1492"/>
    </row>
    <row r="129" spans="1:11" s="1494" customFormat="1" ht="27.6">
      <c r="A129" s="1489">
        <v>117399</v>
      </c>
      <c r="B129" s="1489" t="s">
        <v>8430</v>
      </c>
      <c r="C129" s="1490" t="s">
        <v>10625</v>
      </c>
      <c r="D129" s="1490" t="s">
        <v>10621</v>
      </c>
      <c r="E129" s="1491" t="s">
        <v>54</v>
      </c>
      <c r="F129" s="1491" t="s">
        <v>10599</v>
      </c>
      <c r="G129" s="1492">
        <v>2016</v>
      </c>
      <c r="H129" s="1493">
        <v>45658</v>
      </c>
      <c r="I129" s="1493">
        <v>46022</v>
      </c>
      <c r="J129" s="1493">
        <v>45567</v>
      </c>
      <c r="K129" s="1492"/>
    </row>
    <row r="130" spans="1:11" s="1494" customFormat="1" ht="27.6" hidden="1">
      <c r="A130" s="1489">
        <v>117399</v>
      </c>
      <c r="B130" s="1489" t="s">
        <v>8430</v>
      </c>
      <c r="C130" s="1490" t="s">
        <v>10626</v>
      </c>
      <c r="D130" s="1490" t="s">
        <v>10621</v>
      </c>
      <c r="E130" s="1491" t="s">
        <v>54</v>
      </c>
      <c r="F130" s="1491" t="s">
        <v>10599</v>
      </c>
      <c r="G130" s="1492">
        <v>1879</v>
      </c>
      <c r="H130" s="1493">
        <v>44197</v>
      </c>
      <c r="I130" s="1493">
        <v>44561</v>
      </c>
      <c r="J130" s="1492"/>
      <c r="K130" s="1492"/>
    </row>
    <row r="131" spans="1:11" s="1494" customFormat="1" ht="27.6" hidden="1">
      <c r="A131" s="1489">
        <v>117399</v>
      </c>
      <c r="B131" s="1489" t="s">
        <v>8430</v>
      </c>
      <c r="C131" s="1490" t="s">
        <v>10626</v>
      </c>
      <c r="D131" s="1490" t="s">
        <v>10621</v>
      </c>
      <c r="E131" s="1491" t="s">
        <v>54</v>
      </c>
      <c r="F131" s="1491" t="s">
        <v>10599</v>
      </c>
      <c r="G131" s="1492">
        <v>1904</v>
      </c>
      <c r="H131" s="1493">
        <v>44562</v>
      </c>
      <c r="I131" s="1493">
        <v>44926</v>
      </c>
      <c r="J131" s="1493">
        <v>44509</v>
      </c>
      <c r="K131" s="1492"/>
    </row>
    <row r="132" spans="1:11" s="1494" customFormat="1" ht="27.6" hidden="1">
      <c r="A132" s="1489">
        <v>117399</v>
      </c>
      <c r="B132" s="1489" t="s">
        <v>8430</v>
      </c>
      <c r="C132" s="1490" t="s">
        <v>10626</v>
      </c>
      <c r="D132" s="1490" t="s">
        <v>10621</v>
      </c>
      <c r="E132" s="1491" t="s">
        <v>54</v>
      </c>
      <c r="F132" s="1491" t="s">
        <v>10599</v>
      </c>
      <c r="G132" s="1492">
        <v>2024</v>
      </c>
      <c r="H132" s="1493">
        <v>44927</v>
      </c>
      <c r="I132" s="1493">
        <v>45291</v>
      </c>
      <c r="J132" s="1493">
        <v>44837</v>
      </c>
      <c r="K132" s="1492"/>
    </row>
    <row r="133" spans="1:11" s="1494" customFormat="1" ht="27.6" hidden="1">
      <c r="A133" s="1489">
        <v>117399</v>
      </c>
      <c r="B133" s="1489" t="s">
        <v>8430</v>
      </c>
      <c r="C133" s="1490" t="s">
        <v>10626</v>
      </c>
      <c r="D133" s="1490" t="s">
        <v>10621</v>
      </c>
      <c r="E133" s="1491" t="s">
        <v>54</v>
      </c>
      <c r="F133" s="1491" t="s">
        <v>10599</v>
      </c>
      <c r="G133" s="1492">
        <v>2217</v>
      </c>
      <c r="H133" s="1493">
        <v>45292</v>
      </c>
      <c r="I133" s="1493">
        <v>45657</v>
      </c>
      <c r="J133" s="1493">
        <v>45337</v>
      </c>
      <c r="K133" s="1492"/>
    </row>
    <row r="134" spans="1:11" s="1494" customFormat="1" ht="27.6">
      <c r="A134" s="1489">
        <v>117399</v>
      </c>
      <c r="B134" s="1489" t="s">
        <v>8430</v>
      </c>
      <c r="C134" s="1490" t="s">
        <v>10626</v>
      </c>
      <c r="D134" s="1490" t="s">
        <v>10621</v>
      </c>
      <c r="E134" s="1491" t="s">
        <v>54</v>
      </c>
      <c r="F134" s="1491" t="s">
        <v>10599</v>
      </c>
      <c r="G134" s="1492">
        <v>2244</v>
      </c>
      <c r="H134" s="1493">
        <v>45658</v>
      </c>
      <c r="I134" s="1493">
        <v>46022</v>
      </c>
      <c r="J134" s="1493">
        <v>45567</v>
      </c>
      <c r="K134" s="1492"/>
    </row>
    <row r="135" spans="1:11" s="1494" customFormat="1" ht="27.6" hidden="1">
      <c r="A135" s="1489">
        <v>117399</v>
      </c>
      <c r="B135" s="1489" t="s">
        <v>8430</v>
      </c>
      <c r="C135" s="1490" t="s">
        <v>10627</v>
      </c>
      <c r="D135" s="1490" t="s">
        <v>10621</v>
      </c>
      <c r="E135" s="1491" t="s">
        <v>54</v>
      </c>
      <c r="F135" s="1491" t="s">
        <v>10599</v>
      </c>
      <c r="G135" s="1492">
        <v>2083</v>
      </c>
      <c r="H135" s="1493">
        <v>44197</v>
      </c>
      <c r="I135" s="1493">
        <v>44561</v>
      </c>
      <c r="J135" s="1492"/>
      <c r="K135" s="1492"/>
    </row>
    <row r="136" spans="1:11" s="1494" customFormat="1" ht="27.6" hidden="1">
      <c r="A136" s="1489">
        <v>117399</v>
      </c>
      <c r="B136" s="1489" t="s">
        <v>8430</v>
      </c>
      <c r="C136" s="1490" t="s">
        <v>10627</v>
      </c>
      <c r="D136" s="1490" t="s">
        <v>10621</v>
      </c>
      <c r="E136" s="1491" t="s">
        <v>54</v>
      </c>
      <c r="F136" s="1491" t="s">
        <v>10599</v>
      </c>
      <c r="G136" s="1492">
        <v>2111</v>
      </c>
      <c r="H136" s="1493">
        <v>44562</v>
      </c>
      <c r="I136" s="1493">
        <v>44926</v>
      </c>
      <c r="J136" s="1493">
        <v>44509</v>
      </c>
      <c r="K136" s="1492"/>
    </row>
    <row r="137" spans="1:11" s="1494" customFormat="1" ht="27.6" hidden="1">
      <c r="A137" s="1489">
        <v>117399</v>
      </c>
      <c r="B137" s="1489" t="s">
        <v>8430</v>
      </c>
      <c r="C137" s="1490" t="s">
        <v>10627</v>
      </c>
      <c r="D137" s="1490" t="s">
        <v>10621</v>
      </c>
      <c r="E137" s="1491" t="s">
        <v>54</v>
      </c>
      <c r="F137" s="1491" t="s">
        <v>10599</v>
      </c>
      <c r="G137" s="1492">
        <v>2244</v>
      </c>
      <c r="H137" s="1493">
        <v>44927</v>
      </c>
      <c r="I137" s="1493">
        <v>45291</v>
      </c>
      <c r="J137" s="1493">
        <v>44837</v>
      </c>
      <c r="K137" s="1492"/>
    </row>
    <row r="138" spans="1:11" s="1494" customFormat="1" ht="27.6" hidden="1">
      <c r="A138" s="1489">
        <v>117399</v>
      </c>
      <c r="B138" s="1489" t="s">
        <v>8430</v>
      </c>
      <c r="C138" s="1490" t="s">
        <v>10627</v>
      </c>
      <c r="D138" s="1490" t="s">
        <v>10621</v>
      </c>
      <c r="E138" s="1491" t="s">
        <v>54</v>
      </c>
      <c r="F138" s="1491" t="s">
        <v>10599</v>
      </c>
      <c r="G138" s="1492">
        <v>2458</v>
      </c>
      <c r="H138" s="1493">
        <v>45292</v>
      </c>
      <c r="I138" s="1493">
        <v>45657</v>
      </c>
      <c r="J138" s="1493">
        <v>45337</v>
      </c>
      <c r="K138" s="1492"/>
    </row>
    <row r="139" spans="1:11" s="1494" customFormat="1" ht="27.6">
      <c r="A139" s="1489">
        <v>117399</v>
      </c>
      <c r="B139" s="1489" t="s">
        <v>8430</v>
      </c>
      <c r="C139" s="1490" t="s">
        <v>10627</v>
      </c>
      <c r="D139" s="1490" t="s">
        <v>10621</v>
      </c>
      <c r="E139" s="1491" t="s">
        <v>54</v>
      </c>
      <c r="F139" s="1491" t="s">
        <v>10599</v>
      </c>
      <c r="G139" s="1492">
        <v>2488</v>
      </c>
      <c r="H139" s="1493">
        <v>45658</v>
      </c>
      <c r="I139" s="1493">
        <v>46022</v>
      </c>
      <c r="J139" s="1493">
        <v>45567</v>
      </c>
      <c r="K139" s="1492"/>
    </row>
    <row r="140" spans="1:11" s="1494" customFormat="1" ht="27.6" hidden="1">
      <c r="A140" s="1489">
        <v>117399</v>
      </c>
      <c r="B140" s="1489" t="s">
        <v>8430</v>
      </c>
      <c r="C140" s="1490" t="s">
        <v>10628</v>
      </c>
      <c r="D140" s="1490" t="s">
        <v>10621</v>
      </c>
      <c r="E140" s="1491" t="s">
        <v>54</v>
      </c>
      <c r="F140" s="1491" t="s">
        <v>10599</v>
      </c>
      <c r="G140" s="1492">
        <v>2155</v>
      </c>
      <c r="H140" s="1493">
        <v>44197</v>
      </c>
      <c r="I140" s="1493">
        <v>44561</v>
      </c>
      <c r="J140" s="1492"/>
      <c r="K140" s="1492"/>
    </row>
    <row r="141" spans="1:11" s="1494" customFormat="1" ht="27.6" hidden="1">
      <c r="A141" s="1489">
        <v>117399</v>
      </c>
      <c r="B141" s="1489" t="s">
        <v>8430</v>
      </c>
      <c r="C141" s="1490" t="s">
        <v>10628</v>
      </c>
      <c r="D141" s="1490" t="s">
        <v>10621</v>
      </c>
      <c r="E141" s="1491" t="s">
        <v>54</v>
      </c>
      <c r="F141" s="1491" t="s">
        <v>10599</v>
      </c>
      <c r="G141" s="1492">
        <v>2184</v>
      </c>
      <c r="H141" s="1493">
        <v>44562</v>
      </c>
      <c r="I141" s="1493">
        <v>44926</v>
      </c>
      <c r="J141" s="1493">
        <v>44509</v>
      </c>
      <c r="K141" s="1492"/>
    </row>
    <row r="142" spans="1:11" s="1494" customFormat="1" ht="27.6" hidden="1">
      <c r="A142" s="1489">
        <v>117399</v>
      </c>
      <c r="B142" s="1489" t="s">
        <v>8430</v>
      </c>
      <c r="C142" s="1490" t="s">
        <v>10628</v>
      </c>
      <c r="D142" s="1490" t="s">
        <v>10621</v>
      </c>
      <c r="E142" s="1491" t="s">
        <v>54</v>
      </c>
      <c r="F142" s="1491" t="s">
        <v>10599</v>
      </c>
      <c r="G142" s="1492">
        <v>2322</v>
      </c>
      <c r="H142" s="1493">
        <v>44927</v>
      </c>
      <c r="I142" s="1493">
        <v>45291</v>
      </c>
      <c r="J142" s="1493">
        <v>44837</v>
      </c>
      <c r="K142" s="1492"/>
    </row>
    <row r="143" spans="1:11" s="1494" customFormat="1" ht="27.6" hidden="1">
      <c r="A143" s="1489">
        <v>117399</v>
      </c>
      <c r="B143" s="1489" t="s">
        <v>8430</v>
      </c>
      <c r="C143" s="1490" t="s">
        <v>10628</v>
      </c>
      <c r="D143" s="1490" t="s">
        <v>10621</v>
      </c>
      <c r="E143" s="1491" t="s">
        <v>54</v>
      </c>
      <c r="F143" s="1491" t="s">
        <v>10599</v>
      </c>
      <c r="G143" s="1492">
        <v>2543</v>
      </c>
      <c r="H143" s="1493">
        <v>45292</v>
      </c>
      <c r="I143" s="1493">
        <v>45657</v>
      </c>
      <c r="J143" s="1493">
        <v>45337</v>
      </c>
      <c r="K143" s="1492"/>
    </row>
    <row r="144" spans="1:11" s="1494" customFormat="1" ht="27.6">
      <c r="A144" s="1489">
        <v>117399</v>
      </c>
      <c r="B144" s="1489" t="s">
        <v>8430</v>
      </c>
      <c r="C144" s="1490" t="s">
        <v>10628</v>
      </c>
      <c r="D144" s="1490" t="s">
        <v>10621</v>
      </c>
      <c r="E144" s="1491" t="s">
        <v>54</v>
      </c>
      <c r="F144" s="1491" t="s">
        <v>10599</v>
      </c>
      <c r="G144" s="1492">
        <v>2574</v>
      </c>
      <c r="H144" s="1493">
        <v>45658</v>
      </c>
      <c r="I144" s="1493">
        <v>46022</v>
      </c>
      <c r="J144" s="1493">
        <v>45567</v>
      </c>
      <c r="K144" s="1492"/>
    </row>
    <row r="145" spans="1:11" s="1494" customFormat="1" ht="27.6" hidden="1">
      <c r="A145" s="1489">
        <v>117399</v>
      </c>
      <c r="B145" s="1489" t="s">
        <v>8430</v>
      </c>
      <c r="C145" s="1490" t="s">
        <v>10629</v>
      </c>
      <c r="D145" s="1490" t="s">
        <v>10621</v>
      </c>
      <c r="E145" s="1491" t="s">
        <v>54</v>
      </c>
      <c r="F145" s="1491" t="s">
        <v>10599</v>
      </c>
      <c r="G145" s="1492">
        <v>2185</v>
      </c>
      <c r="H145" s="1493">
        <v>44197</v>
      </c>
      <c r="I145" s="1493">
        <v>44561</v>
      </c>
      <c r="J145" s="1492"/>
      <c r="K145" s="1492"/>
    </row>
    <row r="146" spans="1:11" s="1494" customFormat="1" ht="27.6" hidden="1">
      <c r="A146" s="1489">
        <v>117399</v>
      </c>
      <c r="B146" s="1489" t="s">
        <v>8430</v>
      </c>
      <c r="C146" s="1490" t="s">
        <v>10629</v>
      </c>
      <c r="D146" s="1490" t="s">
        <v>10621</v>
      </c>
      <c r="E146" s="1491" t="s">
        <v>54</v>
      </c>
      <c r="F146" s="1491" t="s">
        <v>10599</v>
      </c>
      <c r="G146" s="1492">
        <v>2214</v>
      </c>
      <c r="H146" s="1493">
        <v>44562</v>
      </c>
      <c r="I146" s="1493">
        <v>44926</v>
      </c>
      <c r="J146" s="1493">
        <v>44509</v>
      </c>
      <c r="K146" s="1492"/>
    </row>
    <row r="147" spans="1:11" s="1494" customFormat="1" ht="27.6" hidden="1">
      <c r="A147" s="1489">
        <v>117399</v>
      </c>
      <c r="B147" s="1489" t="s">
        <v>8430</v>
      </c>
      <c r="C147" s="1490" t="s">
        <v>10629</v>
      </c>
      <c r="D147" s="1490" t="s">
        <v>10621</v>
      </c>
      <c r="E147" s="1491" t="s">
        <v>54</v>
      </c>
      <c r="F147" s="1491" t="s">
        <v>10599</v>
      </c>
      <c r="G147" s="1492">
        <v>2354</v>
      </c>
      <c r="H147" s="1493">
        <v>44927</v>
      </c>
      <c r="I147" s="1493">
        <v>45291</v>
      </c>
      <c r="J147" s="1493">
        <v>44882</v>
      </c>
      <c r="K147" s="1492"/>
    </row>
    <row r="148" spans="1:11" s="1494" customFormat="1" ht="27.6" hidden="1">
      <c r="A148" s="1489">
        <v>117399</v>
      </c>
      <c r="B148" s="1489" t="s">
        <v>8430</v>
      </c>
      <c r="C148" s="1490" t="s">
        <v>10629</v>
      </c>
      <c r="D148" s="1490" t="s">
        <v>10621</v>
      </c>
      <c r="E148" s="1491" t="s">
        <v>54</v>
      </c>
      <c r="F148" s="1491" t="s">
        <v>10599</v>
      </c>
      <c r="G148" s="1492">
        <v>2578</v>
      </c>
      <c r="H148" s="1493">
        <v>45292</v>
      </c>
      <c r="I148" s="1493">
        <v>45657</v>
      </c>
      <c r="J148" s="1493">
        <v>45337</v>
      </c>
      <c r="K148" s="1492"/>
    </row>
    <row r="149" spans="1:11" s="1494" customFormat="1" ht="27.6">
      <c r="A149" s="1489">
        <v>117399</v>
      </c>
      <c r="B149" s="1489" t="s">
        <v>8430</v>
      </c>
      <c r="C149" s="1490" t="s">
        <v>10629</v>
      </c>
      <c r="D149" s="1490" t="s">
        <v>10621</v>
      </c>
      <c r="E149" s="1491" t="s">
        <v>54</v>
      </c>
      <c r="F149" s="1491" t="s">
        <v>10599</v>
      </c>
      <c r="G149" s="1492">
        <v>2609</v>
      </c>
      <c r="H149" s="1493">
        <v>45658</v>
      </c>
      <c r="I149" s="1493">
        <v>46022</v>
      </c>
      <c r="J149" s="1493">
        <v>45567</v>
      </c>
      <c r="K149" s="1492"/>
    </row>
    <row r="150" spans="1:11" s="1494" customFormat="1" ht="27.6" hidden="1">
      <c r="A150" s="1489">
        <v>117399</v>
      </c>
      <c r="B150" s="1489" t="s">
        <v>8430</v>
      </c>
      <c r="C150" s="1490" t="s">
        <v>10630</v>
      </c>
      <c r="D150" s="1490" t="s">
        <v>10631</v>
      </c>
      <c r="E150" s="1491" t="s">
        <v>54</v>
      </c>
      <c r="F150" s="1491" t="s">
        <v>10599</v>
      </c>
      <c r="G150" s="1492">
        <v>0.24</v>
      </c>
      <c r="H150" s="1493">
        <v>43831</v>
      </c>
      <c r="I150" s="1493">
        <v>44926</v>
      </c>
      <c r="J150" s="1493">
        <v>44061</v>
      </c>
      <c r="K150" s="1493"/>
    </row>
    <row r="151" spans="1:11" s="1494" customFormat="1" ht="27.6" hidden="1">
      <c r="A151" s="1489">
        <v>117399</v>
      </c>
      <c r="B151" s="1489" t="s">
        <v>8430</v>
      </c>
      <c r="C151" s="1490" t="s">
        <v>10630</v>
      </c>
      <c r="D151" s="1490" t="s">
        <v>10631</v>
      </c>
      <c r="E151" s="1491" t="s">
        <v>54</v>
      </c>
      <c r="F151" s="1491" t="s">
        <v>10599</v>
      </c>
      <c r="G151" s="1492">
        <v>0.26</v>
      </c>
      <c r="H151" s="1493">
        <v>44927</v>
      </c>
      <c r="I151" s="1493">
        <v>45291</v>
      </c>
      <c r="J151" s="1493">
        <v>45337</v>
      </c>
      <c r="K151" s="1493"/>
    </row>
    <row r="152" spans="1:11" s="1494" customFormat="1" ht="27.6" hidden="1">
      <c r="A152" s="1489">
        <v>117399</v>
      </c>
      <c r="B152" s="1489" t="s">
        <v>8430</v>
      </c>
      <c r="C152" s="1490" t="s">
        <v>10630</v>
      </c>
      <c r="D152" s="1490" t="s">
        <v>10631</v>
      </c>
      <c r="E152" s="1491" t="s">
        <v>54</v>
      </c>
      <c r="F152" s="1491" t="s">
        <v>10599</v>
      </c>
      <c r="G152" s="1492">
        <v>0.28000000000000003</v>
      </c>
      <c r="H152" s="1493">
        <v>45292</v>
      </c>
      <c r="I152" s="1493">
        <v>45657</v>
      </c>
      <c r="J152" s="1493">
        <v>44837</v>
      </c>
      <c r="K152" s="1493"/>
    </row>
    <row r="153" spans="1:11" s="1494" customFormat="1" ht="27.6">
      <c r="A153" s="1489">
        <v>117399</v>
      </c>
      <c r="B153" s="1489" t="s">
        <v>8430</v>
      </c>
      <c r="C153" s="1490" t="s">
        <v>10630</v>
      </c>
      <c r="D153" s="1490" t="s">
        <v>10631</v>
      </c>
      <c r="E153" s="1491" t="s">
        <v>54</v>
      </c>
      <c r="F153" s="1491" t="s">
        <v>10599</v>
      </c>
      <c r="G153" s="1492">
        <v>0.28999999999999998</v>
      </c>
      <c r="H153" s="1493">
        <v>45658</v>
      </c>
      <c r="I153" s="1493">
        <v>46022</v>
      </c>
      <c r="J153" s="1493">
        <v>45567</v>
      </c>
      <c r="K153" s="1493"/>
    </row>
    <row r="154" spans="1:11" s="1494" customFormat="1" ht="27.6" hidden="1">
      <c r="A154" s="1489">
        <v>519672</v>
      </c>
      <c r="B154" s="1489">
        <v>517490</v>
      </c>
      <c r="C154" s="1490" t="s">
        <v>10632</v>
      </c>
      <c r="D154" s="1490" t="s">
        <v>10633</v>
      </c>
      <c r="E154" s="1491" t="s">
        <v>54</v>
      </c>
      <c r="F154" s="1491" t="s">
        <v>10602</v>
      </c>
      <c r="G154" s="1504">
        <v>0.12</v>
      </c>
      <c r="H154" s="1493">
        <v>40909</v>
      </c>
      <c r="I154" s="1493">
        <v>44561</v>
      </c>
      <c r="J154" s="1493">
        <v>42795</v>
      </c>
      <c r="K154" s="1493"/>
    </row>
    <row r="155" spans="1:11" s="1494" customFormat="1" ht="27.6" hidden="1">
      <c r="A155" s="1489">
        <v>519672</v>
      </c>
      <c r="B155" s="1489">
        <v>517490</v>
      </c>
      <c r="C155" s="1490" t="s">
        <v>10632</v>
      </c>
      <c r="D155" s="1490" t="s">
        <v>10633</v>
      </c>
      <c r="E155" s="1491" t="s">
        <v>54</v>
      </c>
      <c r="F155" s="1491" t="s">
        <v>10582</v>
      </c>
      <c r="G155" s="1492">
        <v>12</v>
      </c>
      <c r="H155" s="1493">
        <v>44562</v>
      </c>
      <c r="I155" s="1493"/>
      <c r="J155" s="1493"/>
      <c r="K155" s="1493"/>
    </row>
    <row r="156" spans="1:11" s="1494" customFormat="1" ht="27.6" hidden="1">
      <c r="A156" s="1489">
        <v>1775640</v>
      </c>
      <c r="B156" s="1489">
        <v>1775640</v>
      </c>
      <c r="C156" s="1490" t="s">
        <v>10634</v>
      </c>
      <c r="D156" s="1490" t="s">
        <v>10635</v>
      </c>
      <c r="E156" s="1491" t="s">
        <v>54</v>
      </c>
      <c r="F156" s="1491" t="s">
        <v>10582</v>
      </c>
      <c r="G156" s="1492">
        <v>70</v>
      </c>
      <c r="H156" s="1493">
        <v>44927</v>
      </c>
      <c r="I156" s="1493"/>
      <c r="J156" s="1492"/>
      <c r="K156" s="1492"/>
    </row>
    <row r="157" spans="1:11" s="1494" customFormat="1" ht="27.6" hidden="1">
      <c r="A157" s="1489" t="s">
        <v>10636</v>
      </c>
      <c r="B157" s="1489"/>
      <c r="C157" s="1490" t="s">
        <v>10637</v>
      </c>
      <c r="D157" s="1490" t="s">
        <v>10638</v>
      </c>
      <c r="E157" s="1491" t="s">
        <v>54</v>
      </c>
      <c r="F157" s="1491" t="s">
        <v>10599</v>
      </c>
      <c r="G157" s="1492">
        <v>700000</v>
      </c>
      <c r="H157" s="1493">
        <v>44927</v>
      </c>
      <c r="I157" s="1493">
        <v>45291</v>
      </c>
      <c r="J157" s="1493"/>
      <c r="K157" s="1493">
        <v>45567</v>
      </c>
    </row>
    <row r="158" spans="1:11" s="1494" customFormat="1" ht="27.6" hidden="1">
      <c r="A158" s="1489" t="s">
        <v>10636</v>
      </c>
      <c r="B158" s="1489"/>
      <c r="C158" s="1490" t="s">
        <v>10637</v>
      </c>
      <c r="D158" s="1490" t="s">
        <v>10638</v>
      </c>
      <c r="E158" s="1491" t="s">
        <v>54</v>
      </c>
      <c r="F158" s="1491" t="s">
        <v>10599</v>
      </c>
      <c r="G158" s="1492">
        <v>500000</v>
      </c>
      <c r="H158" s="1493">
        <v>45292</v>
      </c>
      <c r="I158" s="1493"/>
      <c r="J158" s="1493">
        <v>45567</v>
      </c>
      <c r="K158" s="1493"/>
    </row>
    <row r="159" spans="1:11" s="1494" customFormat="1" ht="27.6" hidden="1">
      <c r="A159" s="1489">
        <v>635606</v>
      </c>
      <c r="B159" s="1489">
        <v>629522</v>
      </c>
      <c r="C159" s="1490" t="s">
        <v>10639</v>
      </c>
      <c r="D159" s="1490" t="s">
        <v>10640</v>
      </c>
      <c r="E159" s="1491" t="s">
        <v>54</v>
      </c>
      <c r="F159" s="1491" t="s">
        <v>10599</v>
      </c>
      <c r="G159" s="1492">
        <v>114426</v>
      </c>
      <c r="H159" s="1493">
        <v>42370</v>
      </c>
      <c r="I159" s="1493">
        <v>42735</v>
      </c>
      <c r="J159" s="1493"/>
      <c r="K159" s="1493"/>
    </row>
    <row r="160" spans="1:11" s="1494" customFormat="1" ht="27.6" hidden="1">
      <c r="A160" s="1489">
        <v>635606</v>
      </c>
      <c r="B160" s="1489">
        <v>629522</v>
      </c>
      <c r="C160" s="1490" t="s">
        <v>10639</v>
      </c>
      <c r="D160" s="1490" t="s">
        <v>10640</v>
      </c>
      <c r="E160" s="1491" t="s">
        <v>54</v>
      </c>
      <c r="F160" s="1491" t="s">
        <v>10599</v>
      </c>
      <c r="G160" s="1492">
        <v>114770</v>
      </c>
      <c r="H160" s="1493">
        <v>42736</v>
      </c>
      <c r="I160" s="1493">
        <v>43100</v>
      </c>
      <c r="J160" s="1493">
        <v>42668</v>
      </c>
      <c r="K160" s="1493"/>
    </row>
    <row r="161" spans="1:11" s="1494" customFormat="1" ht="27.6" hidden="1">
      <c r="A161" s="1489">
        <v>635606</v>
      </c>
      <c r="B161" s="1489">
        <v>629522</v>
      </c>
      <c r="C161" s="1490" t="s">
        <v>10639</v>
      </c>
      <c r="D161" s="1490" t="s">
        <v>10640</v>
      </c>
      <c r="E161" s="1491" t="s">
        <v>54</v>
      </c>
      <c r="F161" s="1491" t="s">
        <v>10599</v>
      </c>
      <c r="G161" s="1492">
        <v>115690</v>
      </c>
      <c r="H161" s="1493">
        <v>43101</v>
      </c>
      <c r="I161" s="1493">
        <v>43465</v>
      </c>
      <c r="J161" s="1493">
        <v>43066</v>
      </c>
      <c r="K161" s="1493"/>
    </row>
    <row r="162" spans="1:11" s="1494" customFormat="1" ht="27.6" hidden="1">
      <c r="A162" s="1489">
        <v>635606</v>
      </c>
      <c r="B162" s="1489">
        <v>629522</v>
      </c>
      <c r="C162" s="1490" t="s">
        <v>10639</v>
      </c>
      <c r="D162" s="1490" t="s">
        <v>10640</v>
      </c>
      <c r="E162" s="1491" t="s">
        <v>54</v>
      </c>
      <c r="F162" s="1491" t="s">
        <v>10599</v>
      </c>
      <c r="G162" s="1492">
        <v>117080</v>
      </c>
      <c r="H162" s="1493">
        <v>43466</v>
      </c>
      <c r="I162" s="1493">
        <v>43830</v>
      </c>
      <c r="J162" s="1493">
        <v>43368</v>
      </c>
      <c r="K162" s="1493"/>
    </row>
    <row r="163" spans="1:11" s="1494" customFormat="1" ht="27.6" hidden="1">
      <c r="A163" s="1489">
        <v>635606</v>
      </c>
      <c r="B163" s="1489">
        <v>629522</v>
      </c>
      <c r="C163" s="1490" t="s">
        <v>10639</v>
      </c>
      <c r="D163" s="1490" t="s">
        <v>10640</v>
      </c>
      <c r="E163" s="1491" t="s">
        <v>54</v>
      </c>
      <c r="F163" s="1491" t="s">
        <v>10599</v>
      </c>
      <c r="G163" s="1492">
        <v>118954</v>
      </c>
      <c r="H163" s="1493">
        <v>43831</v>
      </c>
      <c r="I163" s="1493">
        <v>44196</v>
      </c>
      <c r="J163" s="1493">
        <v>43725</v>
      </c>
      <c r="K163" s="1493"/>
    </row>
    <row r="164" spans="1:11" s="1494" customFormat="1" ht="27.6" hidden="1">
      <c r="A164" s="1489">
        <v>635606</v>
      </c>
      <c r="B164" s="1489">
        <v>1771968</v>
      </c>
      <c r="C164" s="1490" t="s">
        <v>10639</v>
      </c>
      <c r="D164" s="1490" t="s">
        <v>10640</v>
      </c>
      <c r="E164" s="1491" t="s">
        <v>54</v>
      </c>
      <c r="F164" s="1491" t="s">
        <v>10599</v>
      </c>
      <c r="G164" s="1492">
        <v>120858</v>
      </c>
      <c r="H164" s="1493">
        <v>44197</v>
      </c>
      <c r="I164" s="1493">
        <v>44561</v>
      </c>
      <c r="J164" s="1493">
        <v>44271</v>
      </c>
      <c r="K164" s="1493"/>
    </row>
    <row r="165" spans="1:11" s="1494" customFormat="1" ht="27.6" hidden="1">
      <c r="A165" s="1489">
        <v>635606</v>
      </c>
      <c r="B165" s="1489">
        <v>1771968</v>
      </c>
      <c r="C165" s="1490" t="s">
        <v>10639</v>
      </c>
      <c r="D165" s="1490" t="s">
        <v>10640</v>
      </c>
      <c r="E165" s="1491" t="s">
        <v>54</v>
      </c>
      <c r="F165" s="1491" t="s">
        <v>10599</v>
      </c>
      <c r="G165" s="1492">
        <v>122430</v>
      </c>
      <c r="H165" s="1493">
        <v>44562</v>
      </c>
      <c r="I165" s="1493">
        <v>44926</v>
      </c>
      <c r="J165" s="1493">
        <v>44509</v>
      </c>
      <c r="K165" s="1492"/>
    </row>
    <row r="166" spans="1:11" s="1494" customFormat="1" ht="27.6" hidden="1">
      <c r="A166" s="1489">
        <v>635606</v>
      </c>
      <c r="B166" s="1489">
        <v>1771968</v>
      </c>
      <c r="C166" s="1490" t="s">
        <v>10639</v>
      </c>
      <c r="D166" s="1490" t="s">
        <v>10640</v>
      </c>
      <c r="E166" s="1491" t="s">
        <v>54</v>
      </c>
      <c r="F166" s="1491" t="s">
        <v>10599</v>
      </c>
      <c r="G166" s="1492">
        <v>130144</v>
      </c>
      <c r="H166" s="1493">
        <v>44927</v>
      </c>
      <c r="I166" s="1493">
        <v>45291</v>
      </c>
      <c r="J166" s="1493">
        <v>44837</v>
      </c>
      <c r="K166" s="1492"/>
    </row>
    <row r="167" spans="1:11" s="1494" customFormat="1" ht="27.6" hidden="1">
      <c r="A167" s="1489">
        <v>635606</v>
      </c>
      <c r="B167" s="1489">
        <v>1771968</v>
      </c>
      <c r="C167" s="1490" t="s">
        <v>10639</v>
      </c>
      <c r="D167" s="1490" t="s">
        <v>10640</v>
      </c>
      <c r="E167" s="1491" t="s">
        <v>54</v>
      </c>
      <c r="F167" s="1491" t="s">
        <v>10599</v>
      </c>
      <c r="G167" s="1492">
        <v>142502</v>
      </c>
      <c r="H167" s="1493">
        <v>45292</v>
      </c>
      <c r="I167" s="1493">
        <v>45657</v>
      </c>
      <c r="J167" s="1493">
        <v>45337</v>
      </c>
      <c r="K167" s="1492"/>
    </row>
    <row r="168" spans="1:11" s="1494" customFormat="1" ht="27.6">
      <c r="A168" s="1489">
        <v>635606</v>
      </c>
      <c r="B168" s="1489">
        <v>1771968</v>
      </c>
      <c r="C168" s="1490" t="s">
        <v>10639</v>
      </c>
      <c r="D168" s="1490" t="s">
        <v>10640</v>
      </c>
      <c r="E168" s="1491" t="s">
        <v>54</v>
      </c>
      <c r="F168" s="1491" t="s">
        <v>10599</v>
      </c>
      <c r="G168" s="1492">
        <v>52624</v>
      </c>
      <c r="H168" s="1493">
        <v>45658</v>
      </c>
      <c r="I168" s="1493">
        <v>46022</v>
      </c>
      <c r="J168" s="1493">
        <v>45614</v>
      </c>
      <c r="K168" s="1492"/>
    </row>
    <row r="169" spans="1:11" s="1494" customFormat="1" ht="27.6" hidden="1">
      <c r="A169" s="1489">
        <v>635606</v>
      </c>
      <c r="B169" s="1489">
        <v>629522</v>
      </c>
      <c r="C169" s="1490" t="s">
        <v>10641</v>
      </c>
      <c r="D169" s="1490" t="s">
        <v>10640</v>
      </c>
      <c r="E169" s="1491" t="s">
        <v>54</v>
      </c>
      <c r="F169" s="1491" t="s">
        <v>10599</v>
      </c>
      <c r="G169" s="1492">
        <v>57213</v>
      </c>
      <c r="H169" s="1493">
        <v>42370</v>
      </c>
      <c r="I169" s="1493">
        <v>42735</v>
      </c>
      <c r="J169" s="1493"/>
      <c r="K169" s="1493"/>
    </row>
    <row r="170" spans="1:11" s="1494" customFormat="1" ht="27.6" hidden="1">
      <c r="A170" s="1489">
        <v>635606</v>
      </c>
      <c r="B170" s="1489">
        <v>629522</v>
      </c>
      <c r="C170" s="1490" t="s">
        <v>10641</v>
      </c>
      <c r="D170" s="1490" t="s">
        <v>10640</v>
      </c>
      <c r="E170" s="1491" t="s">
        <v>54</v>
      </c>
      <c r="F170" s="1491" t="s">
        <v>10599</v>
      </c>
      <c r="G170" s="1492">
        <v>57385</v>
      </c>
      <c r="H170" s="1493">
        <v>42736</v>
      </c>
      <c r="I170" s="1493">
        <v>43100</v>
      </c>
      <c r="J170" s="1493">
        <v>42668</v>
      </c>
      <c r="K170" s="1493"/>
    </row>
    <row r="171" spans="1:11" s="1494" customFormat="1" ht="27.6" hidden="1">
      <c r="A171" s="1489">
        <v>635606</v>
      </c>
      <c r="B171" s="1489">
        <v>629522</v>
      </c>
      <c r="C171" s="1490" t="s">
        <v>10641</v>
      </c>
      <c r="D171" s="1490" t="s">
        <v>10640</v>
      </c>
      <c r="E171" s="1491" t="s">
        <v>54</v>
      </c>
      <c r="F171" s="1491" t="s">
        <v>10599</v>
      </c>
      <c r="G171" s="1492">
        <v>57845</v>
      </c>
      <c r="H171" s="1493">
        <v>43101</v>
      </c>
      <c r="I171" s="1493">
        <v>43465</v>
      </c>
      <c r="J171" s="1493">
        <v>43066</v>
      </c>
      <c r="K171" s="1493"/>
    </row>
    <row r="172" spans="1:11" s="1494" customFormat="1" ht="27.6" hidden="1">
      <c r="A172" s="1489">
        <v>635606</v>
      </c>
      <c r="B172" s="1489">
        <v>629522</v>
      </c>
      <c r="C172" s="1490" t="s">
        <v>10641</v>
      </c>
      <c r="D172" s="1490" t="s">
        <v>10640</v>
      </c>
      <c r="E172" s="1491" t="s">
        <v>54</v>
      </c>
      <c r="F172" s="1491" t="s">
        <v>10599</v>
      </c>
      <c r="G172" s="1492">
        <v>58540</v>
      </c>
      <c r="H172" s="1493">
        <v>43466</v>
      </c>
      <c r="I172" s="1493">
        <v>43830</v>
      </c>
      <c r="J172" s="1493">
        <v>43368</v>
      </c>
      <c r="K172" s="1493"/>
    </row>
    <row r="173" spans="1:11" s="1494" customFormat="1" ht="27.6" hidden="1">
      <c r="A173" s="1489">
        <v>635606</v>
      </c>
      <c r="B173" s="1489">
        <v>629522</v>
      </c>
      <c r="C173" s="1490" t="s">
        <v>10641</v>
      </c>
      <c r="D173" s="1490" t="s">
        <v>10640</v>
      </c>
      <c r="E173" s="1491" t="s">
        <v>54</v>
      </c>
      <c r="F173" s="1491" t="s">
        <v>10599</v>
      </c>
      <c r="G173" s="1492">
        <v>59477</v>
      </c>
      <c r="H173" s="1493">
        <v>43831</v>
      </c>
      <c r="I173" s="1493">
        <v>44196</v>
      </c>
      <c r="J173" s="1493">
        <v>43725</v>
      </c>
      <c r="K173" s="1493"/>
    </row>
    <row r="174" spans="1:11" s="1494" customFormat="1" ht="27.6" hidden="1">
      <c r="A174" s="1489">
        <v>635606</v>
      </c>
      <c r="B174" s="1489">
        <v>1771968</v>
      </c>
      <c r="C174" s="1490" t="s">
        <v>10641</v>
      </c>
      <c r="D174" s="1490" t="s">
        <v>10640</v>
      </c>
      <c r="E174" s="1491" t="s">
        <v>54</v>
      </c>
      <c r="F174" s="1491" t="s">
        <v>10599</v>
      </c>
      <c r="G174" s="1492">
        <v>60429</v>
      </c>
      <c r="H174" s="1493">
        <v>44197</v>
      </c>
      <c r="I174" s="1493">
        <v>44561</v>
      </c>
      <c r="J174" s="1493">
        <v>44271</v>
      </c>
      <c r="K174" s="1493"/>
    </row>
    <row r="175" spans="1:11" s="1494" customFormat="1" ht="27.6" hidden="1">
      <c r="A175" s="1489">
        <v>635606</v>
      </c>
      <c r="B175" s="1489">
        <v>1771968</v>
      </c>
      <c r="C175" s="1490" t="s">
        <v>10641</v>
      </c>
      <c r="D175" s="1490" t="s">
        <v>10640</v>
      </c>
      <c r="E175" s="1491" t="s">
        <v>54</v>
      </c>
      <c r="F175" s="1491" t="s">
        <v>10599</v>
      </c>
      <c r="G175" s="1492">
        <v>61215</v>
      </c>
      <c r="H175" s="1493">
        <v>44562</v>
      </c>
      <c r="I175" s="1493">
        <v>44926</v>
      </c>
      <c r="J175" s="1493">
        <v>44509</v>
      </c>
      <c r="K175" s="1492"/>
    </row>
    <row r="176" spans="1:11" s="1494" customFormat="1" ht="27.6" hidden="1">
      <c r="A176" s="1489">
        <v>635606</v>
      </c>
      <c r="B176" s="1489">
        <v>1771968</v>
      </c>
      <c r="C176" s="1490" t="s">
        <v>10641</v>
      </c>
      <c r="D176" s="1490" t="s">
        <v>10640</v>
      </c>
      <c r="E176" s="1491" t="s">
        <v>54</v>
      </c>
      <c r="F176" s="1491" t="s">
        <v>10599</v>
      </c>
      <c r="G176" s="1492">
        <v>65072</v>
      </c>
      <c r="H176" s="1493">
        <v>44927</v>
      </c>
      <c r="I176" s="1493">
        <v>45291</v>
      </c>
      <c r="J176" s="1493">
        <v>44837</v>
      </c>
      <c r="K176" s="1492"/>
    </row>
    <row r="177" spans="1:11" s="1494" customFormat="1" ht="27.6" hidden="1">
      <c r="A177" s="1489">
        <v>635606</v>
      </c>
      <c r="B177" s="1489">
        <v>1771968</v>
      </c>
      <c r="C177" s="1490" t="s">
        <v>10641</v>
      </c>
      <c r="D177" s="1490" t="s">
        <v>10640</v>
      </c>
      <c r="E177" s="1491" t="s">
        <v>54</v>
      </c>
      <c r="F177" s="1491" t="s">
        <v>10599</v>
      </c>
      <c r="G177" s="1492">
        <v>71251</v>
      </c>
      <c r="H177" s="1493">
        <v>45292</v>
      </c>
      <c r="I177" s="1493">
        <v>45657</v>
      </c>
      <c r="J177" s="1493">
        <v>45337</v>
      </c>
      <c r="K177" s="1492"/>
    </row>
    <row r="178" spans="1:11" s="1494" customFormat="1" ht="27.6">
      <c r="A178" s="1489">
        <v>635606</v>
      </c>
      <c r="B178" s="1489">
        <v>1771968</v>
      </c>
      <c r="C178" s="1490" t="s">
        <v>10641</v>
      </c>
      <c r="D178" s="1490" t="s">
        <v>10640</v>
      </c>
      <c r="E178" s="1491" t="s">
        <v>54</v>
      </c>
      <c r="F178" s="1491" t="s">
        <v>10599</v>
      </c>
      <c r="G178" s="1492">
        <v>26312</v>
      </c>
      <c r="H178" s="1493">
        <v>45658</v>
      </c>
      <c r="I178" s="1493">
        <v>46022</v>
      </c>
      <c r="J178" s="1493">
        <v>45614</v>
      </c>
      <c r="K178" s="1492"/>
    </row>
    <row r="179" spans="1:11" s="1494" customFormat="1" ht="27.6" hidden="1">
      <c r="A179" s="1489" t="s">
        <v>9739</v>
      </c>
      <c r="B179" s="1489" t="s">
        <v>9739</v>
      </c>
      <c r="C179" s="1490" t="s">
        <v>10642</v>
      </c>
      <c r="D179" s="1490" t="s">
        <v>10643</v>
      </c>
      <c r="E179" s="1491" t="s">
        <v>54</v>
      </c>
      <c r="F179" s="1491" t="s">
        <v>10599</v>
      </c>
      <c r="G179" s="1492">
        <v>75000</v>
      </c>
      <c r="H179" s="1493">
        <v>42736</v>
      </c>
      <c r="I179" s="1493">
        <v>43100</v>
      </c>
      <c r="J179" s="1493">
        <v>42628</v>
      </c>
      <c r="K179" s="1493"/>
    </row>
    <row r="180" spans="1:11" s="1494" customFormat="1" ht="27.6" hidden="1">
      <c r="A180" s="1489" t="s">
        <v>9739</v>
      </c>
      <c r="B180" s="1489" t="s">
        <v>9739</v>
      </c>
      <c r="C180" s="1490" t="s">
        <v>10642</v>
      </c>
      <c r="D180" s="1490" t="s">
        <v>10643</v>
      </c>
      <c r="E180" s="1491" t="s">
        <v>54</v>
      </c>
      <c r="F180" s="1491" t="s">
        <v>10599</v>
      </c>
      <c r="G180" s="1492">
        <v>100000</v>
      </c>
      <c r="H180" s="1493">
        <v>42736</v>
      </c>
      <c r="I180" s="1493">
        <v>43100</v>
      </c>
      <c r="J180" s="1493"/>
      <c r="K180" s="1493"/>
    </row>
    <row r="181" spans="1:11" s="1494" customFormat="1" ht="30" hidden="1">
      <c r="A181" s="1489" t="s">
        <v>9739</v>
      </c>
      <c r="B181" s="1489" t="s">
        <v>9739</v>
      </c>
      <c r="C181" s="1490" t="s">
        <v>10644</v>
      </c>
      <c r="D181" s="1490" t="s">
        <v>10643</v>
      </c>
      <c r="E181" s="1491" t="s">
        <v>54</v>
      </c>
      <c r="F181" s="1491" t="s">
        <v>10599</v>
      </c>
      <c r="G181" s="1492">
        <v>70800</v>
      </c>
      <c r="H181" s="1493">
        <v>43101</v>
      </c>
      <c r="I181" s="1493">
        <v>43465</v>
      </c>
      <c r="J181" s="1493">
        <v>43066</v>
      </c>
      <c r="K181" s="1493"/>
    </row>
    <row r="182" spans="1:11" s="1494" customFormat="1" ht="30" hidden="1">
      <c r="A182" s="1489" t="s">
        <v>9739</v>
      </c>
      <c r="B182" s="1489" t="s">
        <v>9739</v>
      </c>
      <c r="C182" s="1490" t="s">
        <v>10644</v>
      </c>
      <c r="D182" s="1490" t="s">
        <v>10643</v>
      </c>
      <c r="E182" s="1491" t="s">
        <v>54</v>
      </c>
      <c r="F182" s="1491" t="s">
        <v>10599</v>
      </c>
      <c r="G182" s="1492">
        <v>71650</v>
      </c>
      <c r="H182" s="1493">
        <v>43466</v>
      </c>
      <c r="I182" s="1493">
        <v>43830</v>
      </c>
      <c r="J182" s="1493">
        <v>43566</v>
      </c>
      <c r="K182" s="1497"/>
    </row>
    <row r="183" spans="1:11" s="1494" customFormat="1" ht="30" hidden="1">
      <c r="A183" s="1489" t="s">
        <v>9739</v>
      </c>
      <c r="B183" s="1489" t="s">
        <v>9739</v>
      </c>
      <c r="C183" s="1490" t="s">
        <v>10644</v>
      </c>
      <c r="D183" s="1490" t="s">
        <v>10643</v>
      </c>
      <c r="E183" s="1491" t="s">
        <v>54</v>
      </c>
      <c r="F183" s="1491" t="s">
        <v>10599</v>
      </c>
      <c r="G183" s="1492">
        <v>72797</v>
      </c>
      <c r="H183" s="1493">
        <v>43831</v>
      </c>
      <c r="I183" s="1493">
        <v>44196</v>
      </c>
      <c r="J183" s="1493">
        <v>43725</v>
      </c>
      <c r="K183" s="1497"/>
    </row>
    <row r="184" spans="1:11" s="1494" customFormat="1" ht="30" hidden="1">
      <c r="A184" s="1489" t="s">
        <v>9739</v>
      </c>
      <c r="B184" s="1489" t="s">
        <v>9739</v>
      </c>
      <c r="C184" s="1490" t="s">
        <v>10644</v>
      </c>
      <c r="D184" s="1490" t="s">
        <v>10643</v>
      </c>
      <c r="E184" s="1491" t="s">
        <v>54</v>
      </c>
      <c r="F184" s="1491" t="s">
        <v>10599</v>
      </c>
      <c r="G184" s="1492">
        <v>50000</v>
      </c>
      <c r="H184" s="1493">
        <v>44197</v>
      </c>
      <c r="I184" s="1493">
        <v>44561</v>
      </c>
      <c r="J184" s="1493">
        <v>44271</v>
      </c>
      <c r="K184" s="1497"/>
    </row>
    <row r="185" spans="1:11" s="1494" customFormat="1" ht="30" hidden="1">
      <c r="A185" s="1489" t="s">
        <v>9739</v>
      </c>
      <c r="B185" s="1489" t="s">
        <v>9739</v>
      </c>
      <c r="C185" s="1490" t="s">
        <v>10645</v>
      </c>
      <c r="D185" s="1490" t="s">
        <v>10643</v>
      </c>
      <c r="E185" s="1491" t="s">
        <v>54</v>
      </c>
      <c r="F185" s="1491" t="s">
        <v>10599</v>
      </c>
      <c r="G185" s="1492">
        <v>50650</v>
      </c>
      <c r="H185" s="1493">
        <v>44562</v>
      </c>
      <c r="I185" s="1493">
        <v>44926</v>
      </c>
      <c r="J185" s="1493">
        <v>44509</v>
      </c>
      <c r="K185" s="1492"/>
    </row>
    <row r="186" spans="1:11" s="1494" customFormat="1" ht="27.6" hidden="1">
      <c r="A186" s="1489" t="s">
        <v>9739</v>
      </c>
      <c r="B186" s="1489" t="s">
        <v>9739</v>
      </c>
      <c r="C186" s="1490" t="s">
        <v>10646</v>
      </c>
      <c r="D186" s="1490" t="s">
        <v>10643</v>
      </c>
      <c r="E186" s="1491" t="s">
        <v>54</v>
      </c>
      <c r="F186" s="1491" t="s">
        <v>10599</v>
      </c>
      <c r="G186" s="1492">
        <v>975000</v>
      </c>
      <c r="H186" s="1493">
        <v>42736</v>
      </c>
      <c r="I186" s="1493">
        <v>43100</v>
      </c>
      <c r="J186" s="1493">
        <v>42628</v>
      </c>
      <c r="K186" s="1493"/>
    </row>
    <row r="187" spans="1:11" s="1494" customFormat="1" ht="27.6" hidden="1">
      <c r="A187" s="1489" t="s">
        <v>9739</v>
      </c>
      <c r="B187" s="1489" t="s">
        <v>9739</v>
      </c>
      <c r="C187" s="1490" t="s">
        <v>10646</v>
      </c>
      <c r="D187" s="1490" t="s">
        <v>10643</v>
      </c>
      <c r="E187" s="1491" t="s">
        <v>54</v>
      </c>
      <c r="F187" s="1491" t="s">
        <v>10599</v>
      </c>
      <c r="G187" s="1492">
        <v>1000000</v>
      </c>
      <c r="H187" s="1493">
        <v>42736</v>
      </c>
      <c r="I187" s="1493">
        <v>43100</v>
      </c>
      <c r="J187" s="1493"/>
      <c r="K187" s="1493"/>
    </row>
    <row r="188" spans="1:11" s="1494" customFormat="1" ht="27.6" hidden="1">
      <c r="A188" s="1489" t="s">
        <v>9739</v>
      </c>
      <c r="B188" s="1489" t="s">
        <v>9739</v>
      </c>
      <c r="C188" s="1490" t="s">
        <v>10646</v>
      </c>
      <c r="D188" s="1490" t="s">
        <v>10643</v>
      </c>
      <c r="E188" s="1491" t="s">
        <v>54</v>
      </c>
      <c r="F188" s="1491" t="s">
        <v>10599</v>
      </c>
      <c r="G188" s="1492">
        <v>978000</v>
      </c>
      <c r="H188" s="1493">
        <v>43101</v>
      </c>
      <c r="I188" s="1493">
        <v>43465</v>
      </c>
      <c r="J188" s="1493">
        <v>43066</v>
      </c>
      <c r="K188" s="1493"/>
    </row>
    <row r="189" spans="1:11" s="1494" customFormat="1" ht="27.6" hidden="1">
      <c r="A189" s="1489" t="s">
        <v>9739</v>
      </c>
      <c r="B189" s="1489" t="s">
        <v>9739</v>
      </c>
      <c r="C189" s="1490" t="s">
        <v>10646</v>
      </c>
      <c r="D189" s="1490" t="s">
        <v>10643</v>
      </c>
      <c r="E189" s="1491" t="s">
        <v>54</v>
      </c>
      <c r="F189" s="1491" t="s">
        <v>10599</v>
      </c>
      <c r="G189" s="1492">
        <v>989736</v>
      </c>
      <c r="H189" s="1493">
        <v>43466</v>
      </c>
      <c r="I189" s="1493">
        <v>43830</v>
      </c>
      <c r="J189" s="1493">
        <v>43566</v>
      </c>
      <c r="K189" s="1497"/>
    </row>
    <row r="190" spans="1:11" s="1494" customFormat="1" ht="27.6" hidden="1">
      <c r="A190" s="1489" t="s">
        <v>9739</v>
      </c>
      <c r="B190" s="1489" t="s">
        <v>9739</v>
      </c>
      <c r="C190" s="1490" t="s">
        <v>10646</v>
      </c>
      <c r="D190" s="1490" t="s">
        <v>10643</v>
      </c>
      <c r="E190" s="1491" t="s">
        <v>54</v>
      </c>
      <c r="F190" s="1491" t="s">
        <v>10599</v>
      </c>
      <c r="G190" s="1492">
        <v>1005572</v>
      </c>
      <c r="H190" s="1493">
        <v>43831</v>
      </c>
      <c r="I190" s="1493">
        <v>44196</v>
      </c>
      <c r="J190" s="1493">
        <v>43725</v>
      </c>
      <c r="K190" s="1497"/>
    </row>
    <row r="191" spans="1:11" s="1494" customFormat="1" ht="27.6" hidden="1">
      <c r="A191" s="1489" t="s">
        <v>9739</v>
      </c>
      <c r="B191" s="1489" t="s">
        <v>9739</v>
      </c>
      <c r="C191" s="1490" t="s">
        <v>10646</v>
      </c>
      <c r="D191" s="1490" t="s">
        <v>10643</v>
      </c>
      <c r="E191" s="1491" t="s">
        <v>54</v>
      </c>
      <c r="F191" s="1491" t="s">
        <v>10599</v>
      </c>
      <c r="G191" s="1492">
        <v>950000</v>
      </c>
      <c r="H191" s="1493">
        <v>44197</v>
      </c>
      <c r="I191" s="1493">
        <v>44561</v>
      </c>
      <c r="J191" s="1493">
        <v>44271</v>
      </c>
      <c r="K191" s="1497"/>
    </row>
    <row r="192" spans="1:11" s="1494" customFormat="1" ht="27.6" hidden="1">
      <c r="A192" s="1489" t="s">
        <v>9739</v>
      </c>
      <c r="B192" s="1489" t="s">
        <v>9739</v>
      </c>
      <c r="C192" s="1490" t="s">
        <v>10646</v>
      </c>
      <c r="D192" s="1490" t="s">
        <v>10643</v>
      </c>
      <c r="E192" s="1491" t="s">
        <v>54</v>
      </c>
      <c r="F192" s="1491" t="s">
        <v>10599</v>
      </c>
      <c r="G192" s="1492">
        <v>962350</v>
      </c>
      <c r="H192" s="1493">
        <v>44562</v>
      </c>
      <c r="I192" s="1493">
        <v>44926</v>
      </c>
      <c r="J192" s="1493">
        <v>44509</v>
      </c>
      <c r="K192" s="1492"/>
    </row>
    <row r="193" spans="1:11" s="1494" customFormat="1" ht="27.6" hidden="1">
      <c r="A193" s="1489" t="s">
        <v>10594</v>
      </c>
      <c r="B193" s="1489" t="s">
        <v>10594</v>
      </c>
      <c r="C193" s="1490" t="s">
        <v>10647</v>
      </c>
      <c r="D193" s="1490" t="s">
        <v>10643</v>
      </c>
      <c r="E193" s="1491" t="s">
        <v>54</v>
      </c>
      <c r="F193" s="1491" t="s">
        <v>10582</v>
      </c>
      <c r="G193" s="1492">
        <v>0.01</v>
      </c>
      <c r="H193" s="1493">
        <v>44197</v>
      </c>
      <c r="I193" s="1493">
        <v>44561</v>
      </c>
      <c r="J193" s="1493">
        <v>45034</v>
      </c>
      <c r="K193" s="1492"/>
    </row>
    <row r="194" spans="1:11" s="1494" customFormat="1" ht="27.6" hidden="1">
      <c r="A194" s="1489" t="s">
        <v>10594</v>
      </c>
      <c r="B194" s="1489" t="s">
        <v>10594</v>
      </c>
      <c r="C194" s="1490" t="s">
        <v>10647</v>
      </c>
      <c r="D194" s="1490" t="s">
        <v>10643</v>
      </c>
      <c r="E194" s="1491" t="s">
        <v>54</v>
      </c>
      <c r="F194" s="1491" t="s">
        <v>10582</v>
      </c>
      <c r="G194" s="1502">
        <v>0</v>
      </c>
      <c r="H194" s="1493">
        <v>44562</v>
      </c>
      <c r="I194" s="1493">
        <v>44926</v>
      </c>
      <c r="J194" s="1493">
        <v>45034</v>
      </c>
      <c r="K194" s="1492"/>
    </row>
    <row r="195" spans="1:11" s="1494" customFormat="1" ht="27.6" hidden="1">
      <c r="A195" s="1489" t="s">
        <v>10594</v>
      </c>
      <c r="B195" s="1489" t="s">
        <v>10594</v>
      </c>
      <c r="C195" s="1490" t="s">
        <v>10647</v>
      </c>
      <c r="D195" s="1490" t="s">
        <v>10648</v>
      </c>
      <c r="E195" s="1491" t="s">
        <v>54</v>
      </c>
      <c r="F195" s="1491" t="s">
        <v>10582</v>
      </c>
      <c r="G195" s="1492">
        <v>0.36</v>
      </c>
      <c r="H195" s="1493">
        <v>44927</v>
      </c>
      <c r="I195" s="1493">
        <v>45291</v>
      </c>
      <c r="J195" s="1493">
        <v>44837</v>
      </c>
      <c r="K195" s="1493">
        <v>45309</v>
      </c>
    </row>
    <row r="196" spans="1:11" s="1494" customFormat="1" ht="27.6" hidden="1">
      <c r="A196" s="1489" t="s">
        <v>10594</v>
      </c>
      <c r="B196" s="1489" t="s">
        <v>10594</v>
      </c>
      <c r="C196" s="1490" t="s">
        <v>10647</v>
      </c>
      <c r="D196" s="1490" t="s">
        <v>10648</v>
      </c>
      <c r="E196" s="1491" t="s">
        <v>54</v>
      </c>
      <c r="F196" s="1491" t="s">
        <v>10582</v>
      </c>
      <c r="G196" s="1492">
        <v>0.92</v>
      </c>
      <c r="H196" s="1493">
        <v>44927</v>
      </c>
      <c r="I196" s="1493">
        <v>45291</v>
      </c>
      <c r="J196" s="1493">
        <v>45310</v>
      </c>
      <c r="K196" s="1492"/>
    </row>
    <row r="197" spans="1:11" s="1494" customFormat="1" ht="27.6" hidden="1">
      <c r="A197" s="1489" t="s">
        <v>10594</v>
      </c>
      <c r="B197" s="1489" t="s">
        <v>10594</v>
      </c>
      <c r="C197" s="1490" t="s">
        <v>10647</v>
      </c>
      <c r="D197" s="1490" t="s">
        <v>10648</v>
      </c>
      <c r="E197" s="1491" t="s">
        <v>54</v>
      </c>
      <c r="F197" s="1491" t="s">
        <v>10582</v>
      </c>
      <c r="G197" s="1492">
        <v>1.03</v>
      </c>
      <c r="H197" s="1493">
        <v>45292</v>
      </c>
      <c r="I197" s="1493">
        <v>45657</v>
      </c>
      <c r="J197" s="1493">
        <v>45310</v>
      </c>
      <c r="K197" s="1493">
        <v>45717</v>
      </c>
    </row>
    <row r="198" spans="1:11" s="1494" customFormat="1" ht="27.6" hidden="1">
      <c r="A198" s="1489" t="s">
        <v>10594</v>
      </c>
      <c r="B198" s="1489" t="s">
        <v>10594</v>
      </c>
      <c r="C198" s="1490" t="s">
        <v>10647</v>
      </c>
      <c r="D198" s="1490" t="s">
        <v>10648</v>
      </c>
      <c r="E198" s="1491" t="s">
        <v>54</v>
      </c>
      <c r="F198" s="1491" t="s">
        <v>10582</v>
      </c>
      <c r="G198" s="1492">
        <v>1.44</v>
      </c>
      <c r="H198" s="1493">
        <v>45292</v>
      </c>
      <c r="I198" s="1493">
        <v>45657</v>
      </c>
      <c r="J198" s="1493">
        <v>45717</v>
      </c>
      <c r="K198" s="1492"/>
    </row>
    <row r="199" spans="1:11" s="1494" customFormat="1" ht="27.6">
      <c r="A199" s="1489" t="s">
        <v>10594</v>
      </c>
      <c r="B199" s="1489" t="s">
        <v>10594</v>
      </c>
      <c r="C199" s="1490" t="s">
        <v>10647</v>
      </c>
      <c r="D199" s="1490" t="s">
        <v>10648</v>
      </c>
      <c r="E199" s="1491" t="s">
        <v>54</v>
      </c>
      <c r="F199" s="1491" t="s">
        <v>10582</v>
      </c>
      <c r="G199" s="1492">
        <v>1.44</v>
      </c>
      <c r="H199" s="1493">
        <v>45658</v>
      </c>
      <c r="I199" s="1493">
        <v>46022</v>
      </c>
      <c r="J199" s="1493">
        <v>45567</v>
      </c>
      <c r="K199" s="1492"/>
    </row>
    <row r="200" spans="1:11" s="1494" customFormat="1" ht="27.6" hidden="1">
      <c r="A200" s="1489" t="s">
        <v>10594</v>
      </c>
      <c r="B200" s="1489" t="s">
        <v>10594</v>
      </c>
      <c r="C200" s="1490" t="s">
        <v>10649</v>
      </c>
      <c r="D200" s="1490" t="s">
        <v>10643</v>
      </c>
      <c r="E200" s="1491" t="s">
        <v>54</v>
      </c>
      <c r="F200" s="1491" t="s">
        <v>10582</v>
      </c>
      <c r="G200" s="1492">
        <v>5.69</v>
      </c>
      <c r="H200" s="1493">
        <v>44197</v>
      </c>
      <c r="I200" s="1493">
        <v>44561</v>
      </c>
      <c r="J200" s="1493"/>
      <c r="K200" s="1492"/>
    </row>
    <row r="201" spans="1:11" s="1494" customFormat="1" ht="27.6" hidden="1">
      <c r="A201" s="1489" t="s">
        <v>10594</v>
      </c>
      <c r="B201" s="1489" t="s">
        <v>10594</v>
      </c>
      <c r="C201" s="1490" t="s">
        <v>10649</v>
      </c>
      <c r="D201" s="1490" t="s">
        <v>10648</v>
      </c>
      <c r="E201" s="1491" t="s">
        <v>54</v>
      </c>
      <c r="F201" s="1491" t="s">
        <v>10582</v>
      </c>
      <c r="G201" s="1492">
        <v>5.53</v>
      </c>
      <c r="H201" s="1493">
        <v>44562</v>
      </c>
      <c r="I201" s="1493">
        <v>44926</v>
      </c>
      <c r="J201" s="1493">
        <v>44837</v>
      </c>
      <c r="K201" s="1492"/>
    </row>
    <row r="202" spans="1:11" s="1494" customFormat="1" ht="27.6" hidden="1">
      <c r="A202" s="1489" t="s">
        <v>10594</v>
      </c>
      <c r="B202" s="1489" t="s">
        <v>10594</v>
      </c>
      <c r="C202" s="1490" t="s">
        <v>10649</v>
      </c>
      <c r="D202" s="1490" t="s">
        <v>10648</v>
      </c>
      <c r="E202" s="1491" t="s">
        <v>54</v>
      </c>
      <c r="F202" s="1491" t="s">
        <v>10582</v>
      </c>
      <c r="G202" s="1492">
        <v>6.17</v>
      </c>
      <c r="H202" s="1493">
        <v>44927</v>
      </c>
      <c r="I202" s="1493">
        <v>45291</v>
      </c>
      <c r="J202" s="1493">
        <v>44837</v>
      </c>
      <c r="K202" s="1492"/>
    </row>
    <row r="203" spans="1:11" s="1494" customFormat="1" ht="27.6" hidden="1">
      <c r="A203" s="1489" t="s">
        <v>10594</v>
      </c>
      <c r="B203" s="1489" t="s">
        <v>10594</v>
      </c>
      <c r="C203" s="1490" t="s">
        <v>10649</v>
      </c>
      <c r="D203" s="1490" t="s">
        <v>10648</v>
      </c>
      <c r="E203" s="1491" t="s">
        <v>54</v>
      </c>
      <c r="F203" s="1491" t="s">
        <v>10582</v>
      </c>
      <c r="G203" s="1492">
        <v>6.04</v>
      </c>
      <c r="H203" s="1493">
        <v>45292</v>
      </c>
      <c r="I203" s="1493">
        <v>45657</v>
      </c>
      <c r="J203" s="1493">
        <v>45337</v>
      </c>
      <c r="K203" s="1492"/>
    </row>
    <row r="204" spans="1:11" s="1494" customFormat="1" ht="27.6">
      <c r="A204" s="1489" t="s">
        <v>10594</v>
      </c>
      <c r="B204" s="1489" t="s">
        <v>10594</v>
      </c>
      <c r="C204" s="1490" t="s">
        <v>10649</v>
      </c>
      <c r="D204" s="1490" t="s">
        <v>10648</v>
      </c>
      <c r="E204" s="1491" t="s">
        <v>54</v>
      </c>
      <c r="F204" s="1491" t="s">
        <v>10582</v>
      </c>
      <c r="G204" s="1492">
        <v>5.88</v>
      </c>
      <c r="H204" s="1493">
        <v>45658</v>
      </c>
      <c r="I204" s="1493">
        <v>46022</v>
      </c>
      <c r="J204" s="1493">
        <v>45567</v>
      </c>
      <c r="K204" s="1492"/>
    </row>
    <row r="205" spans="1:11" s="1494" customFormat="1" ht="27.6" hidden="1">
      <c r="A205" s="1489" t="s">
        <v>10594</v>
      </c>
      <c r="B205" s="1489" t="s">
        <v>10594</v>
      </c>
      <c r="C205" s="1490" t="s">
        <v>10650</v>
      </c>
      <c r="D205" s="1490" t="s">
        <v>10643</v>
      </c>
      <c r="E205" s="1491" t="s">
        <v>54</v>
      </c>
      <c r="F205" s="1491" t="s">
        <v>10582</v>
      </c>
      <c r="G205" s="1492">
        <v>2.46</v>
      </c>
      <c r="H205" s="1493">
        <v>44197</v>
      </c>
      <c r="I205" s="1493">
        <v>44561</v>
      </c>
      <c r="J205" s="1493"/>
      <c r="K205" s="1492"/>
    </row>
    <row r="206" spans="1:11" s="1494" customFormat="1" ht="27.6" hidden="1">
      <c r="A206" s="1489" t="s">
        <v>10594</v>
      </c>
      <c r="B206" s="1489" t="s">
        <v>10594</v>
      </c>
      <c r="C206" s="1490" t="s">
        <v>10650</v>
      </c>
      <c r="D206" s="1490" t="s">
        <v>10648</v>
      </c>
      <c r="E206" s="1491" t="s">
        <v>54</v>
      </c>
      <c r="F206" s="1491" t="s">
        <v>10582</v>
      </c>
      <c r="G206" s="1492">
        <v>2.2799999999999998</v>
      </c>
      <c r="H206" s="1493">
        <v>44562</v>
      </c>
      <c r="I206" s="1493">
        <v>44926</v>
      </c>
      <c r="J206" s="1493">
        <v>44837</v>
      </c>
      <c r="K206" s="1492"/>
    </row>
    <row r="207" spans="1:11" s="1494" customFormat="1" ht="27.6" hidden="1">
      <c r="A207" s="1489" t="s">
        <v>10594</v>
      </c>
      <c r="B207" s="1489" t="s">
        <v>10594</v>
      </c>
      <c r="C207" s="1490" t="s">
        <v>10650</v>
      </c>
      <c r="D207" s="1490" t="s">
        <v>10648</v>
      </c>
      <c r="E207" s="1491" t="s">
        <v>54</v>
      </c>
      <c r="F207" s="1491" t="s">
        <v>10582</v>
      </c>
      <c r="G207" s="1492">
        <v>2.57</v>
      </c>
      <c r="H207" s="1493">
        <v>44927</v>
      </c>
      <c r="I207" s="1493">
        <v>45291</v>
      </c>
      <c r="J207" s="1493">
        <v>44837</v>
      </c>
      <c r="K207" s="1493">
        <v>45309</v>
      </c>
    </row>
    <row r="208" spans="1:11" s="1494" customFormat="1" ht="27.6" hidden="1">
      <c r="A208" s="1489" t="s">
        <v>10594</v>
      </c>
      <c r="B208" s="1489" t="s">
        <v>10594</v>
      </c>
      <c r="C208" s="1490" t="s">
        <v>10650</v>
      </c>
      <c r="D208" s="1490" t="s">
        <v>10648</v>
      </c>
      <c r="E208" s="1491" t="s">
        <v>54</v>
      </c>
      <c r="F208" s="1491" t="s">
        <v>10582</v>
      </c>
      <c r="G208" s="1492">
        <v>2.46</v>
      </c>
      <c r="H208" s="1493">
        <v>44927</v>
      </c>
      <c r="I208" s="1493">
        <v>45291</v>
      </c>
      <c r="J208" s="1493">
        <v>45310</v>
      </c>
      <c r="K208" s="1505"/>
    </row>
    <row r="209" spans="1:11" s="1494" customFormat="1" ht="27.6" hidden="1">
      <c r="A209" s="1489" t="s">
        <v>10594</v>
      </c>
      <c r="B209" s="1489" t="s">
        <v>10594</v>
      </c>
      <c r="C209" s="1490" t="s">
        <v>10650</v>
      </c>
      <c r="D209" s="1490" t="s">
        <v>10648</v>
      </c>
      <c r="E209" s="1491" t="s">
        <v>54</v>
      </c>
      <c r="F209" s="1491" t="s">
        <v>10582</v>
      </c>
      <c r="G209" s="1492">
        <v>2.4700000000000002</v>
      </c>
      <c r="H209" s="1493">
        <v>45292</v>
      </c>
      <c r="I209" s="1493">
        <v>45657</v>
      </c>
      <c r="J209" s="1493">
        <v>45310</v>
      </c>
      <c r="K209" s="1493">
        <v>45717</v>
      </c>
    </row>
    <row r="210" spans="1:11" s="1494" customFormat="1" ht="27.6" hidden="1">
      <c r="A210" s="1489" t="s">
        <v>10594</v>
      </c>
      <c r="B210" s="1489" t="s">
        <v>10594</v>
      </c>
      <c r="C210" s="1490" t="s">
        <v>10650</v>
      </c>
      <c r="D210" s="1490" t="s">
        <v>10648</v>
      </c>
      <c r="E210" s="1491" t="s">
        <v>54</v>
      </c>
      <c r="F210" s="1491" t="s">
        <v>10582</v>
      </c>
      <c r="G210" s="1492">
        <v>2.61</v>
      </c>
      <c r="H210" s="1493">
        <v>45292</v>
      </c>
      <c r="I210" s="1493">
        <v>45657</v>
      </c>
      <c r="J210" s="1493">
        <v>45717</v>
      </c>
      <c r="K210" s="1505"/>
    </row>
    <row r="211" spans="1:11" s="1494" customFormat="1" ht="27.6">
      <c r="A211" s="1489" t="s">
        <v>10594</v>
      </c>
      <c r="B211" s="1489" t="s">
        <v>10594</v>
      </c>
      <c r="C211" s="1490" t="s">
        <v>10650</v>
      </c>
      <c r="D211" s="1490" t="s">
        <v>10648</v>
      </c>
      <c r="E211" s="1491" t="s">
        <v>54</v>
      </c>
      <c r="F211" s="1491" t="s">
        <v>10582</v>
      </c>
      <c r="G211" s="1492">
        <v>2.62</v>
      </c>
      <c r="H211" s="1493">
        <v>45658</v>
      </c>
      <c r="I211" s="1493">
        <v>46022</v>
      </c>
      <c r="J211" s="1493">
        <v>45567</v>
      </c>
      <c r="K211" s="1505"/>
    </row>
    <row r="212" spans="1:11" s="1494" customFormat="1" ht="27.6" hidden="1">
      <c r="A212" s="1489">
        <v>1750604</v>
      </c>
      <c r="B212" s="1489">
        <v>1750604</v>
      </c>
      <c r="C212" s="1490" t="s">
        <v>10651</v>
      </c>
      <c r="D212" s="1490" t="s">
        <v>10643</v>
      </c>
      <c r="E212" s="1491" t="s">
        <v>54</v>
      </c>
      <c r="F212" s="1491" t="s">
        <v>10582</v>
      </c>
      <c r="G212" s="1492">
        <v>67</v>
      </c>
      <c r="H212" s="1493">
        <v>42736</v>
      </c>
      <c r="I212" s="1493">
        <v>44926</v>
      </c>
      <c r="J212" s="1492"/>
      <c r="K212" s="1492"/>
    </row>
    <row r="213" spans="1:11" s="1494" customFormat="1" ht="27.6" hidden="1">
      <c r="A213" s="1489">
        <v>1750612</v>
      </c>
      <c r="B213" s="1489">
        <v>1750612</v>
      </c>
      <c r="C213" s="1490" t="s">
        <v>10652</v>
      </c>
      <c r="D213" s="1490" t="s">
        <v>10643</v>
      </c>
      <c r="E213" s="1491" t="s">
        <v>54</v>
      </c>
      <c r="F213" s="1491" t="s">
        <v>10582</v>
      </c>
      <c r="G213" s="1492">
        <v>21</v>
      </c>
      <c r="H213" s="1493">
        <v>42736</v>
      </c>
      <c r="I213" s="1493">
        <v>44926</v>
      </c>
      <c r="J213" s="1492"/>
      <c r="K213" s="1492"/>
    </row>
    <row r="214" spans="1:11" s="1494" customFormat="1" ht="27.6" hidden="1">
      <c r="A214" s="1489">
        <v>1750609</v>
      </c>
      <c r="B214" s="1489">
        <v>1750609</v>
      </c>
      <c r="C214" s="1490" t="s">
        <v>10653</v>
      </c>
      <c r="D214" s="1490" t="s">
        <v>10643</v>
      </c>
      <c r="E214" s="1491" t="s">
        <v>54</v>
      </c>
      <c r="F214" s="1491" t="s">
        <v>10582</v>
      </c>
      <c r="G214" s="1492">
        <v>33</v>
      </c>
      <c r="H214" s="1493">
        <v>42736</v>
      </c>
      <c r="I214" s="1493">
        <v>44926</v>
      </c>
      <c r="J214" s="1492"/>
      <c r="K214" s="1492"/>
    </row>
    <row r="215" spans="1:11" s="1494" customFormat="1" ht="27.6" hidden="1">
      <c r="A215" s="1489">
        <v>1750616</v>
      </c>
      <c r="B215" s="1489">
        <v>1750616</v>
      </c>
      <c r="C215" s="1490" t="s">
        <v>10654</v>
      </c>
      <c r="D215" s="1490" t="s">
        <v>10643</v>
      </c>
      <c r="E215" s="1491" t="s">
        <v>54</v>
      </c>
      <c r="F215" s="1491" t="s">
        <v>10582</v>
      </c>
      <c r="G215" s="1492">
        <v>79</v>
      </c>
      <c r="H215" s="1493">
        <v>42736</v>
      </c>
      <c r="I215" s="1493">
        <v>44926</v>
      </c>
      <c r="J215" s="1492"/>
      <c r="K215" s="1492"/>
    </row>
    <row r="216" spans="1:11" s="1494" customFormat="1" ht="27.6" hidden="1">
      <c r="A216" s="1489">
        <v>1750619</v>
      </c>
      <c r="B216" s="1489">
        <v>1750619</v>
      </c>
      <c r="C216" s="1490" t="s">
        <v>10655</v>
      </c>
      <c r="D216" s="1490" t="s">
        <v>10643</v>
      </c>
      <c r="E216" s="1491" t="s">
        <v>54</v>
      </c>
      <c r="F216" s="1491" t="s">
        <v>10582</v>
      </c>
      <c r="G216" s="1492">
        <v>100</v>
      </c>
      <c r="H216" s="1493">
        <v>42736</v>
      </c>
      <c r="I216" s="1493">
        <v>44926</v>
      </c>
      <c r="J216" s="1492"/>
      <c r="K216" s="1492"/>
    </row>
    <row r="217" spans="1:11" s="1494" customFormat="1" ht="27.6" hidden="1">
      <c r="A217" s="1489">
        <v>1750602</v>
      </c>
      <c r="B217" s="1489">
        <v>1750602</v>
      </c>
      <c r="C217" s="1490" t="s">
        <v>10656</v>
      </c>
      <c r="D217" s="1490" t="s">
        <v>10643</v>
      </c>
      <c r="E217" s="1491" t="s">
        <v>54</v>
      </c>
      <c r="F217" s="1491" t="s">
        <v>10582</v>
      </c>
      <c r="G217" s="1492">
        <v>1.63</v>
      </c>
      <c r="H217" s="1493">
        <v>42736</v>
      </c>
      <c r="I217" s="1493">
        <v>43100</v>
      </c>
      <c r="J217" s="1493"/>
      <c r="K217" s="1493"/>
    </row>
    <row r="218" spans="1:11" s="1494" customFormat="1" ht="27.6" hidden="1">
      <c r="A218" s="1489">
        <v>1750602</v>
      </c>
      <c r="B218" s="1489">
        <v>1750602</v>
      </c>
      <c r="C218" s="1490" t="s">
        <v>10656</v>
      </c>
      <c r="D218" s="1490" t="s">
        <v>10643</v>
      </c>
      <c r="E218" s="1491" t="s">
        <v>54</v>
      </c>
      <c r="F218" s="1491" t="s">
        <v>10582</v>
      </c>
      <c r="G218" s="1492">
        <v>0.36</v>
      </c>
      <c r="H218" s="1493">
        <v>43101</v>
      </c>
      <c r="I218" s="1493">
        <v>43465</v>
      </c>
      <c r="J218" s="1493">
        <v>43066</v>
      </c>
      <c r="K218" s="1493"/>
    </row>
    <row r="219" spans="1:11" s="1494" customFormat="1" ht="27.6" hidden="1">
      <c r="A219" s="1489">
        <v>1750602</v>
      </c>
      <c r="B219" s="1489">
        <v>1750602</v>
      </c>
      <c r="C219" s="1490" t="s">
        <v>10656</v>
      </c>
      <c r="D219" s="1490" t="s">
        <v>10643</v>
      </c>
      <c r="E219" s="1491" t="s">
        <v>54</v>
      </c>
      <c r="F219" s="1491" t="s">
        <v>10582</v>
      </c>
      <c r="G219" s="1492">
        <v>0.13</v>
      </c>
      <c r="H219" s="1493">
        <v>43466</v>
      </c>
      <c r="I219" s="1493">
        <v>43830</v>
      </c>
      <c r="J219" s="1493">
        <v>43566</v>
      </c>
      <c r="K219" s="1493"/>
    </row>
    <row r="220" spans="1:11" s="1494" customFormat="1" ht="27.6" hidden="1">
      <c r="A220" s="1489">
        <v>1750602</v>
      </c>
      <c r="B220" s="1489">
        <v>1750602</v>
      </c>
      <c r="C220" s="1490" t="s">
        <v>10656</v>
      </c>
      <c r="D220" s="1490" t="s">
        <v>10643</v>
      </c>
      <c r="E220" s="1491" t="s">
        <v>54</v>
      </c>
      <c r="F220" s="1491" t="s">
        <v>10582</v>
      </c>
      <c r="G220" s="1492">
        <v>0.06</v>
      </c>
      <c r="H220" s="1493">
        <v>43831</v>
      </c>
      <c r="I220" s="1493">
        <v>44196</v>
      </c>
      <c r="J220" s="1493">
        <v>43725</v>
      </c>
      <c r="K220" s="1493">
        <v>43893</v>
      </c>
    </row>
    <row r="221" spans="1:11" s="1494" customFormat="1" ht="27.6" hidden="1">
      <c r="A221" s="1489">
        <v>1750602</v>
      </c>
      <c r="B221" s="1489">
        <v>1750602</v>
      </c>
      <c r="C221" s="1490" t="s">
        <v>10656</v>
      </c>
      <c r="D221" s="1490" t="s">
        <v>10643</v>
      </c>
      <c r="E221" s="1491" t="s">
        <v>54</v>
      </c>
      <c r="F221" s="1491" t="s">
        <v>10582</v>
      </c>
      <c r="G221" s="1492">
        <v>7.0000000000000007E-2</v>
      </c>
      <c r="H221" s="1493">
        <v>43831</v>
      </c>
      <c r="I221" s="1493">
        <v>44196</v>
      </c>
      <c r="J221" s="1493">
        <v>43894</v>
      </c>
      <c r="K221" s="1493"/>
    </row>
    <row r="222" spans="1:11" s="1494" customFormat="1" ht="27.6" hidden="1">
      <c r="A222" s="1489">
        <v>1750602</v>
      </c>
      <c r="B222" s="1489">
        <v>1750602</v>
      </c>
      <c r="C222" s="1490" t="s">
        <v>10656</v>
      </c>
      <c r="D222" s="1490" t="s">
        <v>10643</v>
      </c>
      <c r="E222" s="1491" t="s">
        <v>54</v>
      </c>
      <c r="F222" s="1491" t="s">
        <v>10582</v>
      </c>
      <c r="G222" s="1492">
        <v>0.03</v>
      </c>
      <c r="H222" s="1493">
        <v>44197</v>
      </c>
      <c r="I222" s="1493">
        <v>44561</v>
      </c>
      <c r="J222" s="1493">
        <v>44271</v>
      </c>
      <c r="K222" s="1493"/>
    </row>
    <row r="223" spans="1:11" s="1494" customFormat="1" ht="27.6" hidden="1">
      <c r="A223" s="1489">
        <v>1750602</v>
      </c>
      <c r="B223" s="1489">
        <v>1750602</v>
      </c>
      <c r="C223" s="1490" t="s">
        <v>10656</v>
      </c>
      <c r="D223" s="1490" t="s">
        <v>10643</v>
      </c>
      <c r="E223" s="1491" t="s">
        <v>54</v>
      </c>
      <c r="F223" s="1491" t="s">
        <v>10582</v>
      </c>
      <c r="G223" s="1492">
        <v>-0.01</v>
      </c>
      <c r="H223" s="1493">
        <v>44562</v>
      </c>
      <c r="I223" s="1493">
        <v>44926</v>
      </c>
      <c r="J223" s="1493">
        <v>44509</v>
      </c>
      <c r="K223" s="1492"/>
    </row>
    <row r="224" spans="1:11" s="1494" customFormat="1" ht="27.6" hidden="1">
      <c r="A224" s="1489">
        <v>1750607</v>
      </c>
      <c r="B224" s="1489">
        <v>1750607</v>
      </c>
      <c r="C224" s="1490" t="s">
        <v>10657</v>
      </c>
      <c r="D224" s="1490" t="s">
        <v>10643</v>
      </c>
      <c r="E224" s="1491" t="s">
        <v>54</v>
      </c>
      <c r="F224" s="1491" t="s">
        <v>10582</v>
      </c>
      <c r="G224" s="1492">
        <v>5.39</v>
      </c>
      <c r="H224" s="1493">
        <v>42736</v>
      </c>
      <c r="I224" s="1493">
        <v>43100</v>
      </c>
      <c r="J224" s="1493">
        <v>42668</v>
      </c>
      <c r="K224" s="1493"/>
    </row>
    <row r="225" spans="1:11" s="1494" customFormat="1" ht="27.6" hidden="1">
      <c r="A225" s="1489">
        <v>1750607</v>
      </c>
      <c r="B225" s="1489">
        <v>1750607</v>
      </c>
      <c r="C225" s="1490" t="s">
        <v>10657</v>
      </c>
      <c r="D225" s="1490" t="s">
        <v>10643</v>
      </c>
      <c r="E225" s="1491" t="s">
        <v>54</v>
      </c>
      <c r="F225" s="1491" t="s">
        <v>10582</v>
      </c>
      <c r="G225" s="1492">
        <v>5.5</v>
      </c>
      <c r="H225" s="1493">
        <v>42736</v>
      </c>
      <c r="I225" s="1493">
        <v>43100</v>
      </c>
      <c r="J225" s="1493"/>
      <c r="K225" s="1493">
        <v>42667</v>
      </c>
    </row>
    <row r="226" spans="1:11" s="1494" customFormat="1" ht="27.6" hidden="1">
      <c r="A226" s="1489">
        <v>1750607</v>
      </c>
      <c r="B226" s="1489">
        <v>1750607</v>
      </c>
      <c r="C226" s="1490" t="s">
        <v>10657</v>
      </c>
      <c r="D226" s="1490" t="s">
        <v>10643</v>
      </c>
      <c r="E226" s="1491" t="s">
        <v>54</v>
      </c>
      <c r="F226" s="1491" t="s">
        <v>10582</v>
      </c>
      <c r="G226" s="1492">
        <v>5.38</v>
      </c>
      <c r="H226" s="1493">
        <v>43101</v>
      </c>
      <c r="I226" s="1493">
        <v>43465</v>
      </c>
      <c r="J226" s="1493">
        <v>43066</v>
      </c>
      <c r="K226" s="1493">
        <v>43566</v>
      </c>
    </row>
    <row r="227" spans="1:11" s="1494" customFormat="1" ht="27.6" hidden="1">
      <c r="A227" s="1489">
        <v>1750607</v>
      </c>
      <c r="B227" s="1489">
        <v>1750607</v>
      </c>
      <c r="C227" s="1490" t="s">
        <v>10657</v>
      </c>
      <c r="D227" s="1490" t="s">
        <v>10643</v>
      </c>
      <c r="E227" s="1491" t="s">
        <v>54</v>
      </c>
      <c r="F227" s="1491" t="s">
        <v>10582</v>
      </c>
      <c r="G227" s="1492">
        <v>5.6</v>
      </c>
      <c r="H227" s="1493">
        <v>43466</v>
      </c>
      <c r="I227" s="1493">
        <v>43830</v>
      </c>
      <c r="J227" s="1493">
        <v>43566</v>
      </c>
      <c r="K227" s="1493">
        <v>43893</v>
      </c>
    </row>
    <row r="228" spans="1:11" s="1494" customFormat="1" ht="27.6" hidden="1">
      <c r="A228" s="1489">
        <v>1750607</v>
      </c>
      <c r="B228" s="1489">
        <v>1750607</v>
      </c>
      <c r="C228" s="1490" t="s">
        <v>10657</v>
      </c>
      <c r="D228" s="1490" t="s">
        <v>10643</v>
      </c>
      <c r="E228" s="1491" t="s">
        <v>54</v>
      </c>
      <c r="F228" s="1491" t="s">
        <v>10582</v>
      </c>
      <c r="G228" s="1492">
        <v>5.59</v>
      </c>
      <c r="H228" s="1493">
        <v>43466</v>
      </c>
      <c r="I228" s="1493">
        <v>43830</v>
      </c>
      <c r="J228" s="1493">
        <v>43894</v>
      </c>
      <c r="K228" s="1493"/>
    </row>
    <row r="229" spans="1:11" s="1494" customFormat="1" ht="27.6" hidden="1">
      <c r="A229" s="1489">
        <v>1750607</v>
      </c>
      <c r="B229" s="1489">
        <v>1750607</v>
      </c>
      <c r="C229" s="1490" t="s">
        <v>10657</v>
      </c>
      <c r="D229" s="1490" t="s">
        <v>10643</v>
      </c>
      <c r="E229" s="1491" t="s">
        <v>54</v>
      </c>
      <c r="F229" s="1491" t="s">
        <v>10582</v>
      </c>
      <c r="G229" s="1492">
        <v>5.33</v>
      </c>
      <c r="H229" s="1493">
        <v>43831</v>
      </c>
      <c r="I229" s="1493">
        <v>44196</v>
      </c>
      <c r="J229" s="1493">
        <v>43725</v>
      </c>
      <c r="K229" s="1493">
        <v>43893</v>
      </c>
    </row>
    <row r="230" spans="1:11" s="1494" customFormat="1" ht="27.6" hidden="1">
      <c r="A230" s="1489">
        <v>1750607</v>
      </c>
      <c r="B230" s="1489">
        <v>1750607</v>
      </c>
      <c r="C230" s="1490" t="s">
        <v>10657</v>
      </c>
      <c r="D230" s="1490" t="s">
        <v>10643</v>
      </c>
      <c r="E230" s="1491" t="s">
        <v>54</v>
      </c>
      <c r="F230" s="1491" t="s">
        <v>10582</v>
      </c>
      <c r="G230" s="1492">
        <v>5.28</v>
      </c>
      <c r="H230" s="1493">
        <v>43831</v>
      </c>
      <c r="I230" s="1493">
        <v>44196</v>
      </c>
      <c r="J230" s="1493">
        <v>43894</v>
      </c>
      <c r="K230" s="1493"/>
    </row>
    <row r="231" spans="1:11" s="1494" customFormat="1" ht="27.6" hidden="1">
      <c r="A231" s="1489">
        <v>1750607</v>
      </c>
      <c r="B231" s="1489">
        <v>1750607</v>
      </c>
      <c r="C231" s="1490" t="s">
        <v>10657</v>
      </c>
      <c r="D231" s="1490" t="s">
        <v>10643</v>
      </c>
      <c r="E231" s="1491" t="s">
        <v>54</v>
      </c>
      <c r="F231" s="1491" t="s">
        <v>10582</v>
      </c>
      <c r="G231" s="1492">
        <v>5.69</v>
      </c>
      <c r="H231" s="1493">
        <v>44197</v>
      </c>
      <c r="I231" s="1493">
        <v>44561</v>
      </c>
      <c r="J231" s="1493">
        <v>44271</v>
      </c>
      <c r="K231" s="1493"/>
    </row>
    <row r="232" spans="1:11" s="1494" customFormat="1" ht="27.6" hidden="1">
      <c r="A232" s="1489">
        <v>1750607</v>
      </c>
      <c r="B232" s="1489">
        <v>1750607</v>
      </c>
      <c r="C232" s="1490" t="s">
        <v>10657</v>
      </c>
      <c r="D232" s="1490" t="s">
        <v>10643</v>
      </c>
      <c r="E232" s="1491" t="s">
        <v>54</v>
      </c>
      <c r="F232" s="1491" t="s">
        <v>10582</v>
      </c>
      <c r="G232" s="1492">
        <v>5.53</v>
      </c>
      <c r="H232" s="1493">
        <v>44562</v>
      </c>
      <c r="I232" s="1493">
        <v>44926</v>
      </c>
      <c r="J232" s="1493">
        <v>44509</v>
      </c>
      <c r="K232" s="1492"/>
    </row>
    <row r="233" spans="1:11" s="1494" customFormat="1" ht="41.4" hidden="1">
      <c r="A233" s="1489">
        <v>117580</v>
      </c>
      <c r="B233" s="1489">
        <v>520143</v>
      </c>
      <c r="C233" s="1490" t="s">
        <v>10658</v>
      </c>
      <c r="D233" s="1490" t="s">
        <v>10659</v>
      </c>
      <c r="E233" s="1491" t="s">
        <v>54</v>
      </c>
      <c r="F233" s="1491" t="s">
        <v>10599</v>
      </c>
      <c r="G233" s="1492">
        <v>3000</v>
      </c>
      <c r="H233" s="1493">
        <v>42005</v>
      </c>
      <c r="I233" s="1493">
        <v>43465</v>
      </c>
      <c r="J233" s="1492"/>
      <c r="K233" s="1493"/>
    </row>
    <row r="234" spans="1:11" s="1494" customFormat="1" ht="41.4" hidden="1">
      <c r="A234" s="1489">
        <v>117580</v>
      </c>
      <c r="B234" s="1489">
        <v>520143</v>
      </c>
      <c r="C234" s="1490" t="s">
        <v>10658</v>
      </c>
      <c r="D234" s="1490" t="s">
        <v>10660</v>
      </c>
      <c r="E234" s="1491" t="s">
        <v>54</v>
      </c>
      <c r="F234" s="1491" t="s">
        <v>10599</v>
      </c>
      <c r="G234" s="1492">
        <v>3100</v>
      </c>
      <c r="H234" s="1493">
        <v>43466</v>
      </c>
      <c r="I234" s="1493">
        <v>44196</v>
      </c>
      <c r="J234" s="1493">
        <v>43566</v>
      </c>
      <c r="K234" s="1493"/>
    </row>
    <row r="235" spans="1:11" s="1494" customFormat="1" ht="41.4" hidden="1">
      <c r="A235" s="1489">
        <v>117580</v>
      </c>
      <c r="B235" s="1489" t="s">
        <v>10594</v>
      </c>
      <c r="C235" s="1490" t="s">
        <v>10658</v>
      </c>
      <c r="D235" s="1490" t="s">
        <v>10660</v>
      </c>
      <c r="E235" s="1491" t="s">
        <v>54</v>
      </c>
      <c r="F235" s="1491" t="s">
        <v>10599</v>
      </c>
      <c r="G235" s="1492">
        <v>3200</v>
      </c>
      <c r="H235" s="1493">
        <v>44197</v>
      </c>
      <c r="I235" s="1493">
        <v>44926</v>
      </c>
      <c r="J235" s="1493">
        <v>44271</v>
      </c>
      <c r="K235" s="1493"/>
    </row>
    <row r="236" spans="1:11" s="1494" customFormat="1" ht="41.4" hidden="1">
      <c r="A236" s="1489">
        <v>117580</v>
      </c>
      <c r="B236" s="1489" t="s">
        <v>10594</v>
      </c>
      <c r="C236" s="1490" t="s">
        <v>10658</v>
      </c>
      <c r="D236" s="1490" t="s">
        <v>10660</v>
      </c>
      <c r="E236" s="1491" t="s">
        <v>54</v>
      </c>
      <c r="F236" s="1491" t="s">
        <v>10599</v>
      </c>
      <c r="G236" s="1492">
        <v>3400</v>
      </c>
      <c r="H236" s="1493">
        <v>44927</v>
      </c>
      <c r="I236" s="1493">
        <v>45291</v>
      </c>
      <c r="J236" s="1493">
        <v>44837</v>
      </c>
      <c r="K236" s="1493"/>
    </row>
    <row r="237" spans="1:11" s="1494" customFormat="1" ht="41.4" hidden="1">
      <c r="A237" s="1489">
        <v>117580</v>
      </c>
      <c r="B237" s="1489" t="s">
        <v>10594</v>
      </c>
      <c r="C237" s="1490" t="s">
        <v>10658</v>
      </c>
      <c r="D237" s="1490" t="s">
        <v>10660</v>
      </c>
      <c r="E237" s="1491" t="s">
        <v>54</v>
      </c>
      <c r="F237" s="1491" t="s">
        <v>10599</v>
      </c>
      <c r="G237" s="1492">
        <v>3700</v>
      </c>
      <c r="H237" s="1493">
        <v>45292</v>
      </c>
      <c r="I237" s="1493">
        <v>45657</v>
      </c>
      <c r="J237" s="1493">
        <v>45310</v>
      </c>
      <c r="K237" s="1493"/>
    </row>
    <row r="238" spans="1:11" s="1494" customFormat="1" ht="41.4">
      <c r="A238" s="1489">
        <v>117580</v>
      </c>
      <c r="B238" s="1489" t="s">
        <v>10594</v>
      </c>
      <c r="C238" s="1490" t="s">
        <v>10658</v>
      </c>
      <c r="D238" s="1490" t="s">
        <v>10660</v>
      </c>
      <c r="E238" s="1491" t="s">
        <v>54</v>
      </c>
      <c r="F238" s="1491" t="s">
        <v>10599</v>
      </c>
      <c r="G238" s="1492">
        <v>3800</v>
      </c>
      <c r="H238" s="1493">
        <v>45658</v>
      </c>
      <c r="I238" s="1493">
        <v>46022</v>
      </c>
      <c r="J238" s="1493">
        <v>45567</v>
      </c>
      <c r="K238" s="1493"/>
    </row>
    <row r="239" spans="1:11" s="1494" customFormat="1" ht="41.4" hidden="1">
      <c r="A239" s="1489">
        <v>117580</v>
      </c>
      <c r="B239" s="1489">
        <v>520143</v>
      </c>
      <c r="C239" s="1490" t="s">
        <v>10661</v>
      </c>
      <c r="D239" s="1490" t="s">
        <v>10659</v>
      </c>
      <c r="E239" s="1491" t="s">
        <v>54</v>
      </c>
      <c r="F239" s="1491" t="s">
        <v>10599</v>
      </c>
      <c r="G239" s="1492">
        <v>6000</v>
      </c>
      <c r="H239" s="1493">
        <v>42005</v>
      </c>
      <c r="I239" s="1493">
        <v>43465</v>
      </c>
      <c r="J239" s="1492"/>
      <c r="K239" s="1493"/>
    </row>
    <row r="240" spans="1:11" s="1494" customFormat="1" ht="41.4" hidden="1">
      <c r="A240" s="1489">
        <v>117580</v>
      </c>
      <c r="B240" s="1489">
        <v>520143</v>
      </c>
      <c r="C240" s="1490" t="s">
        <v>10661</v>
      </c>
      <c r="D240" s="1490" t="s">
        <v>10660</v>
      </c>
      <c r="E240" s="1491" t="s">
        <v>54</v>
      </c>
      <c r="F240" s="1491" t="s">
        <v>10599</v>
      </c>
      <c r="G240" s="1492">
        <v>6200</v>
      </c>
      <c r="H240" s="1493">
        <v>43466</v>
      </c>
      <c r="I240" s="1493">
        <v>44196</v>
      </c>
      <c r="J240" s="1493">
        <v>43566</v>
      </c>
      <c r="K240" s="1493"/>
    </row>
    <row r="241" spans="1:11" s="1494" customFormat="1" ht="41.4" hidden="1">
      <c r="A241" s="1489">
        <v>117580</v>
      </c>
      <c r="B241" s="1489" t="s">
        <v>10594</v>
      </c>
      <c r="C241" s="1490" t="s">
        <v>10661</v>
      </c>
      <c r="D241" s="1490" t="s">
        <v>10660</v>
      </c>
      <c r="E241" s="1491" t="s">
        <v>54</v>
      </c>
      <c r="F241" s="1491" t="s">
        <v>10599</v>
      </c>
      <c r="G241" s="1492">
        <v>6400</v>
      </c>
      <c r="H241" s="1493">
        <v>44197</v>
      </c>
      <c r="I241" s="1493">
        <v>44926</v>
      </c>
      <c r="J241" s="1493">
        <v>44271</v>
      </c>
      <c r="K241" s="1493"/>
    </row>
    <row r="242" spans="1:11" s="1494" customFormat="1" ht="41.4" hidden="1">
      <c r="A242" s="1489">
        <v>117580</v>
      </c>
      <c r="B242" s="1489" t="s">
        <v>10594</v>
      </c>
      <c r="C242" s="1490" t="s">
        <v>10661</v>
      </c>
      <c r="D242" s="1490" t="s">
        <v>10660</v>
      </c>
      <c r="E242" s="1491" t="s">
        <v>54</v>
      </c>
      <c r="F242" s="1491" t="s">
        <v>10599</v>
      </c>
      <c r="G242" s="1492">
        <v>6800</v>
      </c>
      <c r="H242" s="1493">
        <v>44927</v>
      </c>
      <c r="I242" s="1493">
        <v>45291</v>
      </c>
      <c r="J242" s="1493">
        <v>44837</v>
      </c>
      <c r="K242" s="1493"/>
    </row>
    <row r="243" spans="1:11" s="1494" customFormat="1" ht="41.4" hidden="1">
      <c r="A243" s="1489">
        <v>117580</v>
      </c>
      <c r="B243" s="1489" t="s">
        <v>10594</v>
      </c>
      <c r="C243" s="1490" t="s">
        <v>10661</v>
      </c>
      <c r="D243" s="1490" t="s">
        <v>10660</v>
      </c>
      <c r="E243" s="1491" t="s">
        <v>54</v>
      </c>
      <c r="F243" s="1491" t="s">
        <v>10599</v>
      </c>
      <c r="G243" s="1492">
        <v>7400</v>
      </c>
      <c r="H243" s="1493">
        <v>45292</v>
      </c>
      <c r="I243" s="1493">
        <v>45657</v>
      </c>
      <c r="J243" s="1493">
        <v>45310</v>
      </c>
      <c r="K243" s="1493"/>
    </row>
    <row r="244" spans="1:11" s="1494" customFormat="1" ht="41.4">
      <c r="A244" s="1489">
        <v>117580</v>
      </c>
      <c r="B244" s="1489" t="s">
        <v>10594</v>
      </c>
      <c r="C244" s="1490" t="s">
        <v>10661</v>
      </c>
      <c r="D244" s="1490" t="s">
        <v>10660</v>
      </c>
      <c r="E244" s="1491" t="s">
        <v>54</v>
      </c>
      <c r="F244" s="1491" t="s">
        <v>10599</v>
      </c>
      <c r="G244" s="1492">
        <v>7600</v>
      </c>
      <c r="H244" s="1493">
        <v>45658</v>
      </c>
      <c r="I244" s="1493">
        <v>46022</v>
      </c>
      <c r="J244" s="1493">
        <v>45567</v>
      </c>
      <c r="K244" s="1493"/>
    </row>
    <row r="245" spans="1:11" s="1494" customFormat="1" ht="27.6" hidden="1">
      <c r="A245" s="1489">
        <v>117573</v>
      </c>
      <c r="B245" s="1489" t="s">
        <v>10594</v>
      </c>
      <c r="C245" s="1490" t="s">
        <v>10662</v>
      </c>
      <c r="D245" s="1490" t="s">
        <v>10663</v>
      </c>
      <c r="E245" s="1491" t="s">
        <v>54</v>
      </c>
      <c r="F245" s="1491" t="s">
        <v>10599</v>
      </c>
      <c r="G245" s="1492">
        <v>48874</v>
      </c>
      <c r="H245" s="1493">
        <v>42370</v>
      </c>
      <c r="I245" s="1493">
        <v>42735</v>
      </c>
      <c r="J245" s="1492"/>
      <c r="K245" s="1492"/>
    </row>
    <row r="246" spans="1:11" s="1494" customFormat="1" ht="27.6" hidden="1">
      <c r="A246" s="1489">
        <v>117573</v>
      </c>
      <c r="B246" s="1489" t="s">
        <v>10594</v>
      </c>
      <c r="C246" s="1490" t="s">
        <v>10664</v>
      </c>
      <c r="D246" s="1490" t="s">
        <v>10663</v>
      </c>
      <c r="E246" s="1491" t="s">
        <v>54</v>
      </c>
      <c r="F246" s="1491" t="s">
        <v>10599</v>
      </c>
      <c r="G246" s="1492">
        <v>24437</v>
      </c>
      <c r="H246" s="1493">
        <v>42370</v>
      </c>
      <c r="I246" s="1493">
        <v>42735</v>
      </c>
      <c r="J246" s="1492"/>
      <c r="K246" s="1492"/>
    </row>
    <row r="247" spans="1:11" s="1494" customFormat="1" ht="27.6" hidden="1">
      <c r="A247" s="1489">
        <v>117573</v>
      </c>
      <c r="B247" s="1489" t="s">
        <v>10594</v>
      </c>
      <c r="C247" s="1490" t="s">
        <v>10664</v>
      </c>
      <c r="D247" s="1490" t="s">
        <v>10663</v>
      </c>
      <c r="E247" s="1491" t="s">
        <v>54</v>
      </c>
      <c r="F247" s="1491" t="s">
        <v>10599</v>
      </c>
      <c r="G247" s="1492">
        <v>25000</v>
      </c>
      <c r="H247" s="1493">
        <v>42736</v>
      </c>
      <c r="I247" s="1493">
        <v>43100</v>
      </c>
      <c r="J247" s="1493">
        <v>42668</v>
      </c>
      <c r="K247" s="1492"/>
    </row>
    <row r="248" spans="1:11" s="1494" customFormat="1" ht="27.6" hidden="1">
      <c r="A248" s="1489">
        <v>117573</v>
      </c>
      <c r="B248" s="1489" t="s">
        <v>10594</v>
      </c>
      <c r="C248" s="1490" t="s">
        <v>10664</v>
      </c>
      <c r="D248" s="1490" t="s">
        <v>10663</v>
      </c>
      <c r="E248" s="1491" t="s">
        <v>54</v>
      </c>
      <c r="F248" s="1491" t="s">
        <v>10599</v>
      </c>
      <c r="G248" s="1492">
        <v>30000</v>
      </c>
      <c r="H248" s="1493">
        <v>43101</v>
      </c>
      <c r="I248" s="1493">
        <v>43465</v>
      </c>
      <c r="J248" s="1493">
        <v>43066</v>
      </c>
      <c r="K248" s="1492"/>
    </row>
    <row r="249" spans="1:11" s="1494" customFormat="1" ht="27.6" hidden="1">
      <c r="A249" s="1489">
        <v>117573</v>
      </c>
      <c r="B249" s="1489" t="s">
        <v>10594</v>
      </c>
      <c r="C249" s="1490" t="s">
        <v>10664</v>
      </c>
      <c r="D249" s="1490" t="s">
        <v>10663</v>
      </c>
      <c r="E249" s="1491" t="s">
        <v>54</v>
      </c>
      <c r="F249" s="1491" t="s">
        <v>10599</v>
      </c>
      <c r="G249" s="1492">
        <v>30360</v>
      </c>
      <c r="H249" s="1493">
        <v>43466</v>
      </c>
      <c r="I249" s="1493">
        <v>43830</v>
      </c>
      <c r="J249" s="1493">
        <v>43543</v>
      </c>
      <c r="K249" s="1492"/>
    </row>
    <row r="250" spans="1:11" s="1494" customFormat="1" ht="27.6" hidden="1">
      <c r="A250" s="1489">
        <v>117573</v>
      </c>
      <c r="B250" s="1489" t="s">
        <v>10594</v>
      </c>
      <c r="C250" s="1490" t="s">
        <v>10664</v>
      </c>
      <c r="D250" s="1490" t="s">
        <v>10663</v>
      </c>
      <c r="E250" s="1491" t="s">
        <v>54</v>
      </c>
      <c r="F250" s="1491" t="s">
        <v>10599</v>
      </c>
      <c r="G250" s="1492">
        <v>30846</v>
      </c>
      <c r="H250" s="1493">
        <v>43831</v>
      </c>
      <c r="I250" s="1493">
        <v>44196</v>
      </c>
      <c r="J250" s="1493">
        <v>43725</v>
      </c>
      <c r="K250" s="1492"/>
    </row>
    <row r="251" spans="1:11" s="1494" customFormat="1" ht="27.6" hidden="1">
      <c r="A251" s="1489">
        <v>117573</v>
      </c>
      <c r="B251" s="1489" t="s">
        <v>10594</v>
      </c>
      <c r="C251" s="1490" t="s">
        <v>10664</v>
      </c>
      <c r="D251" s="1490" t="s">
        <v>10663</v>
      </c>
      <c r="E251" s="1491" t="s">
        <v>54</v>
      </c>
      <c r="F251" s="1491" t="s">
        <v>10599</v>
      </c>
      <c r="G251" s="1492">
        <v>50000</v>
      </c>
      <c r="H251" s="1493">
        <v>44197</v>
      </c>
      <c r="I251" s="1493">
        <v>44561</v>
      </c>
      <c r="J251" s="1493">
        <v>44271</v>
      </c>
      <c r="K251" s="1492"/>
    </row>
    <row r="252" spans="1:11" s="1494" customFormat="1" ht="27.6" hidden="1">
      <c r="A252" s="1489">
        <v>117573</v>
      </c>
      <c r="B252" s="1489" t="s">
        <v>10594</v>
      </c>
      <c r="C252" s="1490" t="s">
        <v>10664</v>
      </c>
      <c r="D252" s="1490" t="s">
        <v>10663</v>
      </c>
      <c r="E252" s="1491" t="s">
        <v>54</v>
      </c>
      <c r="F252" s="1491" t="s">
        <v>10599</v>
      </c>
      <c r="G252" s="1492">
        <v>50650</v>
      </c>
      <c r="H252" s="1493">
        <v>44562</v>
      </c>
      <c r="I252" s="1493">
        <v>44926</v>
      </c>
      <c r="J252" s="1493">
        <v>44509</v>
      </c>
      <c r="K252" s="1492"/>
    </row>
    <row r="253" spans="1:11" s="1494" customFormat="1" ht="27.6" hidden="1">
      <c r="A253" s="1489">
        <v>117573</v>
      </c>
      <c r="B253" s="1489" t="s">
        <v>10594</v>
      </c>
      <c r="C253" s="1490" t="s">
        <v>10664</v>
      </c>
      <c r="D253" s="1490" t="s">
        <v>10663</v>
      </c>
      <c r="E253" s="1491" t="s">
        <v>54</v>
      </c>
      <c r="F253" s="1491" t="s">
        <v>10599</v>
      </c>
      <c r="G253" s="1492">
        <v>57000</v>
      </c>
      <c r="H253" s="1493">
        <v>44927</v>
      </c>
      <c r="I253" s="1493">
        <v>45657</v>
      </c>
      <c r="J253" s="1493">
        <v>44837</v>
      </c>
      <c r="K253" s="1492"/>
    </row>
    <row r="254" spans="1:11" s="1494" customFormat="1" ht="27.6">
      <c r="A254" s="1489">
        <v>117573</v>
      </c>
      <c r="B254" s="1489" t="s">
        <v>10594</v>
      </c>
      <c r="C254" s="1490" t="s">
        <v>10664</v>
      </c>
      <c r="D254" s="1490" t="s">
        <v>10663</v>
      </c>
      <c r="E254" s="1491" t="s">
        <v>54</v>
      </c>
      <c r="F254" s="1491" t="s">
        <v>10599</v>
      </c>
      <c r="G254" s="1492">
        <v>57684</v>
      </c>
      <c r="H254" s="1493">
        <v>45658</v>
      </c>
      <c r="I254" s="1493"/>
      <c r="J254" s="1493">
        <v>45567</v>
      </c>
      <c r="K254" s="1492"/>
    </row>
    <row r="255" spans="1:11" s="1494" customFormat="1" ht="27.6" hidden="1">
      <c r="A255" s="1489">
        <v>117690</v>
      </c>
      <c r="B255" s="1489"/>
      <c r="C255" s="1490" t="s">
        <v>10665</v>
      </c>
      <c r="D255" s="1490" t="s">
        <v>10666</v>
      </c>
      <c r="E255" s="1491" t="s">
        <v>54</v>
      </c>
      <c r="F255" s="1491" t="s">
        <v>10599</v>
      </c>
      <c r="G255" s="1492">
        <v>35375</v>
      </c>
      <c r="H255" s="1493">
        <v>43831</v>
      </c>
      <c r="I255" s="1493">
        <v>44196</v>
      </c>
      <c r="J255" s="1493">
        <v>43725</v>
      </c>
      <c r="K255" s="1493"/>
    </row>
    <row r="256" spans="1:11" s="1494" customFormat="1" ht="27.6" hidden="1">
      <c r="A256" s="1489">
        <v>117690</v>
      </c>
      <c r="B256" s="1489"/>
      <c r="C256" s="1490" t="s">
        <v>10665</v>
      </c>
      <c r="D256" s="1490" t="s">
        <v>10666</v>
      </c>
      <c r="E256" s="1491" t="s">
        <v>54</v>
      </c>
      <c r="F256" s="1491" t="s">
        <v>10599</v>
      </c>
      <c r="G256" s="1492">
        <v>35941</v>
      </c>
      <c r="H256" s="1493">
        <v>44197</v>
      </c>
      <c r="I256" s="1493">
        <v>44561</v>
      </c>
      <c r="J256" s="1493">
        <v>44271</v>
      </c>
      <c r="K256" s="1493"/>
    </row>
    <row r="257" spans="1:11" s="1494" customFormat="1" ht="27.6" hidden="1">
      <c r="A257" s="1489">
        <v>117690</v>
      </c>
      <c r="B257" s="1489"/>
      <c r="C257" s="1490" t="s">
        <v>10665</v>
      </c>
      <c r="D257" s="1490" t="s">
        <v>10666</v>
      </c>
      <c r="E257" s="1491" t="s">
        <v>54</v>
      </c>
      <c r="F257" s="1491" t="s">
        <v>10599</v>
      </c>
      <c r="G257" s="1492">
        <v>36409</v>
      </c>
      <c r="H257" s="1493">
        <v>44562</v>
      </c>
      <c r="I257" s="1493">
        <v>44926</v>
      </c>
      <c r="J257" s="1493">
        <v>44509</v>
      </c>
      <c r="K257" s="1492"/>
    </row>
    <row r="258" spans="1:11" s="1494" customFormat="1" ht="27.6" hidden="1">
      <c r="A258" s="1489">
        <v>117690</v>
      </c>
      <c r="B258" s="1489"/>
      <c r="C258" s="1490" t="s">
        <v>10665</v>
      </c>
      <c r="D258" s="1490" t="s">
        <v>10666</v>
      </c>
      <c r="E258" s="1491" t="s">
        <v>54</v>
      </c>
      <c r="F258" s="1491" t="s">
        <v>10599</v>
      </c>
      <c r="G258" s="1492">
        <v>37149</v>
      </c>
      <c r="H258" s="1493">
        <v>44927</v>
      </c>
      <c r="I258" s="1493">
        <v>45291</v>
      </c>
      <c r="J258" s="1493">
        <v>45567</v>
      </c>
      <c r="K258" s="1492"/>
    </row>
    <row r="259" spans="1:11" s="1494" customFormat="1" ht="27.6" hidden="1">
      <c r="A259" s="1489">
        <v>117690</v>
      </c>
      <c r="B259" s="1489"/>
      <c r="C259" s="1490" t="s">
        <v>10665</v>
      </c>
      <c r="D259" s="1490" t="s">
        <v>10666</v>
      </c>
      <c r="E259" s="1491" t="s">
        <v>54</v>
      </c>
      <c r="F259" s="1491" t="s">
        <v>10599</v>
      </c>
      <c r="G259" s="1492">
        <v>40021</v>
      </c>
      <c r="H259" s="1493">
        <v>45292</v>
      </c>
      <c r="I259" s="1493">
        <v>45657</v>
      </c>
      <c r="J259" s="1493">
        <v>45567</v>
      </c>
      <c r="K259" s="1492"/>
    </row>
    <row r="260" spans="1:11" s="1494" customFormat="1" ht="27.6">
      <c r="A260" s="1489">
        <v>117690</v>
      </c>
      <c r="B260" s="1489"/>
      <c r="C260" s="1490" t="s">
        <v>10665</v>
      </c>
      <c r="D260" s="1490" t="s">
        <v>10666</v>
      </c>
      <c r="E260" s="1491" t="s">
        <v>54</v>
      </c>
      <c r="F260" s="1491" t="s">
        <v>10599</v>
      </c>
      <c r="G260" s="1492">
        <v>40502</v>
      </c>
      <c r="H260" s="1493">
        <v>45658</v>
      </c>
      <c r="I260" s="1493">
        <v>46022</v>
      </c>
      <c r="J260" s="1493">
        <v>45567</v>
      </c>
      <c r="K260" s="1492"/>
    </row>
    <row r="261" spans="1:11" s="1494" customFormat="1" ht="27.6" hidden="1">
      <c r="A261" s="1489">
        <v>117733</v>
      </c>
      <c r="B261" s="1489" t="s">
        <v>8430</v>
      </c>
      <c r="C261" s="1490" t="s">
        <v>10667</v>
      </c>
      <c r="D261" s="1490" t="s">
        <v>10668</v>
      </c>
      <c r="E261" s="1491" t="s">
        <v>54</v>
      </c>
      <c r="F261" s="1491" t="s">
        <v>10599</v>
      </c>
      <c r="G261" s="1492">
        <v>250</v>
      </c>
      <c r="H261" s="1493">
        <v>41275</v>
      </c>
      <c r="I261" s="1493"/>
      <c r="J261" s="1492"/>
      <c r="K261" s="1493"/>
    </row>
    <row r="262" spans="1:11" s="1494" customFormat="1" ht="27.6" hidden="1">
      <c r="A262" s="1489">
        <v>117731</v>
      </c>
      <c r="B262" s="1489" t="s">
        <v>8430</v>
      </c>
      <c r="C262" s="1490" t="s">
        <v>10669</v>
      </c>
      <c r="D262" s="1490" t="s">
        <v>10668</v>
      </c>
      <c r="E262" s="1491" t="s">
        <v>54</v>
      </c>
      <c r="F262" s="1491" t="s">
        <v>10599</v>
      </c>
      <c r="G262" s="1492">
        <v>15000</v>
      </c>
      <c r="H262" s="1493">
        <v>41640</v>
      </c>
      <c r="I262" s="1493"/>
      <c r="J262" s="1492"/>
      <c r="K262" s="1493"/>
    </row>
    <row r="263" spans="1:11" s="1494" customFormat="1" ht="27.6" hidden="1">
      <c r="A263" s="1489">
        <v>117731</v>
      </c>
      <c r="B263" s="1489" t="s">
        <v>8430</v>
      </c>
      <c r="C263" s="1490" t="s">
        <v>10670</v>
      </c>
      <c r="D263" s="1490" t="s">
        <v>10671</v>
      </c>
      <c r="E263" s="1491" t="s">
        <v>54</v>
      </c>
      <c r="F263" s="1491" t="s">
        <v>10582</v>
      </c>
      <c r="G263" s="1492">
        <v>30</v>
      </c>
      <c r="H263" s="1493">
        <v>41640</v>
      </c>
      <c r="I263" s="1493"/>
      <c r="J263" s="1493"/>
      <c r="K263" s="1493">
        <v>45747</v>
      </c>
    </row>
    <row r="264" spans="1:11" s="1494" customFormat="1" ht="27.6" hidden="1">
      <c r="A264" s="1489">
        <v>117731</v>
      </c>
      <c r="B264" s="1489" t="s">
        <v>8430</v>
      </c>
      <c r="C264" s="1490" t="s">
        <v>10670</v>
      </c>
      <c r="D264" s="1490" t="s">
        <v>10671</v>
      </c>
      <c r="E264" s="1491" t="s">
        <v>54</v>
      </c>
      <c r="F264" s="1491" t="s">
        <v>10582</v>
      </c>
      <c r="G264" s="1492">
        <v>30</v>
      </c>
      <c r="H264" s="1493">
        <v>41640</v>
      </c>
      <c r="I264" s="1493">
        <v>45657</v>
      </c>
      <c r="J264" s="1493">
        <v>45748</v>
      </c>
      <c r="K264" s="1493"/>
    </row>
    <row r="265" spans="1:11" s="1494" customFormat="1" ht="27.6" hidden="1">
      <c r="A265" s="1489">
        <v>117793</v>
      </c>
      <c r="B265" s="1489"/>
      <c r="C265" s="1490" t="s">
        <v>10672</v>
      </c>
      <c r="D265" s="1490" t="s">
        <v>10673</v>
      </c>
      <c r="E265" s="1491" t="s">
        <v>54</v>
      </c>
      <c r="F265" s="1491" t="s">
        <v>10582</v>
      </c>
      <c r="G265" s="1492">
        <v>10</v>
      </c>
      <c r="H265" s="1493">
        <v>44197</v>
      </c>
      <c r="I265" s="1493"/>
      <c r="J265" s="1492"/>
      <c r="K265" s="1492"/>
    </row>
    <row r="266" spans="1:11" s="1494" customFormat="1" ht="27.6" hidden="1">
      <c r="A266" s="1489">
        <v>117794</v>
      </c>
      <c r="B266" s="1489"/>
      <c r="C266" s="1490" t="s">
        <v>10674</v>
      </c>
      <c r="D266" s="1490" t="s">
        <v>10673</v>
      </c>
      <c r="E266" s="1491" t="s">
        <v>54</v>
      </c>
      <c r="F266" s="1491" t="s">
        <v>10599</v>
      </c>
      <c r="G266" s="1492">
        <v>60</v>
      </c>
      <c r="H266" s="1493">
        <v>44197</v>
      </c>
      <c r="I266" s="1493"/>
      <c r="J266" s="1492"/>
      <c r="K266" s="1492"/>
    </row>
    <row r="267" spans="1:11" s="1494" customFormat="1" ht="27.6" hidden="1">
      <c r="A267" s="1489">
        <v>117794</v>
      </c>
      <c r="B267" s="1489"/>
      <c r="C267" s="1490" t="s">
        <v>10675</v>
      </c>
      <c r="D267" s="1490" t="s">
        <v>10673</v>
      </c>
      <c r="E267" s="1491" t="s">
        <v>54</v>
      </c>
      <c r="F267" s="1491" t="s">
        <v>10582</v>
      </c>
      <c r="G267" s="1492">
        <v>1</v>
      </c>
      <c r="H267" s="1493">
        <v>44197</v>
      </c>
      <c r="I267" s="1493"/>
      <c r="J267" s="1492"/>
      <c r="K267" s="1492"/>
    </row>
    <row r="268" spans="1:11" s="1494" customFormat="1" ht="27.6" hidden="1">
      <c r="A268" s="1489">
        <v>117794</v>
      </c>
      <c r="B268" s="1489" t="s">
        <v>8430</v>
      </c>
      <c r="C268" s="1490" t="s">
        <v>10676</v>
      </c>
      <c r="D268" s="1490" t="s">
        <v>10677</v>
      </c>
      <c r="E268" s="1491" t="s">
        <v>54</v>
      </c>
      <c r="F268" s="1491" t="s">
        <v>10599</v>
      </c>
      <c r="G268" s="1492">
        <v>60</v>
      </c>
      <c r="H268" s="1493">
        <v>40909</v>
      </c>
      <c r="I268" s="1493"/>
      <c r="J268" s="1492"/>
      <c r="K268" s="1492"/>
    </row>
    <row r="269" spans="1:11" s="1494" customFormat="1" ht="27.6" hidden="1">
      <c r="A269" s="1489">
        <v>117794</v>
      </c>
      <c r="B269" s="1489" t="s">
        <v>8430</v>
      </c>
      <c r="C269" s="1490" t="s">
        <v>10678</v>
      </c>
      <c r="D269" s="1490" t="s">
        <v>10677</v>
      </c>
      <c r="E269" s="1491" t="s">
        <v>54</v>
      </c>
      <c r="F269" s="1491" t="s">
        <v>10582</v>
      </c>
      <c r="G269" s="1492">
        <v>1</v>
      </c>
      <c r="H269" s="1493">
        <v>40909</v>
      </c>
      <c r="I269" s="1493"/>
      <c r="J269" s="1492"/>
      <c r="K269" s="1492"/>
    </row>
    <row r="270" spans="1:11" s="1494" customFormat="1" ht="27.6" hidden="1">
      <c r="A270" s="1489">
        <v>628126</v>
      </c>
      <c r="B270" s="1489" t="s">
        <v>8430</v>
      </c>
      <c r="C270" s="1490" t="s">
        <v>10679</v>
      </c>
      <c r="D270" s="1490" t="s">
        <v>10680</v>
      </c>
      <c r="E270" s="1491" t="s">
        <v>54</v>
      </c>
      <c r="F270" s="1491" t="s">
        <v>10599</v>
      </c>
      <c r="G270" s="1492">
        <v>1250</v>
      </c>
      <c r="H270" s="1493">
        <v>40909</v>
      </c>
      <c r="I270" s="1493"/>
      <c r="J270" s="1492"/>
      <c r="K270" s="1492"/>
    </row>
    <row r="271" spans="1:11" s="1494" customFormat="1" ht="27.6" hidden="1">
      <c r="A271" s="1489">
        <v>628126</v>
      </c>
      <c r="B271" s="1489" t="s">
        <v>8430</v>
      </c>
      <c r="C271" s="1490" t="s">
        <v>10681</v>
      </c>
      <c r="D271" s="1490" t="s">
        <v>10680</v>
      </c>
      <c r="E271" s="1491" t="s">
        <v>54</v>
      </c>
      <c r="F271" s="1491" t="s">
        <v>10602</v>
      </c>
      <c r="G271" s="1500">
        <v>0.25</v>
      </c>
      <c r="H271" s="1493">
        <v>40909</v>
      </c>
      <c r="I271" s="1493"/>
      <c r="J271" s="1492"/>
      <c r="K271" s="1492"/>
    </row>
    <row r="272" spans="1:11" s="1494" customFormat="1" ht="27.6" hidden="1">
      <c r="A272" s="1489">
        <v>516316</v>
      </c>
      <c r="B272" s="1489">
        <v>507655</v>
      </c>
      <c r="C272" s="1490" t="s">
        <v>10682</v>
      </c>
      <c r="D272" s="1490" t="s">
        <v>10683</v>
      </c>
      <c r="E272" s="1491" t="s">
        <v>54</v>
      </c>
      <c r="F272" s="1491" t="s">
        <v>10582</v>
      </c>
      <c r="G272" s="1492">
        <v>12</v>
      </c>
      <c r="H272" s="1493">
        <v>44562</v>
      </c>
      <c r="I272" s="1493"/>
      <c r="J272" s="1493">
        <v>44567</v>
      </c>
      <c r="K272" s="1492"/>
    </row>
    <row r="273" spans="1:11" s="1494" customFormat="1" ht="27.6" hidden="1">
      <c r="A273" s="1489">
        <v>117832</v>
      </c>
      <c r="B273" s="1489">
        <v>507655</v>
      </c>
      <c r="C273" s="1490" t="s">
        <v>10684</v>
      </c>
      <c r="D273" s="1490" t="s">
        <v>10685</v>
      </c>
      <c r="E273" s="1491" t="s">
        <v>54</v>
      </c>
      <c r="F273" s="1491" t="s">
        <v>10599</v>
      </c>
      <c r="G273" s="1492">
        <v>5219</v>
      </c>
      <c r="H273" s="1493">
        <v>44562</v>
      </c>
      <c r="I273" s="1493">
        <v>44926</v>
      </c>
      <c r="J273" s="1493">
        <v>44567</v>
      </c>
      <c r="K273" s="1492"/>
    </row>
    <row r="274" spans="1:11" s="1494" customFormat="1" ht="27.6" hidden="1">
      <c r="A274" s="1489">
        <v>117832</v>
      </c>
      <c r="B274" s="1489">
        <v>507655</v>
      </c>
      <c r="C274" s="1490" t="s">
        <v>10684</v>
      </c>
      <c r="D274" s="1490" t="s">
        <v>10685</v>
      </c>
      <c r="E274" s="1491" t="s">
        <v>54</v>
      </c>
      <c r="F274" s="1491" t="s">
        <v>10599</v>
      </c>
      <c r="G274" s="1492">
        <v>5547</v>
      </c>
      <c r="H274" s="1493">
        <v>44927</v>
      </c>
      <c r="I274" s="1493">
        <v>45291</v>
      </c>
      <c r="J274" s="1493"/>
      <c r="K274" s="1492"/>
    </row>
    <row r="275" spans="1:11" s="1494" customFormat="1" ht="27.6" hidden="1">
      <c r="A275" s="1489">
        <v>117832</v>
      </c>
      <c r="B275" s="1489">
        <v>507655</v>
      </c>
      <c r="C275" s="1490" t="s">
        <v>10684</v>
      </c>
      <c r="D275" s="1490" t="s">
        <v>10685</v>
      </c>
      <c r="E275" s="1491" t="s">
        <v>54</v>
      </c>
      <c r="F275" s="1491" t="s">
        <v>10599</v>
      </c>
      <c r="G275" s="1492">
        <v>6073</v>
      </c>
      <c r="H275" s="1493">
        <v>45292</v>
      </c>
      <c r="I275" s="1493">
        <v>45657</v>
      </c>
      <c r="J275" s="1493">
        <v>45567</v>
      </c>
      <c r="K275" s="1492"/>
    </row>
    <row r="276" spans="1:11" s="1494" customFormat="1" ht="27.6">
      <c r="A276" s="1489">
        <v>117832</v>
      </c>
      <c r="B276" s="1489">
        <v>507655</v>
      </c>
      <c r="C276" s="1490" t="s">
        <v>10684</v>
      </c>
      <c r="D276" s="1490" t="s">
        <v>10685</v>
      </c>
      <c r="E276" s="1491" t="s">
        <v>54</v>
      </c>
      <c r="F276" s="1491" t="s">
        <v>10599</v>
      </c>
      <c r="G276" s="1492">
        <v>6145</v>
      </c>
      <c r="H276" s="1493">
        <v>45658</v>
      </c>
      <c r="I276" s="1493">
        <v>46022</v>
      </c>
      <c r="J276" s="1493">
        <v>45567</v>
      </c>
      <c r="K276" s="1492"/>
    </row>
    <row r="277" spans="1:11" s="1494" customFormat="1" ht="27.6" hidden="1">
      <c r="A277" s="1489" t="s">
        <v>8430</v>
      </c>
      <c r="B277" s="1489">
        <v>117365</v>
      </c>
      <c r="C277" s="1490" t="s">
        <v>10686</v>
      </c>
      <c r="D277" s="1490" t="s">
        <v>10687</v>
      </c>
      <c r="E277" s="1491" t="s">
        <v>54</v>
      </c>
      <c r="F277" s="1491" t="s">
        <v>10599</v>
      </c>
      <c r="G277" s="1492">
        <v>36346</v>
      </c>
      <c r="H277" s="1493">
        <v>43101</v>
      </c>
      <c r="I277" s="1493">
        <v>43465</v>
      </c>
      <c r="J277" s="1492"/>
      <c r="K277" s="1492"/>
    </row>
    <row r="278" spans="1:11" s="1494" customFormat="1" ht="27.6" hidden="1">
      <c r="A278" s="1489" t="s">
        <v>8430</v>
      </c>
      <c r="B278" s="1489">
        <v>117365</v>
      </c>
      <c r="C278" s="1490" t="s">
        <v>10686</v>
      </c>
      <c r="D278" s="1490" t="s">
        <v>10687</v>
      </c>
      <c r="E278" s="1491" t="s">
        <v>54</v>
      </c>
      <c r="F278" s="1491" t="s">
        <v>10599</v>
      </c>
      <c r="G278" s="1492">
        <v>36346</v>
      </c>
      <c r="H278" s="1493">
        <v>43466</v>
      </c>
      <c r="I278" s="1493">
        <v>43830</v>
      </c>
      <c r="J278" s="1493">
        <v>43566</v>
      </c>
      <c r="K278" s="1492"/>
    </row>
    <row r="279" spans="1:11" s="1494" customFormat="1" ht="27.6" hidden="1">
      <c r="A279" s="1489" t="s">
        <v>8430</v>
      </c>
      <c r="B279" s="1489">
        <v>117365</v>
      </c>
      <c r="C279" s="1490" t="s">
        <v>10686</v>
      </c>
      <c r="D279" s="1490" t="s">
        <v>10687</v>
      </c>
      <c r="E279" s="1491" t="s">
        <v>54</v>
      </c>
      <c r="F279" s="1491" t="s">
        <v>10599</v>
      </c>
      <c r="G279" s="1492">
        <v>37372</v>
      </c>
      <c r="H279" s="1493">
        <v>43831</v>
      </c>
      <c r="I279" s="1493">
        <v>44196</v>
      </c>
      <c r="J279" s="1493">
        <v>43725</v>
      </c>
      <c r="K279" s="1492"/>
    </row>
    <row r="280" spans="1:11" s="1494" customFormat="1" ht="27.6" hidden="1">
      <c r="A280" s="1489" t="s">
        <v>8430</v>
      </c>
      <c r="B280" s="1489">
        <v>117365</v>
      </c>
      <c r="C280" s="1490" t="s">
        <v>10686</v>
      </c>
      <c r="D280" s="1490" t="s">
        <v>10687</v>
      </c>
      <c r="E280" s="1491" t="s">
        <v>54</v>
      </c>
      <c r="F280" s="1491" t="s">
        <v>10599</v>
      </c>
      <c r="G280" s="1492">
        <v>37970</v>
      </c>
      <c r="H280" s="1493">
        <v>44197</v>
      </c>
      <c r="I280" s="1493">
        <v>44561</v>
      </c>
      <c r="J280" s="1493">
        <v>44509</v>
      </c>
      <c r="K280" s="1492"/>
    </row>
    <row r="281" spans="1:11" s="1494" customFormat="1" ht="27.6" hidden="1">
      <c r="A281" s="1489" t="s">
        <v>8430</v>
      </c>
      <c r="B281" s="1489">
        <v>117365</v>
      </c>
      <c r="C281" s="1490" t="s">
        <v>10686</v>
      </c>
      <c r="D281" s="1490" t="s">
        <v>10687</v>
      </c>
      <c r="E281" s="1491" t="s">
        <v>54</v>
      </c>
      <c r="F281" s="1491" t="s">
        <v>10599</v>
      </c>
      <c r="G281" s="1492">
        <v>38464</v>
      </c>
      <c r="H281" s="1493">
        <v>44562</v>
      </c>
      <c r="I281" s="1493">
        <v>44926</v>
      </c>
      <c r="J281" s="1493">
        <v>44509</v>
      </c>
      <c r="K281" s="1492"/>
    </row>
    <row r="282" spans="1:11" s="1494" customFormat="1" ht="27.6" hidden="1">
      <c r="A282" s="1489" t="s">
        <v>8430</v>
      </c>
      <c r="B282" s="1489">
        <v>117365</v>
      </c>
      <c r="C282" s="1490" t="s">
        <v>10686</v>
      </c>
      <c r="D282" s="1490" t="s">
        <v>10687</v>
      </c>
      <c r="E282" s="1491" t="s">
        <v>54</v>
      </c>
      <c r="F282" s="1491" t="s">
        <v>10599</v>
      </c>
      <c r="G282" s="1492">
        <v>40888</v>
      </c>
      <c r="H282" s="1493">
        <v>44927</v>
      </c>
      <c r="I282" s="1493">
        <v>45291</v>
      </c>
      <c r="J282" s="1493">
        <v>44837</v>
      </c>
      <c r="K282" s="1492"/>
    </row>
    <row r="283" spans="1:11" s="1494" customFormat="1" ht="27.6" hidden="1">
      <c r="A283" s="1489" t="s">
        <v>8430</v>
      </c>
      <c r="B283" s="1489">
        <v>117365</v>
      </c>
      <c r="C283" s="1490" t="s">
        <v>10686</v>
      </c>
      <c r="D283" s="1490" t="s">
        <v>10687</v>
      </c>
      <c r="E283" s="1491" t="s">
        <v>54</v>
      </c>
      <c r="F283" s="1491" t="s">
        <v>10599</v>
      </c>
      <c r="G283" s="1492">
        <v>44770</v>
      </c>
      <c r="H283" s="1493">
        <v>45292</v>
      </c>
      <c r="I283" s="1493">
        <v>45657</v>
      </c>
      <c r="J283" s="1493">
        <v>45310</v>
      </c>
      <c r="K283" s="1492"/>
    </row>
    <row r="284" spans="1:11" s="1494" customFormat="1" ht="27.6">
      <c r="A284" s="1489" t="s">
        <v>8430</v>
      </c>
      <c r="B284" s="1489">
        <v>117365</v>
      </c>
      <c r="C284" s="1490" t="s">
        <v>10686</v>
      </c>
      <c r="D284" s="1490" t="s">
        <v>10687</v>
      </c>
      <c r="E284" s="1491" t="s">
        <v>54</v>
      </c>
      <c r="F284" s="1491" t="s">
        <v>10599</v>
      </c>
      <c r="G284" s="1492">
        <v>45308</v>
      </c>
      <c r="H284" s="1493">
        <v>45658</v>
      </c>
      <c r="I284" s="1493">
        <v>46022</v>
      </c>
      <c r="J284" s="1493">
        <v>45567</v>
      </c>
      <c r="K284" s="1492"/>
    </row>
    <row r="285" spans="1:11" s="1494" customFormat="1" ht="27.6" hidden="1">
      <c r="A285" s="1489"/>
      <c r="B285" s="1489">
        <v>507653</v>
      </c>
      <c r="C285" s="1490" t="s">
        <v>10688</v>
      </c>
      <c r="D285" s="1490" t="s">
        <v>10689</v>
      </c>
      <c r="E285" s="1491" t="s">
        <v>54</v>
      </c>
      <c r="F285" s="1491" t="s">
        <v>10582</v>
      </c>
      <c r="G285" s="1492">
        <v>1963</v>
      </c>
      <c r="H285" s="1493">
        <v>44927</v>
      </c>
      <c r="I285" s="1493"/>
      <c r="J285" s="1492"/>
      <c r="K285" s="1492"/>
    </row>
    <row r="286" spans="1:11" s="1494" customFormat="1" ht="27.6" hidden="1">
      <c r="A286" s="1489">
        <v>1771937</v>
      </c>
      <c r="B286" s="1489" t="s">
        <v>10594</v>
      </c>
      <c r="C286" s="1490" t="s">
        <v>10690</v>
      </c>
      <c r="D286" s="1490" t="s">
        <v>10691</v>
      </c>
      <c r="E286" s="1491" t="s">
        <v>54</v>
      </c>
      <c r="F286" s="1491" t="s">
        <v>10599</v>
      </c>
      <c r="G286" s="1492">
        <v>31340</v>
      </c>
      <c r="H286" s="1493">
        <v>44197</v>
      </c>
      <c r="I286" s="1493">
        <v>44561</v>
      </c>
      <c r="J286" s="1492"/>
      <c r="K286" s="1492"/>
    </row>
    <row r="287" spans="1:11" s="1494" customFormat="1" ht="27.6" hidden="1">
      <c r="A287" s="1489">
        <v>1771937</v>
      </c>
      <c r="B287" s="1489" t="s">
        <v>10594</v>
      </c>
      <c r="C287" s="1490" t="s">
        <v>10690</v>
      </c>
      <c r="D287" s="1490" t="s">
        <v>10691</v>
      </c>
      <c r="E287" s="1491" t="s">
        <v>54</v>
      </c>
      <c r="F287" s="1491" t="s">
        <v>10599</v>
      </c>
      <c r="G287" s="1492">
        <v>31747</v>
      </c>
      <c r="H287" s="1493">
        <v>44562</v>
      </c>
      <c r="I287" s="1493">
        <v>44926</v>
      </c>
      <c r="J287" s="1492"/>
      <c r="K287" s="1492"/>
    </row>
    <row r="288" spans="1:11" s="1494" customFormat="1" ht="27.6" hidden="1">
      <c r="A288" s="1489">
        <v>1771937</v>
      </c>
      <c r="B288" s="1489" t="s">
        <v>10594</v>
      </c>
      <c r="C288" s="1490" t="s">
        <v>10690</v>
      </c>
      <c r="D288" s="1490" t="s">
        <v>10691</v>
      </c>
      <c r="E288" s="1491" t="s">
        <v>54</v>
      </c>
      <c r="F288" s="1491" t="s">
        <v>10599</v>
      </c>
      <c r="G288" s="1492">
        <v>33748</v>
      </c>
      <c r="H288" s="1493">
        <v>44927</v>
      </c>
      <c r="I288" s="1493">
        <v>45291</v>
      </c>
      <c r="J288" s="1493">
        <v>44837</v>
      </c>
      <c r="K288" s="1492"/>
    </row>
    <row r="289" spans="1:11" s="1494" customFormat="1" ht="27.6" hidden="1">
      <c r="A289" s="1489">
        <v>1771937</v>
      </c>
      <c r="B289" s="1489" t="s">
        <v>10594</v>
      </c>
      <c r="C289" s="1490" t="s">
        <v>10690</v>
      </c>
      <c r="D289" s="1490" t="s">
        <v>10691</v>
      </c>
      <c r="E289" s="1491" t="s">
        <v>54</v>
      </c>
      <c r="F289" s="1491" t="s">
        <v>10599</v>
      </c>
      <c r="G289" s="1492">
        <v>36952</v>
      </c>
      <c r="H289" s="1493">
        <v>45292</v>
      </c>
      <c r="I289" s="1493">
        <v>45657</v>
      </c>
      <c r="J289" s="1493">
        <v>45310</v>
      </c>
      <c r="K289" s="1492"/>
    </row>
    <row r="290" spans="1:11" s="1494" customFormat="1" ht="27.6">
      <c r="A290" s="1489">
        <v>1771937</v>
      </c>
      <c r="B290" s="1489" t="s">
        <v>10594</v>
      </c>
      <c r="C290" s="1490" t="s">
        <v>10690</v>
      </c>
      <c r="D290" s="1490" t="s">
        <v>10691</v>
      </c>
      <c r="E290" s="1491" t="s">
        <v>54</v>
      </c>
      <c r="F290" s="1491" t="s">
        <v>10599</v>
      </c>
      <c r="G290" s="1492">
        <v>37395</v>
      </c>
      <c r="H290" s="1493">
        <v>45658</v>
      </c>
      <c r="I290" s="1493">
        <v>46022</v>
      </c>
      <c r="J290" s="1493">
        <v>45567</v>
      </c>
      <c r="K290" s="1492"/>
    </row>
    <row r="291" spans="1:11" s="1494" customFormat="1">
      <c r="A291" s="1506" t="s">
        <v>8430</v>
      </c>
      <c r="B291" s="1506" t="s">
        <v>8430</v>
      </c>
      <c r="C291" s="1507" t="s">
        <v>10692</v>
      </c>
      <c r="D291" s="1507"/>
      <c r="E291" s="1508" t="s">
        <v>54</v>
      </c>
      <c r="F291" s="1508" t="s">
        <v>10582</v>
      </c>
      <c r="G291" s="1509">
        <v>365</v>
      </c>
      <c r="H291" s="1510">
        <v>45658</v>
      </c>
      <c r="I291" s="1510">
        <v>46752</v>
      </c>
      <c r="J291" s="1493">
        <v>45579</v>
      </c>
      <c r="K291" s="1509"/>
    </row>
    <row r="292" spans="1:11" s="1494" customFormat="1" hidden="1">
      <c r="A292" s="1506" t="s">
        <v>8430</v>
      </c>
      <c r="B292" s="1506" t="s">
        <v>8430</v>
      </c>
      <c r="C292" s="1507" t="s">
        <v>10692</v>
      </c>
      <c r="D292" s="1507"/>
      <c r="E292" s="1508" t="s">
        <v>54</v>
      </c>
      <c r="F292" s="1508" t="s">
        <v>10582</v>
      </c>
      <c r="G292" s="1509">
        <v>366</v>
      </c>
      <c r="H292" s="1510">
        <v>46753</v>
      </c>
      <c r="I292" s="1510">
        <v>47118</v>
      </c>
      <c r="J292" s="1493">
        <v>45579</v>
      </c>
      <c r="K292" s="1509"/>
    </row>
    <row r="293" spans="1:11" s="1494" customFormat="1">
      <c r="C293" s="7"/>
      <c r="D293" s="7"/>
      <c r="E293" s="1488"/>
      <c r="F293" s="1488"/>
    </row>
    <row r="294" spans="1:11" s="1494" customFormat="1">
      <c r="C294" s="7"/>
      <c r="D294" s="7"/>
      <c r="E294" s="1488"/>
      <c r="F294" s="1488"/>
    </row>
    <row r="295" spans="1:11" s="1494" customFormat="1">
      <c r="C295" s="7"/>
      <c r="D295" s="7"/>
      <c r="E295" s="1488"/>
      <c r="F295" s="1488"/>
    </row>
    <row r="296" spans="1:11" s="1494" customFormat="1">
      <c r="C296" s="7"/>
      <c r="D296" s="7"/>
      <c r="E296" s="1488"/>
      <c r="F296" s="1488"/>
    </row>
    <row r="297" spans="1:11" s="1494" customFormat="1">
      <c r="C297" s="7"/>
      <c r="D297" s="7"/>
      <c r="E297" s="1488"/>
      <c r="F297" s="1488"/>
    </row>
    <row r="298" spans="1:11" s="1494" customFormat="1">
      <c r="C298" s="7"/>
      <c r="D298" s="7"/>
      <c r="E298" s="1488"/>
      <c r="F298" s="1488"/>
    </row>
    <row r="299" spans="1:11" s="1494" customFormat="1">
      <c r="C299" s="7"/>
      <c r="D299" s="7"/>
      <c r="E299" s="1488"/>
      <c r="F299" s="1488"/>
    </row>
    <row r="300" spans="1:11" s="1494" customFormat="1">
      <c r="C300" s="7"/>
      <c r="D300" s="7"/>
      <c r="E300" s="1488"/>
      <c r="F300" s="1488"/>
    </row>
    <row r="301" spans="1:11" s="1494" customFormat="1">
      <c r="C301" s="7"/>
      <c r="D301" s="7"/>
      <c r="E301" s="1488"/>
      <c r="F301" s="1488"/>
    </row>
    <row r="302" spans="1:11" s="1494" customFormat="1">
      <c r="C302" s="7"/>
      <c r="D302" s="7"/>
      <c r="E302" s="1488"/>
      <c r="F302" s="1488"/>
    </row>
    <row r="303" spans="1:11" s="1494" customFormat="1">
      <c r="C303" s="7"/>
      <c r="D303" s="7"/>
      <c r="E303" s="1488"/>
      <c r="F303" s="1488"/>
    </row>
    <row r="304" spans="1:11" s="1494" customFormat="1">
      <c r="C304" s="7"/>
      <c r="D304" s="7"/>
      <c r="E304" s="1488"/>
      <c r="F304" s="1488"/>
    </row>
    <row r="305" spans="3:6" s="1494" customFormat="1">
      <c r="C305" s="7"/>
      <c r="D305" s="7"/>
      <c r="E305" s="1488"/>
      <c r="F305" s="1488"/>
    </row>
    <row r="306" spans="3:6" s="1494" customFormat="1">
      <c r="C306" s="7"/>
      <c r="D306" s="7"/>
      <c r="E306" s="1488"/>
      <c r="F306" s="1488"/>
    </row>
    <row r="307" spans="3:6" s="1494" customFormat="1">
      <c r="C307" s="7"/>
      <c r="D307" s="7"/>
      <c r="E307" s="1488"/>
      <c r="F307" s="1488"/>
    </row>
    <row r="308" spans="3:6" s="1494" customFormat="1">
      <c r="C308" s="7"/>
      <c r="D308" s="7"/>
      <c r="E308" s="1488"/>
      <c r="F308" s="1488"/>
    </row>
    <row r="309" spans="3:6" s="1494" customFormat="1">
      <c r="C309" s="7"/>
      <c r="D309" s="7"/>
      <c r="E309" s="1488"/>
      <c r="F309" s="1488"/>
    </row>
    <row r="310" spans="3:6" s="1494" customFormat="1">
      <c r="C310" s="7"/>
      <c r="D310" s="7"/>
      <c r="E310" s="1488"/>
      <c r="F310" s="1488"/>
    </row>
    <row r="311" spans="3:6" s="1494" customFormat="1">
      <c r="C311" s="7"/>
      <c r="D311" s="7"/>
      <c r="E311" s="1488"/>
      <c r="F311" s="1488"/>
    </row>
    <row r="312" spans="3:6" s="1494" customFormat="1">
      <c r="C312" s="7"/>
      <c r="D312" s="7"/>
      <c r="E312" s="1488"/>
      <c r="F312" s="1488"/>
    </row>
    <row r="313" spans="3:6" s="1494" customFormat="1">
      <c r="C313" s="7"/>
      <c r="D313" s="7"/>
      <c r="E313" s="1488"/>
      <c r="F313" s="1488"/>
    </row>
    <row r="314" spans="3:6" s="1494" customFormat="1">
      <c r="C314" s="7"/>
      <c r="D314" s="7"/>
      <c r="E314" s="1488"/>
      <c r="F314" s="1488"/>
    </row>
    <row r="315" spans="3:6" s="1494" customFormat="1">
      <c r="C315" s="7"/>
      <c r="D315" s="7"/>
      <c r="E315" s="1488"/>
      <c r="F315" s="1488"/>
    </row>
    <row r="316" spans="3:6" s="1494" customFormat="1">
      <c r="C316" s="7"/>
      <c r="D316" s="7"/>
      <c r="E316" s="1488"/>
      <c r="F316" s="1488"/>
    </row>
    <row r="317" spans="3:6" s="1494" customFormat="1">
      <c r="C317" s="7"/>
      <c r="D317" s="7"/>
      <c r="E317" s="1488"/>
      <c r="F317" s="1488"/>
    </row>
    <row r="318" spans="3:6" s="1494" customFormat="1">
      <c r="C318" s="7"/>
      <c r="D318" s="7"/>
      <c r="E318" s="1488"/>
      <c r="F318" s="1488"/>
    </row>
    <row r="319" spans="3:6" s="1494" customFormat="1">
      <c r="C319" s="7"/>
      <c r="D319" s="7"/>
      <c r="E319" s="1488"/>
      <c r="F319" s="1488"/>
    </row>
    <row r="320" spans="3:6" s="1494" customFormat="1">
      <c r="C320" s="7"/>
      <c r="D320" s="7"/>
      <c r="E320" s="1488"/>
      <c r="F320" s="1488"/>
    </row>
    <row r="321" spans="3:6" s="1494" customFormat="1">
      <c r="C321" s="7"/>
      <c r="D321" s="7"/>
      <c r="E321" s="1488"/>
      <c r="F321" s="1488"/>
    </row>
    <row r="322" spans="3:6" s="1494" customFormat="1">
      <c r="C322" s="7"/>
      <c r="D322" s="7"/>
      <c r="E322" s="1488"/>
      <c r="F322" s="1488"/>
    </row>
    <row r="323" spans="3:6" s="1494" customFormat="1">
      <c r="C323" s="7"/>
      <c r="D323" s="7"/>
      <c r="E323" s="1488"/>
      <c r="F323" s="1488"/>
    </row>
    <row r="324" spans="3:6" s="1494" customFormat="1">
      <c r="C324" s="7"/>
      <c r="D324" s="7"/>
      <c r="E324" s="1488"/>
      <c r="F324" s="1488"/>
    </row>
    <row r="325" spans="3:6" s="1494" customFormat="1">
      <c r="C325" s="7"/>
      <c r="D325" s="7"/>
      <c r="E325" s="1488"/>
      <c r="F325" s="1488"/>
    </row>
    <row r="326" spans="3:6" s="1494" customFormat="1">
      <c r="C326" s="7"/>
      <c r="D326" s="7"/>
      <c r="E326" s="1488"/>
      <c r="F326" s="1488"/>
    </row>
    <row r="327" spans="3:6" s="1494" customFormat="1">
      <c r="C327" s="7"/>
      <c r="D327" s="7"/>
      <c r="E327" s="1488"/>
      <c r="F327" s="1488"/>
    </row>
    <row r="328" spans="3:6" s="1494" customFormat="1">
      <c r="C328" s="7"/>
      <c r="D328" s="7"/>
      <c r="E328" s="1488"/>
      <c r="F328" s="1488"/>
    </row>
    <row r="329" spans="3:6" s="1494" customFormat="1">
      <c r="C329" s="7"/>
      <c r="D329" s="7"/>
      <c r="E329" s="1488"/>
      <c r="F329" s="1488"/>
    </row>
    <row r="330" spans="3:6" s="1494" customFormat="1">
      <c r="C330" s="7"/>
      <c r="D330" s="7"/>
      <c r="E330" s="1488"/>
      <c r="F330" s="1488"/>
    </row>
    <row r="331" spans="3:6" s="1494" customFormat="1">
      <c r="C331" s="7"/>
      <c r="D331" s="7"/>
      <c r="E331" s="1488"/>
      <c r="F331" s="1488"/>
    </row>
    <row r="332" spans="3:6" s="1494" customFormat="1">
      <c r="C332" s="7"/>
      <c r="D332" s="7"/>
      <c r="E332" s="1488"/>
      <c r="F332" s="1488"/>
    </row>
    <row r="333" spans="3:6" s="1494" customFormat="1">
      <c r="C333" s="7"/>
      <c r="D333" s="7"/>
      <c r="E333" s="1488"/>
      <c r="F333" s="1488"/>
    </row>
    <row r="334" spans="3:6" s="1494" customFormat="1">
      <c r="C334" s="7"/>
      <c r="D334" s="7"/>
      <c r="E334" s="1488"/>
      <c r="F334" s="1488"/>
    </row>
    <row r="335" spans="3:6" s="1494" customFormat="1">
      <c r="C335" s="7"/>
      <c r="D335" s="7"/>
      <c r="E335" s="1488"/>
      <c r="F335" s="1488"/>
    </row>
    <row r="336" spans="3:6" s="1494" customFormat="1">
      <c r="C336" s="7"/>
      <c r="D336" s="7"/>
      <c r="E336" s="1488"/>
      <c r="F336" s="1488"/>
    </row>
    <row r="337" spans="3:6" s="1494" customFormat="1">
      <c r="C337" s="7"/>
      <c r="D337" s="7"/>
      <c r="E337" s="1488"/>
      <c r="F337" s="1488"/>
    </row>
    <row r="338" spans="3:6" s="1494" customFormat="1">
      <c r="C338" s="7"/>
      <c r="D338" s="7"/>
      <c r="E338" s="1488"/>
      <c r="F338" s="1488"/>
    </row>
    <row r="339" spans="3:6" s="1494" customFormat="1">
      <c r="C339" s="7"/>
      <c r="D339" s="7"/>
      <c r="E339" s="1488"/>
      <c r="F339" s="1488"/>
    </row>
    <row r="340" spans="3:6" s="1494" customFormat="1">
      <c r="C340" s="7"/>
      <c r="D340" s="7"/>
      <c r="E340" s="1488"/>
      <c r="F340" s="1488"/>
    </row>
    <row r="341" spans="3:6" s="1494" customFormat="1">
      <c r="C341" s="7"/>
      <c r="D341" s="7"/>
      <c r="E341" s="1488"/>
      <c r="F341" s="1488"/>
    </row>
    <row r="342" spans="3:6" s="1494" customFormat="1">
      <c r="C342" s="7"/>
      <c r="D342" s="7"/>
      <c r="E342" s="1488"/>
      <c r="F342" s="1488"/>
    </row>
    <row r="343" spans="3:6" s="1494" customFormat="1">
      <c r="C343" s="7"/>
      <c r="D343" s="7"/>
      <c r="E343" s="1488"/>
      <c r="F343" s="1488"/>
    </row>
    <row r="344" spans="3:6" s="1494" customFormat="1">
      <c r="C344" s="7"/>
      <c r="D344" s="7"/>
      <c r="E344" s="1488"/>
      <c r="F344" s="1488"/>
    </row>
    <row r="345" spans="3:6" s="1494" customFormat="1">
      <c r="C345" s="7"/>
      <c r="D345" s="7"/>
      <c r="E345" s="1488"/>
      <c r="F345" s="1488"/>
    </row>
    <row r="346" spans="3:6" s="1494" customFormat="1">
      <c r="C346" s="7"/>
      <c r="D346" s="7"/>
      <c r="E346" s="1488"/>
      <c r="F346" s="1488"/>
    </row>
    <row r="347" spans="3:6" s="1494" customFormat="1">
      <c r="C347" s="7"/>
      <c r="D347" s="7"/>
      <c r="E347" s="1488"/>
      <c r="F347" s="1488"/>
    </row>
    <row r="348" spans="3:6" s="1494" customFormat="1">
      <c r="C348" s="7"/>
      <c r="D348" s="7"/>
      <c r="E348" s="1488"/>
      <c r="F348" s="1488"/>
    </row>
    <row r="349" spans="3:6" s="1494" customFormat="1">
      <c r="C349" s="7"/>
      <c r="D349" s="7"/>
      <c r="E349" s="1488"/>
      <c r="F349" s="1488"/>
    </row>
    <row r="350" spans="3:6" s="1494" customFormat="1">
      <c r="C350" s="7"/>
      <c r="D350" s="7"/>
      <c r="E350" s="1488"/>
      <c r="F350" s="1488"/>
    </row>
    <row r="351" spans="3:6" s="1494" customFormat="1">
      <c r="C351" s="7"/>
      <c r="D351" s="7"/>
      <c r="E351" s="1488"/>
      <c r="F351" s="1488"/>
    </row>
    <row r="352" spans="3:6" s="1494" customFormat="1">
      <c r="C352" s="7"/>
      <c r="D352" s="7"/>
      <c r="E352" s="1488"/>
      <c r="F352" s="1488"/>
    </row>
    <row r="353" spans="3:6" s="1494" customFormat="1">
      <c r="C353" s="7"/>
      <c r="D353" s="7"/>
      <c r="E353" s="1488"/>
      <c r="F353" s="1488"/>
    </row>
    <row r="354" spans="3:6" s="1494" customFormat="1">
      <c r="C354" s="7"/>
      <c r="D354" s="7"/>
      <c r="E354" s="1488"/>
      <c r="F354" s="1488"/>
    </row>
    <row r="355" spans="3:6" s="1494" customFormat="1">
      <c r="C355" s="7"/>
      <c r="D355" s="7"/>
      <c r="E355" s="1488"/>
      <c r="F355" s="1488"/>
    </row>
    <row r="356" spans="3:6" s="1494" customFormat="1">
      <c r="C356" s="7"/>
      <c r="D356" s="7"/>
      <c r="E356" s="1488"/>
      <c r="F356" s="1488"/>
    </row>
    <row r="357" spans="3:6" s="1494" customFormat="1">
      <c r="C357" s="7"/>
      <c r="D357" s="7"/>
      <c r="E357" s="1488"/>
      <c r="F357" s="1488"/>
    </row>
    <row r="358" spans="3:6" s="1494" customFormat="1">
      <c r="C358" s="7"/>
      <c r="D358" s="7"/>
      <c r="E358" s="1488"/>
      <c r="F358" s="1488"/>
    </row>
    <row r="359" spans="3:6" s="1494" customFormat="1">
      <c r="C359" s="7"/>
      <c r="D359" s="7"/>
      <c r="E359" s="1488"/>
      <c r="F359" s="1488"/>
    </row>
    <row r="360" spans="3:6" s="1494" customFormat="1">
      <c r="C360" s="7"/>
      <c r="D360" s="7"/>
      <c r="E360" s="1488"/>
      <c r="F360" s="1488"/>
    </row>
    <row r="361" spans="3:6" s="1494" customFormat="1">
      <c r="C361" s="7"/>
      <c r="D361" s="7"/>
      <c r="E361" s="1488"/>
      <c r="F361" s="1488"/>
    </row>
    <row r="362" spans="3:6" s="1494" customFormat="1">
      <c r="C362" s="7"/>
      <c r="D362" s="7"/>
      <c r="E362" s="1488"/>
      <c r="F362" s="1488"/>
    </row>
    <row r="363" spans="3:6" s="1494" customFormat="1">
      <c r="C363" s="7"/>
      <c r="D363" s="7"/>
      <c r="E363" s="1488"/>
      <c r="F363" s="1488"/>
    </row>
    <row r="364" spans="3:6" s="1494" customFormat="1">
      <c r="C364" s="7"/>
      <c r="D364" s="7"/>
      <c r="E364" s="1488"/>
      <c r="F364" s="1488"/>
    </row>
    <row r="365" spans="3:6" s="1494" customFormat="1">
      <c r="C365" s="7"/>
      <c r="D365" s="7"/>
      <c r="E365" s="1488"/>
      <c r="F365" s="1488"/>
    </row>
    <row r="366" spans="3:6" s="1494" customFormat="1">
      <c r="C366" s="7"/>
      <c r="D366" s="7"/>
      <c r="E366" s="1488"/>
      <c r="F366" s="1488"/>
    </row>
    <row r="367" spans="3:6" s="1494" customFormat="1">
      <c r="C367" s="7"/>
      <c r="D367" s="7"/>
      <c r="E367" s="1488"/>
      <c r="F367" s="1488"/>
    </row>
    <row r="368" spans="3:6" s="1494" customFormat="1">
      <c r="C368" s="7"/>
      <c r="D368" s="7"/>
      <c r="E368" s="1488"/>
      <c r="F368" s="1488"/>
    </row>
    <row r="369" spans="3:6" s="1494" customFormat="1">
      <c r="C369" s="7"/>
      <c r="D369" s="7"/>
      <c r="E369" s="1488"/>
      <c r="F369" s="1488"/>
    </row>
    <row r="370" spans="3:6" s="1494" customFormat="1">
      <c r="C370" s="7"/>
      <c r="D370" s="7"/>
      <c r="E370" s="1488"/>
      <c r="F370" s="1488"/>
    </row>
    <row r="371" spans="3:6" s="1494" customFormat="1">
      <c r="C371" s="7"/>
      <c r="D371" s="7"/>
      <c r="E371" s="1488"/>
      <c r="F371" s="1488"/>
    </row>
    <row r="372" spans="3:6" s="1494" customFormat="1">
      <c r="C372" s="7"/>
      <c r="D372" s="7"/>
      <c r="E372" s="1488"/>
      <c r="F372" s="1488"/>
    </row>
    <row r="373" spans="3:6" s="1494" customFormat="1">
      <c r="C373" s="7"/>
      <c r="D373" s="7"/>
      <c r="E373" s="1488"/>
      <c r="F373" s="1488"/>
    </row>
    <row r="374" spans="3:6" s="1494" customFormat="1">
      <c r="C374" s="7"/>
      <c r="D374" s="7"/>
      <c r="E374" s="1488"/>
      <c r="F374" s="1488"/>
    </row>
    <row r="375" spans="3:6" s="1494" customFormat="1">
      <c r="C375" s="7"/>
      <c r="D375" s="7"/>
      <c r="E375" s="1488"/>
      <c r="F375" s="1488"/>
    </row>
    <row r="376" spans="3:6" s="1494" customFormat="1">
      <c r="C376" s="7"/>
      <c r="D376" s="7"/>
      <c r="E376" s="1488"/>
      <c r="F376" s="1488"/>
    </row>
    <row r="377" spans="3:6" s="1494" customFormat="1">
      <c r="C377" s="7"/>
      <c r="D377" s="7"/>
      <c r="E377" s="1488"/>
      <c r="F377" s="1488"/>
    </row>
    <row r="378" spans="3:6" s="1494" customFormat="1">
      <c r="C378" s="7"/>
      <c r="D378" s="7"/>
      <c r="E378" s="1488"/>
      <c r="F378" s="1488"/>
    </row>
    <row r="379" spans="3:6" s="1494" customFormat="1">
      <c r="C379" s="7"/>
      <c r="D379" s="7"/>
      <c r="E379" s="1488"/>
      <c r="F379" s="1488"/>
    </row>
    <row r="380" spans="3:6" s="1494" customFormat="1">
      <c r="C380" s="7"/>
      <c r="D380" s="7"/>
      <c r="E380" s="1488"/>
      <c r="F380" s="1488"/>
    </row>
    <row r="381" spans="3:6" s="1494" customFormat="1">
      <c r="C381" s="7"/>
      <c r="D381" s="7"/>
      <c r="E381" s="1488"/>
      <c r="F381" s="1488"/>
    </row>
    <row r="382" spans="3:6" s="1494" customFormat="1">
      <c r="C382" s="7"/>
      <c r="D382" s="7"/>
      <c r="E382" s="1488"/>
      <c r="F382" s="1488"/>
    </row>
    <row r="383" spans="3:6" s="1494" customFormat="1">
      <c r="C383" s="7"/>
      <c r="D383" s="7"/>
      <c r="E383" s="1488"/>
      <c r="F383" s="1488"/>
    </row>
    <row r="384" spans="3:6" s="1494" customFormat="1">
      <c r="C384" s="7"/>
      <c r="D384" s="7"/>
      <c r="E384" s="1488"/>
      <c r="F384" s="1488"/>
    </row>
    <row r="385" spans="3:6" s="1494" customFormat="1">
      <c r="C385" s="7"/>
      <c r="D385" s="7"/>
      <c r="E385" s="1488"/>
      <c r="F385" s="1488"/>
    </row>
    <row r="386" spans="3:6" s="1494" customFormat="1">
      <c r="C386" s="7"/>
      <c r="D386" s="7"/>
      <c r="E386" s="1488"/>
      <c r="F386" s="1488"/>
    </row>
    <row r="387" spans="3:6" s="1494" customFormat="1">
      <c r="C387" s="7"/>
      <c r="D387" s="7"/>
      <c r="E387" s="1488"/>
      <c r="F387" s="1488"/>
    </row>
    <row r="388" spans="3:6" s="1494" customFormat="1">
      <c r="C388" s="7"/>
      <c r="D388" s="7"/>
      <c r="E388" s="1488"/>
      <c r="F388" s="1488"/>
    </row>
    <row r="389" spans="3:6" s="1494" customFormat="1">
      <c r="C389" s="7"/>
      <c r="D389" s="7"/>
      <c r="E389" s="1488"/>
      <c r="F389" s="1488"/>
    </row>
    <row r="390" spans="3:6" s="1494" customFormat="1">
      <c r="C390" s="7"/>
      <c r="D390" s="7"/>
      <c r="E390" s="1488"/>
      <c r="F390" s="1488"/>
    </row>
    <row r="391" spans="3:6" s="1494" customFormat="1">
      <c r="C391" s="7"/>
      <c r="D391" s="7"/>
      <c r="E391" s="1488"/>
      <c r="F391" s="1488"/>
    </row>
    <row r="392" spans="3:6" s="1494" customFormat="1">
      <c r="C392" s="7"/>
      <c r="D392" s="7"/>
      <c r="E392" s="1488"/>
      <c r="F392" s="1488"/>
    </row>
    <row r="393" spans="3:6" s="1494" customFormat="1">
      <c r="C393" s="7"/>
      <c r="D393" s="7"/>
      <c r="E393" s="1488"/>
      <c r="F393" s="1488"/>
    </row>
    <row r="394" spans="3:6" s="1494" customFormat="1">
      <c r="C394" s="7"/>
      <c r="D394" s="7"/>
      <c r="E394" s="1488"/>
      <c r="F394" s="1488"/>
    </row>
    <row r="395" spans="3:6" s="1494" customFormat="1">
      <c r="C395" s="7"/>
      <c r="D395" s="7"/>
      <c r="E395" s="1488"/>
      <c r="F395" s="1488"/>
    </row>
    <row r="396" spans="3:6" s="1494" customFormat="1">
      <c r="C396" s="7"/>
      <c r="D396" s="7"/>
      <c r="E396" s="1488"/>
      <c r="F396" s="1488"/>
    </row>
    <row r="397" spans="3:6" s="1494" customFormat="1">
      <c r="C397" s="7"/>
      <c r="D397" s="7"/>
      <c r="E397" s="1488"/>
      <c r="F397" s="1488"/>
    </row>
    <row r="398" spans="3:6" s="1494" customFormat="1">
      <c r="C398" s="7"/>
      <c r="D398" s="7"/>
      <c r="E398" s="1488"/>
      <c r="F398" s="1488"/>
    </row>
    <row r="399" spans="3:6" s="1494" customFormat="1">
      <c r="C399" s="7"/>
      <c r="D399" s="7"/>
      <c r="E399" s="1488"/>
      <c r="F399" s="1488"/>
    </row>
    <row r="400" spans="3:6" s="1494" customFormat="1">
      <c r="C400" s="7"/>
      <c r="D400" s="7"/>
      <c r="E400" s="1488"/>
      <c r="F400" s="1488"/>
    </row>
    <row r="401" spans="3:6" s="1494" customFormat="1">
      <c r="C401" s="7"/>
      <c r="D401" s="7"/>
      <c r="E401" s="1488"/>
      <c r="F401" s="1488"/>
    </row>
    <row r="402" spans="3:6" s="1494" customFormat="1">
      <c r="C402" s="7"/>
      <c r="D402" s="7"/>
      <c r="E402" s="1488"/>
      <c r="F402" s="1488"/>
    </row>
    <row r="403" spans="3:6" s="1494" customFormat="1">
      <c r="C403" s="7"/>
      <c r="D403" s="7"/>
      <c r="E403" s="1488"/>
      <c r="F403" s="1488"/>
    </row>
    <row r="404" spans="3:6" s="1494" customFormat="1">
      <c r="C404" s="7"/>
      <c r="D404" s="7"/>
      <c r="E404" s="1488"/>
      <c r="F404" s="1488"/>
    </row>
    <row r="405" spans="3:6" s="1494" customFormat="1">
      <c r="C405" s="7"/>
      <c r="D405" s="7"/>
      <c r="E405" s="1488"/>
      <c r="F405" s="1488"/>
    </row>
    <row r="406" spans="3:6" s="1494" customFormat="1">
      <c r="C406" s="7"/>
      <c r="D406" s="7"/>
      <c r="E406" s="1488"/>
      <c r="F406" s="1488"/>
    </row>
    <row r="407" spans="3:6" s="1494" customFormat="1">
      <c r="C407" s="7"/>
      <c r="D407" s="7"/>
      <c r="E407" s="1488"/>
      <c r="F407" s="1488"/>
    </row>
    <row r="408" spans="3:6" s="1494" customFormat="1">
      <c r="C408" s="7"/>
      <c r="D408" s="7"/>
      <c r="E408" s="1488"/>
      <c r="F408" s="1488"/>
    </row>
    <row r="409" spans="3:6" s="1494" customFormat="1">
      <c r="C409" s="7"/>
      <c r="D409" s="7"/>
      <c r="E409" s="1488"/>
      <c r="F409" s="1488"/>
    </row>
    <row r="410" spans="3:6" s="1494" customFormat="1">
      <c r="C410" s="7"/>
      <c r="D410" s="7"/>
      <c r="E410" s="1488"/>
      <c r="F410" s="1488"/>
    </row>
    <row r="411" spans="3:6" s="1494" customFormat="1">
      <c r="C411" s="7"/>
      <c r="D411" s="7"/>
      <c r="E411" s="1488"/>
      <c r="F411" s="1488"/>
    </row>
    <row r="412" spans="3:6" s="1494" customFormat="1">
      <c r="C412" s="7"/>
      <c r="D412" s="7"/>
      <c r="E412" s="1488"/>
      <c r="F412" s="1488"/>
    </row>
    <row r="413" spans="3:6" s="1494" customFormat="1">
      <c r="C413" s="7"/>
      <c r="D413" s="7"/>
      <c r="E413" s="1488"/>
      <c r="F413" s="1488"/>
    </row>
    <row r="414" spans="3:6" s="1494" customFormat="1">
      <c r="C414" s="7"/>
      <c r="D414" s="7"/>
      <c r="E414" s="1488"/>
      <c r="F414" s="1488"/>
    </row>
    <row r="415" spans="3:6" s="1494" customFormat="1">
      <c r="C415" s="7"/>
      <c r="D415" s="7"/>
      <c r="E415" s="1488"/>
      <c r="F415" s="1488"/>
    </row>
    <row r="416" spans="3:6" s="1494" customFormat="1">
      <c r="C416" s="7"/>
      <c r="D416" s="7"/>
      <c r="E416" s="1488"/>
      <c r="F416" s="1488"/>
    </row>
    <row r="417" spans="3:6" s="1494" customFormat="1">
      <c r="C417" s="7"/>
      <c r="D417" s="7"/>
      <c r="E417" s="1488"/>
      <c r="F417" s="1488"/>
    </row>
    <row r="418" spans="3:6" s="1494" customFormat="1">
      <c r="C418" s="7"/>
      <c r="D418" s="7"/>
      <c r="E418" s="1488"/>
      <c r="F418" s="1488"/>
    </row>
    <row r="419" spans="3:6" s="1494" customFormat="1">
      <c r="C419" s="7"/>
      <c r="D419" s="7"/>
      <c r="E419" s="1488"/>
      <c r="F419" s="1488"/>
    </row>
    <row r="420" spans="3:6" s="1494" customFormat="1">
      <c r="C420" s="7"/>
      <c r="D420" s="7"/>
      <c r="E420" s="1488"/>
      <c r="F420" s="1488"/>
    </row>
    <row r="421" spans="3:6" s="1494" customFormat="1">
      <c r="C421" s="7"/>
      <c r="D421" s="7"/>
      <c r="E421" s="1488"/>
      <c r="F421" s="1488"/>
    </row>
    <row r="422" spans="3:6" s="1494" customFormat="1">
      <c r="C422" s="7"/>
      <c r="D422" s="7"/>
      <c r="E422" s="1488"/>
      <c r="F422" s="1488"/>
    </row>
    <row r="423" spans="3:6" s="1494" customFormat="1">
      <c r="C423" s="7"/>
      <c r="D423" s="7"/>
      <c r="E423" s="1488"/>
      <c r="F423" s="1488"/>
    </row>
    <row r="424" spans="3:6" s="1494" customFormat="1">
      <c r="C424" s="7"/>
      <c r="D424" s="7"/>
      <c r="E424" s="1488"/>
      <c r="F424" s="1488"/>
    </row>
    <row r="425" spans="3:6" s="1494" customFormat="1">
      <c r="C425" s="7"/>
      <c r="D425" s="7"/>
      <c r="E425" s="1488"/>
      <c r="F425" s="1488"/>
    </row>
    <row r="426" spans="3:6" s="1494" customFormat="1">
      <c r="C426" s="7"/>
      <c r="D426" s="7"/>
      <c r="E426" s="1488"/>
      <c r="F426" s="1488"/>
    </row>
    <row r="427" spans="3:6" s="1494" customFormat="1">
      <c r="C427" s="7"/>
      <c r="D427" s="7"/>
      <c r="E427" s="1488"/>
      <c r="F427" s="1488"/>
    </row>
    <row r="428" spans="3:6" s="1494" customFormat="1">
      <c r="C428" s="7"/>
      <c r="D428" s="7"/>
      <c r="E428" s="1488"/>
      <c r="F428" s="1488"/>
    </row>
    <row r="429" spans="3:6" s="1494" customFormat="1">
      <c r="C429" s="7"/>
      <c r="D429" s="7"/>
      <c r="E429" s="1488"/>
      <c r="F429" s="1488"/>
    </row>
    <row r="430" spans="3:6" s="1494" customFormat="1">
      <c r="C430" s="7"/>
      <c r="D430" s="7"/>
      <c r="E430" s="1488"/>
      <c r="F430" s="1488"/>
    </row>
    <row r="431" spans="3:6" s="1494" customFormat="1">
      <c r="C431" s="7"/>
      <c r="D431" s="7"/>
      <c r="E431" s="1488"/>
      <c r="F431" s="1488"/>
    </row>
    <row r="432" spans="3:6" s="1494" customFormat="1">
      <c r="C432" s="7"/>
      <c r="D432" s="7"/>
      <c r="E432" s="1488"/>
      <c r="F432" s="1488"/>
    </row>
    <row r="433" spans="3:6" s="1494" customFormat="1">
      <c r="C433" s="7"/>
      <c r="D433" s="7"/>
      <c r="E433" s="1488"/>
      <c r="F433" s="1488"/>
    </row>
    <row r="434" spans="3:6" s="1494" customFormat="1">
      <c r="C434" s="7"/>
      <c r="D434" s="7"/>
      <c r="E434" s="1488"/>
      <c r="F434" s="1488"/>
    </row>
    <row r="435" spans="3:6" s="1494" customFormat="1">
      <c r="C435" s="7"/>
      <c r="D435" s="7"/>
      <c r="E435" s="1488"/>
      <c r="F435" s="1488"/>
    </row>
    <row r="436" spans="3:6" s="1494" customFormat="1">
      <c r="C436" s="7"/>
      <c r="D436" s="7"/>
      <c r="E436" s="1488"/>
      <c r="F436" s="1488"/>
    </row>
    <row r="437" spans="3:6" s="1494" customFormat="1">
      <c r="C437" s="7"/>
      <c r="D437" s="7"/>
      <c r="E437" s="1488"/>
      <c r="F437" s="1488"/>
    </row>
    <row r="438" spans="3:6" s="1494" customFormat="1">
      <c r="C438" s="7"/>
      <c r="D438" s="7"/>
      <c r="E438" s="1488"/>
      <c r="F438" s="1488"/>
    </row>
    <row r="439" spans="3:6" s="1494" customFormat="1">
      <c r="C439" s="7"/>
      <c r="D439" s="7"/>
      <c r="E439" s="1488"/>
      <c r="F439" s="1488"/>
    </row>
    <row r="440" spans="3:6" s="1494" customFormat="1">
      <c r="C440" s="7"/>
      <c r="D440" s="7"/>
      <c r="E440" s="1488"/>
      <c r="F440" s="1488"/>
    </row>
    <row r="441" spans="3:6" s="1494" customFormat="1">
      <c r="C441" s="7"/>
      <c r="D441" s="7"/>
      <c r="E441" s="1488"/>
      <c r="F441" s="1488"/>
    </row>
    <row r="442" spans="3:6" s="1494" customFormat="1">
      <c r="C442" s="7"/>
      <c r="D442" s="7"/>
      <c r="E442" s="1488"/>
      <c r="F442" s="1488"/>
    </row>
    <row r="443" spans="3:6" s="1494" customFormat="1">
      <c r="C443" s="7"/>
      <c r="D443" s="7"/>
      <c r="E443" s="1488"/>
      <c r="F443" s="1488"/>
    </row>
    <row r="444" spans="3:6" s="1494" customFormat="1">
      <c r="C444" s="7"/>
      <c r="D444" s="7"/>
      <c r="E444" s="1488"/>
      <c r="F444" s="1488"/>
    </row>
    <row r="445" spans="3:6" s="1494" customFormat="1">
      <c r="C445" s="7"/>
      <c r="D445" s="7"/>
      <c r="E445" s="1488"/>
      <c r="F445" s="1488"/>
    </row>
    <row r="446" spans="3:6" s="1494" customFormat="1">
      <c r="C446" s="7"/>
      <c r="D446" s="7"/>
      <c r="E446" s="1488"/>
      <c r="F446" s="1488"/>
    </row>
    <row r="447" spans="3:6" s="1494" customFormat="1">
      <c r="C447" s="7"/>
      <c r="D447" s="7"/>
      <c r="E447" s="1488"/>
      <c r="F447" s="1488"/>
    </row>
    <row r="448" spans="3:6" s="1494" customFormat="1">
      <c r="C448" s="7"/>
      <c r="D448" s="7"/>
      <c r="E448" s="1488"/>
      <c r="F448" s="1488"/>
    </row>
    <row r="449" spans="3:6" s="1494" customFormat="1">
      <c r="C449" s="7"/>
      <c r="D449" s="7"/>
      <c r="E449" s="1488"/>
      <c r="F449" s="1488"/>
    </row>
    <row r="450" spans="3:6" s="1494" customFormat="1">
      <c r="C450" s="7"/>
      <c r="D450" s="7"/>
      <c r="E450" s="1488"/>
      <c r="F450" s="1488"/>
    </row>
    <row r="451" spans="3:6" s="1494" customFormat="1">
      <c r="C451" s="7"/>
      <c r="D451" s="7"/>
      <c r="E451" s="1488"/>
      <c r="F451" s="1488"/>
    </row>
    <row r="452" spans="3:6" s="1494" customFormat="1">
      <c r="C452" s="7"/>
      <c r="D452" s="7"/>
      <c r="E452" s="1488"/>
      <c r="F452" s="1488"/>
    </row>
    <row r="453" spans="3:6" s="1494" customFormat="1">
      <c r="C453" s="7"/>
      <c r="D453" s="7"/>
      <c r="E453" s="1488"/>
      <c r="F453" s="1488"/>
    </row>
    <row r="454" spans="3:6" s="1494" customFormat="1">
      <c r="C454" s="7"/>
      <c r="D454" s="7"/>
      <c r="E454" s="1488"/>
      <c r="F454" s="1488"/>
    </row>
    <row r="455" spans="3:6" s="1494" customFormat="1">
      <c r="C455" s="7"/>
      <c r="D455" s="7"/>
      <c r="E455" s="1488"/>
      <c r="F455" s="1488"/>
    </row>
    <row r="456" spans="3:6" s="1494" customFormat="1">
      <c r="C456" s="7"/>
      <c r="D456" s="7"/>
      <c r="E456" s="1488"/>
      <c r="F456" s="1488"/>
    </row>
    <row r="457" spans="3:6" s="1494" customFormat="1">
      <c r="C457" s="7"/>
      <c r="D457" s="7"/>
      <c r="E457" s="1488"/>
      <c r="F457" s="1488"/>
    </row>
    <row r="458" spans="3:6" s="1494" customFormat="1">
      <c r="C458" s="7"/>
      <c r="D458" s="7"/>
      <c r="E458" s="1488"/>
      <c r="F458" s="1488"/>
    </row>
    <row r="459" spans="3:6" s="1494" customFormat="1">
      <c r="C459" s="7"/>
      <c r="D459" s="7"/>
      <c r="E459" s="1488"/>
      <c r="F459" s="1488"/>
    </row>
    <row r="460" spans="3:6" s="1494" customFormat="1">
      <c r="C460" s="7"/>
      <c r="D460" s="7"/>
      <c r="E460" s="1488"/>
      <c r="F460" s="1488"/>
    </row>
    <row r="461" spans="3:6" s="1494" customFormat="1">
      <c r="C461" s="7"/>
      <c r="D461" s="7"/>
      <c r="E461" s="1488"/>
      <c r="F461" s="1488"/>
    </row>
    <row r="462" spans="3:6" s="1494" customFormat="1">
      <c r="C462" s="7"/>
      <c r="D462" s="7"/>
      <c r="E462" s="1488"/>
      <c r="F462" s="1488"/>
    </row>
    <row r="463" spans="3:6" s="1494" customFormat="1">
      <c r="C463" s="7"/>
      <c r="D463" s="7"/>
      <c r="E463" s="1488"/>
      <c r="F463" s="1488"/>
    </row>
    <row r="464" spans="3:6" s="1494" customFormat="1">
      <c r="C464" s="7"/>
      <c r="D464" s="7"/>
      <c r="E464" s="1488"/>
      <c r="F464" s="1488"/>
    </row>
    <row r="465" spans="3:6" s="1494" customFormat="1">
      <c r="C465" s="7"/>
      <c r="D465" s="7"/>
      <c r="E465" s="1488"/>
      <c r="F465" s="1488"/>
    </row>
    <row r="466" spans="3:6" s="1494" customFormat="1">
      <c r="C466" s="7"/>
      <c r="D466" s="7"/>
      <c r="E466" s="1488"/>
      <c r="F466" s="1488"/>
    </row>
    <row r="467" spans="3:6" s="1494" customFormat="1">
      <c r="C467" s="7"/>
      <c r="D467" s="7"/>
      <c r="E467" s="1488"/>
      <c r="F467" s="1488"/>
    </row>
    <row r="468" spans="3:6" s="1494" customFormat="1">
      <c r="C468" s="7"/>
      <c r="D468" s="7"/>
      <c r="E468" s="1488"/>
      <c r="F468" s="1488"/>
    </row>
    <row r="469" spans="3:6" s="1494" customFormat="1">
      <c r="C469" s="7"/>
      <c r="D469" s="7"/>
      <c r="E469" s="1488"/>
      <c r="F469" s="1488"/>
    </row>
    <row r="470" spans="3:6" s="1494" customFormat="1">
      <c r="C470" s="7"/>
      <c r="D470" s="7"/>
      <c r="E470" s="1488"/>
      <c r="F470" s="1488"/>
    </row>
    <row r="471" spans="3:6" s="1494" customFormat="1">
      <c r="C471" s="7"/>
      <c r="D471" s="7"/>
      <c r="E471" s="1488"/>
      <c r="F471" s="1488"/>
    </row>
    <row r="472" spans="3:6" s="1494" customFormat="1">
      <c r="C472" s="7"/>
      <c r="D472" s="7"/>
      <c r="E472" s="1488"/>
      <c r="F472" s="1488"/>
    </row>
    <row r="473" spans="3:6" s="1494" customFormat="1">
      <c r="C473" s="7"/>
      <c r="D473" s="7"/>
      <c r="E473" s="1488"/>
      <c r="F473" s="1488"/>
    </row>
    <row r="474" spans="3:6" s="1494" customFormat="1">
      <c r="C474" s="7"/>
      <c r="D474" s="7"/>
      <c r="E474" s="1488"/>
      <c r="F474" s="1488"/>
    </row>
    <row r="475" spans="3:6" s="1494" customFormat="1">
      <c r="C475" s="7"/>
      <c r="D475" s="7"/>
      <c r="E475" s="1488"/>
      <c r="F475" s="1488"/>
    </row>
    <row r="476" spans="3:6" s="1494" customFormat="1">
      <c r="C476" s="7"/>
      <c r="D476" s="7"/>
      <c r="E476" s="1488"/>
      <c r="F476" s="1488"/>
    </row>
    <row r="477" spans="3:6" s="1494" customFormat="1">
      <c r="C477" s="7"/>
      <c r="D477" s="7"/>
      <c r="E477" s="1488"/>
      <c r="F477" s="1488"/>
    </row>
    <row r="478" spans="3:6" s="1494" customFormat="1">
      <c r="C478" s="7"/>
      <c r="D478" s="7"/>
      <c r="E478" s="1488"/>
      <c r="F478" s="1488"/>
    </row>
    <row r="479" spans="3:6" s="1494" customFormat="1">
      <c r="C479" s="7"/>
      <c r="D479" s="7"/>
      <c r="E479" s="1488"/>
      <c r="F479" s="1488"/>
    </row>
    <row r="480" spans="3:6" s="1494" customFormat="1">
      <c r="C480" s="7"/>
      <c r="D480" s="7"/>
      <c r="E480" s="1488"/>
      <c r="F480" s="1488"/>
    </row>
    <row r="481" spans="3:6" s="1494" customFormat="1">
      <c r="C481" s="7"/>
      <c r="D481" s="7"/>
      <c r="E481" s="1488"/>
      <c r="F481" s="1488"/>
    </row>
    <row r="482" spans="3:6" s="1494" customFormat="1">
      <c r="C482" s="7"/>
      <c r="D482" s="7"/>
      <c r="E482" s="1488"/>
      <c r="F482" s="1488"/>
    </row>
    <row r="483" spans="3:6" s="1494" customFormat="1">
      <c r="C483" s="7"/>
      <c r="D483" s="7"/>
      <c r="E483" s="1488"/>
      <c r="F483" s="1488"/>
    </row>
    <row r="484" spans="3:6" s="1494" customFormat="1">
      <c r="C484" s="7"/>
      <c r="D484" s="7"/>
      <c r="E484" s="1488"/>
      <c r="F484" s="1488"/>
    </row>
    <row r="485" spans="3:6" s="1494" customFormat="1">
      <c r="C485" s="7"/>
      <c r="D485" s="7"/>
      <c r="E485" s="1488"/>
      <c r="F485" s="1488"/>
    </row>
    <row r="486" spans="3:6" s="1494" customFormat="1">
      <c r="C486" s="7"/>
      <c r="D486" s="7"/>
      <c r="E486" s="1488"/>
      <c r="F486" s="1488"/>
    </row>
    <row r="487" spans="3:6" s="1494" customFormat="1">
      <c r="C487" s="7"/>
      <c r="D487" s="7"/>
      <c r="E487" s="1488"/>
      <c r="F487" s="1488"/>
    </row>
    <row r="488" spans="3:6" s="1494" customFormat="1">
      <c r="C488" s="7"/>
      <c r="D488" s="7"/>
      <c r="E488" s="1488"/>
      <c r="F488" s="1488"/>
    </row>
    <row r="489" spans="3:6" s="1494" customFormat="1">
      <c r="C489" s="7"/>
      <c r="D489" s="7"/>
      <c r="E489" s="1488"/>
      <c r="F489" s="1488"/>
    </row>
    <row r="490" spans="3:6" s="1494" customFormat="1">
      <c r="C490" s="7"/>
      <c r="D490" s="7"/>
      <c r="E490" s="1488"/>
      <c r="F490" s="1488"/>
    </row>
    <row r="491" spans="3:6" s="1494" customFormat="1">
      <c r="C491" s="7"/>
      <c r="D491" s="7"/>
      <c r="E491" s="1488"/>
      <c r="F491" s="1488"/>
    </row>
    <row r="492" spans="3:6" s="1494" customFormat="1">
      <c r="C492" s="7"/>
      <c r="D492" s="7"/>
      <c r="E492" s="1488"/>
      <c r="F492" s="1488"/>
    </row>
    <row r="493" spans="3:6" s="1494" customFormat="1">
      <c r="C493" s="7"/>
      <c r="D493" s="7"/>
      <c r="E493" s="1488"/>
      <c r="F493" s="1488"/>
    </row>
    <row r="494" spans="3:6" s="1494" customFormat="1">
      <c r="C494" s="7"/>
      <c r="D494" s="7"/>
      <c r="E494" s="1488"/>
      <c r="F494" s="1488"/>
    </row>
    <row r="495" spans="3:6" s="1494" customFormat="1">
      <c r="C495" s="7"/>
      <c r="D495" s="7"/>
      <c r="E495" s="1488"/>
      <c r="F495" s="1488"/>
    </row>
    <row r="496" spans="3:6" s="1494" customFormat="1">
      <c r="C496" s="7"/>
      <c r="D496" s="7"/>
      <c r="E496" s="1488"/>
      <c r="F496" s="1488"/>
    </row>
    <row r="497" spans="3:6" s="1494" customFormat="1">
      <c r="C497" s="7"/>
      <c r="D497" s="7"/>
      <c r="E497" s="1488"/>
      <c r="F497" s="1488"/>
    </row>
    <row r="498" spans="3:6" s="1494" customFormat="1">
      <c r="C498" s="7"/>
      <c r="D498" s="7"/>
      <c r="E498" s="1488"/>
      <c r="F498" s="1488"/>
    </row>
    <row r="499" spans="3:6" s="1494" customFormat="1">
      <c r="C499" s="7"/>
      <c r="D499" s="7"/>
      <c r="E499" s="1488"/>
      <c r="F499" s="1488"/>
    </row>
    <row r="500" spans="3:6" s="1494" customFormat="1">
      <c r="C500" s="7"/>
      <c r="D500" s="7"/>
      <c r="E500" s="1488"/>
      <c r="F500" s="1488"/>
    </row>
    <row r="501" spans="3:6" s="1494" customFormat="1">
      <c r="C501" s="7"/>
      <c r="D501" s="7"/>
      <c r="E501" s="1488"/>
      <c r="F501" s="1488"/>
    </row>
    <row r="502" spans="3:6" s="1494" customFormat="1">
      <c r="C502" s="7"/>
      <c r="D502" s="7"/>
      <c r="E502" s="1488"/>
      <c r="F502" s="1488"/>
    </row>
    <row r="503" spans="3:6" s="1494" customFormat="1">
      <c r="C503" s="7"/>
      <c r="D503" s="7"/>
      <c r="E503" s="1488"/>
      <c r="F503" s="1488"/>
    </row>
    <row r="504" spans="3:6" s="1494" customFormat="1">
      <c r="C504" s="7"/>
      <c r="D504" s="7"/>
      <c r="E504" s="1488"/>
      <c r="F504" s="1488"/>
    </row>
    <row r="505" spans="3:6" s="1494" customFormat="1">
      <c r="C505" s="7"/>
      <c r="D505" s="7"/>
      <c r="E505" s="1488"/>
      <c r="F505" s="1488"/>
    </row>
    <row r="506" spans="3:6" s="1494" customFormat="1">
      <c r="C506" s="7"/>
      <c r="D506" s="7"/>
      <c r="E506" s="1488"/>
      <c r="F506" s="1488"/>
    </row>
    <row r="507" spans="3:6" s="1494" customFormat="1">
      <c r="C507" s="7"/>
      <c r="D507" s="7"/>
      <c r="E507" s="1488"/>
      <c r="F507" s="1488"/>
    </row>
    <row r="508" spans="3:6" s="1494" customFormat="1">
      <c r="C508" s="7"/>
      <c r="D508" s="7"/>
      <c r="E508" s="1488"/>
      <c r="F508" s="1488"/>
    </row>
    <row r="509" spans="3:6" s="1494" customFormat="1">
      <c r="C509" s="7"/>
      <c r="D509" s="7"/>
      <c r="E509" s="1488"/>
      <c r="F509" s="1488"/>
    </row>
    <row r="510" spans="3:6" s="1494" customFormat="1">
      <c r="C510" s="7"/>
      <c r="D510" s="7"/>
      <c r="E510" s="1488"/>
      <c r="F510" s="1488"/>
    </row>
    <row r="511" spans="3:6" s="1494" customFormat="1">
      <c r="C511" s="7"/>
      <c r="D511" s="7"/>
      <c r="E511" s="1488"/>
      <c r="F511" s="1488"/>
    </row>
    <row r="512" spans="3:6" s="1494" customFormat="1">
      <c r="C512" s="7"/>
      <c r="D512" s="7"/>
      <c r="E512" s="1488"/>
      <c r="F512" s="1488"/>
    </row>
    <row r="513" spans="3:6" s="1494" customFormat="1">
      <c r="C513" s="7"/>
      <c r="D513" s="7"/>
      <c r="E513" s="1488"/>
      <c r="F513" s="1488"/>
    </row>
    <row r="514" spans="3:6" s="1494" customFormat="1">
      <c r="C514" s="7"/>
      <c r="D514" s="7"/>
      <c r="E514" s="1488"/>
      <c r="F514" s="1488"/>
    </row>
    <row r="515" spans="3:6" s="1494" customFormat="1">
      <c r="C515" s="7"/>
      <c r="D515" s="7"/>
      <c r="E515" s="1488"/>
      <c r="F515" s="1488"/>
    </row>
    <row r="516" spans="3:6" s="1494" customFormat="1">
      <c r="C516" s="7"/>
      <c r="D516" s="7"/>
      <c r="E516" s="1488"/>
      <c r="F516" s="1488"/>
    </row>
    <row r="517" spans="3:6" s="1494" customFormat="1">
      <c r="C517" s="7"/>
      <c r="D517" s="7"/>
      <c r="E517" s="1488"/>
      <c r="F517" s="1488"/>
    </row>
    <row r="518" spans="3:6" s="1494" customFormat="1">
      <c r="C518" s="7"/>
      <c r="D518" s="7"/>
      <c r="E518" s="1488"/>
      <c r="F518" s="1488"/>
    </row>
    <row r="519" spans="3:6" s="1494" customFormat="1">
      <c r="C519" s="7"/>
      <c r="D519" s="7"/>
      <c r="E519" s="1488"/>
      <c r="F519" s="1488"/>
    </row>
    <row r="520" spans="3:6" s="1494" customFormat="1">
      <c r="C520" s="7"/>
      <c r="D520" s="7"/>
      <c r="E520" s="1488"/>
      <c r="F520" s="1488"/>
    </row>
    <row r="521" spans="3:6" s="1494" customFormat="1">
      <c r="C521" s="7"/>
      <c r="D521" s="7"/>
      <c r="E521" s="1488"/>
      <c r="F521" s="1488"/>
    </row>
    <row r="522" spans="3:6" s="1494" customFormat="1">
      <c r="C522" s="7"/>
      <c r="D522" s="7"/>
      <c r="E522" s="1488"/>
      <c r="F522" s="1488"/>
    </row>
    <row r="523" spans="3:6" s="1494" customFormat="1">
      <c r="C523" s="7"/>
      <c r="D523" s="7"/>
      <c r="E523" s="1488"/>
      <c r="F523" s="1488"/>
    </row>
    <row r="524" spans="3:6" s="1494" customFormat="1">
      <c r="C524" s="7"/>
      <c r="D524" s="7"/>
      <c r="E524" s="1488"/>
      <c r="F524" s="1488"/>
    </row>
    <row r="525" spans="3:6" s="1494" customFormat="1">
      <c r="C525" s="7"/>
      <c r="D525" s="7"/>
      <c r="E525" s="1488"/>
      <c r="F525" s="1488"/>
    </row>
    <row r="526" spans="3:6" s="1494" customFormat="1">
      <c r="C526" s="7"/>
      <c r="D526" s="7"/>
      <c r="E526" s="1488"/>
      <c r="F526" s="1488"/>
    </row>
    <row r="527" spans="3:6" s="1494" customFormat="1">
      <c r="C527" s="7"/>
      <c r="D527" s="7"/>
      <c r="E527" s="1488"/>
      <c r="F527" s="1488"/>
    </row>
    <row r="528" spans="3:6" s="1494" customFormat="1">
      <c r="C528" s="7"/>
      <c r="D528" s="7"/>
      <c r="E528" s="1488"/>
      <c r="F528" s="1488"/>
    </row>
    <row r="529" spans="3:6" s="1494" customFormat="1">
      <c r="C529" s="7"/>
      <c r="D529" s="7"/>
      <c r="E529" s="1488"/>
      <c r="F529" s="1488"/>
    </row>
    <row r="530" spans="3:6" s="1494" customFormat="1">
      <c r="C530" s="7"/>
      <c r="D530" s="7"/>
      <c r="E530" s="1488"/>
      <c r="F530" s="1488"/>
    </row>
    <row r="531" spans="3:6" s="1494" customFormat="1">
      <c r="C531" s="7"/>
      <c r="D531" s="7"/>
      <c r="E531" s="1488"/>
      <c r="F531" s="1488"/>
    </row>
    <row r="532" spans="3:6" s="1494" customFormat="1">
      <c r="C532" s="7"/>
      <c r="D532" s="7"/>
      <c r="E532" s="1488"/>
      <c r="F532" s="1488"/>
    </row>
    <row r="533" spans="3:6" s="1494" customFormat="1">
      <c r="C533" s="7"/>
      <c r="D533" s="7"/>
      <c r="E533" s="1488"/>
      <c r="F533" s="1488"/>
    </row>
    <row r="534" spans="3:6" s="1494" customFormat="1">
      <c r="C534" s="7"/>
      <c r="D534" s="7"/>
      <c r="E534" s="1488"/>
      <c r="F534" s="1488"/>
    </row>
    <row r="535" spans="3:6" s="1494" customFormat="1">
      <c r="C535" s="7"/>
      <c r="D535" s="7"/>
      <c r="E535" s="1488"/>
      <c r="F535" s="1488"/>
    </row>
    <row r="536" spans="3:6" s="1494" customFormat="1">
      <c r="C536" s="7"/>
      <c r="D536" s="7"/>
      <c r="E536" s="1488"/>
      <c r="F536" s="1488"/>
    </row>
    <row r="537" spans="3:6" s="1494" customFormat="1">
      <c r="C537" s="7"/>
      <c r="D537" s="7"/>
      <c r="E537" s="1488"/>
      <c r="F537" s="1488"/>
    </row>
    <row r="538" spans="3:6" s="1494" customFormat="1">
      <c r="C538" s="7"/>
      <c r="D538" s="7"/>
      <c r="E538" s="1488"/>
      <c r="F538" s="1488"/>
    </row>
    <row r="539" spans="3:6" s="1494" customFormat="1">
      <c r="C539" s="7"/>
      <c r="D539" s="7"/>
      <c r="E539" s="1488"/>
      <c r="F539" s="1488"/>
    </row>
    <row r="540" spans="3:6" s="1494" customFormat="1">
      <c r="C540" s="7"/>
      <c r="D540" s="7"/>
      <c r="E540" s="1488"/>
      <c r="F540" s="1488"/>
    </row>
    <row r="541" spans="3:6" s="1494" customFormat="1">
      <c r="C541" s="7"/>
      <c r="D541" s="7"/>
      <c r="E541" s="1488"/>
      <c r="F541" s="1488"/>
    </row>
    <row r="542" spans="3:6" s="1494" customFormat="1">
      <c r="C542" s="7"/>
      <c r="D542" s="7"/>
      <c r="E542" s="1488"/>
      <c r="F542" s="1488"/>
    </row>
    <row r="543" spans="3:6" s="1494" customFormat="1">
      <c r="C543" s="7"/>
      <c r="D543" s="7"/>
      <c r="E543" s="1488"/>
      <c r="F543" s="1488"/>
    </row>
    <row r="544" spans="3:6" s="1494" customFormat="1">
      <c r="C544" s="7"/>
      <c r="D544" s="7"/>
      <c r="E544" s="1488"/>
      <c r="F544" s="1488"/>
    </row>
    <row r="545" spans="3:6" s="1494" customFormat="1">
      <c r="C545" s="7"/>
      <c r="D545" s="7"/>
      <c r="E545" s="1488"/>
      <c r="F545" s="1488"/>
    </row>
    <row r="546" spans="3:6" s="1494" customFormat="1">
      <c r="C546" s="7"/>
      <c r="D546" s="7"/>
      <c r="E546" s="1488"/>
      <c r="F546" s="1488"/>
    </row>
    <row r="547" spans="3:6" s="1494" customFormat="1">
      <c r="C547" s="7"/>
      <c r="D547" s="7"/>
      <c r="E547" s="1488"/>
      <c r="F547" s="1488"/>
    </row>
    <row r="548" spans="3:6" s="1494" customFormat="1">
      <c r="C548" s="7"/>
      <c r="D548" s="7"/>
      <c r="E548" s="1488"/>
      <c r="F548" s="1488"/>
    </row>
    <row r="549" spans="3:6" s="1494" customFormat="1">
      <c r="C549" s="7"/>
      <c r="D549" s="7"/>
      <c r="E549" s="1488"/>
      <c r="F549" s="1488"/>
    </row>
    <row r="550" spans="3:6" s="1494" customFormat="1">
      <c r="C550" s="7"/>
      <c r="D550" s="7"/>
      <c r="E550" s="1488"/>
      <c r="F550" s="1488"/>
    </row>
    <row r="551" spans="3:6" s="1494" customFormat="1">
      <c r="C551" s="7"/>
      <c r="D551" s="7"/>
      <c r="E551" s="1488"/>
      <c r="F551" s="1488"/>
    </row>
    <row r="552" spans="3:6" s="1494" customFormat="1">
      <c r="C552" s="7"/>
      <c r="D552" s="7"/>
      <c r="E552" s="1488"/>
      <c r="F552" s="1488"/>
    </row>
    <row r="553" spans="3:6" s="1494" customFormat="1">
      <c r="C553" s="7"/>
      <c r="D553" s="7"/>
      <c r="E553" s="1488"/>
      <c r="F553" s="1488"/>
    </row>
    <row r="554" spans="3:6" s="1494" customFormat="1">
      <c r="C554" s="7"/>
      <c r="D554" s="7"/>
      <c r="E554" s="1488"/>
      <c r="F554" s="1488"/>
    </row>
    <row r="555" spans="3:6" s="1494" customFormat="1">
      <c r="C555" s="7"/>
      <c r="D555" s="7"/>
      <c r="E555" s="1488"/>
      <c r="F555" s="1488"/>
    </row>
    <row r="556" spans="3:6" s="1494" customFormat="1">
      <c r="C556" s="7"/>
      <c r="D556" s="7"/>
      <c r="E556" s="1488"/>
      <c r="F556" s="1488"/>
    </row>
    <row r="557" spans="3:6" s="1494" customFormat="1">
      <c r="C557" s="7"/>
      <c r="D557" s="7"/>
      <c r="E557" s="1488"/>
      <c r="F557" s="1488"/>
    </row>
    <row r="558" spans="3:6" s="1494" customFormat="1">
      <c r="C558" s="7"/>
      <c r="D558" s="7"/>
      <c r="E558" s="1488"/>
      <c r="F558" s="1488"/>
    </row>
    <row r="559" spans="3:6" s="1494" customFormat="1">
      <c r="C559" s="7"/>
      <c r="D559" s="7"/>
      <c r="E559" s="1488"/>
      <c r="F559" s="1488"/>
    </row>
    <row r="560" spans="3:6" s="1494" customFormat="1">
      <c r="C560" s="7"/>
      <c r="D560" s="7"/>
      <c r="E560" s="1488"/>
      <c r="F560" s="1488"/>
    </row>
    <row r="561" spans="3:6" s="1494" customFormat="1">
      <c r="C561" s="7"/>
      <c r="D561" s="7"/>
      <c r="E561" s="1488"/>
      <c r="F561" s="1488"/>
    </row>
    <row r="562" spans="3:6" s="1494" customFormat="1">
      <c r="C562" s="7"/>
      <c r="D562" s="7"/>
      <c r="E562" s="1488"/>
      <c r="F562" s="1488"/>
    </row>
    <row r="563" spans="3:6" s="1494" customFormat="1">
      <c r="C563" s="7"/>
      <c r="D563" s="7"/>
      <c r="E563" s="1488"/>
      <c r="F563" s="1488"/>
    </row>
    <row r="564" spans="3:6" s="1494" customFormat="1">
      <c r="C564" s="7"/>
      <c r="D564" s="7"/>
      <c r="E564" s="1488"/>
      <c r="F564" s="1488"/>
    </row>
    <row r="565" spans="3:6" s="1494" customFormat="1">
      <c r="C565" s="7"/>
      <c r="D565" s="7"/>
      <c r="E565" s="1488"/>
      <c r="F565" s="1488"/>
    </row>
    <row r="566" spans="3:6" s="1494" customFormat="1">
      <c r="C566" s="7"/>
      <c r="D566" s="7"/>
      <c r="E566" s="1488"/>
      <c r="F566" s="1488"/>
    </row>
    <row r="567" spans="3:6" s="1494" customFormat="1">
      <c r="C567" s="7"/>
      <c r="D567" s="7"/>
      <c r="E567" s="1488"/>
      <c r="F567" s="1488"/>
    </row>
    <row r="568" spans="3:6" s="1494" customFormat="1">
      <c r="C568" s="7"/>
      <c r="D568" s="7"/>
      <c r="E568" s="1488"/>
      <c r="F568" s="1488"/>
    </row>
    <row r="569" spans="3:6" s="1494" customFormat="1">
      <c r="C569" s="7"/>
      <c r="D569" s="7"/>
      <c r="E569" s="1488"/>
      <c r="F569" s="1488"/>
    </row>
    <row r="570" spans="3:6" s="1494" customFormat="1">
      <c r="C570" s="7"/>
      <c r="D570" s="7"/>
      <c r="E570" s="1488"/>
      <c r="F570" s="1488"/>
    </row>
    <row r="571" spans="3:6" s="1494" customFormat="1">
      <c r="C571" s="7"/>
      <c r="D571" s="7"/>
      <c r="E571" s="1488"/>
      <c r="F571" s="1488"/>
    </row>
    <row r="572" spans="3:6" s="1494" customFormat="1">
      <c r="C572" s="7"/>
      <c r="D572" s="7"/>
      <c r="E572" s="1488"/>
      <c r="F572" s="1488"/>
    </row>
    <row r="573" spans="3:6" s="1494" customFormat="1">
      <c r="C573" s="7"/>
      <c r="D573" s="7"/>
      <c r="E573" s="1488"/>
      <c r="F573" s="1488"/>
    </row>
    <row r="574" spans="3:6" s="1494" customFormat="1">
      <c r="C574" s="7"/>
      <c r="D574" s="7"/>
      <c r="E574" s="1488"/>
      <c r="F574" s="1488"/>
    </row>
    <row r="575" spans="3:6" s="1494" customFormat="1">
      <c r="C575" s="7"/>
      <c r="D575" s="7"/>
      <c r="E575" s="1488"/>
      <c r="F575" s="1488"/>
    </row>
    <row r="576" spans="3:6" s="1494" customFormat="1">
      <c r="C576" s="7"/>
      <c r="D576" s="7"/>
      <c r="E576" s="1488"/>
      <c r="F576" s="1488"/>
    </row>
    <row r="577" spans="3:6" s="1494" customFormat="1">
      <c r="C577" s="7"/>
      <c r="D577" s="7"/>
      <c r="E577" s="1488"/>
      <c r="F577" s="1488"/>
    </row>
    <row r="578" spans="3:6" s="1494" customFormat="1">
      <c r="C578" s="7"/>
      <c r="D578" s="7"/>
      <c r="E578" s="1488"/>
      <c r="F578" s="1488"/>
    </row>
    <row r="579" spans="3:6" s="1494" customFormat="1">
      <c r="C579" s="7"/>
      <c r="D579" s="7"/>
      <c r="E579" s="1488"/>
      <c r="F579" s="1488"/>
    </row>
    <row r="580" spans="3:6" s="1494" customFormat="1">
      <c r="C580" s="7"/>
      <c r="D580" s="7"/>
      <c r="E580" s="1488"/>
      <c r="F580" s="1488"/>
    </row>
    <row r="581" spans="3:6" s="1494" customFormat="1">
      <c r="C581" s="7"/>
      <c r="D581" s="7"/>
      <c r="E581" s="1488"/>
      <c r="F581" s="1488"/>
    </row>
    <row r="582" spans="3:6" s="1494" customFormat="1">
      <c r="C582" s="7"/>
      <c r="D582" s="7"/>
      <c r="E582" s="1488"/>
      <c r="F582" s="1488"/>
    </row>
    <row r="583" spans="3:6" s="1494" customFormat="1">
      <c r="C583" s="7"/>
      <c r="D583" s="7"/>
      <c r="E583" s="1488"/>
      <c r="F583" s="1488"/>
    </row>
    <row r="584" spans="3:6" s="1494" customFormat="1">
      <c r="C584" s="7"/>
      <c r="D584" s="7"/>
      <c r="E584" s="1488"/>
      <c r="F584" s="1488"/>
    </row>
    <row r="585" spans="3:6" s="1494" customFormat="1">
      <c r="C585" s="7"/>
      <c r="D585" s="7"/>
      <c r="E585" s="1488"/>
      <c r="F585" s="1488"/>
    </row>
    <row r="586" spans="3:6" s="1494" customFormat="1">
      <c r="C586" s="7"/>
      <c r="D586" s="7"/>
      <c r="E586" s="1488"/>
      <c r="F586" s="1488"/>
    </row>
    <row r="587" spans="3:6" s="1494" customFormat="1">
      <c r="C587" s="7"/>
      <c r="D587" s="7"/>
      <c r="E587" s="1488"/>
      <c r="F587" s="1488"/>
    </row>
    <row r="588" spans="3:6" s="1494" customFormat="1">
      <c r="C588" s="7"/>
      <c r="D588" s="7"/>
      <c r="E588" s="1488"/>
      <c r="F588" s="1488"/>
    </row>
    <row r="589" spans="3:6" s="1494" customFormat="1">
      <c r="C589" s="7"/>
      <c r="D589" s="7"/>
      <c r="E589" s="1488"/>
      <c r="F589" s="1488"/>
    </row>
    <row r="590" spans="3:6" s="1494" customFormat="1">
      <c r="C590" s="7"/>
      <c r="D590" s="7"/>
      <c r="E590" s="1488"/>
      <c r="F590" s="1488"/>
    </row>
    <row r="591" spans="3:6" s="1494" customFormat="1">
      <c r="C591" s="7"/>
      <c r="D591" s="7"/>
      <c r="E591" s="1488"/>
      <c r="F591" s="1488"/>
    </row>
    <row r="592" spans="3:6" s="1494" customFormat="1">
      <c r="C592" s="7"/>
      <c r="D592" s="7"/>
      <c r="E592" s="1488"/>
      <c r="F592" s="1488"/>
    </row>
    <row r="593" spans="3:6" s="1494" customFormat="1">
      <c r="C593" s="7"/>
      <c r="D593" s="7"/>
      <c r="E593" s="1488"/>
      <c r="F593" s="1488"/>
    </row>
    <row r="594" spans="3:6" s="1494" customFormat="1">
      <c r="C594" s="7"/>
      <c r="D594" s="7"/>
      <c r="E594" s="1488"/>
      <c r="F594" s="1488"/>
    </row>
    <row r="595" spans="3:6" s="1494" customFormat="1">
      <c r="C595" s="7"/>
      <c r="D595" s="7"/>
      <c r="E595" s="1488"/>
      <c r="F595" s="1488"/>
    </row>
    <row r="596" spans="3:6" s="1494" customFormat="1">
      <c r="C596" s="7"/>
      <c r="D596" s="7"/>
      <c r="E596" s="1488"/>
      <c r="F596" s="1488"/>
    </row>
    <row r="597" spans="3:6" s="1494" customFormat="1">
      <c r="C597" s="7"/>
      <c r="D597" s="7"/>
      <c r="E597" s="1488"/>
      <c r="F597" s="1488"/>
    </row>
    <row r="598" spans="3:6" s="1494" customFormat="1">
      <c r="C598" s="7"/>
      <c r="D598" s="7"/>
      <c r="E598" s="1488"/>
      <c r="F598" s="1488"/>
    </row>
    <row r="599" spans="3:6" s="1494" customFormat="1">
      <c r="C599" s="7"/>
      <c r="D599" s="7"/>
      <c r="E599" s="1488"/>
      <c r="F599" s="1488"/>
    </row>
    <row r="600" spans="3:6" s="1494" customFormat="1">
      <c r="C600" s="7"/>
      <c r="D600" s="7"/>
      <c r="E600" s="1488"/>
      <c r="F600" s="1488"/>
    </row>
    <row r="601" spans="3:6" s="1494" customFormat="1">
      <c r="C601" s="7"/>
      <c r="D601" s="7"/>
      <c r="E601" s="1488"/>
      <c r="F601" s="1488"/>
    </row>
    <row r="602" spans="3:6" s="1494" customFormat="1">
      <c r="C602" s="7"/>
      <c r="D602" s="7"/>
      <c r="E602" s="1488"/>
      <c r="F602" s="1488"/>
    </row>
    <row r="603" spans="3:6" s="1494" customFormat="1">
      <c r="C603" s="7"/>
      <c r="D603" s="7"/>
      <c r="E603" s="1488"/>
      <c r="F603" s="1488"/>
    </row>
    <row r="604" spans="3:6" s="1494" customFormat="1">
      <c r="C604" s="7"/>
      <c r="D604" s="7"/>
      <c r="E604" s="1488"/>
      <c r="F604" s="1488"/>
    </row>
    <row r="605" spans="3:6" s="1494" customFormat="1">
      <c r="C605" s="7"/>
      <c r="D605" s="7"/>
      <c r="E605" s="1488"/>
      <c r="F605" s="1488"/>
    </row>
    <row r="606" spans="3:6" s="1494" customFormat="1">
      <c r="C606" s="7"/>
      <c r="D606" s="7"/>
      <c r="E606" s="1488"/>
      <c r="F606" s="1488"/>
    </row>
    <row r="607" spans="3:6" s="1494" customFormat="1">
      <c r="C607" s="7"/>
      <c r="D607" s="7"/>
      <c r="E607" s="1488"/>
      <c r="F607" s="1488"/>
    </row>
    <row r="608" spans="3:6" s="1494" customFormat="1">
      <c r="C608" s="7"/>
      <c r="D608" s="7"/>
      <c r="E608" s="1488"/>
      <c r="F608" s="1488"/>
    </row>
    <row r="609" spans="3:6" s="1494" customFormat="1">
      <c r="C609" s="7"/>
      <c r="D609" s="7"/>
      <c r="E609" s="1488"/>
      <c r="F609" s="1488"/>
    </row>
    <row r="610" spans="3:6" s="1494" customFormat="1">
      <c r="C610" s="7"/>
      <c r="D610" s="7"/>
      <c r="E610" s="1488"/>
      <c r="F610" s="1488"/>
    </row>
    <row r="611" spans="3:6" s="1494" customFormat="1">
      <c r="C611" s="7"/>
      <c r="D611" s="7"/>
      <c r="E611" s="1488"/>
      <c r="F611" s="1488"/>
    </row>
    <row r="612" spans="3:6" s="1494" customFormat="1">
      <c r="C612" s="7"/>
      <c r="D612" s="7"/>
      <c r="E612" s="1488"/>
      <c r="F612" s="1488"/>
    </row>
    <row r="613" spans="3:6" s="1494" customFormat="1">
      <c r="C613" s="7"/>
      <c r="D613" s="7"/>
      <c r="E613" s="1488"/>
      <c r="F613" s="1488"/>
    </row>
    <row r="614" spans="3:6" s="1494" customFormat="1">
      <c r="C614" s="7"/>
      <c r="D614" s="7"/>
      <c r="E614" s="1488"/>
      <c r="F614" s="1488"/>
    </row>
    <row r="615" spans="3:6" s="1494" customFormat="1">
      <c r="C615" s="7"/>
      <c r="D615" s="7"/>
      <c r="E615" s="1488"/>
      <c r="F615" s="1488"/>
    </row>
    <row r="616" spans="3:6" s="1494" customFormat="1">
      <c r="C616" s="7"/>
      <c r="D616" s="7"/>
      <c r="E616" s="1488"/>
      <c r="F616" s="1488"/>
    </row>
    <row r="617" spans="3:6" s="1494" customFormat="1">
      <c r="C617" s="7"/>
      <c r="D617" s="7"/>
      <c r="E617" s="1488"/>
      <c r="F617" s="1488"/>
    </row>
    <row r="618" spans="3:6" s="1494" customFormat="1">
      <c r="C618" s="7"/>
      <c r="D618" s="7"/>
      <c r="E618" s="1488"/>
      <c r="F618" s="1488"/>
    </row>
    <row r="619" spans="3:6" s="1494" customFormat="1">
      <c r="C619" s="7"/>
      <c r="D619" s="7"/>
      <c r="E619" s="1488"/>
      <c r="F619" s="1488"/>
    </row>
    <row r="620" spans="3:6" s="1494" customFormat="1">
      <c r="C620" s="7"/>
      <c r="D620" s="7"/>
      <c r="E620" s="1488"/>
      <c r="F620" s="1488"/>
    </row>
    <row r="621" spans="3:6" s="1494" customFormat="1">
      <c r="C621" s="7"/>
      <c r="D621" s="7"/>
      <c r="E621" s="1488"/>
      <c r="F621" s="1488"/>
    </row>
    <row r="622" spans="3:6" s="1494" customFormat="1">
      <c r="C622" s="7"/>
      <c r="D622" s="7"/>
      <c r="E622" s="1488"/>
      <c r="F622" s="1488"/>
    </row>
    <row r="623" spans="3:6" s="1494" customFormat="1">
      <c r="C623" s="7"/>
      <c r="D623" s="7"/>
      <c r="E623" s="1488"/>
      <c r="F623" s="1488"/>
    </row>
    <row r="624" spans="3:6" s="1494" customFormat="1">
      <c r="C624" s="7"/>
      <c r="D624" s="7"/>
      <c r="E624" s="1488"/>
      <c r="F624" s="1488"/>
    </row>
    <row r="625" spans="1:11" s="1494" customFormat="1">
      <c r="C625" s="7"/>
      <c r="D625" s="7"/>
      <c r="E625" s="1488"/>
      <c r="F625" s="1488"/>
    </row>
    <row r="626" spans="1:11" s="1494" customFormat="1">
      <c r="C626" s="7"/>
      <c r="D626" s="7"/>
      <c r="E626" s="1488"/>
      <c r="F626" s="1488"/>
    </row>
    <row r="627" spans="1:11" s="1494" customFormat="1">
      <c r="C627" s="7"/>
      <c r="D627" s="7"/>
      <c r="E627" s="1488"/>
      <c r="F627" s="1488"/>
    </row>
    <row r="628" spans="1:11" s="1494" customFormat="1">
      <c r="C628" s="7"/>
      <c r="D628" s="7"/>
      <c r="E628" s="1488"/>
      <c r="F628" s="1488"/>
    </row>
    <row r="629" spans="1:11">
      <c r="A629" s="1494"/>
      <c r="B629" s="1494"/>
      <c r="C629" s="7"/>
      <c r="D629" s="7"/>
      <c r="E629" s="1488"/>
      <c r="F629" s="1488"/>
      <c r="G629" s="1494"/>
      <c r="H629" s="1494"/>
      <c r="I629" s="1494"/>
      <c r="J629" s="1494"/>
      <c r="K629" s="1494"/>
    </row>
    <row r="630" spans="1:11">
      <c r="A630" s="1494"/>
      <c r="B630" s="1494"/>
      <c r="C630" s="7"/>
      <c r="D630" s="7"/>
      <c r="E630" s="1488"/>
      <c r="F630" s="1488"/>
      <c r="G630" s="1494"/>
      <c r="H630" s="1494"/>
      <c r="I630" s="1494"/>
      <c r="J630" s="1494"/>
      <c r="K630" s="1494"/>
    </row>
    <row r="631" spans="1:11">
      <c r="A631" s="1494"/>
      <c r="B631" s="1494"/>
      <c r="C631" s="7"/>
      <c r="D631" s="7"/>
      <c r="E631" s="1488"/>
      <c r="F631" s="1488"/>
      <c r="G631" s="1494"/>
      <c r="H631" s="1494"/>
      <c r="I631" s="1494"/>
      <c r="J631" s="1494"/>
      <c r="K631" s="1494"/>
    </row>
  </sheetData>
  <pageMargins left="0.23622047244094491" right="0.23622047244094491" top="0.74803149606299213" bottom="0.74803149606299213" header="0.31496062992125984" footer="0.31496062992125984"/>
  <pageSetup paperSize="9" scale="85" orientation="landscape" r:id="rId1"/>
  <headerFooter>
    <oddHeader>&amp;LBelastingdienst Informatiemanagement</oddHeader>
    <oddFooter>&amp;L&amp;A
&amp;F&amp;RPagina: &amp;P van &amp;N</oddFooter>
  </headerFooter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AF9BC6-76D9-4E11-8556-D94606C43309}">
  <dimension ref="A1:E20"/>
  <sheetViews>
    <sheetView workbookViewId="0">
      <selection activeCell="E14" sqref="E14"/>
    </sheetView>
  </sheetViews>
  <sheetFormatPr defaultRowHeight="13.8"/>
  <cols>
    <col min="1" max="1" width="12.19921875" style="1554" bestFit="1" customWidth="1"/>
    <col min="2" max="2" width="47.69921875" style="1554" bestFit="1" customWidth="1"/>
    <col min="3" max="3" width="13.3984375" style="1552" bestFit="1" customWidth="1"/>
    <col min="4" max="5" width="9" style="1552"/>
  </cols>
  <sheetData>
    <row r="1" spans="1:5" s="8" customFormat="1">
      <c r="A1" s="1556" t="s">
        <v>10701</v>
      </c>
      <c r="B1" s="1556" t="s">
        <v>9175</v>
      </c>
      <c r="C1" s="1556" t="s">
        <v>9099</v>
      </c>
      <c r="D1" s="1555"/>
      <c r="E1" s="1555"/>
    </row>
    <row r="2" spans="1:5" s="8" customFormat="1">
      <c r="A2" s="1571">
        <v>117271</v>
      </c>
      <c r="B2" s="1571" t="s">
        <v>10728</v>
      </c>
      <c r="C2" s="1551">
        <v>781043694</v>
      </c>
      <c r="D2" s="1555"/>
      <c r="E2" s="1555"/>
    </row>
    <row r="3" spans="1:5" s="8" customFormat="1">
      <c r="A3">
        <v>627916</v>
      </c>
      <c r="B3" t="s">
        <v>141</v>
      </c>
      <c r="C3" s="1551" t="s">
        <v>10473</v>
      </c>
      <c r="D3" s="1555"/>
      <c r="E3" s="1555"/>
    </row>
    <row r="4" spans="1:5" s="8" customFormat="1">
      <c r="A4">
        <v>627917</v>
      </c>
      <c r="B4" t="s">
        <v>147</v>
      </c>
      <c r="C4" s="1551"/>
      <c r="D4" s="1555"/>
      <c r="E4" s="1555"/>
    </row>
    <row r="5" spans="1:5" s="8" customFormat="1">
      <c r="A5">
        <v>627918</v>
      </c>
      <c r="B5" t="s">
        <v>151</v>
      </c>
      <c r="C5" s="1551" t="s">
        <v>10474</v>
      </c>
      <c r="D5" s="1555"/>
      <c r="E5" s="1555"/>
    </row>
    <row r="6" spans="1:5">
      <c r="A6" s="1557">
        <v>117246</v>
      </c>
      <c r="B6" s="1557" t="s">
        <v>58</v>
      </c>
      <c r="C6" s="1556">
        <v>1</v>
      </c>
    </row>
    <row r="7" spans="1:5">
      <c r="A7" s="1557">
        <v>200015</v>
      </c>
      <c r="B7" s="1557" t="s">
        <v>60</v>
      </c>
      <c r="C7" s="1556">
        <v>62</v>
      </c>
    </row>
    <row r="8" spans="1:5">
      <c r="A8" s="1557">
        <v>117243</v>
      </c>
      <c r="B8" s="1557" t="s">
        <v>88</v>
      </c>
      <c r="C8" s="1556" t="s">
        <v>8300</v>
      </c>
    </row>
    <row r="9" spans="1:5">
      <c r="A9" s="1557">
        <v>641754</v>
      </c>
      <c r="B9" s="1557" t="s">
        <v>94</v>
      </c>
      <c r="C9" s="1556" t="s">
        <v>8301</v>
      </c>
    </row>
    <row r="10" spans="1:5">
      <c r="A10" s="1557">
        <v>641755</v>
      </c>
      <c r="B10" s="1557" t="s">
        <v>100</v>
      </c>
      <c r="C10" s="1556" t="s">
        <v>8302</v>
      </c>
    </row>
    <row r="11" spans="1:5">
      <c r="A11" s="1557">
        <v>641753</v>
      </c>
      <c r="B11" s="1557" t="s">
        <v>106</v>
      </c>
      <c r="C11" s="1556" t="s">
        <v>8303</v>
      </c>
    </row>
    <row r="12" spans="1:5">
      <c r="A12" s="1557">
        <v>117280</v>
      </c>
      <c r="B12" s="1557" t="s">
        <v>112</v>
      </c>
      <c r="C12" s="1556">
        <v>123456</v>
      </c>
    </row>
    <row r="13" spans="1:5">
      <c r="A13" s="1557">
        <v>117245</v>
      </c>
      <c r="B13" s="1557" t="s">
        <v>118</v>
      </c>
      <c r="C13" s="1556">
        <v>2025</v>
      </c>
    </row>
    <row r="14" spans="1:5">
      <c r="A14" s="1557">
        <v>117270</v>
      </c>
      <c r="B14" s="1557" t="s">
        <v>157</v>
      </c>
      <c r="C14" s="1556" t="s">
        <v>10517</v>
      </c>
    </row>
    <row r="15" spans="1:5">
      <c r="A15" s="1557">
        <v>308966</v>
      </c>
      <c r="B15" s="1557" t="s">
        <v>167</v>
      </c>
      <c r="C15" s="1556" t="s">
        <v>10475</v>
      </c>
    </row>
    <row r="16" spans="1:5">
      <c r="A16" s="1558">
        <v>117277</v>
      </c>
      <c r="B16" s="1558" t="s">
        <v>181</v>
      </c>
      <c r="C16" s="1556"/>
    </row>
    <row r="17" spans="1:3">
      <c r="A17" s="1558">
        <v>627883</v>
      </c>
      <c r="B17" s="1558" t="s">
        <v>185</v>
      </c>
      <c r="C17" s="1556" t="s">
        <v>10476</v>
      </c>
    </row>
    <row r="18" spans="1:3">
      <c r="A18" s="1558">
        <v>627884</v>
      </c>
      <c r="B18" s="1558" t="s">
        <v>191</v>
      </c>
      <c r="C18" s="1556" t="s">
        <v>10473</v>
      </c>
    </row>
    <row r="19" spans="1:3">
      <c r="A19" s="1558">
        <v>627885</v>
      </c>
      <c r="B19" s="1558" t="s">
        <v>195</v>
      </c>
      <c r="C19" s="1556" t="s">
        <v>10477</v>
      </c>
    </row>
    <row r="20" spans="1:3">
      <c r="A20" s="1558">
        <v>117287</v>
      </c>
      <c r="B20" s="1558" t="s">
        <v>200</v>
      </c>
      <c r="C20" s="1556">
        <v>888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4CBA41-0878-45DC-9808-2556E4820DC4}">
  <dimension ref="A2:X2168"/>
  <sheetViews>
    <sheetView topLeftCell="A32" zoomScaleNormal="100" zoomScaleSheetLayoutView="110" workbookViewId="0">
      <selection activeCell="U712" sqref="U712"/>
    </sheetView>
  </sheetViews>
  <sheetFormatPr defaultColWidth="9.19921875" defaultRowHeight="11.4"/>
  <cols>
    <col min="1" max="1" width="2.3984375" style="9" customWidth="1"/>
    <col min="2" max="2" width="4.69921875" style="17" customWidth="1"/>
    <col min="3" max="10" width="10.3984375" style="9" customWidth="1"/>
    <col min="11" max="11" width="10.3984375" style="667" customWidth="1"/>
    <col min="12" max="12" width="10.3984375" style="9" customWidth="1"/>
    <col min="13" max="13" width="10.3984375" style="16" customWidth="1"/>
    <col min="14" max="14" width="3.3984375" style="1384" customWidth="1"/>
    <col min="15" max="15" width="20.3984375" style="9" bestFit="1" customWidth="1"/>
    <col min="16" max="16" width="9.19921875" style="9"/>
    <col min="17" max="17" width="10.19921875" style="9" bestFit="1" customWidth="1"/>
    <col min="18" max="18" width="10.3984375" style="9" bestFit="1" customWidth="1"/>
    <col min="19" max="22" width="9.19921875" style="9"/>
    <col min="23" max="23" width="10.796875" style="9" customWidth="1"/>
    <col min="24" max="16384" width="9.19921875" style="9"/>
  </cols>
  <sheetData>
    <row r="2" spans="2:20" ht="17.399999999999999">
      <c r="B2" s="10" t="s">
        <v>8318</v>
      </c>
      <c r="C2" s="10"/>
      <c r="D2" s="10"/>
      <c r="I2" s="11">
        <v>2025</v>
      </c>
      <c r="J2" s="12" t="s">
        <v>8319</v>
      </c>
      <c r="K2" s="13"/>
      <c r="L2" s="14"/>
      <c r="M2" s="15"/>
    </row>
    <row r="3" spans="2:20" ht="15.6">
      <c r="J3" s="12" t="s">
        <v>8320</v>
      </c>
      <c r="K3" s="13"/>
      <c r="L3" s="14"/>
      <c r="M3" s="13"/>
    </row>
    <row r="4" spans="2:20" ht="15.6">
      <c r="B4" s="18"/>
      <c r="C4" s="19"/>
      <c r="J4" s="12" t="s">
        <v>8321</v>
      </c>
      <c r="K4" s="13"/>
      <c r="L4" s="14"/>
      <c r="M4" s="13"/>
    </row>
    <row r="5" spans="2:20">
      <c r="K5" s="20"/>
    </row>
    <row r="6" spans="2:20" ht="12">
      <c r="B6" s="21"/>
      <c r="C6" s="22" t="s">
        <v>8322</v>
      </c>
      <c r="D6" s="23"/>
      <c r="E6" s="24"/>
      <c r="F6" s="24"/>
      <c r="G6" s="24"/>
      <c r="H6" s="25"/>
      <c r="I6" s="26" t="s">
        <v>8323</v>
      </c>
      <c r="J6" s="27"/>
      <c r="K6" s="28"/>
      <c r="L6" s="28"/>
      <c r="M6" s="1338"/>
    </row>
    <row r="7" spans="2:20" ht="12">
      <c r="C7" s="29"/>
      <c r="D7" s="29"/>
      <c r="E7" s="29"/>
      <c r="F7" s="29"/>
      <c r="G7" s="29"/>
      <c r="H7" s="30"/>
      <c r="I7" s="30"/>
      <c r="J7" s="30"/>
      <c r="K7" s="31"/>
    </row>
    <row r="8" spans="2:20" ht="15.6">
      <c r="B8" s="32"/>
      <c r="C8" s="33" t="s">
        <v>8324</v>
      </c>
      <c r="D8" s="34"/>
      <c r="E8" s="34"/>
      <c r="F8" s="34"/>
      <c r="G8" s="34"/>
      <c r="H8" s="35"/>
      <c r="I8" s="35"/>
      <c r="J8" s="35"/>
      <c r="K8" s="36"/>
      <c r="L8" s="37"/>
      <c r="M8" s="37"/>
      <c r="N8" s="37"/>
      <c r="O8" s="37"/>
      <c r="P8" s="37"/>
      <c r="Q8" s="37"/>
      <c r="R8" s="37"/>
      <c r="S8" s="37"/>
      <c r="T8" s="37"/>
    </row>
    <row r="9" spans="2:20" ht="12.6">
      <c r="B9" s="38">
        <v>1</v>
      </c>
      <c r="C9" s="12" t="s">
        <v>8325</v>
      </c>
      <c r="D9" s="39"/>
      <c r="E9" s="39"/>
      <c r="F9" s="39"/>
      <c r="G9" s="39"/>
      <c r="H9" s="40"/>
      <c r="I9" s="40"/>
      <c r="J9" s="40"/>
      <c r="K9" s="41"/>
      <c r="L9" s="42"/>
      <c r="M9" s="42"/>
      <c r="N9" s="42"/>
      <c r="O9" s="42"/>
      <c r="P9" s="42"/>
      <c r="Q9" s="42"/>
      <c r="R9" s="42"/>
      <c r="S9" s="42"/>
      <c r="T9" s="42"/>
    </row>
    <row r="10" spans="2:20" ht="12.6">
      <c r="C10" s="43"/>
      <c r="D10" s="29"/>
      <c r="E10" s="29"/>
      <c r="F10" s="29"/>
      <c r="G10" s="29"/>
      <c r="H10" s="30"/>
      <c r="I10" s="30"/>
      <c r="J10" s="30"/>
      <c r="K10" s="31"/>
    </row>
    <row r="11" spans="2:20" s="44" customFormat="1" ht="12.75" customHeight="1">
      <c r="B11" s="45" t="s">
        <v>8326</v>
      </c>
      <c r="C11" s="46" t="s">
        <v>8327</v>
      </c>
      <c r="D11" s="47"/>
      <c r="E11" s="47"/>
      <c r="F11" s="47"/>
      <c r="G11" s="47"/>
      <c r="H11" s="47"/>
      <c r="I11" s="47"/>
      <c r="J11" s="47"/>
      <c r="K11" s="48"/>
      <c r="L11" s="49" t="s">
        <v>8328</v>
      </c>
      <c r="M11" s="1593" t="s">
        <v>8329</v>
      </c>
      <c r="N11" s="1385"/>
    </row>
    <row r="12" spans="2:20" s="51" customFormat="1" ht="54.6" customHeight="1">
      <c r="B12" s="52"/>
      <c r="C12" s="1596" t="s">
        <v>8330</v>
      </c>
      <c r="D12" s="1597">
        <v>0</v>
      </c>
      <c r="E12" s="1597">
        <v>0</v>
      </c>
      <c r="F12" s="1597">
        <v>0</v>
      </c>
      <c r="G12" s="1597">
        <v>0</v>
      </c>
      <c r="H12" s="1597">
        <v>0</v>
      </c>
      <c r="I12" s="1597">
        <v>0</v>
      </c>
      <c r="J12" s="1597">
        <v>0</v>
      </c>
      <c r="K12" s="1598">
        <v>0</v>
      </c>
      <c r="L12" s="53" t="s">
        <v>8331</v>
      </c>
      <c r="M12" s="1594"/>
      <c r="N12" s="1386"/>
    </row>
    <row r="13" spans="2:20" s="51" customFormat="1" ht="79.5" customHeight="1">
      <c r="B13" s="52"/>
      <c r="C13" s="1599" t="s">
        <v>8332</v>
      </c>
      <c r="D13" s="1600">
        <v>0</v>
      </c>
      <c r="E13" s="1600">
        <v>0</v>
      </c>
      <c r="F13" s="1600">
        <v>0</v>
      </c>
      <c r="G13" s="1600">
        <v>0</v>
      </c>
      <c r="H13" s="1600">
        <v>0</v>
      </c>
      <c r="I13" s="1600">
        <v>0</v>
      </c>
      <c r="J13" s="1600">
        <v>0</v>
      </c>
      <c r="K13" s="1601">
        <v>0</v>
      </c>
      <c r="L13" s="54"/>
      <c r="M13" s="1595"/>
      <c r="N13" s="1386"/>
    </row>
    <row r="14" spans="2:20" s="55" customFormat="1" ht="12.6">
      <c r="B14" s="52"/>
      <c r="C14" s="56" t="s">
        <v>8333</v>
      </c>
      <c r="D14" s="57" t="s">
        <v>8334</v>
      </c>
      <c r="F14" s="58"/>
      <c r="G14" s="58"/>
      <c r="K14" s="59"/>
      <c r="M14" s="60"/>
      <c r="N14" s="1549"/>
      <c r="O14" s="1550" t="s">
        <v>10736</v>
      </c>
    </row>
    <row r="15" spans="2:20" s="55" customFormat="1" ht="12.6">
      <c r="B15" s="52"/>
      <c r="C15" s="61" t="s">
        <v>8335</v>
      </c>
      <c r="D15" s="62"/>
      <c r="E15" s="62"/>
      <c r="F15" s="62"/>
      <c r="G15" s="62"/>
      <c r="H15" s="63"/>
      <c r="I15" s="56" t="s">
        <v>8336</v>
      </c>
      <c r="J15" s="64" t="s">
        <v>8337</v>
      </c>
      <c r="K15" s="65"/>
      <c r="L15" s="66"/>
      <c r="M15" s="1339"/>
      <c r="N15" s="1387"/>
      <c r="P15" s="1550" t="s">
        <v>10736</v>
      </c>
    </row>
    <row r="16" spans="2:20" s="55" customFormat="1" ht="12.6">
      <c r="B16" s="52"/>
      <c r="C16" s="67" t="s">
        <v>8338</v>
      </c>
      <c r="H16" s="68"/>
      <c r="I16" s="69" t="s">
        <v>8339</v>
      </c>
      <c r="J16" s="70" t="s">
        <v>8340</v>
      </c>
      <c r="K16" s="71"/>
      <c r="L16" s="72"/>
      <c r="M16" s="1340"/>
      <c r="N16" s="1387"/>
    </row>
    <row r="17" spans="2:14" s="55" customFormat="1" ht="12">
      <c r="B17" s="52"/>
      <c r="C17" s="67" t="s">
        <v>8341</v>
      </c>
      <c r="H17" s="68"/>
      <c r="J17" s="70" t="s">
        <v>8342</v>
      </c>
      <c r="K17" s="71"/>
      <c r="L17" s="72"/>
      <c r="M17" s="1340"/>
      <c r="N17" s="1387"/>
    </row>
    <row r="18" spans="2:14" s="55" customFormat="1" ht="12">
      <c r="B18" s="52"/>
      <c r="C18" s="73" t="s">
        <v>8343</v>
      </c>
      <c r="H18" s="68"/>
      <c r="J18" s="70" t="s">
        <v>8344</v>
      </c>
      <c r="K18" s="71"/>
      <c r="L18" s="72"/>
      <c r="M18" s="1340"/>
      <c r="N18" s="1387"/>
    </row>
    <row r="19" spans="2:14" s="55" customFormat="1" ht="12">
      <c r="B19" s="52"/>
      <c r="C19" s="73" t="s">
        <v>8345</v>
      </c>
      <c r="H19" s="68"/>
      <c r="J19" s="70" t="s">
        <v>8346</v>
      </c>
      <c r="K19" s="71"/>
      <c r="L19" s="72"/>
      <c r="M19" s="1340"/>
      <c r="N19" s="1387"/>
    </row>
    <row r="20" spans="2:14" s="55" customFormat="1" ht="12">
      <c r="B20" s="52"/>
      <c r="C20" s="67" t="s">
        <v>8347</v>
      </c>
      <c r="H20" s="68"/>
      <c r="J20" s="70"/>
      <c r="K20" s="71"/>
      <c r="L20" s="72"/>
      <c r="M20" s="1340"/>
      <c r="N20" s="1387"/>
    </row>
    <row r="21" spans="2:14" s="55" customFormat="1" ht="12">
      <c r="B21" s="52"/>
      <c r="C21" s="67" t="s">
        <v>8348</v>
      </c>
      <c r="H21" s="68"/>
      <c r="J21" s="70"/>
      <c r="K21" s="71"/>
      <c r="L21" s="72"/>
      <c r="M21" s="1340"/>
      <c r="N21" s="1387"/>
    </row>
    <row r="22" spans="2:14" s="55" customFormat="1" ht="12">
      <c r="B22" s="52"/>
      <c r="C22" s="74" t="s">
        <v>8349</v>
      </c>
      <c r="D22" s="75"/>
      <c r="E22" s="75"/>
      <c r="F22" s="75"/>
      <c r="G22" s="75"/>
      <c r="H22" s="76"/>
      <c r="J22" s="77"/>
      <c r="K22" s="78"/>
      <c r="L22" s="79"/>
      <c r="M22" s="1341"/>
      <c r="N22" s="1387"/>
    </row>
    <row r="23" spans="2:14" s="55" customFormat="1" ht="12">
      <c r="B23" s="52"/>
      <c r="C23" s="49" t="s">
        <v>8350</v>
      </c>
      <c r="D23" s="80" t="s">
        <v>8351</v>
      </c>
      <c r="J23" s="81" t="s">
        <v>8352</v>
      </c>
      <c r="K23" s="82" t="s">
        <v>8353</v>
      </c>
      <c r="L23" s="83"/>
      <c r="M23" s="60"/>
      <c r="N23" s="1387"/>
    </row>
    <row r="24" spans="2:14" s="55" customFormat="1" ht="12.6">
      <c r="B24" s="52"/>
      <c r="C24" s="84" t="s">
        <v>8354</v>
      </c>
      <c r="D24" s="62"/>
      <c r="E24" s="63"/>
      <c r="F24" s="56" t="s">
        <v>8336</v>
      </c>
      <c r="G24" s="85" t="s">
        <v>8355</v>
      </c>
      <c r="H24" s="62"/>
      <c r="I24" s="62"/>
      <c r="J24" s="63"/>
      <c r="K24" s="49" t="s">
        <v>8328</v>
      </c>
      <c r="L24" s="1593" t="s">
        <v>8356</v>
      </c>
      <c r="M24" s="1602"/>
      <c r="N24" s="1387"/>
    </row>
    <row r="25" spans="2:14" s="55" customFormat="1" ht="12.6">
      <c r="B25" s="52"/>
      <c r="C25" s="86"/>
      <c r="D25" s="75"/>
      <c r="E25" s="76"/>
      <c r="F25" s="87" t="s">
        <v>8357</v>
      </c>
      <c r="G25" s="88" t="s">
        <v>8358</v>
      </c>
      <c r="H25" s="75"/>
      <c r="I25" s="75"/>
      <c r="J25" s="76"/>
      <c r="K25" s="89" t="s">
        <v>8359</v>
      </c>
      <c r="L25" s="1595"/>
      <c r="M25" s="1603"/>
      <c r="N25" s="1387"/>
    </row>
    <row r="26" spans="2:14" s="55" customFormat="1" ht="12">
      <c r="B26" s="52"/>
      <c r="C26" s="49" t="s">
        <v>8350</v>
      </c>
      <c r="D26" s="80" t="s">
        <v>8360</v>
      </c>
      <c r="G26" s="90"/>
      <c r="K26" s="83"/>
      <c r="L26" s="60"/>
      <c r="M26" s="60"/>
      <c r="N26" s="1387"/>
    </row>
    <row r="27" spans="2:14" s="55" customFormat="1" ht="12.6">
      <c r="B27" s="52"/>
      <c r="C27" s="85" t="s">
        <v>8361</v>
      </c>
      <c r="D27" s="90"/>
      <c r="E27" s="90"/>
      <c r="F27" s="90"/>
      <c r="G27" s="90"/>
      <c r="H27" s="62"/>
      <c r="I27" s="62"/>
      <c r="J27" s="63"/>
      <c r="K27" s="56" t="s">
        <v>8328</v>
      </c>
      <c r="L27" s="64" t="s">
        <v>8362</v>
      </c>
      <c r="M27" s="1339"/>
      <c r="N27" s="1387"/>
    </row>
    <row r="28" spans="2:14" s="55" customFormat="1" ht="12">
      <c r="B28" s="52"/>
      <c r="C28" s="91" t="s">
        <v>8363</v>
      </c>
      <c r="D28" s="92"/>
      <c r="E28" s="92"/>
      <c r="F28" s="92"/>
      <c r="G28" s="17"/>
      <c r="J28" s="68"/>
      <c r="K28" s="53" t="s">
        <v>8364</v>
      </c>
      <c r="L28" s="70" t="s">
        <v>8365</v>
      </c>
      <c r="M28" s="1340"/>
      <c r="N28" s="1387"/>
    </row>
    <row r="29" spans="2:14" s="55" customFormat="1" ht="12">
      <c r="B29" s="52"/>
      <c r="C29" s="1604" t="s">
        <v>8366</v>
      </c>
      <c r="D29" s="1605"/>
      <c r="E29" s="1605"/>
      <c r="F29" s="1605"/>
      <c r="G29" s="17"/>
      <c r="J29" s="68"/>
      <c r="L29" s="70" t="s">
        <v>8367</v>
      </c>
      <c r="M29" s="1340"/>
      <c r="N29" s="1387"/>
    </row>
    <row r="30" spans="2:14" s="55" customFormat="1" ht="12">
      <c r="B30" s="52"/>
      <c r="C30" s="1604" t="s">
        <v>8368</v>
      </c>
      <c r="D30" s="1605"/>
      <c r="E30" s="1605"/>
      <c r="F30" s="1605"/>
      <c r="J30" s="68"/>
      <c r="L30" s="93"/>
      <c r="M30" s="1340"/>
      <c r="N30" s="1387"/>
    </row>
    <row r="31" spans="2:14" s="55" customFormat="1" ht="12">
      <c r="B31" s="52"/>
      <c r="C31" s="1604" t="s">
        <v>8369</v>
      </c>
      <c r="D31" s="1605"/>
      <c r="E31" s="1605"/>
      <c r="F31" s="1605"/>
      <c r="J31" s="68"/>
      <c r="L31" s="93"/>
      <c r="M31" s="1340"/>
      <c r="N31" s="1387"/>
    </row>
    <row r="32" spans="2:14" s="55" customFormat="1" ht="12">
      <c r="B32" s="52"/>
      <c r="C32" s="91" t="s">
        <v>8370</v>
      </c>
      <c r="D32" s="92"/>
      <c r="E32" s="92"/>
      <c r="F32" s="92"/>
      <c r="J32" s="68"/>
      <c r="L32" s="93"/>
      <c r="M32" s="1340"/>
      <c r="N32" s="1387"/>
    </row>
    <row r="33" spans="2:14" s="55" customFormat="1" ht="12">
      <c r="B33" s="52"/>
      <c r="C33" s="91" t="s">
        <v>8371</v>
      </c>
      <c r="D33" s="92"/>
      <c r="E33" s="92"/>
      <c r="F33" s="92"/>
      <c r="J33" s="68"/>
      <c r="L33" s="93"/>
      <c r="M33" s="1340"/>
      <c r="N33" s="1387"/>
    </row>
    <row r="34" spans="2:14" s="55" customFormat="1" ht="12">
      <c r="B34" s="52"/>
      <c r="C34" s="94" t="s">
        <v>8372</v>
      </c>
      <c r="D34" s="92"/>
      <c r="E34" s="92"/>
      <c r="F34" s="92"/>
      <c r="J34" s="68"/>
      <c r="L34" s="93"/>
      <c r="M34" s="1340"/>
      <c r="N34" s="1387"/>
    </row>
    <row r="35" spans="2:14" s="55" customFormat="1" ht="12">
      <c r="B35" s="52"/>
      <c r="C35" s="95" t="s">
        <v>8373</v>
      </c>
      <c r="D35" s="75"/>
      <c r="E35" s="75"/>
      <c r="F35" s="75"/>
      <c r="G35" s="75"/>
      <c r="H35" s="75"/>
      <c r="I35" s="75"/>
      <c r="J35" s="76"/>
      <c r="L35" s="93"/>
      <c r="M35" s="1340"/>
      <c r="N35" s="1387"/>
    </row>
    <row r="36" spans="2:14" s="55" customFormat="1" ht="12.6">
      <c r="B36" s="52"/>
      <c r="C36" s="49" t="s">
        <v>8374</v>
      </c>
      <c r="D36" s="96" t="s">
        <v>8375</v>
      </c>
      <c r="L36" s="93"/>
      <c r="M36" s="1340"/>
      <c r="N36" s="1387"/>
    </row>
    <row r="37" spans="2:14" s="44" customFormat="1" ht="12">
      <c r="B37" s="97"/>
      <c r="C37" s="98" t="s">
        <v>8376</v>
      </c>
      <c r="D37" s="66"/>
      <c r="E37" s="99"/>
      <c r="F37" s="48"/>
      <c r="G37" s="49" t="s">
        <v>8328</v>
      </c>
      <c r="H37" s="98" t="s">
        <v>8377</v>
      </c>
      <c r="I37" s="90"/>
      <c r="J37" s="100"/>
      <c r="K37" s="49" t="s">
        <v>8328</v>
      </c>
      <c r="L37" s="101"/>
      <c r="M37" s="1342"/>
      <c r="N37" s="1388"/>
    </row>
    <row r="38" spans="2:14" s="44" customFormat="1" ht="12">
      <c r="B38" s="97"/>
      <c r="C38" s="104" t="s">
        <v>8358</v>
      </c>
      <c r="D38" s="79"/>
      <c r="E38" s="105"/>
      <c r="F38" s="106"/>
      <c r="G38" s="107" t="s">
        <v>8378</v>
      </c>
      <c r="H38" s="108" t="s">
        <v>8379</v>
      </c>
      <c r="I38" s="17"/>
      <c r="J38" s="109"/>
      <c r="K38" s="110" t="s">
        <v>8380</v>
      </c>
      <c r="L38" s="101"/>
      <c r="M38" s="1343"/>
      <c r="N38" s="1388"/>
    </row>
    <row r="39" spans="2:14" s="44" customFormat="1" ht="12">
      <c r="B39" s="97"/>
      <c r="C39" s="49" t="s">
        <v>8374</v>
      </c>
      <c r="D39" s="96" t="s">
        <v>8381</v>
      </c>
      <c r="H39" s="104" t="s">
        <v>8382</v>
      </c>
      <c r="I39" s="79"/>
      <c r="J39" s="111"/>
      <c r="K39" s="112"/>
      <c r="L39" s="112"/>
      <c r="M39" s="1343"/>
      <c r="N39" s="1388"/>
    </row>
    <row r="40" spans="2:14" s="44" customFormat="1" ht="12">
      <c r="B40" s="97"/>
      <c r="C40" s="98" t="s">
        <v>8383</v>
      </c>
      <c r="D40" s="113"/>
      <c r="E40" s="99"/>
      <c r="F40" s="48"/>
      <c r="G40" s="56"/>
      <c r="H40" s="56" t="s">
        <v>8333</v>
      </c>
      <c r="I40" s="96" t="s">
        <v>8384</v>
      </c>
      <c r="L40" s="101"/>
      <c r="M40" s="1342"/>
      <c r="N40" s="1388"/>
    </row>
    <row r="41" spans="2:14" s="44" customFormat="1" ht="12">
      <c r="B41" s="97"/>
      <c r="C41" s="108" t="s">
        <v>8385</v>
      </c>
      <c r="F41" s="102"/>
      <c r="H41" s="98" t="s">
        <v>8356</v>
      </c>
      <c r="I41" s="114"/>
      <c r="J41" s="48"/>
      <c r="L41" s="101"/>
      <c r="M41" s="1344"/>
      <c r="N41" s="1388"/>
    </row>
    <row r="42" spans="2:14" s="44" customFormat="1" ht="12">
      <c r="B42" s="97"/>
      <c r="C42" s="108" t="s">
        <v>8386</v>
      </c>
      <c r="F42" s="102"/>
      <c r="H42" s="108"/>
      <c r="I42" s="115"/>
      <c r="J42" s="102"/>
      <c r="L42" s="101"/>
      <c r="M42" s="1344"/>
      <c r="N42" s="1388"/>
    </row>
    <row r="43" spans="2:14" s="44" customFormat="1" ht="12">
      <c r="B43" s="97"/>
      <c r="C43" s="104" t="s">
        <v>8346</v>
      </c>
      <c r="D43" s="116"/>
      <c r="E43" s="105"/>
      <c r="F43" s="106"/>
      <c r="G43" s="72"/>
      <c r="H43" s="117"/>
      <c r="I43" s="105"/>
      <c r="J43" s="106"/>
      <c r="L43" s="118"/>
      <c r="M43" s="79"/>
      <c r="N43" s="1388"/>
    </row>
    <row r="44" spans="2:14" s="44" customFormat="1" ht="12">
      <c r="B44" s="97"/>
      <c r="C44" s="72"/>
      <c r="D44" s="50"/>
      <c r="G44" s="115"/>
      <c r="H44" s="119"/>
      <c r="I44" s="119"/>
      <c r="J44" s="119"/>
      <c r="L44" s="87"/>
      <c r="N44" s="1388"/>
    </row>
    <row r="45" spans="2:14" s="44" customFormat="1">
      <c r="B45" s="97" t="s">
        <v>8387</v>
      </c>
      <c r="C45" s="21" t="s">
        <v>8388</v>
      </c>
      <c r="D45" s="120"/>
      <c r="E45" s="120"/>
      <c r="F45" s="121"/>
      <c r="G45" s="121"/>
      <c r="H45" s="121"/>
      <c r="I45" s="121"/>
      <c r="J45" s="121"/>
      <c r="K45" s="121"/>
      <c r="L45" s="121"/>
      <c r="M45" s="121"/>
      <c r="N45" s="1388"/>
    </row>
    <row r="46" spans="2:14" s="44" customFormat="1" ht="12">
      <c r="B46" s="97"/>
      <c r="C46" s="56" t="s">
        <v>8333</v>
      </c>
      <c r="D46" s="82" t="s">
        <v>8389</v>
      </c>
      <c r="E46" s="115"/>
      <c r="I46" s="56" t="s">
        <v>8350</v>
      </c>
      <c r="J46" s="82" t="s">
        <v>8390</v>
      </c>
      <c r="N46" s="1388"/>
    </row>
    <row r="47" spans="2:14" s="44" customFormat="1">
      <c r="B47" s="97"/>
      <c r="C47" s="122" t="s">
        <v>8391</v>
      </c>
      <c r="D47" s="123"/>
      <c r="E47" s="123"/>
      <c r="F47" s="123"/>
      <c r="G47" s="124"/>
      <c r="I47" s="98" t="s">
        <v>8392</v>
      </c>
      <c r="J47" s="90"/>
      <c r="K47" s="99"/>
      <c r="L47" s="99"/>
      <c r="M47" s="99"/>
      <c r="N47" s="1388"/>
    </row>
    <row r="48" spans="2:14" s="44" customFormat="1">
      <c r="B48" s="97"/>
      <c r="C48" s="125" t="s">
        <v>8393</v>
      </c>
      <c r="D48" s="119"/>
      <c r="E48" s="119"/>
      <c r="F48" s="119"/>
      <c r="G48" s="126"/>
      <c r="I48" s="108" t="s">
        <v>8394</v>
      </c>
      <c r="J48" s="17"/>
      <c r="M48" s="1342"/>
      <c r="N48" s="1388"/>
    </row>
    <row r="49" spans="2:21" s="44" customFormat="1">
      <c r="B49" s="97"/>
      <c r="C49" s="127" t="s">
        <v>8395</v>
      </c>
      <c r="D49" s="128"/>
      <c r="E49" s="128"/>
      <c r="F49" s="128"/>
      <c r="G49" s="129"/>
      <c r="I49" s="127" t="s">
        <v>8396</v>
      </c>
      <c r="J49" s="128"/>
      <c r="K49" s="105"/>
      <c r="L49" s="105"/>
      <c r="M49" s="105"/>
      <c r="N49" s="1388"/>
    </row>
    <row r="50" spans="2:21" ht="12">
      <c r="C50" s="130"/>
      <c r="D50" s="131"/>
      <c r="E50" s="131"/>
      <c r="F50" s="131"/>
      <c r="G50" s="131"/>
      <c r="H50" s="131"/>
      <c r="I50" s="131"/>
      <c r="J50" s="30"/>
      <c r="K50" s="131"/>
      <c r="L50" s="131"/>
      <c r="M50" s="9"/>
      <c r="N50" s="1389"/>
    </row>
    <row r="51" spans="2:21" s="135" customFormat="1" ht="13.2" thickBot="1">
      <c r="B51" s="132">
        <v>2</v>
      </c>
      <c r="C51" s="133" t="s">
        <v>8397</v>
      </c>
      <c r="D51" s="134"/>
      <c r="E51" s="134"/>
      <c r="F51" s="134"/>
      <c r="G51" s="134"/>
      <c r="H51" s="134"/>
      <c r="I51" s="134"/>
      <c r="J51" s="134"/>
      <c r="K51" s="134"/>
      <c r="L51" s="134"/>
      <c r="M51" s="134"/>
      <c r="N51" s="134"/>
      <c r="O51" s="134"/>
      <c r="P51" s="134"/>
      <c r="Q51" s="134"/>
      <c r="R51" s="134"/>
      <c r="S51" s="134"/>
      <c r="T51" s="134"/>
    </row>
    <row r="52" spans="2:21" s="30" customFormat="1" ht="12">
      <c r="B52" s="136"/>
      <c r="C52" s="137"/>
      <c r="D52" s="138"/>
      <c r="E52" s="138"/>
      <c r="F52" s="139" t="s">
        <v>144</v>
      </c>
      <c r="G52" s="1" t="s">
        <v>149</v>
      </c>
      <c r="H52" s="1589"/>
      <c r="I52" s="139" t="s">
        <v>154</v>
      </c>
      <c r="J52" s="140"/>
      <c r="K52" s="140"/>
      <c r="L52" s="140"/>
      <c r="M52" s="141"/>
      <c r="N52" s="1391"/>
      <c r="O52" s="139" t="s">
        <v>144</v>
      </c>
      <c r="P52" s="1" t="s">
        <v>149</v>
      </c>
      <c r="Q52" s="1589"/>
      <c r="R52" s="139" t="s">
        <v>154</v>
      </c>
      <c r="S52" s="140"/>
      <c r="T52" s="140"/>
      <c r="U52" s="140"/>
    </row>
    <row r="53" spans="2:21" s="55" customFormat="1" ht="13.2">
      <c r="B53" s="142" t="s">
        <v>8398</v>
      </c>
      <c r="C53" s="143" t="s">
        <v>8399</v>
      </c>
      <c r="D53" s="143"/>
      <c r="E53" s="143"/>
      <c r="F53" s="144">
        <v>627880</v>
      </c>
      <c r="G53" s="1606">
        <v>627881</v>
      </c>
      <c r="H53" s="1607"/>
      <c r="I53" s="145">
        <v>627882</v>
      </c>
      <c r="J53" s="146"/>
      <c r="K53" s="146"/>
      <c r="L53" s="147"/>
      <c r="N53" s="1387"/>
      <c r="O53" s="1545" t="s">
        <v>10473</v>
      </c>
      <c r="P53" s="1590"/>
      <c r="Q53" s="1591"/>
      <c r="R53" s="1547" t="s">
        <v>10516</v>
      </c>
      <c r="S53" s="146"/>
      <c r="T53" s="146"/>
      <c r="U53" s="147"/>
    </row>
    <row r="54" spans="2:21" s="135" customFormat="1" ht="12.6">
      <c r="B54" s="142" t="s">
        <v>8400</v>
      </c>
      <c r="C54" s="135" t="s">
        <v>8401</v>
      </c>
      <c r="F54" s="148">
        <v>117273</v>
      </c>
      <c r="K54" s="149" t="s">
        <v>8402</v>
      </c>
      <c r="L54" s="150">
        <v>117274</v>
      </c>
      <c r="N54" s="1390"/>
      <c r="O54" s="1546" t="s">
        <v>10518</v>
      </c>
      <c r="R54" s="1548">
        <v>781043700</v>
      </c>
      <c r="T54" s="149"/>
      <c r="U54" s="150">
        <v>117274</v>
      </c>
    </row>
    <row r="55" spans="2:21" s="30" customFormat="1" ht="12">
      <c r="B55" s="151"/>
      <c r="E55" s="152"/>
      <c r="F55" s="153"/>
      <c r="I55" s="60"/>
      <c r="J55" s="60"/>
      <c r="K55" s="60"/>
      <c r="L55" s="152"/>
      <c r="M55" s="29"/>
      <c r="N55" s="1392"/>
      <c r="O55" s="153"/>
      <c r="R55" s="60"/>
      <c r="S55" s="60"/>
      <c r="T55" s="60"/>
      <c r="U55" s="152"/>
    </row>
    <row r="56" spans="2:21" s="30" customFormat="1" ht="12">
      <c r="B56" s="103" t="s">
        <v>8403</v>
      </c>
      <c r="C56" s="154" t="s">
        <v>8404</v>
      </c>
      <c r="D56" s="155"/>
      <c r="E56" s="155"/>
      <c r="F56" s="155"/>
      <c r="G56" s="155"/>
      <c r="H56" s="155"/>
      <c r="I56" s="155"/>
      <c r="J56" s="155"/>
      <c r="K56" s="156"/>
      <c r="L56" s="150">
        <v>623834</v>
      </c>
      <c r="M56" s="156"/>
      <c r="N56" s="1391"/>
      <c r="O56" s="155"/>
      <c r="P56" s="155"/>
      <c r="Q56" s="155"/>
      <c r="R56" s="155"/>
      <c r="S56" s="155"/>
      <c r="T56" s="156"/>
      <c r="U56" s="150">
        <v>623834</v>
      </c>
    </row>
    <row r="57" spans="2:21" s="30" customFormat="1" ht="12.6">
      <c r="B57" s="103"/>
      <c r="C57" s="157" t="s">
        <v>8405</v>
      </c>
      <c r="D57" s="155"/>
      <c r="E57" s="155"/>
      <c r="F57" s="155"/>
      <c r="G57" s="155"/>
      <c r="H57" s="155"/>
      <c r="I57" s="155"/>
      <c r="J57" s="155"/>
      <c r="K57" s="156"/>
      <c r="L57" s="158"/>
      <c r="M57" s="156"/>
      <c r="N57" s="1391"/>
    </row>
    <row r="58" spans="2:21" s="30" customFormat="1" ht="12.6">
      <c r="B58" s="32"/>
      <c r="C58" s="159" t="s">
        <v>8406</v>
      </c>
      <c r="D58" s="34"/>
      <c r="E58" s="34"/>
      <c r="F58" s="34"/>
      <c r="G58" s="34"/>
      <c r="H58" s="35"/>
      <c r="I58" s="35"/>
      <c r="J58" s="35"/>
      <c r="K58" s="36"/>
      <c r="L58" s="35"/>
      <c r="M58" s="35"/>
      <c r="N58" s="1392"/>
    </row>
    <row r="59" spans="2:21" s="135" customFormat="1" ht="12.6">
      <c r="B59" s="132">
        <v>3</v>
      </c>
      <c r="C59" s="133" t="s">
        <v>8407</v>
      </c>
      <c r="D59" s="134"/>
      <c r="E59" s="134"/>
      <c r="F59" s="134"/>
      <c r="G59" s="134"/>
      <c r="H59" s="134"/>
      <c r="I59" s="134"/>
      <c r="J59" s="134"/>
      <c r="K59" s="134"/>
      <c r="L59" s="134"/>
      <c r="M59" s="134"/>
      <c r="N59" s="1390"/>
    </row>
    <row r="60" spans="2:21" s="30" customFormat="1" ht="12">
      <c r="B60" s="44"/>
      <c r="N60" s="1391"/>
    </row>
    <row r="61" spans="2:21" s="143" customFormat="1" ht="15" customHeight="1">
      <c r="B61" s="17" t="s">
        <v>8408</v>
      </c>
      <c r="C61" s="143" t="s">
        <v>4819</v>
      </c>
      <c r="K61" s="150">
        <v>118313</v>
      </c>
      <c r="L61" s="160"/>
      <c r="M61" s="161"/>
      <c r="N61" s="1393"/>
    </row>
    <row r="62" spans="2:21" s="143" customFormat="1" ht="15" customHeight="1">
      <c r="B62" s="17" t="s">
        <v>8409</v>
      </c>
      <c r="C62" s="143" t="s">
        <v>8410</v>
      </c>
      <c r="K62" s="668">
        <v>118315</v>
      </c>
      <c r="L62" s="160"/>
      <c r="M62" s="161"/>
      <c r="N62" s="1393"/>
    </row>
    <row r="63" spans="2:21" s="143" customFormat="1" ht="15" customHeight="1">
      <c r="B63" s="17" t="s">
        <v>8411</v>
      </c>
      <c r="C63" s="143" t="s">
        <v>8412</v>
      </c>
      <c r="J63" s="160"/>
      <c r="K63" s="162" t="s">
        <v>8413</v>
      </c>
      <c r="L63" s="150">
        <v>118312</v>
      </c>
      <c r="M63" s="161"/>
      <c r="N63" s="1393"/>
    </row>
    <row r="64" spans="2:21" s="143" customFormat="1" ht="15" customHeight="1">
      <c r="B64" s="17" t="s">
        <v>8414</v>
      </c>
      <c r="C64" s="143" t="s">
        <v>4805</v>
      </c>
      <c r="J64" s="163"/>
      <c r="K64" s="150">
        <v>118338</v>
      </c>
      <c r="L64" s="160"/>
      <c r="M64" s="161"/>
      <c r="N64" s="1393"/>
    </row>
    <row r="65" spans="2:14" s="143" customFormat="1" ht="15" customHeight="1">
      <c r="B65" s="17" t="s">
        <v>8415</v>
      </c>
      <c r="C65" s="143" t="s">
        <v>8416</v>
      </c>
      <c r="J65" s="163"/>
      <c r="K65" s="668">
        <v>118340</v>
      </c>
      <c r="L65" s="160"/>
      <c r="M65" s="161"/>
      <c r="N65" s="1393"/>
    </row>
    <row r="66" spans="2:14" s="143" customFormat="1" ht="15" customHeight="1">
      <c r="B66" s="151" t="s">
        <v>8417</v>
      </c>
      <c r="C66" s="143" t="s">
        <v>8418</v>
      </c>
      <c r="J66" s="160"/>
      <c r="K66" s="162" t="s">
        <v>8413</v>
      </c>
      <c r="L66" s="668">
        <v>118337</v>
      </c>
      <c r="M66" s="161"/>
      <c r="N66" s="1393"/>
    </row>
    <row r="67" spans="2:14" s="143" customFormat="1" ht="15" customHeight="1">
      <c r="B67" s="151" t="s">
        <v>8419</v>
      </c>
      <c r="C67" s="164" t="s">
        <v>8420</v>
      </c>
      <c r="D67" s="165"/>
      <c r="E67" s="60"/>
      <c r="F67" s="60"/>
      <c r="G67" s="60"/>
      <c r="H67" s="60"/>
      <c r="I67" s="60"/>
      <c r="J67" s="160"/>
      <c r="K67" s="160"/>
      <c r="L67" s="150">
        <v>118307</v>
      </c>
      <c r="M67" s="161" t="s">
        <v>8421</v>
      </c>
      <c r="N67" s="1393"/>
    </row>
    <row r="68" spans="2:14" s="30" customFormat="1" ht="12">
      <c r="B68" s="44"/>
      <c r="N68" s="1391"/>
    </row>
    <row r="69" spans="2:14" s="169" customFormat="1" ht="12.6">
      <c r="B69" s="166">
        <v>4</v>
      </c>
      <c r="C69" s="167" t="s">
        <v>8422</v>
      </c>
      <c r="D69" s="168"/>
      <c r="E69" s="168"/>
      <c r="F69" s="168"/>
      <c r="G69" s="168"/>
      <c r="H69" s="168"/>
      <c r="I69" s="168"/>
      <c r="J69" s="168"/>
      <c r="K69" s="168"/>
      <c r="L69" s="168"/>
      <c r="M69" s="168"/>
      <c r="N69" s="1394"/>
    </row>
    <row r="70" spans="2:14" s="30" customFormat="1" ht="12">
      <c r="B70" s="44"/>
      <c r="N70" s="1391"/>
    </row>
    <row r="71" spans="2:14" s="143" customFormat="1" ht="15" customHeight="1">
      <c r="B71" s="151" t="s">
        <v>8423</v>
      </c>
      <c r="C71" s="170" t="s">
        <v>8424</v>
      </c>
      <c r="D71" s="161"/>
      <c r="E71" s="161"/>
      <c r="F71" s="161"/>
      <c r="G71" s="161"/>
      <c r="H71" s="161"/>
      <c r="I71" s="161"/>
      <c r="J71" s="161"/>
      <c r="K71" s="150">
        <v>118355</v>
      </c>
      <c r="M71" s="161"/>
      <c r="N71" s="1393"/>
    </row>
    <row r="72" spans="2:14" s="143" customFormat="1" ht="15" customHeight="1">
      <c r="B72" s="151" t="s">
        <v>8425</v>
      </c>
      <c r="C72" s="170" t="s">
        <v>8426</v>
      </c>
      <c r="D72" s="171"/>
      <c r="E72" s="171"/>
      <c r="F72" s="171"/>
      <c r="G72" s="171"/>
      <c r="H72" s="171"/>
      <c r="I72" s="171"/>
      <c r="J72" s="171"/>
      <c r="K72" s="172">
        <v>118357</v>
      </c>
      <c r="M72" s="161"/>
      <c r="N72" s="1393"/>
    </row>
    <row r="73" spans="2:14" s="143" customFormat="1" ht="15" customHeight="1">
      <c r="B73" s="151" t="s">
        <v>8427</v>
      </c>
      <c r="C73" s="170" t="s">
        <v>5027</v>
      </c>
      <c r="D73" s="171"/>
      <c r="E73" s="171"/>
      <c r="F73" s="171"/>
      <c r="G73" s="171"/>
      <c r="H73" s="171"/>
      <c r="I73" s="171"/>
      <c r="J73" s="171"/>
      <c r="K73" s="173">
        <v>118363</v>
      </c>
      <c r="M73" s="161"/>
      <c r="N73" s="1393"/>
    </row>
    <row r="74" spans="2:14" s="143" customFormat="1" ht="15" customHeight="1">
      <c r="B74" s="151" t="s">
        <v>8428</v>
      </c>
      <c r="C74" s="170" t="s">
        <v>8429</v>
      </c>
      <c r="D74" s="171"/>
      <c r="E74" s="171"/>
      <c r="F74" s="171"/>
      <c r="G74" s="171"/>
      <c r="H74" s="171"/>
      <c r="I74" s="171"/>
      <c r="J74" s="171"/>
      <c r="K74" s="162" t="s">
        <v>8413</v>
      </c>
      <c r="L74" s="150">
        <v>118354</v>
      </c>
      <c r="M74" s="161" t="s">
        <v>8430</v>
      </c>
      <c r="N74" s="1393"/>
    </row>
    <row r="75" spans="2:14" s="30" customFormat="1" ht="12">
      <c r="B75" s="44"/>
      <c r="N75" s="1391"/>
    </row>
    <row r="76" spans="2:14" s="176" customFormat="1" ht="12.6">
      <c r="B76" s="166">
        <v>5</v>
      </c>
      <c r="C76" s="174" t="s">
        <v>8431</v>
      </c>
      <c r="D76" s="175"/>
      <c r="E76" s="175"/>
      <c r="F76" s="175"/>
      <c r="G76" s="175"/>
      <c r="H76" s="175"/>
      <c r="I76" s="175"/>
      <c r="J76" s="175"/>
      <c r="K76" s="175"/>
      <c r="L76" s="175"/>
      <c r="M76" s="175"/>
      <c r="N76" s="1395"/>
    </row>
    <row r="77" spans="2:14" s="30" customFormat="1" ht="12">
      <c r="B77" s="44"/>
      <c r="N77" s="1391"/>
    </row>
    <row r="78" spans="2:14" s="143" customFormat="1" ht="15" customHeight="1">
      <c r="B78" s="151" t="s">
        <v>8432</v>
      </c>
      <c r="C78" s="164" t="s">
        <v>5032</v>
      </c>
      <c r="L78" s="150">
        <v>118365</v>
      </c>
      <c r="M78" s="161" t="s">
        <v>8421</v>
      </c>
      <c r="N78" s="1393"/>
    </row>
    <row r="79" spans="2:14" s="30" customFormat="1" ht="12">
      <c r="B79" s="44"/>
      <c r="N79" s="1391"/>
    </row>
    <row r="80" spans="2:14" s="135" customFormat="1" ht="12.6">
      <c r="B80" s="132">
        <v>6</v>
      </c>
      <c r="C80" s="177" t="s">
        <v>8433</v>
      </c>
      <c r="D80" s="178"/>
      <c r="E80" s="178"/>
      <c r="F80" s="178"/>
      <c r="G80" s="178"/>
      <c r="H80" s="178"/>
      <c r="I80" s="178"/>
      <c r="J80" s="178"/>
      <c r="K80" s="178"/>
      <c r="L80" s="178"/>
      <c r="M80" s="134"/>
      <c r="N80" s="1390"/>
    </row>
    <row r="81" spans="2:14" s="30" customFormat="1" ht="12">
      <c r="B81" s="44"/>
      <c r="N81" s="1391"/>
    </row>
    <row r="82" spans="2:14" s="143" customFormat="1" ht="15" customHeight="1">
      <c r="B82" s="17" t="s">
        <v>8434</v>
      </c>
      <c r="C82" s="179" t="s">
        <v>8435</v>
      </c>
      <c r="D82" s="60"/>
      <c r="E82" s="60"/>
      <c r="F82" s="60"/>
      <c r="G82" s="60"/>
      <c r="H82" s="60"/>
      <c r="I82" s="60"/>
      <c r="J82" s="60"/>
      <c r="K82" s="150">
        <v>1768827</v>
      </c>
      <c r="M82" s="161"/>
      <c r="N82" s="1393"/>
    </row>
    <row r="83" spans="2:14" s="143" customFormat="1" ht="15" customHeight="1">
      <c r="B83" s="17" t="s">
        <v>8436</v>
      </c>
      <c r="C83" s="179" t="s">
        <v>8437</v>
      </c>
      <c r="D83" s="171"/>
      <c r="E83" s="171"/>
      <c r="F83" s="171"/>
      <c r="G83" s="171"/>
      <c r="H83" s="171"/>
      <c r="I83" s="171"/>
      <c r="J83" s="171"/>
      <c r="K83" s="150">
        <v>118831</v>
      </c>
      <c r="L83" s="163"/>
      <c r="M83" s="161"/>
      <c r="N83" s="1393"/>
    </row>
    <row r="84" spans="2:14" s="143" customFormat="1" ht="15" customHeight="1">
      <c r="B84" s="17" t="s">
        <v>8438</v>
      </c>
      <c r="C84" s="180" t="s">
        <v>8439</v>
      </c>
      <c r="D84" s="171"/>
      <c r="E84" s="171"/>
      <c r="F84" s="171"/>
      <c r="G84" s="171"/>
      <c r="H84" s="171"/>
      <c r="I84" s="171"/>
      <c r="J84" s="171"/>
      <c r="K84" s="181" t="s">
        <v>8413</v>
      </c>
      <c r="L84" s="150">
        <v>1768828</v>
      </c>
      <c r="M84" s="161" t="s">
        <v>8430</v>
      </c>
      <c r="N84" s="1393"/>
    </row>
    <row r="85" spans="2:14" s="143" customFormat="1" ht="12">
      <c r="B85" s="17"/>
      <c r="C85" s="171"/>
      <c r="D85" s="171"/>
      <c r="E85" s="171"/>
      <c r="F85" s="171"/>
      <c r="G85" s="171"/>
      <c r="H85" s="171"/>
      <c r="I85" s="171"/>
      <c r="J85" s="171"/>
      <c r="K85" s="171"/>
      <c r="L85" s="163"/>
      <c r="M85" s="161"/>
      <c r="N85" s="1393"/>
    </row>
    <row r="86" spans="2:14" s="135" customFormat="1" ht="12.6">
      <c r="B86" s="132">
        <v>7</v>
      </c>
      <c r="C86" s="177" t="s">
        <v>8440</v>
      </c>
      <c r="D86" s="178"/>
      <c r="E86" s="178"/>
      <c r="F86" s="178"/>
      <c r="G86" s="178"/>
      <c r="H86" s="178"/>
      <c r="I86" s="178"/>
      <c r="J86" s="178"/>
      <c r="K86" s="178"/>
      <c r="L86" s="178"/>
      <c r="M86" s="134"/>
      <c r="N86" s="1390"/>
    </row>
    <row r="87" spans="2:14" s="30" customFormat="1" ht="12">
      <c r="B87" s="44"/>
      <c r="N87" s="1391"/>
    </row>
    <row r="88" spans="2:14" s="30" customFormat="1" ht="15" customHeight="1">
      <c r="B88" s="44" t="s">
        <v>8441</v>
      </c>
      <c r="C88" s="30" t="s">
        <v>8442</v>
      </c>
      <c r="L88" s="150">
        <v>520488</v>
      </c>
      <c r="N88" s="1391"/>
    </row>
    <row r="89" spans="2:14" s="30" customFormat="1" ht="15" customHeight="1">
      <c r="B89" s="44" t="s">
        <v>8443</v>
      </c>
      <c r="C89" s="30" t="s">
        <v>5770</v>
      </c>
      <c r="L89" s="173">
        <v>520511</v>
      </c>
      <c r="N89" s="1391"/>
    </row>
    <row r="90" spans="2:14" s="143" customFormat="1" ht="15" customHeight="1">
      <c r="B90" s="151" t="s">
        <v>8444</v>
      </c>
      <c r="C90" s="164" t="s">
        <v>8445</v>
      </c>
      <c r="J90" s="161"/>
      <c r="K90" s="162"/>
      <c r="L90" s="182">
        <v>118370</v>
      </c>
      <c r="M90" s="161" t="s">
        <v>8430</v>
      </c>
      <c r="N90" s="1393"/>
    </row>
    <row r="91" spans="2:14" s="30" customFormat="1" ht="12">
      <c r="B91" s="44"/>
      <c r="N91" s="1391"/>
    </row>
    <row r="92" spans="2:14" s="135" customFormat="1" ht="12.6">
      <c r="B92" s="132">
        <v>8</v>
      </c>
      <c r="C92" s="177" t="s">
        <v>8446</v>
      </c>
      <c r="D92" s="178"/>
      <c r="E92" s="178"/>
      <c r="F92" s="178"/>
      <c r="G92" s="178"/>
      <c r="H92" s="178"/>
      <c r="I92" s="178"/>
      <c r="J92" s="178"/>
      <c r="K92" s="178"/>
      <c r="L92" s="178"/>
      <c r="M92" s="134"/>
      <c r="N92" s="1390"/>
    </row>
    <row r="93" spans="2:14" s="30" customFormat="1" ht="13.8">
      <c r="B93" s="44"/>
      <c r="C93" s="1608"/>
      <c r="D93" s="1609"/>
      <c r="E93" s="1609"/>
      <c r="F93" s="1609"/>
      <c r="G93" s="1609"/>
      <c r="H93" s="1609"/>
      <c r="J93" s="183"/>
      <c r="K93" s="183"/>
      <c r="N93" s="1391"/>
    </row>
    <row r="94" spans="2:14" s="143" customFormat="1" ht="15" customHeight="1">
      <c r="B94" s="151" t="s">
        <v>8447</v>
      </c>
      <c r="C94" s="179" t="s">
        <v>8448</v>
      </c>
      <c r="K94" s="150">
        <v>118382</v>
      </c>
      <c r="M94" s="161"/>
      <c r="N94" s="1393"/>
    </row>
    <row r="95" spans="2:14" s="143" customFormat="1" ht="15" customHeight="1">
      <c r="B95" s="151" t="s">
        <v>8449</v>
      </c>
      <c r="C95" s="179" t="s">
        <v>8450</v>
      </c>
      <c r="K95" s="150">
        <v>118386</v>
      </c>
      <c r="M95" s="161"/>
      <c r="N95" s="1393"/>
    </row>
    <row r="96" spans="2:14" s="143" customFormat="1" ht="15" customHeight="1">
      <c r="B96" s="151" t="s">
        <v>8451</v>
      </c>
      <c r="C96" s="179" t="s">
        <v>8452</v>
      </c>
      <c r="K96" s="173">
        <v>118388</v>
      </c>
      <c r="M96" s="161"/>
      <c r="N96" s="1393"/>
    </row>
    <row r="97" spans="2:14" s="143" customFormat="1" ht="15" customHeight="1">
      <c r="B97" s="151" t="s">
        <v>8453</v>
      </c>
      <c r="C97" s="179" t="s">
        <v>8454</v>
      </c>
      <c r="K97" s="162" t="s">
        <v>8413</v>
      </c>
      <c r="L97" s="668">
        <v>118379</v>
      </c>
      <c r="M97" s="161"/>
      <c r="N97" s="1393"/>
    </row>
    <row r="98" spans="2:14" s="143" customFormat="1" ht="15" customHeight="1">
      <c r="B98" s="151" t="s">
        <v>8455</v>
      </c>
      <c r="C98" s="179" t="s">
        <v>5088</v>
      </c>
      <c r="K98" s="150">
        <v>118381</v>
      </c>
      <c r="L98" s="163"/>
      <c r="M98" s="161"/>
      <c r="N98" s="1393"/>
    </row>
    <row r="99" spans="2:14" s="143" customFormat="1" ht="15" customHeight="1">
      <c r="B99" s="151" t="s">
        <v>8456</v>
      </c>
      <c r="C99" s="179" t="s">
        <v>5097</v>
      </c>
      <c r="K99" s="150">
        <v>118385</v>
      </c>
      <c r="L99" s="163"/>
      <c r="M99" s="161"/>
      <c r="N99" s="1393"/>
    </row>
    <row r="100" spans="2:14" s="143" customFormat="1" ht="15" customHeight="1">
      <c r="B100" s="151" t="s">
        <v>8457</v>
      </c>
      <c r="C100" s="179" t="s">
        <v>8458</v>
      </c>
      <c r="K100" s="162" t="s">
        <v>8413</v>
      </c>
      <c r="L100" s="668">
        <v>118380</v>
      </c>
      <c r="M100" s="171"/>
      <c r="N100" s="1396"/>
    </row>
    <row r="101" spans="2:14" s="143" customFormat="1" ht="15" customHeight="1">
      <c r="B101" s="151" t="s">
        <v>8459</v>
      </c>
      <c r="C101" s="179" t="s">
        <v>8460</v>
      </c>
      <c r="K101" s="160"/>
      <c r="L101" s="150">
        <v>118378</v>
      </c>
      <c r="M101" s="171"/>
      <c r="N101" s="1396"/>
    </row>
    <row r="103" spans="2:14" s="135" customFormat="1" ht="12.6">
      <c r="B103" s="132">
        <v>9</v>
      </c>
      <c r="C103" s="177" t="s">
        <v>8461</v>
      </c>
      <c r="D103" s="178"/>
      <c r="E103" s="178"/>
      <c r="F103" s="178"/>
      <c r="G103" s="178"/>
      <c r="H103" s="178"/>
      <c r="I103" s="178"/>
      <c r="J103" s="178"/>
      <c r="K103" s="178"/>
      <c r="L103" s="178"/>
      <c r="M103" s="134"/>
      <c r="N103" s="1390"/>
    </row>
    <row r="104" spans="2:14" s="30" customFormat="1" ht="12">
      <c r="B104" s="44"/>
      <c r="N104" s="1391"/>
    </row>
    <row r="105" spans="2:14" s="143" customFormat="1" ht="15" customHeight="1">
      <c r="B105" s="151" t="s">
        <v>8462</v>
      </c>
      <c r="C105" s="164" t="s">
        <v>8463</v>
      </c>
      <c r="K105" s="150">
        <v>118352</v>
      </c>
      <c r="M105" s="161"/>
      <c r="N105" s="1393"/>
    </row>
    <row r="106" spans="2:14" s="143" customFormat="1" ht="15" customHeight="1">
      <c r="B106" s="151" t="s">
        <v>8464</v>
      </c>
      <c r="C106" s="164" t="s">
        <v>4961</v>
      </c>
      <c r="D106" s="60"/>
      <c r="E106" s="60"/>
      <c r="F106" s="60"/>
      <c r="G106" s="60"/>
      <c r="H106" s="60"/>
      <c r="I106" s="60"/>
      <c r="J106" s="60"/>
      <c r="K106" s="184"/>
      <c r="L106" s="150">
        <v>118344</v>
      </c>
      <c r="M106" s="161" t="s">
        <v>8421</v>
      </c>
      <c r="N106" s="1393"/>
    </row>
    <row r="107" spans="2:14" s="143" customFormat="1" ht="15" customHeight="1">
      <c r="B107" s="151" t="s">
        <v>8465</v>
      </c>
      <c r="C107" s="164" t="s">
        <v>4965</v>
      </c>
      <c r="K107" s="185"/>
      <c r="L107" s="150">
        <v>118342</v>
      </c>
      <c r="M107" s="161" t="s">
        <v>8430</v>
      </c>
      <c r="N107" s="1393"/>
    </row>
    <row r="108" spans="2:14" s="30" customFormat="1" ht="12">
      <c r="B108" s="44"/>
      <c r="N108" s="1391"/>
    </row>
    <row r="109" spans="2:14" s="135" customFormat="1" ht="12.6">
      <c r="B109" s="132">
        <v>10</v>
      </c>
      <c r="C109" s="177" t="s">
        <v>8466</v>
      </c>
      <c r="D109" s="178"/>
      <c r="E109" s="178"/>
      <c r="F109" s="178"/>
      <c r="G109" s="178"/>
      <c r="H109" s="178"/>
      <c r="I109" s="178"/>
      <c r="J109" s="178"/>
      <c r="K109" s="178"/>
      <c r="L109" s="178"/>
      <c r="M109" s="134"/>
      <c r="N109" s="1390"/>
    </row>
    <row r="110" spans="2:14" s="30" customFormat="1" ht="12">
      <c r="B110" s="44"/>
      <c r="N110" s="1391"/>
    </row>
    <row r="111" spans="2:14" s="189" customFormat="1" ht="12.6">
      <c r="B111" s="186" t="s">
        <v>8467</v>
      </c>
      <c r="C111" s="187" t="s">
        <v>8468</v>
      </c>
      <c r="D111" s="188"/>
      <c r="E111" s="188"/>
      <c r="F111" s="188"/>
      <c r="G111" s="188"/>
      <c r="H111" s="188"/>
      <c r="J111" s="190"/>
      <c r="K111" s="190"/>
      <c r="L111" s="150">
        <v>519671</v>
      </c>
      <c r="N111" s="1397"/>
    </row>
    <row r="112" spans="2:14" s="189" customFormat="1" ht="12.6">
      <c r="B112" s="186"/>
      <c r="C112" s="191"/>
      <c r="D112" s="188"/>
      <c r="E112" s="188"/>
      <c r="F112" s="188"/>
      <c r="G112" s="188"/>
      <c r="H112" s="188"/>
      <c r="I112" s="190"/>
      <c r="J112" s="190"/>
      <c r="K112" s="190"/>
      <c r="L112" s="163"/>
      <c r="N112" s="1397"/>
    </row>
    <row r="113" spans="2:20" s="135" customFormat="1" ht="12.6">
      <c r="B113" s="132">
        <v>11</v>
      </c>
      <c r="C113" s="177" t="s">
        <v>8469</v>
      </c>
      <c r="D113" s="178"/>
      <c r="E113" s="178"/>
      <c r="F113" s="178"/>
      <c r="G113" s="178"/>
      <c r="H113" s="178"/>
      <c r="I113" s="178"/>
      <c r="J113" s="178"/>
      <c r="K113" s="178"/>
      <c r="L113" s="178"/>
      <c r="M113" s="134"/>
      <c r="N113" s="1390"/>
    </row>
    <row r="114" spans="2:20" s="30" customFormat="1" ht="12">
      <c r="B114" s="44"/>
      <c r="N114" s="1391"/>
    </row>
    <row r="115" spans="2:20" s="143" customFormat="1" ht="15" customHeight="1">
      <c r="B115" s="151" t="s">
        <v>8470</v>
      </c>
      <c r="C115" s="170" t="s">
        <v>5140</v>
      </c>
      <c r="D115" s="161"/>
      <c r="E115" s="161"/>
      <c r="F115" s="161"/>
      <c r="K115" s="150">
        <v>118397</v>
      </c>
      <c r="L115" s="192" t="s">
        <v>8421</v>
      </c>
      <c r="M115" s="161"/>
      <c r="N115" s="1393"/>
    </row>
    <row r="116" spans="2:20" s="189" customFormat="1" ht="15" customHeight="1">
      <c r="B116" s="151" t="s">
        <v>8471</v>
      </c>
      <c r="C116" s="187" t="s">
        <v>5144</v>
      </c>
      <c r="D116" s="193"/>
      <c r="E116" s="193"/>
      <c r="K116" s="150">
        <v>519667</v>
      </c>
      <c r="L116" s="192" t="s">
        <v>8421</v>
      </c>
      <c r="N116" s="1397"/>
    </row>
    <row r="117" spans="2:20" s="189" customFormat="1" ht="15" customHeight="1">
      <c r="B117" s="186" t="s">
        <v>8472</v>
      </c>
      <c r="C117" s="187" t="s">
        <v>8473</v>
      </c>
      <c r="D117" s="193"/>
      <c r="E117" s="193"/>
      <c r="K117" s="150">
        <v>519668</v>
      </c>
      <c r="L117" s="192" t="s">
        <v>8430</v>
      </c>
      <c r="N117" s="1397"/>
    </row>
    <row r="118" spans="2:20" s="189" customFormat="1" ht="15" customHeight="1">
      <c r="B118" s="186" t="s">
        <v>8474</v>
      </c>
      <c r="C118" s="187" t="s">
        <v>5152</v>
      </c>
      <c r="D118" s="187"/>
      <c r="E118" s="187"/>
      <c r="F118" s="187"/>
      <c r="G118" s="187"/>
      <c r="H118" s="187"/>
      <c r="K118" s="173">
        <v>623775</v>
      </c>
      <c r="L118" s="192" t="s">
        <v>8421</v>
      </c>
      <c r="N118" s="1398"/>
    </row>
    <row r="119" spans="2:20" s="189" customFormat="1" ht="15" customHeight="1">
      <c r="B119" s="186" t="s">
        <v>8475</v>
      </c>
      <c r="C119" s="164" t="s">
        <v>8476</v>
      </c>
      <c r="D119" s="143"/>
      <c r="E119" s="143"/>
      <c r="F119" s="143"/>
      <c r="G119" s="143"/>
      <c r="H119" s="143"/>
      <c r="K119" s="194" t="s">
        <v>8413</v>
      </c>
      <c r="L119" s="195">
        <v>519670</v>
      </c>
      <c r="N119" s="1397"/>
    </row>
    <row r="120" spans="2:20" s="143" customFormat="1" ht="15" customHeight="1">
      <c r="B120" s="151" t="s">
        <v>8477</v>
      </c>
      <c r="C120" s="164" t="s">
        <v>8478</v>
      </c>
      <c r="L120" s="150">
        <v>118398</v>
      </c>
      <c r="M120" s="161"/>
      <c r="N120" s="1393"/>
    </row>
    <row r="121" spans="2:20" s="143" customFormat="1" ht="15" customHeight="1">
      <c r="B121" s="151" t="s">
        <v>8479</v>
      </c>
      <c r="C121" s="164" t="s">
        <v>5161</v>
      </c>
      <c r="L121" s="150">
        <v>118401</v>
      </c>
      <c r="M121" s="161"/>
      <c r="N121" s="1393"/>
    </row>
    <row r="122" spans="2:20" s="143" customFormat="1" ht="15" customHeight="1">
      <c r="B122" s="151" t="s">
        <v>8480</v>
      </c>
      <c r="C122" s="164" t="s">
        <v>5165</v>
      </c>
      <c r="J122" s="171"/>
      <c r="L122" s="150">
        <v>507366</v>
      </c>
      <c r="M122" s="161"/>
      <c r="N122" s="1393"/>
    </row>
    <row r="123" spans="2:20" s="143" customFormat="1" ht="15" customHeight="1">
      <c r="B123" s="151" t="s">
        <v>8481</v>
      </c>
      <c r="C123" s="164" t="s">
        <v>5169</v>
      </c>
      <c r="L123" s="668">
        <v>118403</v>
      </c>
      <c r="M123" s="161"/>
      <c r="N123" s="1393"/>
    </row>
    <row r="124" spans="2:20" s="143" customFormat="1" ht="15" customHeight="1">
      <c r="B124" s="151" t="s">
        <v>8482</v>
      </c>
      <c r="C124" s="164" t="s">
        <v>8483</v>
      </c>
      <c r="K124" s="194"/>
      <c r="L124" s="196">
        <v>118396</v>
      </c>
      <c r="M124" s="197"/>
      <c r="N124" s="1399"/>
    </row>
    <row r="125" spans="2:20" s="143" customFormat="1" ht="12">
      <c r="B125" s="151"/>
      <c r="C125" s="198"/>
      <c r="D125" s="171"/>
      <c r="E125" s="171"/>
      <c r="F125" s="171"/>
      <c r="G125" s="171"/>
      <c r="H125" s="171"/>
      <c r="I125" s="160"/>
      <c r="J125" s="160"/>
      <c r="K125" s="160"/>
      <c r="L125" s="669"/>
      <c r="M125" s="161"/>
      <c r="N125" s="1393"/>
    </row>
    <row r="126" spans="2:20" s="135" customFormat="1" ht="12.6">
      <c r="B126" s="132">
        <v>12</v>
      </c>
      <c r="C126" s="177" t="s">
        <v>8484</v>
      </c>
      <c r="D126" s="178"/>
      <c r="E126" s="178"/>
      <c r="F126" s="178"/>
      <c r="G126" s="178"/>
      <c r="H126" s="178"/>
      <c r="I126" s="178"/>
      <c r="J126" s="178"/>
      <c r="K126" s="178"/>
      <c r="L126" s="178"/>
      <c r="M126" s="134"/>
      <c r="N126" s="134"/>
      <c r="O126" s="134"/>
      <c r="P126" s="134"/>
      <c r="Q126" s="134"/>
      <c r="R126" s="134"/>
      <c r="S126" s="134"/>
      <c r="T126" s="134"/>
    </row>
    <row r="127" spans="2:20" s="30" customFormat="1" ht="12">
      <c r="B127" s="44"/>
      <c r="N127" s="1391"/>
    </row>
    <row r="128" spans="2:20" s="143" customFormat="1" ht="12">
      <c r="B128" s="151" t="s">
        <v>8485</v>
      </c>
      <c r="C128" s="170" t="s">
        <v>5133</v>
      </c>
      <c r="D128" s="171"/>
      <c r="E128" s="171"/>
      <c r="F128" s="171"/>
      <c r="G128" s="171"/>
      <c r="H128" s="171"/>
      <c r="J128" s="160" t="s">
        <v>8486</v>
      </c>
      <c r="K128" s="150">
        <v>628015</v>
      </c>
      <c r="M128" s="161"/>
      <c r="N128" s="1393"/>
    </row>
    <row r="129" spans="2:20" s="143" customFormat="1" ht="12">
      <c r="B129" s="151" t="s">
        <v>8487</v>
      </c>
      <c r="C129" s="164" t="s">
        <v>8488</v>
      </c>
      <c r="D129" s="171"/>
      <c r="E129" s="171"/>
      <c r="F129" s="171"/>
      <c r="G129" s="171"/>
      <c r="H129" s="171"/>
      <c r="I129" s="160"/>
      <c r="J129" s="160"/>
      <c r="K129" s="160"/>
      <c r="L129" s="150">
        <v>507369</v>
      </c>
      <c r="M129" s="161"/>
      <c r="N129" s="1393"/>
    </row>
    <row r="130" spans="2:20" s="143" customFormat="1" ht="12.75" customHeight="1">
      <c r="B130" s="151" t="s">
        <v>8489</v>
      </c>
      <c r="C130" s="200" t="s">
        <v>8484</v>
      </c>
      <c r="D130" s="201"/>
      <c r="E130" s="201"/>
      <c r="F130" s="201"/>
      <c r="G130" s="201"/>
      <c r="H130" s="201"/>
      <c r="K130" s="160"/>
      <c r="L130" s="150">
        <v>118302</v>
      </c>
      <c r="M130" s="161" t="s">
        <v>8490</v>
      </c>
      <c r="N130" s="1393"/>
    </row>
    <row r="131" spans="2:20" s="143" customFormat="1" ht="12">
      <c r="B131" s="151" t="s">
        <v>8491</v>
      </c>
      <c r="C131" s="170" t="s">
        <v>8492</v>
      </c>
      <c r="D131" s="171"/>
      <c r="E131" s="171"/>
      <c r="F131" s="171"/>
      <c r="G131" s="171"/>
      <c r="H131" s="171"/>
      <c r="K131" s="150">
        <v>520210</v>
      </c>
      <c r="M131" s="161"/>
      <c r="N131" s="1393"/>
    </row>
    <row r="132" spans="2:20" s="30" customFormat="1" ht="12">
      <c r="B132" s="44"/>
      <c r="N132" s="1391"/>
    </row>
    <row r="133" spans="2:20" s="135" customFormat="1" ht="12.6">
      <c r="B133" s="132">
        <v>13</v>
      </c>
      <c r="C133" s="177" t="s">
        <v>679</v>
      </c>
      <c r="D133" s="178"/>
      <c r="E133" s="178"/>
      <c r="F133" s="178"/>
      <c r="G133" s="178"/>
      <c r="H133" s="178"/>
      <c r="I133" s="178"/>
      <c r="J133" s="178"/>
      <c r="K133" s="178"/>
      <c r="L133" s="178"/>
      <c r="M133" s="134"/>
      <c r="N133" s="134"/>
      <c r="O133" s="134"/>
      <c r="P133" s="134"/>
      <c r="Q133" s="134"/>
      <c r="R133" s="134"/>
      <c r="S133" s="134"/>
      <c r="T133" s="134"/>
    </row>
    <row r="134" spans="2:20" s="143" customFormat="1" ht="12">
      <c r="B134" s="202" t="s">
        <v>8493</v>
      </c>
      <c r="C134" s="164" t="s">
        <v>8494</v>
      </c>
      <c r="M134" s="161"/>
      <c r="N134" s="1393"/>
    </row>
    <row r="135" spans="2:20" s="55" customFormat="1" ht="20.399999999999999">
      <c r="B135" s="202"/>
      <c r="C135" s="55" t="s">
        <v>8495</v>
      </c>
      <c r="L135" s="203" t="s">
        <v>8496</v>
      </c>
      <c r="M135" s="204" t="s">
        <v>8497</v>
      </c>
      <c r="N135" s="1387"/>
      <c r="O135" s="55" t="s">
        <v>8495</v>
      </c>
      <c r="P135" s="203" t="s">
        <v>8496</v>
      </c>
      <c r="Q135" s="204" t="s">
        <v>8497</v>
      </c>
    </row>
    <row r="136" spans="2:20" s="135" customFormat="1" ht="12">
      <c r="B136" s="205"/>
      <c r="C136" s="206" t="s">
        <v>8498</v>
      </c>
      <c r="D136" s="207"/>
      <c r="E136" s="207"/>
      <c r="F136" s="208"/>
      <c r="G136" s="209"/>
      <c r="H136" s="207"/>
      <c r="I136" s="207"/>
      <c r="J136" s="207"/>
      <c r="K136" s="210"/>
      <c r="L136" s="211" t="s">
        <v>8499</v>
      </c>
      <c r="M136" s="1345" t="s">
        <v>8500</v>
      </c>
      <c r="N136" s="1390"/>
      <c r="O136" s="1429" t="s">
        <v>10702</v>
      </c>
      <c r="P136" s="1429">
        <v>18485</v>
      </c>
      <c r="Q136" s="1429">
        <v>50000</v>
      </c>
    </row>
    <row r="137" spans="2:20" s="135" customFormat="1" ht="12">
      <c r="B137" s="205"/>
      <c r="C137" s="206">
        <v>0</v>
      </c>
      <c r="D137" s="207"/>
      <c r="E137" s="207"/>
      <c r="F137" s="208"/>
      <c r="G137" s="209"/>
      <c r="H137" s="207"/>
      <c r="I137" s="207"/>
      <c r="J137" s="207"/>
      <c r="K137" s="210"/>
      <c r="L137" s="211">
        <v>0</v>
      </c>
      <c r="M137" s="1345">
        <v>0</v>
      </c>
      <c r="N137" s="1390"/>
      <c r="O137" s="1429"/>
      <c r="P137" s="1429"/>
      <c r="Q137" s="1429"/>
    </row>
    <row r="138" spans="2:20" s="135" customFormat="1" ht="12">
      <c r="B138" s="205"/>
      <c r="C138" s="206">
        <v>0</v>
      </c>
      <c r="D138" s="207"/>
      <c r="E138" s="207"/>
      <c r="F138" s="208"/>
      <c r="G138" s="209"/>
      <c r="H138" s="207"/>
      <c r="I138" s="207"/>
      <c r="J138" s="207"/>
      <c r="K138" s="210"/>
      <c r="L138" s="212">
        <v>0</v>
      </c>
      <c r="M138" s="1346">
        <v>0</v>
      </c>
      <c r="N138" s="1390"/>
      <c r="O138" s="1429"/>
      <c r="P138" s="1429"/>
      <c r="Q138" s="1429"/>
    </row>
    <row r="139" spans="2:20" s="135" customFormat="1" ht="12">
      <c r="B139" s="205"/>
      <c r="C139" s="206">
        <v>0</v>
      </c>
      <c r="D139" s="207"/>
      <c r="E139" s="207"/>
      <c r="F139" s="208"/>
      <c r="G139" s="209"/>
      <c r="H139" s="207"/>
      <c r="I139" s="207"/>
      <c r="J139" s="207"/>
      <c r="K139" s="207"/>
      <c r="L139" s="213">
        <v>0</v>
      </c>
      <c r="M139" s="1347">
        <v>0</v>
      </c>
      <c r="N139" s="1390"/>
      <c r="O139" s="1429"/>
      <c r="P139" s="1429"/>
      <c r="Q139" s="1429"/>
    </row>
    <row r="140" spans="2:20" s="135" customFormat="1" ht="12">
      <c r="B140" s="205"/>
      <c r="F140" s="214"/>
      <c r="G140" s="215"/>
      <c r="K140" s="216" t="s">
        <v>8501</v>
      </c>
      <c r="L140" s="217">
        <v>117352</v>
      </c>
      <c r="M140" s="1348">
        <v>117353</v>
      </c>
      <c r="N140" s="1390"/>
      <c r="O140" s="1429"/>
      <c r="P140" s="1559">
        <f>SUM(P136:P139)</f>
        <v>18485</v>
      </c>
      <c r="Q140" s="1559">
        <f>SUM(Q136:Q139)</f>
        <v>50000</v>
      </c>
    </row>
    <row r="141" spans="2:20" s="143" customFormat="1" ht="12">
      <c r="B141" s="202"/>
      <c r="F141" s="163"/>
      <c r="G141" s="218"/>
      <c r="I141" s="163"/>
      <c r="K141" s="160"/>
      <c r="L141" s="199"/>
      <c r="M141" s="161"/>
      <c r="N141" s="1393"/>
      <c r="O141" s="1429"/>
      <c r="P141" s="1429"/>
      <c r="Q141" s="1429"/>
    </row>
    <row r="142" spans="2:20" s="143" customFormat="1" ht="14.25" customHeight="1">
      <c r="B142" s="202" t="s">
        <v>8502</v>
      </c>
      <c r="C142" s="164" t="s">
        <v>8503</v>
      </c>
      <c r="L142" s="219"/>
      <c r="M142" s="1345">
        <v>117361</v>
      </c>
      <c r="N142" s="1393"/>
      <c r="O142" s="1429"/>
      <c r="P142" s="1429"/>
      <c r="Q142" s="1429"/>
    </row>
    <row r="143" spans="2:20" s="143" customFormat="1" ht="12">
      <c r="B143" s="202"/>
      <c r="C143" s="220"/>
      <c r="D143" s="60"/>
      <c r="E143" s="60"/>
      <c r="F143" s="60"/>
      <c r="G143" s="60"/>
      <c r="H143" s="60"/>
      <c r="I143" s="60"/>
      <c r="J143" s="60"/>
      <c r="K143" s="60"/>
      <c r="L143" s="163"/>
      <c r="M143" s="161"/>
      <c r="N143" s="1393"/>
    </row>
    <row r="144" spans="2:20" s="135" customFormat="1" ht="12.6">
      <c r="B144" s="132">
        <v>14</v>
      </c>
      <c r="C144" s="177" t="s">
        <v>8504</v>
      </c>
      <c r="D144" s="178"/>
      <c r="E144" s="178"/>
      <c r="F144" s="178"/>
      <c r="G144" s="178"/>
      <c r="H144" s="178"/>
      <c r="I144" s="178"/>
      <c r="J144" s="178"/>
      <c r="K144" s="178"/>
      <c r="L144" s="178"/>
      <c r="M144" s="134"/>
      <c r="N144" s="134"/>
      <c r="O144" s="134"/>
      <c r="P144" s="134"/>
      <c r="Q144" s="134"/>
      <c r="R144" s="134"/>
      <c r="S144" s="134"/>
      <c r="T144" s="134"/>
    </row>
    <row r="145" spans="2:14" s="143" customFormat="1" ht="12.75" customHeight="1">
      <c r="B145" s="202" t="s">
        <v>8505</v>
      </c>
      <c r="C145" s="169" t="s">
        <v>8506</v>
      </c>
      <c r="D145" s="169"/>
      <c r="E145" s="169"/>
      <c r="F145" s="169"/>
      <c r="G145" s="169"/>
      <c r="H145" s="169"/>
      <c r="I145" s="169"/>
      <c r="J145" s="169"/>
      <c r="K145" s="169"/>
      <c r="L145" s="169"/>
      <c r="M145" s="161"/>
      <c r="N145" s="1393"/>
    </row>
    <row r="146" spans="2:14" s="222" customFormat="1" ht="12">
      <c r="B146" s="221"/>
      <c r="C146" s="30" t="s">
        <v>8507</v>
      </c>
      <c r="L146" s="223" t="s">
        <v>8496</v>
      </c>
      <c r="M146" s="223" t="s">
        <v>8508</v>
      </c>
      <c r="N146" s="1400"/>
    </row>
    <row r="147" spans="2:14" s="135" customFormat="1" ht="12">
      <c r="B147" s="205"/>
      <c r="C147" s="206" t="s">
        <v>8509</v>
      </c>
      <c r="D147" s="207"/>
      <c r="E147" s="207"/>
      <c r="F147" s="208"/>
      <c r="G147" s="209"/>
      <c r="H147" s="207"/>
      <c r="I147" s="207"/>
      <c r="J147" s="207"/>
      <c r="K147" s="210"/>
      <c r="L147" s="211" t="s">
        <v>8510</v>
      </c>
      <c r="M147" s="1345" t="s">
        <v>8511</v>
      </c>
      <c r="N147" s="1390"/>
    </row>
    <row r="148" spans="2:14" s="135" customFormat="1" ht="12">
      <c r="B148" s="205"/>
      <c r="C148" s="206">
        <v>0</v>
      </c>
      <c r="D148" s="207"/>
      <c r="E148" s="207"/>
      <c r="F148" s="208"/>
      <c r="G148" s="209"/>
      <c r="H148" s="207"/>
      <c r="I148" s="207"/>
      <c r="J148" s="207"/>
      <c r="K148" s="210"/>
      <c r="L148" s="211">
        <v>0</v>
      </c>
      <c r="M148" s="1345">
        <v>0</v>
      </c>
      <c r="N148" s="1390"/>
    </row>
    <row r="149" spans="2:14" s="135" customFormat="1" ht="12">
      <c r="B149" s="205"/>
      <c r="C149" s="206">
        <v>0</v>
      </c>
      <c r="D149" s="207"/>
      <c r="E149" s="207"/>
      <c r="F149" s="208"/>
      <c r="G149" s="209"/>
      <c r="H149" s="207"/>
      <c r="I149" s="207"/>
      <c r="J149" s="207"/>
      <c r="K149" s="210"/>
      <c r="L149" s="211">
        <v>0</v>
      </c>
      <c r="M149" s="1345">
        <v>0</v>
      </c>
      <c r="N149" s="1390"/>
    </row>
    <row r="150" spans="2:14" s="135" customFormat="1" ht="12">
      <c r="B150" s="205"/>
      <c r="C150" s="206">
        <v>0</v>
      </c>
      <c r="D150" s="207"/>
      <c r="E150" s="207"/>
      <c r="F150" s="208"/>
      <c r="G150" s="209"/>
      <c r="H150" s="207"/>
      <c r="I150" s="207"/>
      <c r="J150" s="207"/>
      <c r="K150" s="210"/>
      <c r="L150" s="213">
        <v>0</v>
      </c>
      <c r="M150" s="1347">
        <v>0</v>
      </c>
      <c r="N150" s="1390"/>
    </row>
    <row r="151" spans="2:14" s="135" customFormat="1" ht="12">
      <c r="B151" s="205"/>
      <c r="G151" s="215"/>
      <c r="K151" s="224" t="s">
        <v>8501</v>
      </c>
      <c r="L151" s="225">
        <v>117362</v>
      </c>
      <c r="M151" s="1349">
        <v>117363</v>
      </c>
      <c r="N151" s="1390"/>
    </row>
    <row r="152" spans="2:14" s="143" customFormat="1" ht="12">
      <c r="B152" s="202" t="s">
        <v>8512</v>
      </c>
      <c r="C152" s="143" t="s">
        <v>8513</v>
      </c>
      <c r="G152" s="218"/>
      <c r="I152" s="163"/>
      <c r="K152" s="160"/>
      <c r="L152" s="163"/>
      <c r="M152" s="161"/>
      <c r="N152" s="1393"/>
    </row>
    <row r="153" spans="2:14" s="143" customFormat="1" ht="20.399999999999999">
      <c r="B153" s="202"/>
      <c r="C153" s="30" t="s">
        <v>8514</v>
      </c>
      <c r="L153" s="223" t="s">
        <v>8496</v>
      </c>
      <c r="M153" s="226" t="s">
        <v>8515</v>
      </c>
      <c r="N153" s="1393"/>
    </row>
    <row r="154" spans="2:14" s="135" customFormat="1" ht="12">
      <c r="B154" s="205"/>
      <c r="C154" s="206" t="s">
        <v>8516</v>
      </c>
      <c r="D154" s="207"/>
      <c r="E154" s="207"/>
      <c r="F154" s="208"/>
      <c r="G154" s="209"/>
      <c r="H154" s="207"/>
      <c r="I154" s="207"/>
      <c r="J154" s="207"/>
      <c r="K154" s="210"/>
      <c r="L154" s="211" t="s">
        <v>8517</v>
      </c>
      <c r="M154" s="1345" t="s">
        <v>8518</v>
      </c>
      <c r="N154" s="1390"/>
    </row>
    <row r="155" spans="2:14" s="135" customFormat="1" ht="12">
      <c r="B155" s="205"/>
      <c r="C155" s="206">
        <v>0</v>
      </c>
      <c r="D155" s="207"/>
      <c r="E155" s="207"/>
      <c r="F155" s="208"/>
      <c r="G155" s="209"/>
      <c r="H155" s="207"/>
      <c r="I155" s="207"/>
      <c r="J155" s="207"/>
      <c r="K155" s="210"/>
      <c r="L155" s="213">
        <v>0</v>
      </c>
      <c r="M155" s="1347">
        <v>0</v>
      </c>
      <c r="N155" s="1390"/>
    </row>
    <row r="156" spans="2:14" s="143" customFormat="1" ht="12">
      <c r="B156" s="202"/>
      <c r="G156" s="218"/>
      <c r="K156" s="224" t="s">
        <v>8501</v>
      </c>
      <c r="L156" s="217">
        <v>520252</v>
      </c>
      <c r="M156" s="1348">
        <v>520247</v>
      </c>
      <c r="N156" s="1393"/>
    </row>
    <row r="157" spans="2:14" s="30" customFormat="1" ht="12">
      <c r="B157" s="44"/>
      <c r="N157" s="1391"/>
    </row>
    <row r="158" spans="2:14" s="135" customFormat="1" ht="12.6">
      <c r="B158" s="132">
        <v>15</v>
      </c>
      <c r="C158" s="177" t="s">
        <v>8519</v>
      </c>
      <c r="D158" s="178"/>
      <c r="E158" s="178"/>
      <c r="F158" s="178"/>
      <c r="G158" s="178"/>
      <c r="H158" s="178"/>
      <c r="I158" s="178"/>
      <c r="J158" s="178"/>
      <c r="K158" s="178"/>
      <c r="L158" s="178"/>
      <c r="M158" s="134"/>
      <c r="N158" s="1390"/>
    </row>
    <row r="159" spans="2:14" s="143" customFormat="1" ht="12">
      <c r="B159" s="202" t="s">
        <v>8520</v>
      </c>
      <c r="C159" s="164" t="s">
        <v>8521</v>
      </c>
      <c r="M159" s="161"/>
      <c r="N159" s="1393"/>
    </row>
    <row r="160" spans="2:14" s="143" customFormat="1" ht="12">
      <c r="B160" s="202"/>
      <c r="C160" s="143" t="s">
        <v>8522</v>
      </c>
      <c r="K160" s="227"/>
      <c r="L160" s="228" t="s">
        <v>8523</v>
      </c>
      <c r="M160" s="161"/>
      <c r="N160" s="1393"/>
    </row>
    <row r="161" spans="2:14" s="143" customFormat="1" ht="12">
      <c r="B161" s="229"/>
      <c r="C161" s="206" t="s">
        <v>8524</v>
      </c>
      <c r="D161" s="207"/>
      <c r="E161" s="207"/>
      <c r="F161" s="208"/>
      <c r="G161" s="209"/>
      <c r="H161" s="207"/>
      <c r="I161" s="207"/>
      <c r="J161" s="207"/>
      <c r="K161" s="230"/>
      <c r="L161" s="211" t="s">
        <v>8525</v>
      </c>
      <c r="M161" s="161"/>
      <c r="N161" s="1393"/>
    </row>
    <row r="162" spans="2:14" s="143" customFormat="1" ht="12">
      <c r="B162" s="229"/>
      <c r="C162" s="206">
        <v>0</v>
      </c>
      <c r="D162" s="207"/>
      <c r="E162" s="207"/>
      <c r="F162" s="208"/>
      <c r="G162" s="209"/>
      <c r="H162" s="207"/>
      <c r="I162" s="207"/>
      <c r="J162" s="207"/>
      <c r="K162" s="230"/>
      <c r="L162" s="213">
        <v>0</v>
      </c>
      <c r="M162" s="161"/>
      <c r="N162" s="1393"/>
    </row>
    <row r="163" spans="2:14" s="143" customFormat="1" ht="12">
      <c r="B163" s="202"/>
      <c r="K163" s="160">
        <v>0</v>
      </c>
      <c r="L163" s="217">
        <v>400556</v>
      </c>
      <c r="M163" s="161"/>
      <c r="N163" s="1393"/>
    </row>
    <row r="164" spans="2:14" s="143" customFormat="1" ht="12">
      <c r="B164" s="202" t="s">
        <v>8526</v>
      </c>
      <c r="C164" s="164" t="s">
        <v>8527</v>
      </c>
      <c r="M164" s="161"/>
      <c r="N164" s="1393"/>
    </row>
    <row r="165" spans="2:14" s="143" customFormat="1" ht="12">
      <c r="B165" s="229"/>
      <c r="C165" s="143" t="s">
        <v>8522</v>
      </c>
      <c r="K165" s="1610" t="s">
        <v>8528</v>
      </c>
      <c r="L165" s="1610"/>
      <c r="M165" s="161"/>
      <c r="N165" s="1393"/>
    </row>
    <row r="166" spans="2:14" s="143" customFormat="1" ht="12">
      <c r="B166" s="229"/>
      <c r="C166" s="206" t="s">
        <v>8529</v>
      </c>
      <c r="D166" s="207"/>
      <c r="E166" s="207"/>
      <c r="F166" s="208"/>
      <c r="G166" s="209"/>
      <c r="H166" s="207"/>
      <c r="I166" s="207"/>
      <c r="J166" s="207"/>
      <c r="K166" s="230"/>
      <c r="L166" s="211" t="s">
        <v>8530</v>
      </c>
      <c r="M166" s="161"/>
      <c r="N166" s="1393"/>
    </row>
    <row r="167" spans="2:14" s="143" customFormat="1" ht="12">
      <c r="B167" s="229"/>
      <c r="C167" s="206">
        <v>0</v>
      </c>
      <c r="D167" s="207"/>
      <c r="E167" s="207"/>
      <c r="F167" s="208"/>
      <c r="G167" s="209"/>
      <c r="H167" s="207"/>
      <c r="I167" s="207"/>
      <c r="J167" s="207"/>
      <c r="K167" s="231"/>
      <c r="L167" s="213">
        <v>0</v>
      </c>
      <c r="M167" s="161"/>
      <c r="N167" s="1393"/>
    </row>
    <row r="168" spans="2:14" s="143" customFormat="1" ht="12">
      <c r="B168" s="202"/>
      <c r="K168" s="160">
        <v>0</v>
      </c>
      <c r="L168" s="217">
        <v>400557</v>
      </c>
      <c r="M168" s="161"/>
      <c r="N168" s="1393"/>
    </row>
    <row r="169" spans="2:14" s="30" customFormat="1" ht="12">
      <c r="B169" s="44"/>
      <c r="N169" s="1391"/>
    </row>
    <row r="170" spans="2:14" s="135" customFormat="1" ht="12.6">
      <c r="B170" s="132">
        <v>16</v>
      </c>
      <c r="C170" s="177" t="s">
        <v>8531</v>
      </c>
      <c r="D170" s="178"/>
      <c r="E170" s="178"/>
      <c r="F170" s="178"/>
      <c r="G170" s="178"/>
      <c r="H170" s="178"/>
      <c r="I170" s="178"/>
      <c r="J170" s="178"/>
      <c r="K170" s="178"/>
      <c r="L170" s="178"/>
      <c r="M170" s="134"/>
      <c r="N170" s="1390"/>
    </row>
    <row r="171" spans="2:14" s="232" customFormat="1" ht="12">
      <c r="B171" s="202" t="s">
        <v>8532</v>
      </c>
      <c r="C171" s="232" t="s">
        <v>8533</v>
      </c>
      <c r="N171" s="1401"/>
    </row>
    <row r="172" spans="2:14" s="143" customFormat="1" ht="12">
      <c r="C172" s="143" t="s">
        <v>8534</v>
      </c>
      <c r="K172" s="227"/>
      <c r="L172" s="228" t="s">
        <v>8497</v>
      </c>
      <c r="M172" s="161"/>
      <c r="N172" s="1393"/>
    </row>
    <row r="173" spans="2:14" s="143" customFormat="1" ht="12">
      <c r="B173" s="229"/>
      <c r="C173" s="206" t="s">
        <v>8535</v>
      </c>
      <c r="D173" s="207"/>
      <c r="E173" s="207"/>
      <c r="F173" s="208"/>
      <c r="G173" s="209"/>
      <c r="H173" s="207"/>
      <c r="I173" s="207"/>
      <c r="J173" s="207"/>
      <c r="K173" s="230"/>
      <c r="L173" s="211" t="s">
        <v>8536</v>
      </c>
      <c r="M173" s="161"/>
      <c r="N173" s="1393"/>
    </row>
    <row r="174" spans="2:14" s="143" customFormat="1" ht="12">
      <c r="B174" s="229"/>
      <c r="C174" s="206">
        <v>0</v>
      </c>
      <c r="D174" s="207"/>
      <c r="E174" s="207"/>
      <c r="F174" s="208"/>
      <c r="G174" s="209"/>
      <c r="H174" s="207"/>
      <c r="I174" s="207"/>
      <c r="J174" s="207"/>
      <c r="K174" s="231"/>
      <c r="L174" s="213">
        <v>0</v>
      </c>
      <c r="M174" s="161" t="s">
        <v>8421</v>
      </c>
      <c r="N174" s="1393"/>
    </row>
    <row r="175" spans="2:14" s="143" customFormat="1" ht="12">
      <c r="B175" s="202"/>
      <c r="K175" s="160"/>
      <c r="L175" s="217">
        <v>117369</v>
      </c>
      <c r="M175" s="161"/>
      <c r="N175" s="1393"/>
    </row>
    <row r="176" spans="2:14" s="30" customFormat="1" ht="12">
      <c r="B176" s="44"/>
      <c r="N176" s="1391"/>
    </row>
    <row r="177" spans="2:14" s="135" customFormat="1" ht="12.6">
      <c r="B177" s="132">
        <v>17</v>
      </c>
      <c r="C177" s="177" t="s">
        <v>8537</v>
      </c>
      <c r="D177" s="178"/>
      <c r="E177" s="178"/>
      <c r="F177" s="178"/>
      <c r="G177" s="178"/>
      <c r="H177" s="178"/>
      <c r="I177" s="178"/>
      <c r="J177" s="178"/>
      <c r="K177" s="178"/>
      <c r="L177" s="178"/>
      <c r="M177" s="134"/>
      <c r="N177" s="1390"/>
    </row>
    <row r="178" spans="2:14" s="232" customFormat="1" ht="12">
      <c r="B178" s="202" t="s">
        <v>8538</v>
      </c>
      <c r="C178" s="143" t="s">
        <v>8539</v>
      </c>
      <c r="N178" s="1401"/>
    </row>
    <row r="179" spans="2:14" s="143" customFormat="1" ht="12">
      <c r="C179" s="143" t="s">
        <v>8540</v>
      </c>
      <c r="K179" s="227"/>
      <c r="L179" s="228" t="s">
        <v>8508</v>
      </c>
      <c r="M179" s="161"/>
      <c r="N179" s="1393"/>
    </row>
    <row r="180" spans="2:14" s="143" customFormat="1" ht="12">
      <c r="B180" s="229"/>
      <c r="C180" s="206" t="s">
        <v>8541</v>
      </c>
      <c r="D180" s="207"/>
      <c r="E180" s="207"/>
      <c r="F180" s="208"/>
      <c r="G180" s="209"/>
      <c r="H180" s="207"/>
      <c r="I180" s="207"/>
      <c r="J180" s="207"/>
      <c r="K180" s="230"/>
      <c r="L180" s="211" t="s">
        <v>8542</v>
      </c>
      <c r="M180" s="161"/>
      <c r="N180" s="1393"/>
    </row>
    <row r="181" spans="2:14" s="143" customFormat="1" ht="12">
      <c r="B181" s="229"/>
      <c r="C181" s="206">
        <v>0</v>
      </c>
      <c r="D181" s="207"/>
      <c r="E181" s="207"/>
      <c r="F181" s="208"/>
      <c r="G181" s="209"/>
      <c r="H181" s="207"/>
      <c r="I181" s="207"/>
      <c r="J181" s="207"/>
      <c r="K181" s="231"/>
      <c r="L181" s="213">
        <v>0</v>
      </c>
      <c r="M181" s="161" t="s">
        <v>8421</v>
      </c>
      <c r="N181" s="1393"/>
    </row>
    <row r="182" spans="2:14" s="143" customFormat="1" ht="12">
      <c r="B182" s="229"/>
      <c r="C182" s="197"/>
      <c r="G182" s="218"/>
      <c r="I182" s="163"/>
      <c r="K182" s="227"/>
      <c r="L182" s="217">
        <v>117373</v>
      </c>
      <c r="M182" s="161"/>
      <c r="N182" s="1393"/>
    </row>
    <row r="183" spans="2:14" s="30" customFormat="1" ht="12">
      <c r="B183" s="44"/>
      <c r="N183" s="1391"/>
    </row>
    <row r="184" spans="2:14" s="135" customFormat="1" ht="12.6">
      <c r="B184" s="132">
        <v>18</v>
      </c>
      <c r="C184" s="133" t="s">
        <v>649</v>
      </c>
      <c r="D184" s="134"/>
      <c r="E184" s="134"/>
      <c r="F184" s="134"/>
      <c r="G184" s="134"/>
      <c r="H184" s="134"/>
      <c r="I184" s="134"/>
      <c r="J184" s="134"/>
      <c r="K184" s="134"/>
      <c r="L184" s="134"/>
      <c r="M184" s="134"/>
      <c r="N184" s="1390"/>
    </row>
    <row r="185" spans="2:14" s="30" customFormat="1" ht="12">
      <c r="B185" s="44"/>
      <c r="N185" s="1391"/>
    </row>
    <row r="186" spans="2:14" s="143" customFormat="1" ht="12">
      <c r="B186" s="202" t="s">
        <v>8543</v>
      </c>
      <c r="C186" s="164" t="s">
        <v>649</v>
      </c>
      <c r="L186" s="211">
        <v>117393</v>
      </c>
      <c r="M186" s="161"/>
      <c r="N186" s="1393"/>
    </row>
    <row r="187" spans="2:14" s="143" customFormat="1" ht="12">
      <c r="B187" s="202" t="s">
        <v>8544</v>
      </c>
      <c r="C187" s="164" t="s">
        <v>8545</v>
      </c>
      <c r="L187" s="213">
        <v>117390</v>
      </c>
      <c r="M187" s="161" t="s">
        <v>8430</v>
      </c>
      <c r="N187" s="1393"/>
    </row>
    <row r="188" spans="2:14" s="143" customFormat="1" ht="12">
      <c r="B188" s="202" t="s">
        <v>8546</v>
      </c>
      <c r="C188" s="164" t="s">
        <v>8547</v>
      </c>
      <c r="K188" s="185"/>
      <c r="L188" s="217">
        <v>117389</v>
      </c>
      <c r="M188" s="161"/>
      <c r="N188" s="1393"/>
    </row>
    <row r="189" spans="2:14" s="30" customFormat="1" ht="12">
      <c r="B189" s="44"/>
      <c r="N189" s="1391"/>
    </row>
    <row r="190" spans="2:14" s="135" customFormat="1" ht="12.6">
      <c r="B190" s="132">
        <v>19</v>
      </c>
      <c r="C190" s="133" t="s">
        <v>8548</v>
      </c>
      <c r="D190" s="134"/>
      <c r="E190" s="134"/>
      <c r="F190" s="134"/>
      <c r="G190" s="134"/>
      <c r="H190" s="134"/>
      <c r="I190" s="134"/>
      <c r="J190" s="134"/>
      <c r="K190" s="134"/>
      <c r="L190" s="134"/>
      <c r="M190" s="134"/>
      <c r="N190" s="1390"/>
    </row>
    <row r="191" spans="2:14" s="30" customFormat="1" ht="12">
      <c r="B191" s="44"/>
      <c r="N191" s="1391"/>
    </row>
    <row r="192" spans="2:14" s="143" customFormat="1" ht="12">
      <c r="B192" s="202" t="s">
        <v>8549</v>
      </c>
      <c r="C192" s="164" t="s">
        <v>8550</v>
      </c>
      <c r="L192" s="211">
        <v>117408</v>
      </c>
      <c r="M192" s="161"/>
      <c r="N192" s="1393"/>
    </row>
    <row r="193" spans="2:14" s="143" customFormat="1" ht="12">
      <c r="B193" s="202" t="s">
        <v>8551</v>
      </c>
      <c r="C193" s="164" t="s">
        <v>8552</v>
      </c>
      <c r="L193" s="213">
        <v>117405</v>
      </c>
      <c r="M193" s="161" t="s">
        <v>8430</v>
      </c>
      <c r="N193" s="1393"/>
    </row>
    <row r="194" spans="2:14" s="143" customFormat="1" ht="12">
      <c r="B194" s="202" t="s">
        <v>8553</v>
      </c>
      <c r="C194" s="164" t="s">
        <v>8554</v>
      </c>
      <c r="K194" s="185"/>
      <c r="L194" s="217">
        <v>117404</v>
      </c>
      <c r="M194" s="161"/>
      <c r="N194" s="1393"/>
    </row>
    <row r="195" spans="2:14" s="143" customFormat="1" ht="12">
      <c r="B195" s="202"/>
      <c r="C195" s="164"/>
      <c r="L195" s="199"/>
      <c r="M195" s="161"/>
      <c r="N195" s="1393"/>
    </row>
    <row r="196" spans="2:14" s="143" customFormat="1" ht="12">
      <c r="B196" s="202" t="s">
        <v>8555</v>
      </c>
      <c r="C196" s="233" t="s">
        <v>8556</v>
      </c>
      <c r="D196" s="233"/>
      <c r="E196" s="233"/>
      <c r="F196" s="233"/>
      <c r="G196" s="233"/>
      <c r="H196" s="233"/>
      <c r="I196" s="233"/>
      <c r="J196" s="233"/>
      <c r="K196" s="233"/>
      <c r="L196" s="211">
        <v>117403</v>
      </c>
      <c r="M196" s="161"/>
      <c r="N196" s="1393"/>
    </row>
    <row r="197" spans="2:14" s="143" customFormat="1" ht="12">
      <c r="B197" s="229"/>
      <c r="C197" s="135" t="s">
        <v>8557</v>
      </c>
      <c r="D197" s="135"/>
      <c r="E197" s="135"/>
      <c r="F197" s="135"/>
      <c r="G197" s="135"/>
      <c r="H197" s="135"/>
      <c r="I197" s="135"/>
      <c r="J197" s="135"/>
      <c r="K197" s="135"/>
      <c r="L197" s="163"/>
      <c r="M197" s="161"/>
      <c r="N197" s="1393"/>
    </row>
    <row r="198" spans="2:14" s="30" customFormat="1" ht="12">
      <c r="B198" s="44"/>
      <c r="N198" s="1391"/>
    </row>
    <row r="199" spans="2:14" s="135" customFormat="1" ht="12.6">
      <c r="B199" s="132">
        <v>20</v>
      </c>
      <c r="C199" s="133" t="s">
        <v>8558</v>
      </c>
      <c r="D199" s="134"/>
      <c r="E199" s="134"/>
      <c r="F199" s="134"/>
      <c r="G199" s="134"/>
      <c r="H199" s="134"/>
      <c r="I199" s="134"/>
      <c r="J199" s="134"/>
      <c r="K199" s="134"/>
      <c r="L199" s="134"/>
      <c r="M199" s="134"/>
      <c r="N199" s="1390"/>
    </row>
    <row r="200" spans="2:14" s="30" customFormat="1" ht="12">
      <c r="B200" s="44"/>
      <c r="N200" s="1391"/>
    </row>
    <row r="201" spans="2:14" s="143" customFormat="1" ht="12">
      <c r="B201" s="202" t="s">
        <v>8559</v>
      </c>
      <c r="C201" s="164" t="s">
        <v>8560</v>
      </c>
      <c r="L201" s="211">
        <v>117415</v>
      </c>
      <c r="M201" s="161"/>
      <c r="N201" s="1393"/>
    </row>
    <row r="202" spans="2:14" s="143" customFormat="1" ht="12">
      <c r="B202" s="202" t="s">
        <v>8561</v>
      </c>
      <c r="C202" s="164" t="s">
        <v>8552</v>
      </c>
      <c r="L202" s="211">
        <v>117412</v>
      </c>
      <c r="M202" s="161" t="s">
        <v>8430</v>
      </c>
      <c r="N202" s="1393"/>
    </row>
    <row r="203" spans="2:14" s="143" customFormat="1" ht="12">
      <c r="B203" s="202" t="s">
        <v>8562</v>
      </c>
      <c r="C203" s="164" t="s">
        <v>8563</v>
      </c>
      <c r="L203" s="213">
        <v>519672</v>
      </c>
      <c r="M203" s="161" t="s">
        <v>8430</v>
      </c>
      <c r="N203" s="1393"/>
    </row>
    <row r="204" spans="2:14" s="143" customFormat="1" ht="12">
      <c r="B204" s="202" t="s">
        <v>8564</v>
      </c>
      <c r="C204" s="164" t="s">
        <v>8565</v>
      </c>
      <c r="K204" s="185"/>
      <c r="L204" s="217">
        <v>117411</v>
      </c>
      <c r="M204" s="161"/>
      <c r="N204" s="1393"/>
    </row>
    <row r="205" spans="2:14" s="30" customFormat="1" ht="12">
      <c r="B205" s="44"/>
      <c r="N205" s="1391"/>
    </row>
    <row r="206" spans="2:14" s="135" customFormat="1" ht="12.6">
      <c r="B206" s="132">
        <v>21</v>
      </c>
      <c r="C206" s="133" t="s">
        <v>8566</v>
      </c>
      <c r="D206" s="134"/>
      <c r="E206" s="134"/>
      <c r="F206" s="134"/>
      <c r="G206" s="134"/>
      <c r="H206" s="134"/>
      <c r="I206" s="134"/>
      <c r="J206" s="134"/>
      <c r="K206" s="134"/>
      <c r="L206" s="134"/>
      <c r="M206" s="134"/>
      <c r="N206" s="1390"/>
    </row>
    <row r="207" spans="2:14" s="143" customFormat="1" ht="12">
      <c r="B207" s="202"/>
      <c r="J207" s="17" t="s">
        <v>8567</v>
      </c>
      <c r="K207" s="234"/>
      <c r="L207" s="17" t="s">
        <v>8568</v>
      </c>
      <c r="M207" s="161"/>
      <c r="N207" s="1393"/>
    </row>
    <row r="208" spans="2:14" s="143" customFormat="1" ht="12">
      <c r="B208" s="202"/>
      <c r="J208" s="235" t="s">
        <v>8569</v>
      </c>
      <c r="K208" s="234"/>
      <c r="L208" s="235" t="s">
        <v>8570</v>
      </c>
      <c r="M208" s="161"/>
      <c r="N208" s="1393"/>
    </row>
    <row r="209" spans="2:14" s="143" customFormat="1" ht="12">
      <c r="B209" s="17"/>
      <c r="J209" s="17" t="s">
        <v>8571</v>
      </c>
      <c r="K209" s="236"/>
      <c r="L209" s="236" t="s">
        <v>8572</v>
      </c>
      <c r="M209" s="161"/>
      <c r="N209" s="1393"/>
    </row>
    <row r="210" spans="2:14" s="143" customFormat="1" ht="12">
      <c r="B210" s="202" t="s">
        <v>8573</v>
      </c>
      <c r="C210" s="164" t="s">
        <v>8574</v>
      </c>
      <c r="J210" s="237" t="s">
        <v>8575</v>
      </c>
      <c r="K210" s="227"/>
      <c r="L210" s="211" t="s">
        <v>8576</v>
      </c>
      <c r="M210" s="161"/>
      <c r="N210" s="1393"/>
    </row>
    <row r="211" spans="2:14" s="143" customFormat="1" ht="12">
      <c r="B211" s="202" t="s">
        <v>8577</v>
      </c>
      <c r="C211" s="164" t="s">
        <v>8578</v>
      </c>
      <c r="J211" s="237" t="s">
        <v>8579</v>
      </c>
      <c r="K211" s="227"/>
      <c r="L211" s="211" t="s">
        <v>8580</v>
      </c>
      <c r="M211" s="161"/>
      <c r="N211" s="1393"/>
    </row>
    <row r="212" spans="2:14" s="143" customFormat="1" ht="12">
      <c r="B212" s="202" t="s">
        <v>8581</v>
      </c>
      <c r="C212" s="164" t="s">
        <v>8582</v>
      </c>
      <c r="J212" s="237" t="s">
        <v>8583</v>
      </c>
      <c r="K212" s="227"/>
      <c r="L212" s="211" t="s">
        <v>8584</v>
      </c>
      <c r="M212" s="161"/>
      <c r="N212" s="1393"/>
    </row>
    <row r="213" spans="2:14" s="143" customFormat="1" ht="12">
      <c r="B213" s="202"/>
      <c r="C213" s="164"/>
      <c r="I213" s="163"/>
      <c r="K213" s="227"/>
      <c r="L213" s="238"/>
      <c r="M213" s="161"/>
      <c r="N213" s="1393"/>
    </row>
    <row r="214" spans="2:14" s="143" customFormat="1" ht="12">
      <c r="B214" s="202" t="s">
        <v>8585</v>
      </c>
      <c r="C214" s="1592" t="s">
        <v>8586</v>
      </c>
      <c r="D214" s="1592"/>
      <c r="E214" s="1592"/>
      <c r="F214" s="1592"/>
      <c r="G214" s="1592"/>
      <c r="H214" s="1592"/>
      <c r="I214" s="1592"/>
      <c r="J214" s="1592"/>
      <c r="L214" s="239" t="s">
        <v>8587</v>
      </c>
      <c r="M214" s="161"/>
      <c r="N214" s="1393"/>
    </row>
    <row r="215" spans="2:14" s="143" customFormat="1" ht="12">
      <c r="B215" s="229"/>
      <c r="C215" s="1592"/>
      <c r="D215" s="1592"/>
      <c r="E215" s="1592"/>
      <c r="F215" s="1592"/>
      <c r="G215" s="1592"/>
      <c r="H215" s="1592"/>
      <c r="I215" s="1592"/>
      <c r="J215" s="1592"/>
      <c r="L215" s="240"/>
      <c r="M215" s="161"/>
      <c r="N215" s="1393"/>
    </row>
    <row r="216" spans="2:14" s="30" customFormat="1" ht="12">
      <c r="B216" s="44"/>
      <c r="N216" s="1391"/>
    </row>
    <row r="217" spans="2:14" s="135" customFormat="1" ht="12.6">
      <c r="B217" s="132">
        <v>22</v>
      </c>
      <c r="C217" s="133" t="s">
        <v>8588</v>
      </c>
      <c r="D217" s="134"/>
      <c r="E217" s="134"/>
      <c r="F217" s="134"/>
      <c r="G217" s="134"/>
      <c r="H217" s="134"/>
      <c r="I217" s="134"/>
      <c r="J217" s="134"/>
      <c r="K217" s="134"/>
      <c r="L217" s="134"/>
      <c r="M217" s="134"/>
      <c r="N217" s="1390"/>
    </row>
    <row r="218" spans="2:14" s="30" customFormat="1" ht="12">
      <c r="B218" s="44"/>
      <c r="N218" s="1391"/>
    </row>
    <row r="219" spans="2:14" s="143" customFormat="1" ht="12">
      <c r="B219" s="202" t="s">
        <v>8589</v>
      </c>
      <c r="C219" s="164" t="s">
        <v>8590</v>
      </c>
      <c r="L219" s="150">
        <v>512526</v>
      </c>
      <c r="M219" s="161"/>
      <c r="N219" s="1393"/>
    </row>
    <row r="220" spans="2:14" s="143" customFormat="1" ht="12">
      <c r="B220" s="202" t="s">
        <v>8591</v>
      </c>
      <c r="C220" s="164" t="s">
        <v>8592</v>
      </c>
      <c r="L220" s="670">
        <v>117433</v>
      </c>
      <c r="M220" s="161"/>
      <c r="N220" s="1393"/>
    </row>
    <row r="221" spans="2:14" s="143" customFormat="1" ht="12">
      <c r="B221" s="202" t="s">
        <v>8593</v>
      </c>
      <c r="C221" s="164" t="s">
        <v>8594</v>
      </c>
      <c r="L221" s="217">
        <v>512525</v>
      </c>
      <c r="M221" s="161"/>
      <c r="N221" s="1393"/>
    </row>
    <row r="222" spans="2:14" s="30" customFormat="1" ht="12">
      <c r="B222" s="44"/>
      <c r="N222" s="1391"/>
    </row>
    <row r="223" spans="2:14" s="143" customFormat="1" ht="12">
      <c r="B223" s="151" t="s">
        <v>8595</v>
      </c>
      <c r="C223" s="164" t="s">
        <v>8596</v>
      </c>
      <c r="L223" s="150">
        <v>512527</v>
      </c>
      <c r="M223" s="161"/>
      <c r="N223" s="1393"/>
    </row>
    <row r="224" spans="2:14" s="143" customFormat="1" ht="12">
      <c r="B224" s="202" t="s">
        <v>8597</v>
      </c>
      <c r="C224" s="164" t="s">
        <v>8598</v>
      </c>
      <c r="L224" s="150">
        <v>512528</v>
      </c>
      <c r="M224" s="161"/>
      <c r="N224" s="1393"/>
    </row>
    <row r="225" spans="2:14" s="30" customFormat="1" ht="12">
      <c r="B225" s="44"/>
      <c r="N225" s="1391"/>
    </row>
    <row r="226" spans="2:14" s="135" customFormat="1" ht="12.6">
      <c r="B226" s="132">
        <v>23</v>
      </c>
      <c r="C226" s="133" t="s">
        <v>8599</v>
      </c>
      <c r="D226" s="134"/>
      <c r="E226" s="134"/>
      <c r="F226" s="134"/>
      <c r="G226" s="134"/>
      <c r="H226" s="134"/>
      <c r="I226" s="134"/>
      <c r="J226" s="134"/>
      <c r="K226" s="134"/>
      <c r="L226" s="134"/>
      <c r="M226" s="134"/>
      <c r="N226" s="1390"/>
    </row>
    <row r="227" spans="2:14" s="30" customFormat="1" ht="12">
      <c r="B227" s="44"/>
      <c r="N227" s="1391"/>
    </row>
    <row r="228" spans="2:14" s="143" customFormat="1" ht="12">
      <c r="B228" s="202" t="s">
        <v>8600</v>
      </c>
      <c r="C228" s="164" t="s">
        <v>8601</v>
      </c>
      <c r="L228" s="150">
        <v>117468</v>
      </c>
      <c r="M228" s="161"/>
      <c r="N228" s="1393"/>
    </row>
    <row r="229" spans="2:14" s="143" customFormat="1" ht="12">
      <c r="B229" s="202" t="s">
        <v>8602</v>
      </c>
      <c r="C229" s="143" t="s">
        <v>8603</v>
      </c>
      <c r="L229" s="150">
        <v>635902</v>
      </c>
      <c r="M229" s="161"/>
      <c r="N229" s="1393"/>
    </row>
    <row r="230" spans="2:14" s="143" customFormat="1" ht="12">
      <c r="B230" s="229"/>
      <c r="L230" s="163"/>
      <c r="M230" s="161"/>
      <c r="N230" s="1393"/>
    </row>
    <row r="231" spans="2:14" s="135" customFormat="1" ht="12.6">
      <c r="B231" s="132">
        <v>24</v>
      </c>
      <c r="C231" s="133" t="s">
        <v>8604</v>
      </c>
      <c r="D231" s="134"/>
      <c r="E231" s="134"/>
      <c r="F231" s="134"/>
      <c r="G231" s="134"/>
      <c r="H231" s="134"/>
      <c r="I231" s="134"/>
      <c r="J231" s="134"/>
      <c r="K231" s="134"/>
      <c r="L231" s="134"/>
      <c r="M231" s="134"/>
      <c r="N231" s="1390"/>
    </row>
    <row r="232" spans="2:14" s="30" customFormat="1" ht="12">
      <c r="B232" s="44"/>
      <c r="N232" s="1391"/>
    </row>
    <row r="233" spans="2:14" s="143" customFormat="1" ht="12">
      <c r="B233" s="202" t="s">
        <v>8605</v>
      </c>
      <c r="C233" s="143" t="s">
        <v>8606</v>
      </c>
      <c r="I233" s="241" t="s">
        <v>8607</v>
      </c>
      <c r="J233" s="242" t="s">
        <v>8608</v>
      </c>
      <c r="K233" s="242" t="s">
        <v>8609</v>
      </c>
      <c r="M233" s="161"/>
      <c r="N233" s="1393"/>
    </row>
    <row r="234" spans="2:14" s="143" customFormat="1" ht="12">
      <c r="B234" s="17"/>
      <c r="C234" s="143" t="s">
        <v>8610</v>
      </c>
      <c r="E234" s="218"/>
      <c r="I234" s="150" t="s">
        <v>8611</v>
      </c>
      <c r="J234" s="239" t="s">
        <v>8612</v>
      </c>
      <c r="K234" s="239" t="s">
        <v>8613</v>
      </c>
      <c r="M234" s="243"/>
      <c r="N234" s="1402"/>
    </row>
    <row r="235" spans="2:14" s="143" customFormat="1" ht="12">
      <c r="B235" s="202"/>
      <c r="C235" s="244" t="s">
        <v>8614</v>
      </c>
      <c r="I235" s="150">
        <v>0</v>
      </c>
      <c r="J235" s="239">
        <v>0</v>
      </c>
      <c r="K235" s="239">
        <v>0</v>
      </c>
      <c r="M235" s="161"/>
      <c r="N235" s="1393"/>
    </row>
    <row r="236" spans="2:14" s="143" customFormat="1" ht="12">
      <c r="B236" s="202"/>
      <c r="C236" s="244"/>
      <c r="F236" s="163"/>
      <c r="H236" s="224"/>
      <c r="I236" s="163"/>
      <c r="K236" s="160"/>
      <c r="L236" s="163"/>
      <c r="M236" s="161"/>
      <c r="N236" s="1393"/>
    </row>
    <row r="237" spans="2:14" s="143" customFormat="1" ht="12">
      <c r="B237" s="202" t="s">
        <v>8615</v>
      </c>
      <c r="C237" s="164" t="s">
        <v>8616</v>
      </c>
      <c r="M237" s="1350">
        <v>117460</v>
      </c>
      <c r="N237" s="1393"/>
    </row>
    <row r="238" spans="2:14" s="143" customFormat="1" ht="12">
      <c r="B238" s="202"/>
      <c r="C238" s="164"/>
      <c r="M238" s="163"/>
      <c r="N238" s="1393"/>
    </row>
    <row r="239" spans="2:14" s="143" customFormat="1" ht="12">
      <c r="B239" s="202" t="s">
        <v>8617</v>
      </c>
      <c r="C239" s="245" t="s">
        <v>8618</v>
      </c>
      <c r="D239" s="246"/>
      <c r="E239" s="246"/>
      <c r="F239" s="246"/>
      <c r="G239" s="246"/>
      <c r="H239" s="246"/>
      <c r="I239" s="60"/>
      <c r="J239" s="60"/>
      <c r="L239" s="239" t="s">
        <v>8619</v>
      </c>
      <c r="M239" s="163"/>
      <c r="N239" s="1393"/>
    </row>
    <row r="240" spans="2:14" s="143" customFormat="1" ht="12">
      <c r="B240" s="202" t="s">
        <v>8620</v>
      </c>
      <c r="C240" s="245" t="s">
        <v>8621</v>
      </c>
      <c r="D240" s="246"/>
      <c r="E240" s="246"/>
      <c r="F240" s="246"/>
      <c r="G240" s="246"/>
      <c r="H240" s="246"/>
      <c r="I240" s="60"/>
      <c r="J240" s="60"/>
      <c r="L240" s="239" t="s">
        <v>8622</v>
      </c>
      <c r="M240" s="163"/>
      <c r="N240" s="1393"/>
    </row>
    <row r="241" spans="1:14" s="143" customFormat="1" ht="13.2" customHeight="1">
      <c r="B241" s="202" t="s">
        <v>8623</v>
      </c>
      <c r="C241" s="164" t="s">
        <v>8624</v>
      </c>
      <c r="L241" s="219"/>
      <c r="M241" s="1350">
        <v>512840</v>
      </c>
      <c r="N241" s="1393"/>
    </row>
    <row r="242" spans="1:14" s="247" customFormat="1" ht="13.2" customHeight="1">
      <c r="B242" s="202" t="s">
        <v>8625</v>
      </c>
      <c r="C242" s="164" t="s">
        <v>8626</v>
      </c>
      <c r="D242" s="143"/>
      <c r="E242" s="143"/>
      <c r="F242" s="143"/>
      <c r="G242" s="143"/>
      <c r="H242" s="143"/>
      <c r="I242" s="143"/>
      <c r="J242" s="143"/>
      <c r="K242" s="143"/>
      <c r="L242" s="150">
        <v>1775637</v>
      </c>
      <c r="M242" s="143"/>
      <c r="N242" s="1403"/>
    </row>
    <row r="243" spans="1:14" s="247" customFormat="1" ht="13.2" customHeight="1">
      <c r="B243" s="202" t="s">
        <v>8627</v>
      </c>
      <c r="C243" s="164" t="s">
        <v>8628</v>
      </c>
      <c r="D243" s="143"/>
      <c r="E243" s="143"/>
      <c r="F243" s="143"/>
      <c r="G243" s="143"/>
      <c r="H243" s="143"/>
      <c r="I243" s="143"/>
      <c r="J243" s="143"/>
      <c r="K243" s="143"/>
      <c r="L243" s="173">
        <v>1775638</v>
      </c>
      <c r="M243" s="143" t="s">
        <v>8430</v>
      </c>
      <c r="N243" s="1403"/>
    </row>
    <row r="244" spans="1:14" s="247" customFormat="1" ht="13.2" customHeight="1">
      <c r="B244" s="202" t="s">
        <v>8629</v>
      </c>
      <c r="C244" s="164" t="s">
        <v>8630</v>
      </c>
      <c r="D244" s="143"/>
      <c r="E244" s="143"/>
      <c r="F244" s="143"/>
      <c r="G244" s="143"/>
      <c r="H244" s="143"/>
      <c r="I244" s="143"/>
      <c r="J244" s="143"/>
      <c r="K244" s="143"/>
      <c r="L244" s="248">
        <v>1775639</v>
      </c>
      <c r="M244" s="143"/>
      <c r="N244" s="1403"/>
    </row>
    <row r="245" spans="1:14" s="247" customFormat="1" ht="12.75" customHeight="1">
      <c r="B245" s="229" t="s">
        <v>8631</v>
      </c>
      <c r="C245" s="143" t="s">
        <v>8632</v>
      </c>
      <c r="D245" s="143"/>
      <c r="E245" s="143"/>
      <c r="F245" s="143"/>
      <c r="G245" s="143"/>
      <c r="H245" s="143"/>
      <c r="I245" s="143"/>
      <c r="J245" s="143"/>
      <c r="K245" s="249"/>
      <c r="L245" s="143"/>
      <c r="M245" s="1351">
        <v>1775640</v>
      </c>
      <c r="N245" s="1403"/>
    </row>
    <row r="246" spans="1:14" s="143" customFormat="1" ht="12.45" customHeight="1">
      <c r="B246" s="229" t="s">
        <v>8633</v>
      </c>
      <c r="C246" s="143" t="s">
        <v>8634</v>
      </c>
      <c r="K246" s="249"/>
      <c r="M246" s="1348">
        <v>117455</v>
      </c>
      <c r="N246" s="1393"/>
    </row>
    <row r="247" spans="1:14" s="143" customFormat="1" ht="12">
      <c r="B247" s="202" t="s">
        <v>8635</v>
      </c>
      <c r="C247" s="1617" t="s">
        <v>8636</v>
      </c>
      <c r="D247" s="1618"/>
      <c r="E247" s="1618"/>
      <c r="F247" s="1618"/>
      <c r="G247" s="1618"/>
      <c r="H247" s="1618"/>
      <c r="I247" s="1618"/>
      <c r="J247" s="1618"/>
      <c r="K247" s="1618"/>
      <c r="L247" s="150">
        <v>512841</v>
      </c>
      <c r="N247" s="1393"/>
    </row>
    <row r="248" spans="1:14" s="143" customFormat="1" ht="12">
      <c r="B248" s="202"/>
      <c r="C248" s="1618"/>
      <c r="D248" s="1618"/>
      <c r="E248" s="1618"/>
      <c r="F248" s="1618"/>
      <c r="G248" s="1618"/>
      <c r="H248" s="1618"/>
      <c r="I248" s="1618"/>
      <c r="J248" s="1618"/>
      <c r="K248" s="1618"/>
      <c r="L248" s="163"/>
      <c r="N248" s="1393"/>
    </row>
    <row r="249" spans="1:14" s="143" customFormat="1" ht="12">
      <c r="B249" s="202" t="s">
        <v>8637</v>
      </c>
      <c r="C249" s="233" t="s">
        <v>8638</v>
      </c>
      <c r="D249" s="135"/>
      <c r="E249" s="135"/>
      <c r="F249" s="135"/>
      <c r="G249" s="135"/>
      <c r="H249" s="135"/>
      <c r="I249" s="135"/>
      <c r="J249" s="135"/>
      <c r="K249" s="135"/>
      <c r="L249" s="150">
        <v>1751955</v>
      </c>
      <c r="N249" s="1393"/>
    </row>
    <row r="250" spans="1:14" s="143" customFormat="1" ht="12">
      <c r="B250" s="202"/>
      <c r="C250" s="233" t="s">
        <v>8639</v>
      </c>
      <c r="D250" s="135"/>
      <c r="E250" s="135"/>
      <c r="F250" s="135"/>
      <c r="G250" s="135"/>
      <c r="H250" s="135"/>
      <c r="I250" s="135"/>
      <c r="J250" s="135"/>
      <c r="K250" s="135"/>
      <c r="M250" s="163"/>
      <c r="N250" s="1393"/>
    </row>
    <row r="251" spans="1:14" s="143" customFormat="1" ht="12">
      <c r="B251" s="229"/>
      <c r="C251" s="60"/>
      <c r="D251" s="60"/>
      <c r="E251" s="60"/>
      <c r="F251" s="60"/>
      <c r="G251" s="60"/>
      <c r="H251" s="60"/>
      <c r="I251" s="60"/>
      <c r="J251" s="60"/>
      <c r="K251" s="250"/>
      <c r="L251" s="163"/>
      <c r="M251" s="161"/>
      <c r="N251" s="1393"/>
    </row>
    <row r="252" spans="1:14" s="135" customFormat="1" ht="12.6">
      <c r="B252" s="132">
        <v>25</v>
      </c>
      <c r="C252" s="133" t="s">
        <v>8640</v>
      </c>
      <c r="D252" s="134"/>
      <c r="E252" s="134"/>
      <c r="F252" s="134"/>
      <c r="G252" s="134"/>
      <c r="H252" s="134"/>
      <c r="I252" s="134"/>
      <c r="J252" s="134"/>
      <c r="K252" s="134"/>
      <c r="L252" s="134"/>
      <c r="M252" s="134"/>
      <c r="N252" s="1390"/>
    </row>
    <row r="253" spans="1:14" s="30" customFormat="1" ht="12">
      <c r="B253" s="44"/>
      <c r="N253" s="1391"/>
    </row>
    <row r="254" spans="1:14" s="143" customFormat="1" ht="15" customHeight="1">
      <c r="A254" s="189"/>
      <c r="B254" s="251" t="s">
        <v>8641</v>
      </c>
      <c r="C254" s="179" t="s">
        <v>1540</v>
      </c>
      <c r="D254" s="189"/>
      <c r="E254" s="189"/>
      <c r="F254" s="189"/>
      <c r="G254" s="189"/>
      <c r="H254" s="189"/>
      <c r="I254" s="189"/>
      <c r="J254" s="189"/>
      <c r="K254" s="189"/>
      <c r="L254" s="252">
        <v>635908</v>
      </c>
      <c r="M254" s="189"/>
      <c r="N254" s="1393"/>
    </row>
    <row r="255" spans="1:14" s="143" customFormat="1" ht="15" customHeight="1">
      <c r="A255" s="189"/>
      <c r="B255" s="251" t="s">
        <v>8642</v>
      </c>
      <c r="C255" s="179" t="s">
        <v>8643</v>
      </c>
      <c r="D255" s="189"/>
      <c r="E255" s="189"/>
      <c r="F255" s="189"/>
      <c r="G255" s="189"/>
      <c r="H255" s="189"/>
      <c r="I255" s="189"/>
      <c r="J255" s="189"/>
      <c r="K255" s="189"/>
      <c r="L255" s="252">
        <v>635909</v>
      </c>
      <c r="M255" s="189"/>
      <c r="N255" s="1393"/>
    </row>
    <row r="256" spans="1:14" s="143" customFormat="1" ht="15" customHeight="1">
      <c r="A256" s="189"/>
      <c r="B256" s="251" t="s">
        <v>8644</v>
      </c>
      <c r="C256" s="179" t="s">
        <v>8645</v>
      </c>
      <c r="D256" s="189"/>
      <c r="E256" s="189"/>
      <c r="F256" s="189"/>
      <c r="G256" s="189"/>
      <c r="H256" s="189"/>
      <c r="I256" s="189"/>
      <c r="J256" s="189"/>
      <c r="K256" s="189"/>
      <c r="L256" s="252">
        <v>117452</v>
      </c>
      <c r="M256" s="189"/>
      <c r="N256" s="1393"/>
    </row>
    <row r="257" spans="1:14" s="143" customFormat="1" ht="15" customHeight="1">
      <c r="A257" s="189"/>
      <c r="B257" s="251" t="s">
        <v>8646</v>
      </c>
      <c r="C257" s="179" t="s">
        <v>8647</v>
      </c>
      <c r="D257" s="179"/>
      <c r="E257" s="189"/>
      <c r="F257" s="189"/>
      <c r="G257" s="189"/>
      <c r="H257" s="189"/>
      <c r="I257" s="189"/>
      <c r="J257" s="189"/>
      <c r="K257" s="189"/>
      <c r="L257" s="253">
        <v>635903</v>
      </c>
      <c r="M257" s="189"/>
      <c r="N257" s="1393"/>
    </row>
    <row r="258" spans="1:14" s="17" customFormat="1" ht="15" customHeight="1">
      <c r="A258" s="45"/>
      <c r="B258" s="254" t="s">
        <v>8648</v>
      </c>
      <c r="C258" s="179" t="s">
        <v>8649</v>
      </c>
      <c r="D258" s="189"/>
      <c r="E258" s="189"/>
      <c r="F258" s="189"/>
      <c r="G258" s="189"/>
      <c r="H258" s="189"/>
      <c r="I258" s="189"/>
      <c r="J258" s="45"/>
      <c r="K258" s="45"/>
      <c r="L258" s="255">
        <v>1762251</v>
      </c>
      <c r="M258" s="45"/>
      <c r="N258" s="1404"/>
    </row>
    <row r="259" spans="1:14" s="143" customFormat="1" ht="15" customHeight="1">
      <c r="A259" s="189"/>
      <c r="B259" s="251" t="s">
        <v>8650</v>
      </c>
      <c r="C259" s="179" t="s">
        <v>8651</v>
      </c>
      <c r="D259" s="189"/>
      <c r="E259" s="189"/>
      <c r="F259" s="189"/>
      <c r="G259" s="189"/>
      <c r="H259" s="189"/>
      <c r="I259" s="189"/>
      <c r="J259" s="189"/>
      <c r="K259" s="189"/>
      <c r="L259" s="257">
        <v>1762168</v>
      </c>
      <c r="M259" s="189"/>
      <c r="N259" s="1393"/>
    </row>
    <row r="260" spans="1:14" s="143" customFormat="1" ht="15" customHeight="1">
      <c r="A260" s="189"/>
      <c r="B260" s="251" t="s">
        <v>8652</v>
      </c>
      <c r="C260" s="179" t="s">
        <v>8653</v>
      </c>
      <c r="D260" s="189"/>
      <c r="E260" s="189"/>
      <c r="F260" s="189"/>
      <c r="G260" s="189"/>
      <c r="H260" s="189"/>
      <c r="I260" s="258"/>
      <c r="J260" s="189"/>
      <c r="K260" s="189"/>
      <c r="L260" s="258" t="s">
        <v>8413</v>
      </c>
      <c r="M260" s="1351">
        <v>117448</v>
      </c>
      <c r="N260" s="1393"/>
    </row>
    <row r="261" spans="1:14" s="143" customFormat="1" ht="15" customHeight="1">
      <c r="A261" s="189"/>
      <c r="B261" s="251" t="s">
        <v>8654</v>
      </c>
      <c r="C261" s="179" t="s">
        <v>8655</v>
      </c>
      <c r="D261" s="189"/>
      <c r="E261" s="189"/>
      <c r="F261" s="189"/>
      <c r="G261" s="189"/>
      <c r="H261" s="189"/>
      <c r="I261" s="189"/>
      <c r="J261" s="189"/>
      <c r="K261" s="189"/>
      <c r="L261" s="149"/>
      <c r="M261" s="1352">
        <v>117447</v>
      </c>
      <c r="N261" s="1393"/>
    </row>
    <row r="262" spans="1:14" s="30" customFormat="1" ht="15" customHeight="1">
      <c r="A262" s="189"/>
      <c r="B262" s="186"/>
      <c r="C262" s="189"/>
      <c r="D262" s="189"/>
      <c r="E262" s="189"/>
      <c r="F262" s="189"/>
      <c r="G262" s="189"/>
      <c r="H262" s="189"/>
      <c r="I262" s="189"/>
      <c r="J262" s="189"/>
      <c r="K262" s="189"/>
      <c r="L262" s="189"/>
      <c r="M262" s="189"/>
      <c r="N262" s="1391"/>
    </row>
    <row r="263" spans="1:14" s="143" customFormat="1" ht="15" customHeight="1">
      <c r="A263" s="189"/>
      <c r="B263" s="186" t="s">
        <v>8656</v>
      </c>
      <c r="C263" s="179" t="s">
        <v>8657</v>
      </c>
      <c r="D263" s="189"/>
      <c r="E263" s="189"/>
      <c r="F263" s="189"/>
      <c r="G263" s="189"/>
      <c r="H263" s="189"/>
      <c r="I263" s="189"/>
      <c r="J263" s="189"/>
      <c r="K263" s="189"/>
      <c r="L263" s="252">
        <v>641256</v>
      </c>
      <c r="M263" s="189"/>
      <c r="N263" s="1393"/>
    </row>
    <row r="264" spans="1:14" s="143" customFormat="1" ht="15" customHeight="1">
      <c r="A264" s="189"/>
      <c r="B264" s="251" t="s">
        <v>8658</v>
      </c>
      <c r="C264" s="179" t="s">
        <v>8659</v>
      </c>
      <c r="D264" s="189"/>
      <c r="E264" s="189"/>
      <c r="F264" s="189"/>
      <c r="G264" s="189"/>
      <c r="H264" s="189"/>
      <c r="I264" s="189"/>
      <c r="J264" s="189"/>
      <c r="K264" s="189"/>
      <c r="L264" s="257">
        <v>641257</v>
      </c>
      <c r="M264" s="189"/>
      <c r="N264" s="1393"/>
    </row>
    <row r="265" spans="1:14" s="143" customFormat="1" ht="15" customHeight="1">
      <c r="A265" s="189"/>
      <c r="B265" s="251" t="s">
        <v>8660</v>
      </c>
      <c r="C265" s="179" t="s">
        <v>8661</v>
      </c>
      <c r="D265" s="189"/>
      <c r="E265" s="189"/>
      <c r="F265" s="189"/>
      <c r="G265" s="189"/>
      <c r="H265" s="189"/>
      <c r="I265" s="189"/>
      <c r="J265" s="189"/>
      <c r="K265" s="189"/>
      <c r="L265" s="259"/>
      <c r="M265" s="1353">
        <v>117446</v>
      </c>
      <c r="N265" s="1393"/>
    </row>
    <row r="266" spans="1:14" s="143" customFormat="1" ht="12">
      <c r="B266" s="202"/>
      <c r="C266" s="164"/>
      <c r="K266" s="160"/>
      <c r="L266" s="163"/>
      <c r="M266" s="161"/>
      <c r="N266" s="1393"/>
    </row>
    <row r="267" spans="1:14" s="135" customFormat="1" ht="12.6">
      <c r="B267" s="132">
        <v>26</v>
      </c>
      <c r="C267" s="167" t="s">
        <v>8662</v>
      </c>
      <c r="D267" s="134"/>
      <c r="E267" s="134"/>
      <c r="F267" s="134"/>
      <c r="G267" s="134"/>
      <c r="H267" s="134"/>
      <c r="I267" s="134"/>
      <c r="J267" s="134"/>
      <c r="K267" s="134"/>
      <c r="L267" s="134"/>
      <c r="M267" s="134"/>
      <c r="N267" s="1390"/>
    </row>
    <row r="268" spans="1:14" s="30" customFormat="1" ht="12">
      <c r="B268" s="44"/>
      <c r="N268" s="1391"/>
    </row>
    <row r="269" spans="1:14" s="143" customFormat="1" ht="12">
      <c r="B269" s="202" t="s">
        <v>8663</v>
      </c>
      <c r="C269" s="164" t="s">
        <v>8664</v>
      </c>
      <c r="L269" s="150">
        <v>119734</v>
      </c>
      <c r="N269" s="1393"/>
    </row>
    <row r="270" spans="1:14" s="143" customFormat="1" ht="12">
      <c r="B270" s="202" t="s">
        <v>8665</v>
      </c>
      <c r="C270" s="143" t="s">
        <v>8666</v>
      </c>
      <c r="K270" s="260" t="s">
        <v>8667</v>
      </c>
      <c r="L270" s="261" t="s">
        <v>8668</v>
      </c>
      <c r="M270" s="1354">
        <v>1762317</v>
      </c>
      <c r="N270" s="1393"/>
    </row>
    <row r="271" spans="1:14" s="143" customFormat="1" ht="12">
      <c r="B271" s="202"/>
      <c r="C271" s="164"/>
      <c r="L271" s="163"/>
      <c r="M271" s="161"/>
      <c r="N271" s="1393"/>
    </row>
    <row r="272" spans="1:14" s="135" customFormat="1" ht="12.6">
      <c r="B272" s="132">
        <v>27</v>
      </c>
      <c r="C272" s="133" t="s">
        <v>8669</v>
      </c>
      <c r="D272" s="134"/>
      <c r="E272" s="134"/>
      <c r="F272" s="134"/>
      <c r="G272" s="134"/>
      <c r="H272" s="134"/>
      <c r="I272" s="134"/>
      <c r="J272" s="134"/>
      <c r="K272" s="134"/>
      <c r="L272" s="134"/>
      <c r="M272" s="134"/>
      <c r="N272" s="1390"/>
    </row>
    <row r="273" spans="2:14" s="30" customFormat="1" ht="12">
      <c r="B273" s="44"/>
      <c r="N273" s="1391"/>
    </row>
    <row r="274" spans="2:14" s="143" customFormat="1" ht="12">
      <c r="B274" s="202" t="s">
        <v>8670</v>
      </c>
      <c r="C274" s="164" t="s">
        <v>8669</v>
      </c>
      <c r="L274" s="150">
        <v>117475</v>
      </c>
      <c r="M274" s="161"/>
      <c r="N274" s="1393"/>
    </row>
    <row r="275" spans="2:14" s="143" customFormat="1" ht="12">
      <c r="B275" s="202" t="s">
        <v>8671</v>
      </c>
      <c r="C275" s="164" t="s">
        <v>8672</v>
      </c>
      <c r="L275" s="262">
        <v>308975</v>
      </c>
      <c r="M275" s="161" t="s">
        <v>8430</v>
      </c>
      <c r="N275" s="1393"/>
    </row>
    <row r="276" spans="2:14" s="143" customFormat="1" ht="12">
      <c r="B276" s="202" t="s">
        <v>8673</v>
      </c>
      <c r="C276" s="164" t="s">
        <v>8674</v>
      </c>
      <c r="L276" s="263">
        <v>308969</v>
      </c>
      <c r="M276" s="161"/>
      <c r="N276" s="1393"/>
    </row>
    <row r="277" spans="2:14" s="30" customFormat="1" ht="12">
      <c r="B277" s="44"/>
      <c r="N277" s="1391"/>
    </row>
    <row r="278" spans="2:14" s="135" customFormat="1" ht="12.6">
      <c r="B278" s="132">
        <v>28</v>
      </c>
      <c r="C278" s="133" t="s">
        <v>8675</v>
      </c>
      <c r="D278" s="134"/>
      <c r="E278" s="134"/>
      <c r="F278" s="134"/>
      <c r="G278" s="134"/>
      <c r="H278" s="134"/>
      <c r="I278" s="134"/>
      <c r="J278" s="134"/>
      <c r="K278" s="134"/>
      <c r="L278" s="134"/>
      <c r="M278" s="134"/>
      <c r="N278" s="1390"/>
    </row>
    <row r="279" spans="2:14" s="30" customFormat="1" ht="12">
      <c r="B279" s="44"/>
      <c r="N279" s="1391"/>
    </row>
    <row r="280" spans="2:14" s="143" customFormat="1" ht="12">
      <c r="B280" s="202" t="s">
        <v>8676</v>
      </c>
      <c r="C280" s="164" t="s">
        <v>8677</v>
      </c>
      <c r="L280" s="150">
        <v>117478</v>
      </c>
      <c r="M280" s="161"/>
      <c r="N280" s="1393"/>
    </row>
    <row r="281" spans="2:14" s="143" customFormat="1" ht="12.75" customHeight="1">
      <c r="B281" s="202" t="s">
        <v>8678</v>
      </c>
      <c r="C281" s="164" t="s">
        <v>8679</v>
      </c>
      <c r="L281" s="262">
        <v>117484</v>
      </c>
      <c r="M281" s="161" t="s">
        <v>8421</v>
      </c>
      <c r="N281" s="1393"/>
    </row>
    <row r="282" spans="2:14" s="143" customFormat="1" ht="12.75" customHeight="1">
      <c r="B282" s="202" t="s">
        <v>8680</v>
      </c>
      <c r="C282" s="164" t="s">
        <v>8681</v>
      </c>
      <c r="L282" s="263">
        <v>117474</v>
      </c>
      <c r="M282" s="161"/>
      <c r="N282" s="1393"/>
    </row>
    <row r="283" spans="2:14" s="143" customFormat="1" ht="12">
      <c r="B283" s="202" t="s">
        <v>8682</v>
      </c>
      <c r="C283" s="164" t="s">
        <v>8672</v>
      </c>
      <c r="L283" s="262">
        <v>117471</v>
      </c>
      <c r="M283" s="161" t="s">
        <v>8430</v>
      </c>
      <c r="N283" s="1393"/>
    </row>
    <row r="284" spans="2:14" s="143" customFormat="1" ht="12">
      <c r="B284" s="202" t="s">
        <v>8683</v>
      </c>
      <c r="C284" s="164" t="s">
        <v>8684</v>
      </c>
      <c r="L284" s="263">
        <v>117470</v>
      </c>
      <c r="M284" s="161"/>
      <c r="N284" s="1393"/>
    </row>
    <row r="285" spans="2:14" s="30" customFormat="1" ht="12">
      <c r="B285" s="44"/>
      <c r="N285" s="1391"/>
    </row>
    <row r="286" spans="2:14" s="135" customFormat="1" ht="12.6">
      <c r="B286" s="132">
        <v>29</v>
      </c>
      <c r="C286" s="177" t="s">
        <v>1866</v>
      </c>
      <c r="D286" s="178"/>
      <c r="E286" s="178"/>
      <c r="F286" s="178"/>
      <c r="G286" s="178"/>
      <c r="H286" s="178"/>
      <c r="I286" s="178"/>
      <c r="J286" s="178"/>
      <c r="K286" s="178"/>
      <c r="L286" s="178"/>
      <c r="M286" s="134"/>
      <c r="N286" s="1390"/>
    </row>
    <row r="287" spans="2:14" s="30" customFormat="1" ht="12">
      <c r="B287" s="44"/>
      <c r="N287" s="1391"/>
    </row>
    <row r="288" spans="2:14" s="143" customFormat="1" ht="12">
      <c r="B288" s="202" t="s">
        <v>8685</v>
      </c>
      <c r="C288" s="164" t="s">
        <v>8686</v>
      </c>
      <c r="L288" s="264"/>
      <c r="M288" s="1350">
        <v>1768891</v>
      </c>
      <c r="N288" s="1393"/>
    </row>
    <row r="289" spans="2:14" s="143" customFormat="1" ht="12">
      <c r="B289" s="202" t="s">
        <v>8687</v>
      </c>
      <c r="C289" s="245" t="s">
        <v>8618</v>
      </c>
      <c r="D289" s="246"/>
      <c r="E289" s="246"/>
      <c r="F289" s="246"/>
      <c r="G289" s="246"/>
      <c r="H289" s="246"/>
      <c r="I289" s="60"/>
      <c r="J289" s="60"/>
      <c r="L289" s="150" t="s">
        <v>8688</v>
      </c>
      <c r="M289" s="265"/>
      <c r="N289" s="1393"/>
    </row>
    <row r="290" spans="2:14" s="143" customFormat="1" ht="12">
      <c r="B290" s="202" t="s">
        <v>8689</v>
      </c>
      <c r="C290" s="245" t="s">
        <v>8690</v>
      </c>
      <c r="D290" s="246"/>
      <c r="E290" s="246"/>
      <c r="F290" s="246"/>
      <c r="G290" s="246"/>
      <c r="H290" s="246"/>
      <c r="I290" s="60"/>
      <c r="J290" s="60"/>
      <c r="L290" s="150" t="s">
        <v>8691</v>
      </c>
      <c r="M290" s="163"/>
      <c r="N290" s="1393"/>
    </row>
    <row r="291" spans="2:14" s="143" customFormat="1" ht="12">
      <c r="B291" s="202" t="s">
        <v>8692</v>
      </c>
      <c r="C291" s="135" t="s">
        <v>8693</v>
      </c>
      <c r="D291" s="264"/>
      <c r="E291" s="264"/>
      <c r="F291" s="264"/>
      <c r="G291" s="264"/>
      <c r="H291" s="264"/>
      <c r="I291" s="264"/>
      <c r="J291" s="264"/>
      <c r="L291" s="264"/>
      <c r="M291" s="1350">
        <v>117487</v>
      </c>
      <c r="N291" s="1393"/>
    </row>
    <row r="292" spans="2:14" s="143" customFormat="1" ht="12">
      <c r="B292" s="229"/>
      <c r="C292" s="143" t="s">
        <v>8694</v>
      </c>
      <c r="D292" s="60"/>
      <c r="E292" s="60"/>
      <c r="F292" s="60"/>
      <c r="G292" s="60"/>
      <c r="H292" s="60"/>
      <c r="I292" s="60"/>
      <c r="J292" s="60"/>
      <c r="K292" s="60"/>
      <c r="L292" s="163"/>
      <c r="M292" s="161"/>
      <c r="N292" s="1393"/>
    </row>
    <row r="293" spans="2:14" s="30" customFormat="1" ht="12">
      <c r="B293" s="44"/>
      <c r="N293" s="1391"/>
    </row>
    <row r="294" spans="2:14" s="135" customFormat="1" ht="12.6">
      <c r="B294" s="132">
        <v>30</v>
      </c>
      <c r="C294" s="177" t="s">
        <v>8695</v>
      </c>
      <c r="D294" s="178"/>
      <c r="E294" s="178"/>
      <c r="F294" s="178"/>
      <c r="G294" s="178"/>
      <c r="H294" s="178"/>
      <c r="I294" s="178"/>
      <c r="J294" s="178"/>
      <c r="K294" s="178"/>
      <c r="L294" s="178"/>
      <c r="M294" s="134"/>
      <c r="N294" s="1390"/>
    </row>
    <row r="295" spans="2:14" s="30" customFormat="1" ht="12">
      <c r="B295" s="44"/>
      <c r="N295" s="1391"/>
    </row>
    <row r="296" spans="2:14" s="143" customFormat="1" ht="12">
      <c r="B296" s="202" t="s">
        <v>8696</v>
      </c>
      <c r="C296" s="164" t="s">
        <v>8697</v>
      </c>
      <c r="L296" s="219"/>
      <c r="M296" s="1350">
        <v>117495</v>
      </c>
      <c r="N296" s="1393"/>
    </row>
    <row r="297" spans="2:14" s="30" customFormat="1" ht="12">
      <c r="B297" s="44"/>
      <c r="N297" s="1391"/>
    </row>
    <row r="298" spans="2:14" s="135" customFormat="1" ht="12.6">
      <c r="B298" s="132">
        <v>31</v>
      </c>
      <c r="C298" s="133" t="s">
        <v>1983</v>
      </c>
      <c r="D298" s="134"/>
      <c r="E298" s="134"/>
      <c r="F298" s="134"/>
      <c r="G298" s="134"/>
      <c r="H298" s="134"/>
      <c r="I298" s="134"/>
      <c r="J298" s="134"/>
      <c r="K298" s="134"/>
      <c r="L298" s="134"/>
      <c r="M298" s="134"/>
      <c r="N298" s="1390"/>
    </row>
    <row r="299" spans="2:14" s="30" customFormat="1" ht="12">
      <c r="B299" s="44"/>
      <c r="N299" s="1391"/>
    </row>
    <row r="300" spans="2:14" s="143" customFormat="1" ht="12">
      <c r="B300" s="202" t="s">
        <v>8698</v>
      </c>
      <c r="C300" s="135" t="s">
        <v>8699</v>
      </c>
      <c r="L300" s="150">
        <v>117514</v>
      </c>
      <c r="N300" s="1393"/>
    </row>
    <row r="301" spans="2:14" s="143" customFormat="1" ht="12.75" customHeight="1">
      <c r="B301" s="202" t="s">
        <v>8700</v>
      </c>
      <c r="C301" s="135" t="s">
        <v>8701</v>
      </c>
      <c r="L301" s="150">
        <v>117517</v>
      </c>
      <c r="N301" s="1393"/>
    </row>
    <row r="302" spans="2:14" s="264" customFormat="1" ht="12">
      <c r="B302" s="202" t="s">
        <v>8702</v>
      </c>
      <c r="C302" s="164" t="s">
        <v>8703</v>
      </c>
      <c r="D302" s="143"/>
      <c r="E302" s="143"/>
      <c r="F302" s="143"/>
      <c r="G302" s="143"/>
      <c r="H302" s="143"/>
      <c r="I302" s="143"/>
      <c r="J302" s="143"/>
      <c r="K302" s="143"/>
      <c r="L302" s="172">
        <v>1769015</v>
      </c>
      <c r="N302" s="1405"/>
    </row>
    <row r="303" spans="2:14" s="264" customFormat="1" ht="12">
      <c r="B303" s="202" t="s">
        <v>8704</v>
      </c>
      <c r="C303" s="164" t="s">
        <v>8705</v>
      </c>
      <c r="D303" s="143"/>
      <c r="E303" s="143"/>
      <c r="F303" s="143"/>
      <c r="G303" s="143"/>
      <c r="H303" s="143"/>
      <c r="I303" s="143"/>
      <c r="J303" s="143"/>
      <c r="K303" s="143"/>
      <c r="L303" s="172">
        <v>1769016</v>
      </c>
      <c r="N303" s="1405"/>
    </row>
    <row r="304" spans="2:14" s="264" customFormat="1" ht="12">
      <c r="B304" s="202" t="s">
        <v>8706</v>
      </c>
      <c r="C304" s="164" t="s">
        <v>8707</v>
      </c>
      <c r="D304" s="143"/>
      <c r="E304" s="143"/>
      <c r="F304" s="143"/>
      <c r="G304" s="143"/>
      <c r="H304" s="143"/>
      <c r="I304" s="143"/>
      <c r="J304" s="143"/>
      <c r="K304" s="143"/>
      <c r="L304" s="172">
        <v>1769017</v>
      </c>
      <c r="N304" s="1405"/>
    </row>
    <row r="305" spans="2:14" s="143" customFormat="1" ht="12.75" customHeight="1">
      <c r="B305" s="202" t="s">
        <v>8708</v>
      </c>
      <c r="C305" s="164" t="s">
        <v>8709</v>
      </c>
      <c r="L305" s="172">
        <v>117523</v>
      </c>
      <c r="N305" s="1393"/>
    </row>
    <row r="306" spans="2:14" s="143" customFormat="1" ht="12">
      <c r="B306" s="202" t="s">
        <v>8710</v>
      </c>
      <c r="C306" s="164" t="s">
        <v>8711</v>
      </c>
      <c r="L306" s="173">
        <v>117526</v>
      </c>
      <c r="N306" s="1393"/>
    </row>
    <row r="307" spans="2:14" s="143" customFormat="1" ht="12">
      <c r="B307" s="202" t="s">
        <v>8712</v>
      </c>
      <c r="C307" s="164" t="s">
        <v>8713</v>
      </c>
      <c r="L307" s="267" t="s">
        <v>8413</v>
      </c>
      <c r="M307" s="1355">
        <v>117513</v>
      </c>
      <c r="N307" s="1393"/>
    </row>
    <row r="308" spans="2:14" s="143" customFormat="1" ht="12">
      <c r="B308" s="202"/>
      <c r="C308" s="164"/>
      <c r="L308" s="163"/>
      <c r="M308" s="161"/>
      <c r="N308" s="1393"/>
    </row>
    <row r="309" spans="2:14" s="143" customFormat="1" ht="12.75" customHeight="1">
      <c r="B309" s="202" t="s">
        <v>8714</v>
      </c>
      <c r="C309" s="1617" t="s">
        <v>8715</v>
      </c>
      <c r="D309" s="1618"/>
      <c r="E309" s="1618"/>
      <c r="F309" s="1618"/>
      <c r="G309" s="1618"/>
      <c r="H309" s="1618"/>
      <c r="I309" s="1618"/>
      <c r="J309" s="1618"/>
      <c r="K309" s="1618"/>
      <c r="L309" s="150">
        <v>117512</v>
      </c>
      <c r="M309" s="161"/>
      <c r="N309" s="1393"/>
    </row>
    <row r="310" spans="2:14" s="143" customFormat="1" ht="25.5" customHeight="1">
      <c r="B310" s="202"/>
      <c r="C310" s="1618"/>
      <c r="D310" s="1618"/>
      <c r="E310" s="1618"/>
      <c r="F310" s="1618"/>
      <c r="G310" s="1618"/>
      <c r="H310" s="1618"/>
      <c r="I310" s="1618"/>
      <c r="J310" s="1618"/>
      <c r="K310" s="1618"/>
      <c r="L310" s="163"/>
      <c r="M310" s="161"/>
      <c r="N310" s="1393"/>
    </row>
    <row r="311" spans="2:14" s="143" customFormat="1" ht="12">
      <c r="B311" s="202"/>
      <c r="C311" s="268"/>
      <c r="D311" s="268"/>
      <c r="E311" s="268"/>
      <c r="F311" s="268"/>
      <c r="G311" s="268"/>
      <c r="H311" s="268"/>
      <c r="I311" s="268"/>
      <c r="J311" s="268"/>
      <c r="K311" s="268"/>
      <c r="L311" s="163"/>
      <c r="M311" s="161"/>
      <c r="N311" s="1393"/>
    </row>
    <row r="312" spans="2:14" s="135" customFormat="1" ht="12.6">
      <c r="B312" s="132">
        <v>32</v>
      </c>
      <c r="C312" s="133" t="s">
        <v>8716</v>
      </c>
      <c r="D312" s="134"/>
      <c r="E312" s="134"/>
      <c r="F312" s="134"/>
      <c r="G312" s="134"/>
      <c r="H312" s="134"/>
      <c r="I312" s="134"/>
      <c r="J312" s="134"/>
      <c r="K312" s="134"/>
      <c r="L312" s="134"/>
      <c r="M312" s="134"/>
      <c r="N312" s="1390"/>
    </row>
    <row r="313" spans="2:14" s="30" customFormat="1" ht="12">
      <c r="B313" s="44"/>
      <c r="N313" s="1391"/>
    </row>
    <row r="314" spans="2:14" s="143" customFormat="1" ht="12.75" customHeight="1">
      <c r="B314" s="202" t="s">
        <v>8717</v>
      </c>
      <c r="C314" s="164" t="s">
        <v>8718</v>
      </c>
      <c r="M314" s="1350">
        <v>117533</v>
      </c>
      <c r="N314" s="1393"/>
    </row>
    <row r="315" spans="2:14" s="143" customFormat="1" ht="12">
      <c r="B315" s="202" t="s">
        <v>8719</v>
      </c>
      <c r="C315" s="164" t="s">
        <v>8720</v>
      </c>
      <c r="M315" s="1347">
        <v>117536</v>
      </c>
      <c r="N315" s="1393"/>
    </row>
    <row r="316" spans="2:14" s="143" customFormat="1" ht="12">
      <c r="B316" s="202" t="s">
        <v>8721</v>
      </c>
      <c r="C316" s="164" t="s">
        <v>8722</v>
      </c>
      <c r="M316" s="1356">
        <v>117532</v>
      </c>
      <c r="N316" s="1393"/>
    </row>
    <row r="317" spans="2:14" s="143" customFormat="1" ht="12">
      <c r="B317" s="202"/>
      <c r="C317" s="164"/>
      <c r="L317" s="163"/>
      <c r="M317" s="161"/>
      <c r="N317" s="1393"/>
    </row>
    <row r="318" spans="2:14" s="135" customFormat="1" ht="12.6">
      <c r="B318" s="132">
        <v>33</v>
      </c>
      <c r="C318" s="133" t="s">
        <v>8723</v>
      </c>
      <c r="D318" s="134"/>
      <c r="E318" s="134"/>
      <c r="F318" s="134"/>
      <c r="G318" s="134"/>
      <c r="H318" s="134"/>
      <c r="I318" s="134"/>
      <c r="J318" s="134"/>
      <c r="K318" s="134"/>
      <c r="L318" s="134"/>
      <c r="M318" s="134"/>
      <c r="N318" s="1390"/>
    </row>
    <row r="319" spans="2:14" s="30" customFormat="1" ht="12">
      <c r="B319" s="44"/>
      <c r="N319" s="1391"/>
    </row>
    <row r="320" spans="2:14" s="143" customFormat="1" ht="13.8">
      <c r="B320" s="202" t="s">
        <v>8724</v>
      </c>
      <c r="C320" s="179" t="s">
        <v>8725</v>
      </c>
      <c r="D320" s="269"/>
      <c r="E320" s="186"/>
      <c r="F320" s="186"/>
      <c r="G320" s="186"/>
      <c r="H320" s="186"/>
      <c r="I320" s="186"/>
      <c r="L320" s="160"/>
      <c r="M320" s="1357" t="s">
        <v>8726</v>
      </c>
      <c r="N320" s="1406"/>
    </row>
    <row r="321" spans="2:14" s="143" customFormat="1" ht="13.8">
      <c r="B321" s="202" t="s">
        <v>8727</v>
      </c>
      <c r="C321" s="179" t="s">
        <v>8728</v>
      </c>
      <c r="D321" s="269"/>
      <c r="E321" s="186"/>
      <c r="F321" s="186"/>
      <c r="G321" s="186"/>
      <c r="H321" s="186"/>
      <c r="I321" s="270"/>
      <c r="K321" s="239" t="s">
        <v>8729</v>
      </c>
      <c r="L321" s="224" t="s">
        <v>8730</v>
      </c>
      <c r="M321" s="1357" t="s">
        <v>8731</v>
      </c>
      <c r="N321" s="1393"/>
    </row>
    <row r="322" spans="2:14" s="30" customFormat="1" ht="12">
      <c r="B322" s="44"/>
      <c r="N322" s="1391"/>
    </row>
    <row r="323" spans="2:14" s="143" customFormat="1" ht="13.8">
      <c r="B323" s="202" t="s">
        <v>8732</v>
      </c>
      <c r="C323" s="271" t="s">
        <v>8733</v>
      </c>
      <c r="D323" s="269"/>
      <c r="E323" s="186"/>
      <c r="F323" s="186"/>
      <c r="G323" s="186"/>
      <c r="H323" s="186"/>
      <c r="I323" s="186"/>
      <c r="L323" s="160"/>
      <c r="M323" s="1357" t="s">
        <v>8734</v>
      </c>
      <c r="N323" s="1393"/>
    </row>
    <row r="324" spans="2:14" s="143" customFormat="1" ht="12">
      <c r="B324" s="202" t="s">
        <v>8735</v>
      </c>
      <c r="C324" s="164" t="s">
        <v>8736</v>
      </c>
      <c r="H324" s="249"/>
      <c r="K324" s="239" t="s">
        <v>8737</v>
      </c>
      <c r="L324" s="224" t="s">
        <v>8730</v>
      </c>
      <c r="M324" s="1357" t="s">
        <v>8738</v>
      </c>
      <c r="N324" s="1393"/>
    </row>
    <row r="325" spans="2:14" s="30" customFormat="1" ht="12">
      <c r="B325" s="44"/>
      <c r="N325" s="1391"/>
    </row>
    <row r="326" spans="2:14" s="143" customFormat="1" ht="12">
      <c r="B326" s="202" t="s">
        <v>8739</v>
      </c>
      <c r="C326" s="1619" t="s">
        <v>8740</v>
      </c>
      <c r="D326" s="1620"/>
      <c r="E326" s="1620"/>
      <c r="F326" s="1620"/>
      <c r="G326" s="1620"/>
      <c r="H326" s="1620"/>
      <c r="I326" s="1620"/>
      <c r="J326" s="1620"/>
      <c r="K326" s="1620"/>
      <c r="M326" s="1350">
        <v>507321</v>
      </c>
      <c r="N326" s="1393"/>
    </row>
    <row r="327" spans="2:14" s="143" customFormat="1" ht="12">
      <c r="B327" s="202"/>
      <c r="C327" s="1621"/>
      <c r="D327" s="1620"/>
      <c r="E327" s="1620"/>
      <c r="F327" s="1620"/>
      <c r="G327" s="1620"/>
      <c r="H327" s="1620"/>
      <c r="I327" s="1620"/>
      <c r="J327" s="1620"/>
      <c r="K327" s="1620"/>
      <c r="M327" s="272"/>
      <c r="N327" s="1393"/>
    </row>
    <row r="328" spans="2:14" s="143" customFormat="1" ht="13.5" customHeight="1">
      <c r="B328" s="202" t="s">
        <v>8741</v>
      </c>
      <c r="C328" s="273" t="s">
        <v>8742</v>
      </c>
      <c r="D328" s="274"/>
      <c r="E328" s="274"/>
      <c r="F328" s="274"/>
      <c r="G328" s="274"/>
      <c r="H328" s="274"/>
      <c r="I328" s="274"/>
      <c r="J328" s="274"/>
      <c r="K328" s="274"/>
      <c r="M328" s="1350">
        <v>117853</v>
      </c>
      <c r="N328" s="1393"/>
    </row>
    <row r="329" spans="2:14" s="143" customFormat="1" ht="12.75" customHeight="1">
      <c r="B329" s="202" t="s">
        <v>8743</v>
      </c>
      <c r="C329" s="273" t="s">
        <v>8744</v>
      </c>
      <c r="D329" s="275"/>
      <c r="E329" s="275"/>
      <c r="F329" s="275"/>
      <c r="G329" s="275"/>
      <c r="H329" s="275"/>
      <c r="I329" s="275"/>
      <c r="J329" s="275"/>
      <c r="K329" s="275"/>
      <c r="M329" s="1350">
        <v>745877</v>
      </c>
      <c r="N329" s="1393"/>
    </row>
    <row r="330" spans="2:14" s="30" customFormat="1" ht="12">
      <c r="B330" s="44"/>
      <c r="N330" s="1391"/>
    </row>
    <row r="331" spans="2:14" s="143" customFormat="1" ht="12.6">
      <c r="B331" s="32"/>
      <c r="C331" s="276" t="s">
        <v>8745</v>
      </c>
      <c r="D331" s="277"/>
      <c r="E331" s="277"/>
      <c r="F331" s="277"/>
      <c r="G331" s="277"/>
      <c r="H331" s="277"/>
      <c r="I331" s="277"/>
      <c r="J331" s="277"/>
      <c r="K331" s="277"/>
      <c r="L331" s="277"/>
      <c r="M331" s="277"/>
      <c r="N331" s="1393"/>
    </row>
    <row r="332" spans="2:14" s="135" customFormat="1" ht="12.6">
      <c r="B332" s="132">
        <v>34</v>
      </c>
      <c r="C332" s="133" t="s">
        <v>8746</v>
      </c>
      <c r="D332" s="134"/>
      <c r="E332" s="134"/>
      <c r="F332" s="134"/>
      <c r="G332" s="134"/>
      <c r="H332" s="134"/>
      <c r="I332" s="134"/>
      <c r="J332" s="134"/>
      <c r="K332" s="134"/>
      <c r="L332" s="134"/>
      <c r="M332" s="134"/>
      <c r="N332" s="1390"/>
    </row>
    <row r="333" spans="2:14" s="30" customFormat="1" ht="12">
      <c r="B333" s="44"/>
      <c r="N333" s="1391"/>
    </row>
    <row r="334" spans="2:14" s="143" customFormat="1" ht="12.75" customHeight="1">
      <c r="B334" s="251" t="s">
        <v>8747</v>
      </c>
      <c r="C334" s="179" t="s">
        <v>8748</v>
      </c>
      <c r="D334" s="60"/>
      <c r="E334" s="60"/>
      <c r="F334" s="60"/>
      <c r="G334" s="60"/>
      <c r="H334" s="60"/>
      <c r="I334" s="60"/>
      <c r="J334" s="60"/>
      <c r="K334" s="60"/>
      <c r="N334" s="1406"/>
    </row>
    <row r="335" spans="2:14" s="143" customFormat="1" ht="12">
      <c r="B335" s="151"/>
      <c r="C335" s="179" t="s">
        <v>8749</v>
      </c>
      <c r="D335" s="60"/>
      <c r="E335" s="60"/>
      <c r="F335" s="60"/>
      <c r="G335" s="60"/>
      <c r="H335" s="60"/>
      <c r="I335" s="60"/>
      <c r="J335" s="60"/>
      <c r="K335" s="60"/>
      <c r="L335" s="278" t="s">
        <v>125</v>
      </c>
      <c r="M335" s="1357" t="s">
        <v>8750</v>
      </c>
      <c r="N335" s="1406"/>
    </row>
    <row r="336" spans="2:14" s="143" customFormat="1" ht="12">
      <c r="B336" s="151"/>
      <c r="C336" s="198"/>
      <c r="D336" s="171"/>
      <c r="E336" s="171"/>
      <c r="F336" s="171"/>
      <c r="G336" s="171"/>
      <c r="H336" s="171"/>
      <c r="I336" s="171"/>
      <c r="J336" s="171"/>
      <c r="K336" s="171"/>
      <c r="L336" s="278" t="s">
        <v>127</v>
      </c>
      <c r="M336" s="1357" t="s">
        <v>8751</v>
      </c>
      <c r="N336" s="1406"/>
    </row>
    <row r="337" spans="2:14" s="143" customFormat="1" ht="12">
      <c r="B337" s="202" t="s">
        <v>8752</v>
      </c>
      <c r="C337" s="164" t="s">
        <v>8753</v>
      </c>
      <c r="J337" s="239" t="s">
        <v>8754</v>
      </c>
      <c r="K337" s="224" t="s">
        <v>8730</v>
      </c>
      <c r="L337" s="239" t="s">
        <v>8755</v>
      </c>
      <c r="M337" s="161"/>
      <c r="N337" s="1393"/>
    </row>
    <row r="338" spans="2:14" s="143" customFormat="1" ht="12">
      <c r="B338" s="202"/>
      <c r="C338" s="279" t="s">
        <v>8756</v>
      </c>
      <c r="D338" s="30"/>
      <c r="E338" s="30"/>
      <c r="F338" s="30"/>
      <c r="G338" s="30"/>
      <c r="H338" s="30"/>
      <c r="J338" s="240"/>
      <c r="K338" s="224"/>
      <c r="L338" s="240"/>
      <c r="M338" s="161"/>
      <c r="N338" s="1393"/>
    </row>
    <row r="339" spans="2:14" s="143" customFormat="1" ht="13.8">
      <c r="B339" s="202" t="s">
        <v>8757</v>
      </c>
      <c r="C339" s="164" t="s">
        <v>8758</v>
      </c>
      <c r="D339" s="165"/>
      <c r="E339" s="165"/>
      <c r="F339" s="165"/>
      <c r="G339" s="165"/>
      <c r="H339" s="165"/>
      <c r="I339" s="165"/>
      <c r="J339" s="165"/>
      <c r="K339" s="165"/>
      <c r="M339" s="1350">
        <v>308989</v>
      </c>
      <c r="N339" s="1393"/>
    </row>
    <row r="340" spans="2:14" s="143" customFormat="1" ht="13.8">
      <c r="B340" s="202" t="s">
        <v>8759</v>
      </c>
      <c r="C340" s="164" t="s">
        <v>8760</v>
      </c>
      <c r="D340" s="280"/>
      <c r="E340" s="280"/>
      <c r="F340" s="280"/>
      <c r="G340" s="280"/>
      <c r="H340" s="280"/>
      <c r="I340" s="280"/>
      <c r="J340" s="280"/>
      <c r="K340" s="280"/>
      <c r="M340" s="1350">
        <v>308998</v>
      </c>
      <c r="N340" s="1393"/>
    </row>
    <row r="341" spans="2:14" s="143" customFormat="1" ht="12">
      <c r="B341" s="202" t="s">
        <v>8761</v>
      </c>
      <c r="C341" s="179" t="s">
        <v>8762</v>
      </c>
      <c r="L341" s="219"/>
      <c r="M341" s="1350">
        <v>623812</v>
      </c>
      <c r="N341" s="1393"/>
    </row>
    <row r="342" spans="2:14" s="143" customFormat="1" ht="12">
      <c r="B342" s="202" t="s">
        <v>8763</v>
      </c>
      <c r="C342" s="164" t="s">
        <v>8764</v>
      </c>
      <c r="M342" s="1350">
        <v>1769018</v>
      </c>
      <c r="N342" s="1393"/>
    </row>
    <row r="343" spans="2:14" s="143" customFormat="1" ht="12">
      <c r="B343" s="202" t="s">
        <v>8765</v>
      </c>
      <c r="C343" s="164" t="s">
        <v>8766</v>
      </c>
      <c r="M343" s="1350">
        <v>1769019</v>
      </c>
      <c r="N343" s="1393"/>
    </row>
    <row r="344" spans="2:14" s="143" customFormat="1" ht="12">
      <c r="B344" s="202" t="s">
        <v>8767</v>
      </c>
      <c r="C344" s="1592" t="s">
        <v>8768</v>
      </c>
      <c r="D344" s="1620"/>
      <c r="E344" s="1620"/>
      <c r="F344" s="1620"/>
      <c r="G344" s="1620"/>
      <c r="H344" s="1620"/>
      <c r="I344" s="1620"/>
      <c r="J344" s="1620"/>
      <c r="K344" s="1620"/>
      <c r="M344" s="1350">
        <v>512043</v>
      </c>
      <c r="N344" s="1393"/>
    </row>
    <row r="345" spans="2:14" s="143" customFormat="1" ht="12">
      <c r="B345" s="229"/>
      <c r="C345" s="1620"/>
      <c r="D345" s="1620"/>
      <c r="E345" s="1620"/>
      <c r="F345" s="1620"/>
      <c r="G345" s="1620"/>
      <c r="H345" s="1620"/>
      <c r="I345" s="1620"/>
      <c r="J345" s="1620"/>
      <c r="K345" s="1620"/>
      <c r="M345" s="163"/>
      <c r="N345" s="1393"/>
    </row>
    <row r="346" spans="2:14" s="143" customFormat="1" ht="12">
      <c r="B346" s="202" t="s">
        <v>8769</v>
      </c>
      <c r="C346" s="1592" t="s">
        <v>8770</v>
      </c>
      <c r="D346" s="1620"/>
      <c r="E346" s="1620"/>
      <c r="F346" s="1620"/>
      <c r="G346" s="1620"/>
      <c r="H346" s="1620"/>
      <c r="I346" s="1620"/>
      <c r="J346" s="1620"/>
      <c r="K346" s="1620"/>
      <c r="M346" s="1350">
        <v>308990</v>
      </c>
      <c r="N346" s="1393"/>
    </row>
    <row r="347" spans="2:14" s="143" customFormat="1" ht="12">
      <c r="B347" s="229"/>
      <c r="C347" s="1620"/>
      <c r="D347" s="1620"/>
      <c r="E347" s="1620"/>
      <c r="F347" s="1620"/>
      <c r="G347" s="1620"/>
      <c r="H347" s="1620"/>
      <c r="I347" s="1620"/>
      <c r="J347" s="1620"/>
      <c r="K347" s="1620"/>
      <c r="L347" s="163"/>
      <c r="M347" s="161"/>
      <c r="N347" s="1393"/>
    </row>
    <row r="348" spans="2:14" s="143" customFormat="1" ht="13.8">
      <c r="B348" s="229"/>
      <c r="C348" s="281"/>
      <c r="D348" s="281"/>
      <c r="E348" s="281"/>
      <c r="F348" s="281"/>
      <c r="G348" s="281"/>
      <c r="H348" s="281"/>
      <c r="I348" s="281"/>
      <c r="J348" s="281"/>
      <c r="K348" s="281"/>
      <c r="L348" s="163"/>
      <c r="M348" s="161"/>
      <c r="N348" s="1393"/>
    </row>
    <row r="349" spans="2:14" s="143" customFormat="1" ht="12.6">
      <c r="B349" s="32"/>
      <c r="C349" s="276" t="s">
        <v>8771</v>
      </c>
      <c r="D349" s="277"/>
      <c r="E349" s="277"/>
      <c r="F349" s="277"/>
      <c r="G349" s="277"/>
      <c r="H349" s="277"/>
      <c r="I349" s="277"/>
      <c r="J349" s="277"/>
      <c r="K349" s="277"/>
      <c r="L349" s="277"/>
      <c r="M349" s="277"/>
      <c r="N349" s="1393"/>
    </row>
    <row r="350" spans="2:14" s="135" customFormat="1" ht="12.6">
      <c r="B350" s="132">
        <v>35</v>
      </c>
      <c r="C350" s="133" t="s">
        <v>8772</v>
      </c>
      <c r="D350" s="134"/>
      <c r="E350" s="134"/>
      <c r="F350" s="134"/>
      <c r="G350" s="134"/>
      <c r="H350" s="134"/>
      <c r="I350" s="134"/>
      <c r="J350" s="134"/>
      <c r="K350" s="134"/>
      <c r="L350" s="134"/>
      <c r="M350" s="134"/>
      <c r="N350" s="1390"/>
    </row>
    <row r="351" spans="2:14" s="143" customFormat="1" ht="12">
      <c r="B351" s="202" t="s">
        <v>8773</v>
      </c>
      <c r="C351" s="164" t="s">
        <v>8774</v>
      </c>
      <c r="K351" s="227"/>
      <c r="M351" s="224" t="s">
        <v>8775</v>
      </c>
      <c r="N351" s="1393"/>
    </row>
    <row r="352" spans="2:14" s="143" customFormat="1" ht="12">
      <c r="B352" s="229"/>
      <c r="C352" s="145" t="s">
        <v>8776</v>
      </c>
      <c r="D352" s="282"/>
      <c r="E352" s="282"/>
      <c r="F352" s="282"/>
      <c r="G352" s="282"/>
      <c r="H352" s="282"/>
      <c r="I352" s="282"/>
      <c r="J352" s="282"/>
      <c r="K352" s="282"/>
      <c r="L352" s="283"/>
      <c r="M352" s="1350" t="s">
        <v>8777</v>
      </c>
      <c r="N352" s="1393"/>
    </row>
    <row r="353" spans="2:14" s="143" customFormat="1" ht="12">
      <c r="B353" s="229"/>
      <c r="C353" s="145">
        <v>0</v>
      </c>
      <c r="D353" s="282"/>
      <c r="E353" s="282"/>
      <c r="F353" s="282"/>
      <c r="G353" s="282"/>
      <c r="H353" s="282"/>
      <c r="I353" s="282"/>
      <c r="J353" s="282"/>
      <c r="K353" s="282"/>
      <c r="L353" s="283"/>
      <c r="M353" s="1350">
        <v>0</v>
      </c>
      <c r="N353" s="1393"/>
    </row>
    <row r="354" spans="2:14" s="143" customFormat="1" ht="12">
      <c r="B354" s="229"/>
      <c r="C354" s="145">
        <v>0</v>
      </c>
      <c r="D354" s="282"/>
      <c r="E354" s="282"/>
      <c r="F354" s="282"/>
      <c r="G354" s="282"/>
      <c r="H354" s="282"/>
      <c r="I354" s="282"/>
      <c r="J354" s="282"/>
      <c r="K354" s="282"/>
      <c r="L354" s="283"/>
      <c r="M354" s="1350">
        <v>0</v>
      </c>
      <c r="N354" s="1393"/>
    </row>
    <row r="355" spans="2:14" s="143" customFormat="1" ht="12">
      <c r="B355" s="229"/>
      <c r="C355" s="197"/>
      <c r="D355" s="218"/>
      <c r="E355" s="218"/>
      <c r="F355" s="218"/>
      <c r="G355" s="218"/>
      <c r="H355" s="218"/>
      <c r="I355" s="218"/>
      <c r="J355" s="218"/>
      <c r="K355" s="218"/>
      <c r="L355" s="218"/>
      <c r="M355" s="163"/>
      <c r="N355" s="1393"/>
    </row>
    <row r="356" spans="2:14" s="290" customFormat="1" ht="12">
      <c r="B356" s="284"/>
      <c r="C356" s="285" t="s">
        <v>8778</v>
      </c>
      <c r="D356" s="286"/>
      <c r="E356" s="286"/>
      <c r="F356" s="286"/>
      <c r="G356" s="286"/>
      <c r="H356" s="286"/>
      <c r="I356" s="286"/>
      <c r="J356" s="286"/>
      <c r="K356" s="287"/>
      <c r="L356" s="288"/>
      <c r="M356" s="289"/>
      <c r="N356" s="1407"/>
    </row>
    <row r="357" spans="2:14" s="143" customFormat="1" ht="12">
      <c r="B357" s="291" t="s">
        <v>8779</v>
      </c>
      <c r="C357" s="30" t="s">
        <v>8780</v>
      </c>
      <c r="D357" s="197"/>
      <c r="E357" s="197"/>
      <c r="F357" s="197"/>
      <c r="G357" s="197"/>
      <c r="H357" s="197"/>
      <c r="I357" s="197"/>
      <c r="J357" s="197"/>
      <c r="K357" s="189"/>
      <c r="L357" s="252">
        <v>1775885</v>
      </c>
      <c r="M357" s="180" t="s">
        <v>8421</v>
      </c>
      <c r="N357" s="1393"/>
    </row>
    <row r="358" spans="2:14" s="143" customFormat="1" ht="12">
      <c r="B358" s="291" t="s">
        <v>8781</v>
      </c>
      <c r="C358" s="30" t="s">
        <v>2239</v>
      </c>
      <c r="D358" s="197"/>
      <c r="E358" s="197"/>
      <c r="F358" s="197"/>
      <c r="G358" s="197"/>
      <c r="H358" s="197"/>
      <c r="I358" s="197"/>
      <c r="J358" s="197"/>
      <c r="K358" s="189"/>
      <c r="L358" s="252">
        <v>1775886</v>
      </c>
      <c r="M358" s="180" t="s">
        <v>8421</v>
      </c>
      <c r="N358" s="1393"/>
    </row>
    <row r="359" spans="2:14" s="143" customFormat="1" ht="12">
      <c r="B359" s="291" t="s">
        <v>8782</v>
      </c>
      <c r="C359" s="30" t="s">
        <v>2243</v>
      </c>
      <c r="D359" s="197"/>
      <c r="E359" s="197"/>
      <c r="F359" s="197"/>
      <c r="G359" s="197"/>
      <c r="H359" s="197"/>
      <c r="I359" s="197"/>
      <c r="J359" s="197"/>
      <c r="K359" s="189"/>
      <c r="L359" s="252">
        <v>1775887</v>
      </c>
      <c r="M359" s="180" t="s">
        <v>8430</v>
      </c>
      <c r="N359" s="1393"/>
    </row>
    <row r="360" spans="2:14" s="143" customFormat="1" ht="12">
      <c r="B360" s="291"/>
      <c r="C360" s="285" t="s">
        <v>8783</v>
      </c>
      <c r="D360" s="292"/>
      <c r="E360" s="292"/>
      <c r="F360" s="292"/>
      <c r="G360" s="292"/>
      <c r="H360" s="292"/>
      <c r="I360" s="292"/>
      <c r="J360" s="292"/>
      <c r="K360" s="189"/>
      <c r="L360" s="189"/>
      <c r="M360" s="180"/>
      <c r="N360" s="1393"/>
    </row>
    <row r="361" spans="2:14" s="143" customFormat="1" ht="12">
      <c r="B361" s="291" t="s">
        <v>8784</v>
      </c>
      <c r="C361" s="30" t="s">
        <v>2247</v>
      </c>
      <c r="D361" s="197"/>
      <c r="E361" s="197"/>
      <c r="F361" s="197"/>
      <c r="G361" s="197"/>
      <c r="H361" s="197"/>
      <c r="I361" s="197"/>
      <c r="J361" s="197"/>
      <c r="K361" s="252">
        <v>1775888</v>
      </c>
      <c r="L361" s="189"/>
      <c r="M361" s="180"/>
      <c r="N361" s="1393"/>
    </row>
    <row r="362" spans="2:14" s="143" customFormat="1" ht="12">
      <c r="B362" s="291"/>
      <c r="C362" s="293" t="s">
        <v>8785</v>
      </c>
      <c r="E362" s="197"/>
      <c r="F362" s="197"/>
      <c r="G362" s="197"/>
      <c r="H362" s="197"/>
      <c r="I362" s="197"/>
      <c r="J362" s="197"/>
      <c r="K362" s="294"/>
      <c r="L362" s="189"/>
      <c r="M362" s="180"/>
      <c r="N362" s="1393"/>
    </row>
    <row r="363" spans="2:14" s="143" customFormat="1" ht="12">
      <c r="B363" s="291" t="s">
        <v>8786</v>
      </c>
      <c r="C363" s="30" t="s">
        <v>8787</v>
      </c>
      <c r="D363" s="197"/>
      <c r="E363" s="197"/>
      <c r="F363" s="197"/>
      <c r="G363" s="197"/>
      <c r="H363" s="197"/>
      <c r="I363" s="197"/>
      <c r="J363" s="197"/>
      <c r="K363" s="252">
        <v>1775889</v>
      </c>
      <c r="L363" s="189"/>
      <c r="M363" s="180"/>
      <c r="N363" s="1393"/>
    </row>
    <row r="364" spans="2:14" s="143" customFormat="1" ht="12">
      <c r="B364" s="291" t="s">
        <v>8788</v>
      </c>
      <c r="C364" s="30" t="s">
        <v>8789</v>
      </c>
      <c r="D364" s="197"/>
      <c r="E364" s="197"/>
      <c r="F364" s="197"/>
      <c r="G364" s="197"/>
      <c r="H364" s="197"/>
      <c r="I364" s="197"/>
      <c r="J364" s="197"/>
      <c r="K364" s="189"/>
      <c r="L364" s="252">
        <v>1775890</v>
      </c>
      <c r="M364" s="180" t="s">
        <v>8421</v>
      </c>
      <c r="N364" s="1393"/>
    </row>
    <row r="365" spans="2:14" s="143" customFormat="1" ht="12">
      <c r="B365" s="291"/>
      <c r="C365" s="295" t="s">
        <v>8790</v>
      </c>
      <c r="E365" s="197"/>
      <c r="F365" s="197"/>
      <c r="G365" s="197"/>
      <c r="H365" s="197"/>
      <c r="I365" s="197"/>
      <c r="J365" s="197"/>
      <c r="K365" s="189"/>
      <c r="L365" s="296"/>
      <c r="M365" s="180"/>
      <c r="N365" s="1393"/>
    </row>
    <row r="366" spans="2:14" s="143" customFormat="1" ht="12.6" thickBot="1">
      <c r="B366" s="291"/>
      <c r="C366" s="285" t="s">
        <v>8791</v>
      </c>
      <c r="D366" s="292"/>
      <c r="E366" s="292"/>
      <c r="F366" s="292"/>
      <c r="G366" s="292"/>
      <c r="H366" s="292"/>
      <c r="I366" s="292"/>
      <c r="J366" s="292"/>
      <c r="K366" s="189"/>
      <c r="L366" s="189"/>
      <c r="M366" s="180"/>
      <c r="N366" s="1393"/>
    </row>
    <row r="367" spans="2:14" s="143" customFormat="1" ht="12">
      <c r="B367" s="291" t="s">
        <v>8792</v>
      </c>
      <c r="C367" s="30" t="s">
        <v>8793</v>
      </c>
      <c r="D367" s="197"/>
      <c r="E367" s="197"/>
      <c r="F367" s="197"/>
      <c r="G367" s="197"/>
      <c r="H367" s="197"/>
      <c r="I367" s="197"/>
      <c r="J367" s="197"/>
      <c r="K367" s="189"/>
      <c r="L367" s="297">
        <v>1775883</v>
      </c>
      <c r="M367" s="180"/>
      <c r="N367" s="1393"/>
    </row>
    <row r="368" spans="2:14" s="290" customFormat="1" ht="12">
      <c r="B368" s="298"/>
      <c r="C368" s="285" t="s">
        <v>8794</v>
      </c>
      <c r="D368" s="286"/>
      <c r="E368" s="286"/>
      <c r="F368" s="286"/>
      <c r="G368" s="286"/>
      <c r="H368" s="286"/>
      <c r="I368" s="286"/>
      <c r="J368" s="286"/>
      <c r="K368" s="299"/>
      <c r="L368" s="299"/>
      <c r="M368" s="300"/>
      <c r="N368" s="1407"/>
    </row>
    <row r="369" spans="2:14" s="304" customFormat="1" ht="12">
      <c r="B369" s="291" t="s">
        <v>8795</v>
      </c>
      <c r="C369" s="30" t="s">
        <v>8796</v>
      </c>
      <c r="D369" s="301"/>
      <c r="E369" s="301"/>
      <c r="F369" s="301"/>
      <c r="G369" s="301"/>
      <c r="H369" s="301"/>
      <c r="I369" s="301"/>
      <c r="J369" s="301"/>
      <c r="K369" s="252">
        <v>1775882</v>
      </c>
      <c r="L369" s="302"/>
      <c r="M369" s="303"/>
      <c r="N369" s="1408"/>
    </row>
    <row r="370" spans="2:14" s="304" customFormat="1" ht="12">
      <c r="B370" s="298" t="s">
        <v>8797</v>
      </c>
      <c r="C370" s="305" t="s">
        <v>8798</v>
      </c>
      <c r="D370" s="306"/>
      <c r="E370" s="306"/>
      <c r="F370" s="306"/>
      <c r="G370" s="306"/>
      <c r="H370" s="306"/>
      <c r="I370" s="306"/>
      <c r="J370" s="306"/>
      <c r="K370" s="307">
        <v>1778809</v>
      </c>
      <c r="L370" s="302" t="s">
        <v>8421</v>
      </c>
      <c r="M370" s="303"/>
      <c r="N370" s="1408"/>
    </row>
    <row r="371" spans="2:14" s="304" customFormat="1" ht="12">
      <c r="B371" s="298" t="s">
        <v>8799</v>
      </c>
      <c r="C371" s="305" t="s">
        <v>8800</v>
      </c>
      <c r="D371" s="306"/>
      <c r="E371" s="306"/>
      <c r="F371" s="306"/>
      <c r="G371" s="306"/>
      <c r="H371" s="306" t="s">
        <v>8801</v>
      </c>
      <c r="I371" s="306"/>
      <c r="J371" s="306"/>
      <c r="K371" s="307">
        <v>1778810</v>
      </c>
      <c r="L371" s="302" t="s">
        <v>8430</v>
      </c>
      <c r="M371" s="303"/>
      <c r="N371" s="1408"/>
    </row>
    <row r="372" spans="2:14" s="290" customFormat="1" ht="12">
      <c r="B372" s="291" t="s">
        <v>8802</v>
      </c>
      <c r="C372" s="30" t="s">
        <v>8803</v>
      </c>
      <c r="D372" s="197"/>
      <c r="E372" s="197"/>
      <c r="F372" s="197"/>
      <c r="G372" s="197"/>
      <c r="H372" s="197"/>
      <c r="I372" s="197"/>
      <c r="J372" s="308"/>
      <c r="K372" s="252">
        <v>1775884</v>
      </c>
      <c r="L372" s="299"/>
      <c r="M372" s="300"/>
      <c r="N372" s="1407"/>
    </row>
    <row r="373" spans="2:14" s="143" customFormat="1" ht="12">
      <c r="B373" s="291"/>
      <c r="C373" s="309" t="s">
        <v>8804</v>
      </c>
      <c r="D373" s="197"/>
      <c r="E373" s="197"/>
      <c r="F373" s="197"/>
      <c r="G373" s="197"/>
      <c r="H373" s="197"/>
      <c r="I373" s="197"/>
      <c r="J373" s="310" t="s">
        <v>8805</v>
      </c>
      <c r="K373" s="189"/>
      <c r="L373" s="189"/>
      <c r="M373" s="180"/>
      <c r="N373" s="1393"/>
    </row>
    <row r="374" spans="2:14" s="143" customFormat="1" ht="12">
      <c r="B374" s="291" t="s">
        <v>8806</v>
      </c>
      <c r="C374" s="30" t="s">
        <v>8807</v>
      </c>
      <c r="D374" s="197"/>
      <c r="E374" s="197"/>
      <c r="F374" s="197"/>
      <c r="G374" s="197"/>
      <c r="H374" s="197"/>
      <c r="I374" s="197"/>
      <c r="J374" s="197"/>
      <c r="K374" s="189"/>
      <c r="L374" s="311">
        <v>1775880</v>
      </c>
      <c r="M374" s="180"/>
      <c r="N374" s="1393"/>
    </row>
    <row r="375" spans="2:14" s="143" customFormat="1" ht="12">
      <c r="B375" s="291"/>
      <c r="C375" s="312" t="s">
        <v>8808</v>
      </c>
      <c r="D375" s="313"/>
      <c r="E375" s="314" t="s">
        <v>8809</v>
      </c>
      <c r="F375" s="197"/>
      <c r="G375" s="197"/>
      <c r="H375" s="197"/>
      <c r="I375" s="197"/>
      <c r="J375" s="197"/>
      <c r="K375" s="189"/>
      <c r="L375" s="296"/>
      <c r="M375" s="180"/>
      <c r="N375" s="1393"/>
    </row>
    <row r="376" spans="2:14" s="143" customFormat="1" ht="12">
      <c r="B376" s="291"/>
      <c r="C376" s="312" t="s">
        <v>8810</v>
      </c>
      <c r="D376" s="313"/>
      <c r="E376" s="314" t="s">
        <v>8811</v>
      </c>
      <c r="F376" s="197"/>
      <c r="G376" s="197"/>
      <c r="H376" s="197"/>
      <c r="I376" s="197"/>
      <c r="J376" s="197"/>
      <c r="K376" s="189"/>
      <c r="L376" s="296"/>
      <c r="M376" s="180"/>
      <c r="N376" s="1393"/>
    </row>
    <row r="377" spans="2:14" s="143" customFormat="1" ht="12">
      <c r="B377" s="291"/>
      <c r="C377" s="285" t="s">
        <v>8812</v>
      </c>
      <c r="D377" s="292"/>
      <c r="E377" s="292"/>
      <c r="F377" s="292"/>
      <c r="G377" s="292"/>
      <c r="H377" s="292"/>
      <c r="I377" s="292"/>
      <c r="J377" s="292"/>
      <c r="K377" s="189"/>
      <c r="L377" s="189"/>
      <c r="M377" s="180"/>
      <c r="N377" s="1393"/>
    </row>
    <row r="378" spans="2:14" s="143" customFormat="1" ht="12">
      <c r="B378" s="291" t="s">
        <v>8813</v>
      </c>
      <c r="C378" s="30" t="s">
        <v>8814</v>
      </c>
      <c r="D378" s="197"/>
      <c r="E378" s="197"/>
      <c r="F378" s="197"/>
      <c r="G378" s="197"/>
      <c r="H378" s="197"/>
      <c r="I378" s="197"/>
      <c r="J378" s="197"/>
      <c r="K378" s="315"/>
      <c r="L378" s="296"/>
      <c r="M378" s="1358">
        <v>1775879</v>
      </c>
      <c r="N378" s="1393"/>
    </row>
    <row r="379" spans="2:14" s="143" customFormat="1" ht="12">
      <c r="B379" s="229"/>
      <c r="C379" s="232"/>
      <c r="D379" s="197"/>
      <c r="E379" s="197"/>
      <c r="F379" s="197"/>
      <c r="G379" s="197"/>
      <c r="H379" s="197"/>
      <c r="I379" s="197"/>
      <c r="J379" s="197"/>
      <c r="K379" s="227"/>
      <c r="L379" s="163"/>
      <c r="M379" s="161"/>
      <c r="N379" s="1393"/>
    </row>
    <row r="380" spans="2:14" s="143" customFormat="1" ht="12">
      <c r="B380" s="229" t="s">
        <v>8815</v>
      </c>
      <c r="C380" s="305" t="s">
        <v>8816</v>
      </c>
      <c r="D380" s="316"/>
      <c r="E380" s="316"/>
      <c r="F380" s="316"/>
      <c r="G380" s="316"/>
      <c r="H380" s="316"/>
      <c r="I380" s="316"/>
      <c r="J380" s="316"/>
      <c r="K380" s="287"/>
      <c r="L380" s="307">
        <v>1779274</v>
      </c>
      <c r="M380" s="289"/>
      <c r="N380" s="1393"/>
    </row>
    <row r="381" spans="2:14" s="143" customFormat="1" ht="12">
      <c r="B381" s="229" t="s">
        <v>8817</v>
      </c>
      <c r="C381" s="305" t="s">
        <v>8818</v>
      </c>
      <c r="D381" s="316"/>
      <c r="E381" s="316"/>
      <c r="F381" s="316"/>
      <c r="G381" s="316"/>
      <c r="H381" s="316"/>
      <c r="I381" s="316"/>
      <c r="J381" s="316"/>
      <c r="K381" s="287"/>
      <c r="L381" s="317">
        <v>1778808</v>
      </c>
      <c r="M381" s="289"/>
      <c r="N381" s="1393"/>
    </row>
    <row r="382" spans="2:14" s="143" customFormat="1" ht="12">
      <c r="B382" s="229"/>
      <c r="C382" s="318" t="s">
        <v>8819</v>
      </c>
      <c r="D382" s="197"/>
      <c r="E382" s="197"/>
      <c r="F382" s="197"/>
      <c r="G382" s="197"/>
      <c r="H382" s="197"/>
      <c r="I382" s="197"/>
      <c r="J382" s="197"/>
      <c r="K382" s="227"/>
      <c r="L382" s="163"/>
      <c r="M382" s="161"/>
      <c r="N382" s="1393"/>
    </row>
    <row r="383" spans="2:14" s="143" customFormat="1" ht="12">
      <c r="B383" s="229"/>
      <c r="C383" s="232"/>
      <c r="D383" s="197"/>
      <c r="E383" s="197"/>
      <c r="F383" s="197"/>
      <c r="G383" s="197"/>
      <c r="H383" s="197"/>
      <c r="I383" s="197"/>
      <c r="J383" s="197"/>
      <c r="K383" s="227"/>
      <c r="L383" s="163"/>
      <c r="M383" s="161"/>
      <c r="N383" s="1393"/>
    </row>
    <row r="384" spans="2:14" s="143" customFormat="1" ht="12">
      <c r="B384" s="202" t="s">
        <v>8820</v>
      </c>
      <c r="C384" s="164" t="s">
        <v>2208</v>
      </c>
      <c r="J384" s="163"/>
      <c r="L384" s="219"/>
      <c r="M384" s="1359">
        <v>117560</v>
      </c>
      <c r="N384" s="1393"/>
    </row>
    <row r="385" spans="2:14" s="143" customFormat="1" ht="12">
      <c r="B385" s="202" t="s">
        <v>8821</v>
      </c>
      <c r="C385" s="164" t="s">
        <v>8672</v>
      </c>
      <c r="J385" s="163"/>
      <c r="M385" s="1360">
        <v>117557</v>
      </c>
      <c r="N385" s="1393"/>
    </row>
    <row r="386" spans="2:14" s="143" customFormat="1" ht="12">
      <c r="B386" s="202" t="s">
        <v>8822</v>
      </c>
      <c r="C386" s="164" t="s">
        <v>8823</v>
      </c>
      <c r="L386" s="162"/>
      <c r="M386" s="1361">
        <v>117556</v>
      </c>
      <c r="N386" s="1393"/>
    </row>
    <row r="387" spans="2:14" s="143" customFormat="1" ht="12">
      <c r="B387" s="202" t="s">
        <v>8824</v>
      </c>
      <c r="C387" s="164" t="s">
        <v>2319</v>
      </c>
      <c r="L387" s="172">
        <v>117553</v>
      </c>
      <c r="N387" s="1393"/>
    </row>
    <row r="388" spans="2:14" s="143" customFormat="1" ht="12">
      <c r="B388" s="202" t="s">
        <v>8825</v>
      </c>
      <c r="C388" s="164" t="s">
        <v>8826</v>
      </c>
      <c r="L388" s="173">
        <v>117552</v>
      </c>
      <c r="N388" s="1393"/>
    </row>
    <row r="389" spans="2:14" s="143" customFormat="1" ht="12">
      <c r="B389" s="202" t="s">
        <v>8827</v>
      </c>
      <c r="C389" s="164" t="s">
        <v>8828</v>
      </c>
      <c r="L389" s="162" t="s">
        <v>8413</v>
      </c>
      <c r="M389" s="1362">
        <v>117551</v>
      </c>
      <c r="N389" s="1393"/>
    </row>
    <row r="390" spans="2:14" s="143" customFormat="1" ht="12">
      <c r="B390" s="229" t="s">
        <v>8829</v>
      </c>
      <c r="C390" s="164" t="s">
        <v>8830</v>
      </c>
      <c r="L390" s="163"/>
      <c r="M390" s="1363">
        <v>117550</v>
      </c>
      <c r="N390" s="1393"/>
    </row>
    <row r="391" spans="2:14" s="143" customFormat="1" ht="12">
      <c r="B391" s="229" t="s">
        <v>8831</v>
      </c>
      <c r="C391" s="143" t="s">
        <v>8832</v>
      </c>
      <c r="L391" s="163"/>
      <c r="M391" s="1350">
        <v>117549</v>
      </c>
      <c r="N391" s="1393"/>
    </row>
    <row r="392" spans="2:14" s="143" customFormat="1" ht="12">
      <c r="B392" s="229"/>
      <c r="K392" s="163"/>
      <c r="L392" s="163"/>
      <c r="M392" s="161"/>
      <c r="N392" s="1393"/>
    </row>
    <row r="393" spans="2:14" s="135" customFormat="1" ht="12.6">
      <c r="B393" s="132">
        <v>36</v>
      </c>
      <c r="C393" s="671" t="s">
        <v>8833</v>
      </c>
      <c r="D393" s="671"/>
      <c r="E393" s="671"/>
      <c r="F393" s="671"/>
      <c r="G393" s="671"/>
      <c r="H393" s="671"/>
      <c r="I393" s="671"/>
      <c r="J393" s="671"/>
      <c r="K393" s="671"/>
      <c r="L393" s="671"/>
      <c r="M393" s="671"/>
      <c r="N393" s="1390"/>
    </row>
    <row r="394" spans="2:14" s="232" customFormat="1" ht="6" customHeight="1">
      <c r="N394" s="1401"/>
    </row>
    <row r="395" spans="2:14" s="232" customFormat="1" ht="12">
      <c r="C395" s="319" t="s">
        <v>8834</v>
      </c>
      <c r="D395" s="319"/>
      <c r="E395" s="319"/>
      <c r="F395" s="319"/>
      <c r="G395" s="319"/>
      <c r="H395" s="319"/>
      <c r="I395" s="319"/>
      <c r="J395" s="319"/>
      <c r="K395" s="319"/>
      <c r="L395" s="319"/>
      <c r="M395" s="319"/>
      <c r="N395" s="1401"/>
    </row>
    <row r="396" spans="2:14" s="232" customFormat="1" ht="7.5" customHeight="1">
      <c r="N396" s="1401"/>
    </row>
    <row r="397" spans="2:14" s="232" customFormat="1" ht="12">
      <c r="C397" s="320" t="s">
        <v>8835</v>
      </c>
      <c r="D397" s="321"/>
      <c r="E397" s="321"/>
      <c r="F397" s="321"/>
      <c r="G397" s="321"/>
      <c r="H397" s="322"/>
      <c r="I397" s="323" t="s">
        <v>8836</v>
      </c>
      <c r="J397" s="324" t="s">
        <v>8837</v>
      </c>
      <c r="K397" s="325"/>
      <c r="L397" s="326"/>
      <c r="N397" s="1401"/>
    </row>
    <row r="398" spans="2:14" s="232" customFormat="1" ht="12">
      <c r="C398" s="327"/>
      <c r="D398" s="328"/>
      <c r="E398" s="328"/>
      <c r="F398" s="328"/>
      <c r="G398" s="328"/>
      <c r="H398" s="329"/>
      <c r="I398" s="323" t="s">
        <v>8838</v>
      </c>
      <c r="J398" s="330" t="s">
        <v>8839</v>
      </c>
      <c r="K398" s="325"/>
      <c r="L398" s="326"/>
      <c r="N398" s="1401"/>
    </row>
    <row r="399" spans="2:14" s="30" customFormat="1" ht="12.6">
      <c r="C399" s="331" t="s">
        <v>8840</v>
      </c>
      <c r="K399" s="332" t="s">
        <v>8841</v>
      </c>
      <c r="L399" s="29" t="s">
        <v>8842</v>
      </c>
      <c r="N399" s="1391"/>
    </row>
    <row r="400" spans="2:14" s="30" customFormat="1" ht="12">
      <c r="B400" s="30" t="s">
        <v>8843</v>
      </c>
      <c r="C400" s="333" t="s">
        <v>8844</v>
      </c>
      <c r="J400" s="334" t="s">
        <v>124</v>
      </c>
      <c r="K400" s="335" t="s">
        <v>8845</v>
      </c>
      <c r="L400" s="335"/>
      <c r="N400" s="1391"/>
    </row>
    <row r="401" spans="2:20" s="30" customFormat="1" ht="12">
      <c r="B401" s="30" t="s">
        <v>8846</v>
      </c>
      <c r="C401" s="333" t="s">
        <v>8847</v>
      </c>
      <c r="J401" s="334" t="s">
        <v>124</v>
      </c>
      <c r="K401" s="335" t="s">
        <v>8848</v>
      </c>
      <c r="L401" s="335"/>
      <c r="N401" s="1391"/>
    </row>
    <row r="402" spans="2:20" s="30" customFormat="1" ht="12">
      <c r="B402" s="30" t="s">
        <v>8849</v>
      </c>
      <c r="C402" s="333" t="s">
        <v>2345</v>
      </c>
      <c r="J402" s="334" t="s">
        <v>124</v>
      </c>
      <c r="K402" s="335" t="s">
        <v>8850</v>
      </c>
      <c r="L402" s="335"/>
      <c r="N402" s="1391"/>
    </row>
    <row r="403" spans="2:20" s="30" customFormat="1" ht="12">
      <c r="B403" s="30" t="s">
        <v>8851</v>
      </c>
      <c r="C403" s="333" t="s">
        <v>8852</v>
      </c>
      <c r="J403" s="334" t="s">
        <v>124</v>
      </c>
      <c r="K403" s="335" t="s">
        <v>8853</v>
      </c>
      <c r="L403" s="335"/>
      <c r="N403" s="1391"/>
    </row>
    <row r="404" spans="2:20" s="30" customFormat="1" ht="12.6">
      <c r="C404" s="331" t="s">
        <v>8854</v>
      </c>
      <c r="J404" s="336"/>
      <c r="K404" s="44"/>
      <c r="L404" s="44"/>
      <c r="N404" s="1391"/>
    </row>
    <row r="405" spans="2:20" s="30" customFormat="1" ht="12">
      <c r="B405" s="30" t="s">
        <v>8855</v>
      </c>
      <c r="C405" s="333" t="s">
        <v>2353</v>
      </c>
      <c r="J405" s="334" t="s">
        <v>124</v>
      </c>
      <c r="K405" s="335" t="s">
        <v>8856</v>
      </c>
      <c r="L405" s="335"/>
      <c r="N405" s="1391"/>
    </row>
    <row r="406" spans="2:20" s="30" customFormat="1" ht="12">
      <c r="B406" s="30" t="s">
        <v>8857</v>
      </c>
      <c r="C406" s="333" t="s">
        <v>8858</v>
      </c>
      <c r="J406" s="334" t="s">
        <v>124</v>
      </c>
      <c r="K406" s="335" t="s">
        <v>8859</v>
      </c>
      <c r="L406" s="335"/>
      <c r="N406" s="1391"/>
    </row>
    <row r="407" spans="2:20" s="30" customFormat="1" ht="12">
      <c r="B407" s="30" t="s">
        <v>8860</v>
      </c>
      <c r="C407" s="333" t="s">
        <v>8861</v>
      </c>
      <c r="J407" s="334" t="s">
        <v>124</v>
      </c>
      <c r="K407" s="335" t="s">
        <v>8862</v>
      </c>
      <c r="L407" s="335"/>
      <c r="N407" s="1391"/>
    </row>
    <row r="408" spans="2:20" s="30" customFormat="1" ht="12">
      <c r="B408" s="30" t="s">
        <v>8863</v>
      </c>
      <c r="C408" s="333" t="s">
        <v>8864</v>
      </c>
      <c r="J408" s="334" t="s">
        <v>124</v>
      </c>
      <c r="K408" s="335" t="s">
        <v>8865</v>
      </c>
      <c r="L408" s="335"/>
      <c r="N408" s="1391"/>
    </row>
    <row r="409" spans="2:20" s="30" customFormat="1" ht="12.6">
      <c r="C409" s="337" t="s">
        <v>8866</v>
      </c>
      <c r="J409" s="336"/>
      <c r="K409" s="44"/>
      <c r="L409" s="44"/>
      <c r="N409" s="1391"/>
    </row>
    <row r="410" spans="2:20" s="30" customFormat="1" ht="12">
      <c r="B410" s="30" t="s">
        <v>8867</v>
      </c>
      <c r="C410" s="338" t="s">
        <v>8868</v>
      </c>
      <c r="J410" s="334" t="s">
        <v>124</v>
      </c>
      <c r="K410" s="335" t="s">
        <v>8869</v>
      </c>
      <c r="L410" s="335"/>
      <c r="N410" s="1391"/>
    </row>
    <row r="411" spans="2:20" s="30" customFormat="1" ht="12">
      <c r="C411" s="338"/>
      <c r="D411" s="339"/>
      <c r="J411" s="334" t="s">
        <v>126</v>
      </c>
      <c r="K411" s="335" t="s">
        <v>8870</v>
      </c>
      <c r="L411" s="335"/>
      <c r="N411" s="1391"/>
    </row>
    <row r="412" spans="2:20" s="30" customFormat="1" ht="12">
      <c r="B412" s="30" t="s">
        <v>8871</v>
      </c>
      <c r="C412" s="338" t="s">
        <v>8872</v>
      </c>
      <c r="D412" s="339"/>
      <c r="J412" s="334" t="s">
        <v>124</v>
      </c>
      <c r="K412" s="335" t="s">
        <v>8873</v>
      </c>
      <c r="L412" s="335"/>
      <c r="N412" s="1391"/>
    </row>
    <row r="413" spans="2:20" s="30" customFormat="1" ht="12">
      <c r="C413" s="338"/>
      <c r="D413" s="339"/>
      <c r="J413" s="334" t="s">
        <v>126</v>
      </c>
      <c r="K413" s="335" t="s">
        <v>8874</v>
      </c>
      <c r="L413" s="335"/>
      <c r="N413" s="1391"/>
    </row>
    <row r="414" spans="2:20" s="232" customFormat="1" ht="12">
      <c r="N414" s="1401"/>
    </row>
    <row r="415" spans="2:20" s="143" customFormat="1" ht="13.2" thickBot="1">
      <c r="B415" s="32"/>
      <c r="C415" s="276" t="s">
        <v>8875</v>
      </c>
      <c r="D415" s="277"/>
      <c r="E415" s="277"/>
      <c r="F415" s="277"/>
      <c r="G415" s="277"/>
      <c r="H415" s="277"/>
      <c r="I415" s="277"/>
      <c r="J415" s="277"/>
      <c r="K415" s="277"/>
      <c r="L415" s="277"/>
      <c r="M415" s="277"/>
      <c r="N415" s="1409"/>
      <c r="O415" s="277"/>
      <c r="P415" s="277"/>
      <c r="Q415" s="277"/>
      <c r="R415" s="277"/>
      <c r="S415" s="277"/>
      <c r="T415" s="277"/>
    </row>
    <row r="416" spans="2:20" s="189" customFormat="1" ht="12.75" customHeight="1" thickTop="1">
      <c r="B416" s="44" t="s">
        <v>8876</v>
      </c>
      <c r="C416" s="340"/>
      <c r="D416" s="331"/>
      <c r="E416" s="331"/>
      <c r="F416" s="331"/>
      <c r="G416" s="331"/>
      <c r="H416" s="331"/>
      <c r="I416" s="331"/>
      <c r="L416" s="45"/>
      <c r="M416" s="45"/>
      <c r="N416" s="1410"/>
    </row>
    <row r="417" spans="2:20" s="189" customFormat="1" ht="1.5" customHeight="1">
      <c r="F417" s="331"/>
      <c r="L417" s="45"/>
      <c r="M417" s="45"/>
      <c r="N417" s="1410"/>
    </row>
    <row r="418" spans="2:20" s="189" customFormat="1" ht="12.75" customHeight="1">
      <c r="B418" s="341"/>
      <c r="C418" s="341"/>
      <c r="D418" s="180" t="s">
        <v>8877</v>
      </c>
      <c r="E418" s="331"/>
      <c r="F418" s="331"/>
      <c r="J418" s="331"/>
      <c r="K418" s="331"/>
      <c r="L418" s="342"/>
      <c r="M418" s="45"/>
      <c r="N418" s="1410"/>
    </row>
    <row r="419" spans="2:20" s="189" customFormat="1" ht="12.75" customHeight="1">
      <c r="B419" s="343"/>
      <c r="C419" s="343"/>
      <c r="D419" s="180" t="s">
        <v>8878</v>
      </c>
      <c r="E419" s="331"/>
      <c r="F419" s="331"/>
      <c r="J419" s="331"/>
      <c r="K419" s="331"/>
      <c r="L419" s="342"/>
      <c r="M419" s="45"/>
      <c r="N419" s="1410"/>
    </row>
    <row r="420" spans="2:20" s="189" customFormat="1" ht="12.75" customHeight="1">
      <c r="B420" s="344"/>
      <c r="C420" s="344"/>
      <c r="D420" s="180" t="s">
        <v>8879</v>
      </c>
      <c r="E420" s="331"/>
      <c r="F420" s="331"/>
      <c r="H420" s="331" t="s">
        <v>8880</v>
      </c>
      <c r="I420" s="331"/>
      <c r="J420" s="331"/>
      <c r="K420" s="331"/>
      <c r="M420" s="45"/>
      <c r="N420" s="1410"/>
    </row>
    <row r="421" spans="2:20" s="189" customFormat="1" ht="12.75" customHeight="1">
      <c r="B421" s="345"/>
      <c r="C421" s="345"/>
      <c r="D421" s="180" t="s">
        <v>8881</v>
      </c>
      <c r="E421" s="331"/>
      <c r="F421" s="331"/>
      <c r="G421" s="331"/>
      <c r="H421" s="331"/>
      <c r="I421" s="331"/>
      <c r="J421" s="331"/>
      <c r="K421" s="331"/>
      <c r="L421" s="346"/>
      <c r="N421" s="1410"/>
    </row>
    <row r="422" spans="2:20" s="189" customFormat="1" ht="12.75" customHeight="1">
      <c r="B422" s="30"/>
      <c r="C422" s="30"/>
      <c r="D422" s="180"/>
      <c r="E422" s="331"/>
      <c r="F422" s="331"/>
      <c r="G422" s="331"/>
      <c r="H422" s="331"/>
      <c r="I422" s="331"/>
      <c r="J422" s="331"/>
      <c r="K422" s="331"/>
      <c r="L422" s="45"/>
      <c r="M422" s="45"/>
      <c r="N422" s="1410"/>
    </row>
    <row r="423" spans="2:20" s="143" customFormat="1" ht="12.6">
      <c r="B423" s="32"/>
      <c r="C423" s="276" t="s">
        <v>9468</v>
      </c>
      <c r="D423" s="277"/>
      <c r="E423" s="277"/>
      <c r="F423" s="277"/>
      <c r="G423" s="277"/>
      <c r="H423" s="277"/>
      <c r="I423" s="277"/>
      <c r="J423" s="277"/>
      <c r="K423" s="277"/>
      <c r="L423" s="277"/>
      <c r="M423" s="277"/>
      <c r="N423" s="1409"/>
      <c r="O423" s="277"/>
      <c r="P423" s="277"/>
      <c r="Q423" s="277"/>
      <c r="R423" s="277"/>
      <c r="S423" s="277"/>
      <c r="T423" s="277"/>
    </row>
    <row r="424" spans="2:20" s="135" customFormat="1" ht="12.6">
      <c r="B424" s="132">
        <v>37</v>
      </c>
      <c r="C424" s="133" t="s">
        <v>9044</v>
      </c>
      <c r="D424" s="134"/>
      <c r="E424" s="134"/>
      <c r="F424" s="134"/>
      <c r="G424" s="134"/>
      <c r="H424" s="134"/>
      <c r="I424" s="134"/>
      <c r="J424" s="134"/>
      <c r="K424" s="134"/>
      <c r="L424" s="134"/>
      <c r="M424" s="134"/>
      <c r="N424" s="1411"/>
      <c r="O424" s="134"/>
      <c r="P424" s="134"/>
      <c r="Q424" s="134"/>
      <c r="R424" s="134"/>
      <c r="S424" s="134"/>
      <c r="T424" s="134"/>
    </row>
    <row r="425" spans="2:20" s="143" customFormat="1" ht="12">
      <c r="B425" s="229"/>
      <c r="C425" s="418" t="s">
        <v>9045</v>
      </c>
      <c r="D425" s="197"/>
      <c r="E425" s="197"/>
      <c r="F425" s="197"/>
      <c r="G425" s="197"/>
      <c r="H425" s="197"/>
      <c r="I425" s="197"/>
      <c r="J425" s="197"/>
      <c r="K425" s="227"/>
      <c r="L425" s="163"/>
      <c r="M425" s="161"/>
      <c r="N425" s="1393"/>
    </row>
    <row r="426" spans="2:20" s="143" customFormat="1" ht="12">
      <c r="B426" s="202" t="s">
        <v>8883</v>
      </c>
      <c r="C426" s="164" t="s">
        <v>2541</v>
      </c>
      <c r="H426" s="197"/>
      <c r="I426" s="197"/>
      <c r="J426" s="197"/>
      <c r="K426" s="150">
        <v>1775708</v>
      </c>
      <c r="N426" s="1393"/>
      <c r="Q426" s="1443">
        <f>+_1775708_Toelichtingen</f>
        <v>24562</v>
      </c>
      <c r="R426" s="1429"/>
    </row>
    <row r="427" spans="2:20" s="143" customFormat="1" ht="12">
      <c r="B427" s="202" t="s">
        <v>9469</v>
      </c>
      <c r="C427" s="164" t="s">
        <v>2659</v>
      </c>
      <c r="H427" s="197"/>
      <c r="I427" s="197"/>
      <c r="J427" s="197"/>
      <c r="K427" s="173">
        <v>1775718</v>
      </c>
      <c r="N427" s="1393"/>
      <c r="Q427" s="1443">
        <f>+_1775718_Toelichtingen</f>
        <v>17550</v>
      </c>
      <c r="R427" s="1429"/>
    </row>
    <row r="428" spans="2:20" s="143" customFormat="1" ht="12">
      <c r="B428" s="202" t="s">
        <v>9470</v>
      </c>
      <c r="C428" s="164" t="s">
        <v>9471</v>
      </c>
      <c r="K428" s="162" t="s">
        <v>8413</v>
      </c>
      <c r="L428" s="419">
        <v>1771967</v>
      </c>
      <c r="N428" s="1393"/>
      <c r="Q428" s="1429"/>
      <c r="R428" s="1441">
        <f>+Q426+Q427</f>
        <v>42112</v>
      </c>
    </row>
    <row r="429" spans="2:20" s="143" customFormat="1" ht="12">
      <c r="B429" s="229"/>
      <c r="C429" s="418" t="s">
        <v>9049</v>
      </c>
      <c r="D429" s="197"/>
      <c r="E429" s="197"/>
      <c r="F429" s="197"/>
      <c r="G429" s="197"/>
      <c r="H429" s="197"/>
      <c r="I429" s="197"/>
      <c r="J429" s="197"/>
      <c r="K429" s="227"/>
      <c r="L429" s="163"/>
      <c r="M429" s="161"/>
      <c r="N429" s="1393"/>
      <c r="Q429" s="1429"/>
      <c r="R429" s="1429"/>
    </row>
    <row r="430" spans="2:20" s="143" customFormat="1" ht="12">
      <c r="B430" s="202" t="s">
        <v>9472</v>
      </c>
      <c r="C430" s="164" t="s">
        <v>9051</v>
      </c>
      <c r="K430" s="419">
        <v>1771968</v>
      </c>
      <c r="N430" s="1393"/>
      <c r="Q430" s="1440">
        <f>IF(R428&lt;=I431,R428,I431)</f>
        <v>42112</v>
      </c>
      <c r="R430" s="1429"/>
    </row>
    <row r="431" spans="2:20" s="143" customFormat="1" ht="12">
      <c r="B431" s="202"/>
      <c r="C431" s="420" t="s">
        <v>9473</v>
      </c>
      <c r="I431" s="1432">
        <f>IF(ID_PARTNER&gt;0,52624,26312)</f>
        <v>52624</v>
      </c>
      <c r="J431" s="244" t="str">
        <f>IF(I431=52624,"met partner", " ")</f>
        <v>met partner</v>
      </c>
      <c r="L431" s="197"/>
      <c r="N431" s="1393"/>
      <c r="Q431" s="1429"/>
      <c r="R431" s="1429"/>
    </row>
    <row r="432" spans="2:20" s="143" customFormat="1" ht="12">
      <c r="B432" s="202" t="s">
        <v>9474</v>
      </c>
      <c r="C432" s="164" t="s">
        <v>9053</v>
      </c>
      <c r="K432" s="421">
        <v>1775837</v>
      </c>
      <c r="N432" s="1393"/>
      <c r="Q432" s="1439">
        <f>MIN(_1775718,_1771968)</f>
        <v>17550</v>
      </c>
      <c r="R432" s="1429"/>
    </row>
    <row r="433" spans="1:20" s="143" customFormat="1" ht="12">
      <c r="B433" s="202"/>
      <c r="C433" s="420" t="s">
        <v>9475</v>
      </c>
      <c r="K433" s="197"/>
      <c r="N433" s="1393"/>
      <c r="Q433" s="1429"/>
      <c r="R433" s="1429"/>
    </row>
    <row r="434" spans="1:20" s="143" customFormat="1" ht="12">
      <c r="B434" s="202" t="s">
        <v>9476</v>
      </c>
      <c r="C434" s="164" t="s">
        <v>9477</v>
      </c>
      <c r="K434" s="162" t="s">
        <v>8413</v>
      </c>
      <c r="L434" s="419">
        <v>1775838</v>
      </c>
      <c r="N434" s="1393"/>
      <c r="Q434" s="1429"/>
      <c r="R434" s="1438">
        <f>+Q430-Q432</f>
        <v>24562</v>
      </c>
    </row>
    <row r="435" spans="1:20" s="232" customFormat="1" ht="12">
      <c r="D435" s="422"/>
      <c r="E435" s="422"/>
      <c r="F435" s="422"/>
      <c r="G435" s="422"/>
      <c r="H435" s="422"/>
      <c r="I435" s="422"/>
      <c r="J435" s="423"/>
      <c r="K435" s="422"/>
      <c r="L435" s="422"/>
      <c r="M435" s="422"/>
      <c r="N435" s="1401"/>
    </row>
    <row r="436" spans="1:20" s="135" customFormat="1" ht="12.6">
      <c r="B436" s="132">
        <v>38</v>
      </c>
      <c r="C436" s="133" t="s">
        <v>9655</v>
      </c>
      <c r="D436" s="134"/>
      <c r="E436" s="134"/>
      <c r="F436" s="134"/>
      <c r="G436" s="134"/>
      <c r="H436" s="134"/>
      <c r="I436" s="134"/>
      <c r="J436" s="134"/>
      <c r="K436" s="134"/>
      <c r="L436" s="134"/>
      <c r="M436" s="134"/>
      <c r="N436" s="1411"/>
      <c r="O436" s="134"/>
      <c r="P436" s="134"/>
      <c r="Q436" s="134"/>
      <c r="R436" s="134"/>
      <c r="S436" s="134"/>
      <c r="T436" s="134"/>
    </row>
    <row r="437" spans="1:20" s="448" customFormat="1" ht="13.8">
      <c r="K437" s="449" t="s">
        <v>9097</v>
      </c>
      <c r="L437" s="449" t="s">
        <v>9097</v>
      </c>
      <c r="N437" s="1412"/>
    </row>
    <row r="438" spans="1:20" s="44" customFormat="1" ht="12.6">
      <c r="A438" s="332"/>
      <c r="B438" s="186"/>
      <c r="C438" s="418" t="s">
        <v>9098</v>
      </c>
      <c r="D438" s="30"/>
      <c r="E438" s="30"/>
      <c r="F438" s="331"/>
      <c r="G438" s="30"/>
      <c r="I438" s="30"/>
      <c r="J438" s="228" t="s">
        <v>9099</v>
      </c>
      <c r="K438" s="228" t="s">
        <v>9100</v>
      </c>
      <c r="L438" s="228" t="s">
        <v>9101</v>
      </c>
      <c r="M438" s="228"/>
      <c r="N438" s="1391"/>
    </row>
    <row r="439" spans="1:20" s="232" customFormat="1" ht="12">
      <c r="B439" s="202" t="s">
        <v>8887</v>
      </c>
      <c r="C439" s="164" t="s">
        <v>9103</v>
      </c>
      <c r="D439" s="422"/>
      <c r="E439" s="422"/>
      <c r="F439" s="422"/>
      <c r="G439" s="422"/>
      <c r="I439" s="172">
        <v>1775835</v>
      </c>
      <c r="L439" s="422"/>
      <c r="N439" s="1401"/>
      <c r="O439" s="1436">
        <f>+_1775835_Toelichtingen</f>
        <v>660000</v>
      </c>
      <c r="P439" s="1430"/>
    </row>
    <row r="440" spans="1:20" s="232" customFormat="1" ht="13.2">
      <c r="B440" s="202" t="s">
        <v>8890</v>
      </c>
      <c r="C440" s="232" t="s">
        <v>9105</v>
      </c>
      <c r="D440" s="422"/>
      <c r="E440" s="422"/>
      <c r="F440" s="422"/>
      <c r="H440" s="450" t="s">
        <v>9478</v>
      </c>
      <c r="I440" s="419">
        <v>1779184</v>
      </c>
      <c r="L440" s="422"/>
      <c r="M440" s="162"/>
      <c r="N440" s="1401"/>
      <c r="O440" s="1437">
        <f>IF(_1775708-_37f_1775838&lt;0,0,_1775708-_37f_1775838)</f>
        <v>0</v>
      </c>
      <c r="P440" s="1430"/>
    </row>
    <row r="441" spans="1:20" s="143" customFormat="1" ht="12">
      <c r="B441" s="202" t="s">
        <v>9479</v>
      </c>
      <c r="C441" s="451" t="s">
        <v>9480</v>
      </c>
      <c r="D441" s="17"/>
      <c r="E441" s="17"/>
      <c r="F441" s="17"/>
      <c r="G441" s="17"/>
      <c r="I441" s="162" t="s">
        <v>8413</v>
      </c>
      <c r="J441" s="452">
        <v>117596</v>
      </c>
      <c r="K441" s="453" t="s">
        <v>9107</v>
      </c>
      <c r="L441" s="452">
        <v>1773885</v>
      </c>
      <c r="M441" s="454"/>
      <c r="N441" s="1393"/>
      <c r="O441" s="1429"/>
      <c r="P441" s="1437">
        <f>+O439+O440</f>
        <v>660000</v>
      </c>
      <c r="Q441" s="1466" t="s">
        <v>9107</v>
      </c>
      <c r="R441" s="1573">
        <f>IF(_117596&gt;=0,(ROUNDDOWN(_117596*PERCENTAGE_FORFAITAIR_RENDEMENT_BANKTEGOEDEN,0)),0)</f>
        <v>9504</v>
      </c>
    </row>
    <row r="442" spans="1:20" s="143" customFormat="1" ht="12">
      <c r="B442" s="202" t="s">
        <v>9481</v>
      </c>
      <c r="C442" s="451" t="s">
        <v>9108</v>
      </c>
      <c r="D442" s="17"/>
      <c r="E442" s="17"/>
      <c r="F442" s="17"/>
      <c r="G442" s="17"/>
      <c r="I442" s="17"/>
      <c r="J442" s="237">
        <v>520531</v>
      </c>
      <c r="K442" s="453" t="s">
        <v>9107</v>
      </c>
      <c r="L442" s="452">
        <v>1773886</v>
      </c>
      <c r="M442" s="454"/>
      <c r="N442" s="1393"/>
      <c r="O442" s="1429"/>
      <c r="P442" s="1442">
        <f>_520531_Toelichtingen</f>
        <v>95000</v>
      </c>
      <c r="Q442" s="453" t="s">
        <v>9107</v>
      </c>
      <c r="R442" s="1573">
        <f>IF(_520531&gt;=0,(ROUNDDOWN(_520531*PERCENTAGE_FORFAITAIR_RENDEMENT_BANKTEGOEDEN,0)),0)</f>
        <v>1368</v>
      </c>
    </row>
    <row r="443" spans="1:20" s="455" customFormat="1" ht="12">
      <c r="A443" s="143"/>
      <c r="B443" s="202" t="s">
        <v>9482</v>
      </c>
      <c r="C443" s="451" t="s">
        <v>2700</v>
      </c>
      <c r="D443" s="17"/>
      <c r="E443" s="17"/>
      <c r="F443" s="17"/>
      <c r="G443" s="17"/>
      <c r="I443" s="17"/>
      <c r="J443" s="237">
        <v>1769147</v>
      </c>
      <c r="K443" s="453" t="s">
        <v>9107</v>
      </c>
      <c r="L443" s="452">
        <v>1773888</v>
      </c>
      <c r="M443" s="454"/>
      <c r="N443" s="1413"/>
      <c r="O443" s="1431"/>
      <c r="P443" s="1442">
        <f>_1769147_Toelichtingen</f>
        <v>939</v>
      </c>
      <c r="Q443" s="453" t="s">
        <v>9107</v>
      </c>
      <c r="R443" s="1573">
        <f>IF(_1769147&gt;=0,(ROUNDDOWN(_1769147*PERCENTAGE_FORFAITAIR_RENDEMENT_BANKTEGOEDEN,0)),0)</f>
        <v>13</v>
      </c>
    </row>
    <row r="444" spans="1:20" s="143" customFormat="1" ht="12">
      <c r="B444" s="202"/>
      <c r="C444" s="418" t="s">
        <v>9109</v>
      </c>
      <c r="D444" s="17"/>
      <c r="E444" s="17"/>
      <c r="F444" s="17"/>
      <c r="G444" s="17"/>
      <c r="I444" s="17"/>
      <c r="J444" s="17"/>
      <c r="K444" s="224"/>
      <c r="L444" s="224"/>
      <c r="M444" s="224"/>
      <c r="N444" s="1393"/>
      <c r="Q444" s="224"/>
      <c r="R444" s="1574"/>
    </row>
    <row r="445" spans="1:20" s="143" customFormat="1" ht="12">
      <c r="B445" s="202" t="s">
        <v>9483</v>
      </c>
      <c r="C445" s="164" t="s">
        <v>9110</v>
      </c>
      <c r="I445" s="150">
        <v>1775836</v>
      </c>
      <c r="J445" s="232"/>
      <c r="K445" s="232"/>
      <c r="L445" s="232"/>
      <c r="N445" s="1393"/>
      <c r="O445" s="1444">
        <f>_1775836_Toelichtingen</f>
        <v>35000</v>
      </c>
      <c r="Q445" s="232"/>
      <c r="R445" s="1575"/>
    </row>
    <row r="446" spans="1:20" s="232" customFormat="1" ht="13.2">
      <c r="B446" s="202" t="s">
        <v>9484</v>
      </c>
      <c r="C446" s="232" t="s">
        <v>9111</v>
      </c>
      <c r="D446" s="422"/>
      <c r="E446" s="422"/>
      <c r="F446" s="422"/>
      <c r="H446" s="450" t="s">
        <v>9485</v>
      </c>
      <c r="I446" s="419">
        <v>1779185</v>
      </c>
      <c r="L446" s="422"/>
      <c r="N446" s="1401"/>
      <c r="O446" s="419">
        <f>_1775718-_1775837</f>
        <v>0</v>
      </c>
      <c r="R446" s="1576"/>
    </row>
    <row r="447" spans="1:20" s="143" customFormat="1" ht="12">
      <c r="B447" s="202" t="s">
        <v>9486</v>
      </c>
      <c r="C447" s="451" t="s">
        <v>9487</v>
      </c>
      <c r="D447" s="17"/>
      <c r="E447" s="17"/>
      <c r="F447" s="17"/>
      <c r="G447" s="17"/>
      <c r="I447" s="162" t="s">
        <v>8413</v>
      </c>
      <c r="J447" s="452">
        <v>117599</v>
      </c>
      <c r="K447" s="417" t="s">
        <v>9043</v>
      </c>
      <c r="L447" s="1445">
        <v>1773887</v>
      </c>
      <c r="M447" s="454"/>
      <c r="N447" s="1393"/>
      <c r="P447" s="1442">
        <f>+_1775836+_1779185</f>
        <v>35000</v>
      </c>
      <c r="Q447" s="1467" t="s">
        <v>9043</v>
      </c>
      <c r="R447" s="1573">
        <f>IF(_117599&gt;=0,(ROUNDDOWN(_117599*PERCENTAGE_FORFAITAIR_RENDEMENT_BELEGGINGEN,0)),0)</f>
        <v>2058</v>
      </c>
    </row>
    <row r="448" spans="1:20" s="290" customFormat="1" ht="12">
      <c r="B448" s="456" t="s">
        <v>9488</v>
      </c>
      <c r="C448" s="457" t="s">
        <v>2716</v>
      </c>
      <c r="D448" s="458"/>
      <c r="E448" s="458"/>
      <c r="F448" s="458"/>
      <c r="G448" s="458"/>
      <c r="I448" s="458"/>
      <c r="J448" s="459">
        <v>1777603</v>
      </c>
      <c r="K448" s="417" t="s">
        <v>9043</v>
      </c>
      <c r="L448" s="460">
        <v>1777606</v>
      </c>
      <c r="M448" s="461"/>
      <c r="N448" s="1407"/>
      <c r="P448" s="1442">
        <f>+_1777603_Toelichtingen</f>
        <v>27294</v>
      </c>
      <c r="Q448" s="417" t="s">
        <v>9043</v>
      </c>
      <c r="R448" s="1573">
        <f>IF(_1777603&gt;=0,(ROUNDDOWN(_1777603*PERCENTAGE_FORFAITAIR_RENDEMENT_BELEGGINGEN,0)),0)</f>
        <v>1604</v>
      </c>
    </row>
    <row r="449" spans="1:20" s="143" customFormat="1" ht="12">
      <c r="B449" s="202" t="s">
        <v>9489</v>
      </c>
      <c r="C449" s="451" t="s">
        <v>9112</v>
      </c>
      <c r="D449" s="17"/>
      <c r="E449" s="17"/>
      <c r="F449" s="17"/>
      <c r="G449" s="17"/>
      <c r="I449" s="17"/>
      <c r="J449" s="237">
        <v>1769047</v>
      </c>
      <c r="K449" s="417" t="s">
        <v>9043</v>
      </c>
      <c r="L449" s="452">
        <v>1773889</v>
      </c>
      <c r="M449" s="454"/>
      <c r="N449" s="1393"/>
      <c r="P449" s="1442">
        <f>+_17769047_Toelichtingen</f>
        <v>80000</v>
      </c>
      <c r="Q449" s="417" t="s">
        <v>9043</v>
      </c>
      <c r="R449" s="1573">
        <f>IF(_1769047&gt;=0,(ROUNDDOWN(_1769047*PERCENTAGE_FORFAITAIR_RENDEMENT_BELEGGINGEN,0)),0)</f>
        <v>4704</v>
      </c>
    </row>
    <row r="450" spans="1:20" s="143" customFormat="1" ht="12">
      <c r="B450" s="202" t="s">
        <v>9490</v>
      </c>
      <c r="C450" s="451" t="s">
        <v>9113</v>
      </c>
      <c r="D450" s="462"/>
      <c r="E450" s="462"/>
      <c r="F450" s="462"/>
      <c r="G450" s="462"/>
      <c r="I450" s="462"/>
      <c r="J450" s="237">
        <v>1757290</v>
      </c>
      <c r="K450" s="417" t="s">
        <v>9043</v>
      </c>
      <c r="L450" s="452">
        <v>1773890</v>
      </c>
      <c r="M450" s="454"/>
      <c r="N450" s="1393"/>
      <c r="P450" s="1442">
        <f>+_1757290_Toelichtingen</f>
        <v>1880000</v>
      </c>
      <c r="Q450" s="417" t="s">
        <v>9043</v>
      </c>
      <c r="R450" s="1573">
        <f>IF(_1757290&gt;=0,(ROUNDDOWN(_1757290*PERCENTAGE_FORFAITAIR_RENDEMENT_BELEGGINGEN,0)),0)</f>
        <v>110544</v>
      </c>
    </row>
    <row r="451" spans="1:20" s="143" customFormat="1" ht="12">
      <c r="B451" s="202" t="s">
        <v>9491</v>
      </c>
      <c r="C451" s="451" t="s">
        <v>9114</v>
      </c>
      <c r="D451" s="462"/>
      <c r="E451" s="462"/>
      <c r="F451" s="462"/>
      <c r="G451" s="462"/>
      <c r="I451" s="462"/>
      <c r="J451" s="237">
        <v>1757291</v>
      </c>
      <c r="K451" s="417" t="s">
        <v>9043</v>
      </c>
      <c r="L451" s="452">
        <v>1773891</v>
      </c>
      <c r="M451" s="454"/>
      <c r="N451" s="1393"/>
      <c r="P451" s="1442">
        <f>+_1757291_Toelichtingen</f>
        <v>2950000</v>
      </c>
      <c r="Q451" s="417" t="s">
        <v>9043</v>
      </c>
      <c r="R451" s="1573">
        <f>IF(_1757291&gt;=0,(ROUNDDOWN(_1757291*PERCENTAGE_FORFAITAIR_RENDEMENT_BELEGGINGEN,0)),0)</f>
        <v>173460</v>
      </c>
    </row>
    <row r="452" spans="1:20" s="143" customFormat="1" ht="12">
      <c r="B452" s="202" t="s">
        <v>9492</v>
      </c>
      <c r="C452" s="451" t="s">
        <v>9115</v>
      </c>
      <c r="D452" s="17"/>
      <c r="E452" s="17"/>
      <c r="F452" s="17"/>
      <c r="G452" s="17"/>
      <c r="I452" s="17"/>
      <c r="J452" s="237">
        <v>117609</v>
      </c>
      <c r="K452" s="417" t="s">
        <v>9043</v>
      </c>
      <c r="L452" s="452">
        <v>1773892</v>
      </c>
      <c r="M452" s="454"/>
      <c r="N452" s="1393"/>
      <c r="P452" s="1442">
        <f>+_117609_Toelichtingen</f>
        <v>125000</v>
      </c>
      <c r="Q452" s="417" t="s">
        <v>9043</v>
      </c>
      <c r="R452" s="1573">
        <f>IF(_117609&gt;=0,(ROUNDDOWN(_117609*PERCENTAGE_FORFAITAIR_RENDEMENT_BELEGGINGEN,0)),0)</f>
        <v>7350</v>
      </c>
    </row>
    <row r="453" spans="1:20" s="143" customFormat="1" ht="12">
      <c r="B453" s="202" t="s">
        <v>9493</v>
      </c>
      <c r="C453" s="451" t="s">
        <v>9116</v>
      </c>
      <c r="D453" s="17"/>
      <c r="E453" s="17"/>
      <c r="F453" s="17"/>
      <c r="G453" s="17"/>
      <c r="I453" s="17"/>
      <c r="J453" s="237">
        <v>117612</v>
      </c>
      <c r="K453" s="417" t="s">
        <v>9043</v>
      </c>
      <c r="L453" s="452">
        <v>1773893</v>
      </c>
      <c r="M453" s="454"/>
      <c r="N453" s="1393"/>
      <c r="P453" s="1442">
        <f>+_117612_Toelichtingen</f>
        <v>54000</v>
      </c>
      <c r="Q453" s="417" t="s">
        <v>9043</v>
      </c>
      <c r="R453" s="1573">
        <f>IF(_117612&gt;=0,(ROUNDDOWN(_117612*PERCENTAGE_FORFAITAIR_RENDEMENT_BELEGGINGEN,0)),0)</f>
        <v>3175</v>
      </c>
    </row>
    <row r="454" spans="1:20" s="143" customFormat="1" ht="12">
      <c r="B454" s="202" t="s">
        <v>9494</v>
      </c>
      <c r="C454" s="451" t="s">
        <v>450</v>
      </c>
      <c r="D454" s="17"/>
      <c r="E454" s="17"/>
      <c r="F454" s="17"/>
      <c r="G454" s="17"/>
      <c r="I454" s="17"/>
      <c r="J454" s="237">
        <v>1757584</v>
      </c>
      <c r="K454" s="417" t="s">
        <v>9043</v>
      </c>
      <c r="L454" s="452">
        <v>1773894</v>
      </c>
      <c r="M454" s="454"/>
      <c r="N454" s="1393"/>
      <c r="P454" s="1442">
        <f>+_1757584_Toelichtingen</f>
        <v>69500</v>
      </c>
      <c r="Q454" s="417" t="s">
        <v>9043</v>
      </c>
      <c r="R454" s="1573">
        <f>IF(_1757584&gt;=0,(ROUNDDOWN(_1757584*PERCENTAGE_FORFAITAIR_RENDEMENT_BELEGGINGEN,0)),0)</f>
        <v>4086</v>
      </c>
    </row>
    <row r="455" spans="1:20" s="143" customFormat="1" ht="12">
      <c r="B455" s="17" t="s">
        <v>9495</v>
      </c>
      <c r="C455" s="451" t="s">
        <v>9117</v>
      </c>
      <c r="D455" s="17"/>
      <c r="E455" s="17"/>
      <c r="F455" s="17"/>
      <c r="G455" s="17"/>
      <c r="I455" s="17"/>
      <c r="J455" s="463">
        <v>1750571</v>
      </c>
      <c r="K455" s="417" t="s">
        <v>9043</v>
      </c>
      <c r="L455" s="452">
        <v>1773895</v>
      </c>
      <c r="M455" s="265"/>
      <c r="N455" s="1393"/>
      <c r="P455" s="1442">
        <f>IF(+_200015=62,5710," ")</f>
        <v>5710</v>
      </c>
      <c r="Q455" s="417" t="s">
        <v>9043</v>
      </c>
      <c r="R455" s="1573">
        <f>IF(_1750571&gt;=0,(ROUNDDOWN(_1750571*PERCENTAGE_FORFAITAIR_RENDEMENT_BELEGGINGEN,0)),0)</f>
        <v>335</v>
      </c>
    </row>
    <row r="456" spans="1:20" ht="12" thickBot="1">
      <c r="B456" s="17" t="s">
        <v>9496</v>
      </c>
      <c r="C456" s="451" t="s">
        <v>9497</v>
      </c>
      <c r="D456" s="17"/>
      <c r="E456" s="17"/>
      <c r="F456" s="17"/>
      <c r="G456" s="17"/>
      <c r="I456" s="17"/>
      <c r="J456" s="464">
        <v>1757484</v>
      </c>
      <c r="K456" s="45"/>
      <c r="L456" s="465"/>
      <c r="M456" s="466"/>
      <c r="P456" s="1446">
        <f>+_117596+_520531+_1769147+_117599+_1777603+_1769047+_1757290+_1757291+_117609+_117612+_1757584+_1750571</f>
        <v>5982443</v>
      </c>
      <c r="R456" s="1447"/>
    </row>
    <row r="457" spans="1:20">
      <c r="B457" s="17" t="s">
        <v>9498</v>
      </c>
      <c r="C457" s="17" t="s">
        <v>9118</v>
      </c>
      <c r="D457" s="17"/>
      <c r="E457" s="17"/>
      <c r="F457" s="17"/>
      <c r="G457" s="17"/>
      <c r="I457" s="17"/>
      <c r="J457" s="17"/>
      <c r="K457" s="45"/>
      <c r="L457" s="467">
        <v>1778905</v>
      </c>
      <c r="M457" s="466"/>
      <c r="R457" s="1448">
        <f>+_1773885+_1773886+_1773887+_1773888+_1777606+_1773889+_1773890+_1773891+_1773892+_1773893+_1773894+_1773895</f>
        <v>318201</v>
      </c>
    </row>
    <row r="458" spans="1:20" s="232" customFormat="1" ht="11.25" customHeight="1">
      <c r="B458" s="447"/>
      <c r="N458" s="1401"/>
    </row>
    <row r="459" spans="1:20" s="135" customFormat="1" ht="12.6">
      <c r="B459" s="132">
        <v>39</v>
      </c>
      <c r="C459" s="133" t="s">
        <v>9656</v>
      </c>
      <c r="D459" s="134"/>
      <c r="E459" s="134"/>
      <c r="F459" s="134"/>
      <c r="G459" s="134"/>
      <c r="H459" s="134"/>
      <c r="I459" s="134"/>
      <c r="J459" s="134"/>
      <c r="K459" s="134"/>
      <c r="L459" s="134"/>
      <c r="M459" s="134"/>
      <c r="N459" s="134"/>
      <c r="O459" s="134"/>
      <c r="P459" s="134"/>
      <c r="Q459" s="134"/>
      <c r="R459" s="134"/>
      <c r="S459" s="134"/>
      <c r="T459" s="134"/>
    </row>
    <row r="460" spans="1:20" s="44" customFormat="1" ht="12">
      <c r="A460" s="332"/>
      <c r="B460" s="186"/>
      <c r="C460" s="30"/>
      <c r="D460" s="30"/>
      <c r="E460" s="30"/>
      <c r="F460" s="30"/>
      <c r="G460" s="30"/>
      <c r="H460" s="30"/>
      <c r="J460" s="228" t="s">
        <v>9099</v>
      </c>
      <c r="K460" s="228" t="s">
        <v>9100</v>
      </c>
      <c r="L460" s="228" t="s">
        <v>9101</v>
      </c>
      <c r="M460" s="228"/>
      <c r="N460" s="1391"/>
    </row>
    <row r="461" spans="1:20" s="143" customFormat="1" ht="12">
      <c r="B461" s="202" t="s">
        <v>8893</v>
      </c>
      <c r="C461" s="451" t="s">
        <v>9162</v>
      </c>
      <c r="D461" s="477"/>
      <c r="E461" s="477"/>
      <c r="F461" s="477"/>
      <c r="G461" s="477"/>
      <c r="H461" s="477"/>
      <c r="J461" s="237">
        <v>1757924</v>
      </c>
      <c r="K461" s="453" t="s">
        <v>9163</v>
      </c>
      <c r="L461" s="452">
        <v>1773896</v>
      </c>
      <c r="M461" s="265"/>
      <c r="N461" s="1393"/>
      <c r="P461" s="1449">
        <f>+_1757924_Toelichtingen</f>
        <v>310000</v>
      </c>
      <c r="Q461" s="1466" t="s">
        <v>9163</v>
      </c>
      <c r="R461" s="1573">
        <f>IF(_1757924&gt;=0,(ROUNDUP(_1757924*PERCENTAGE_FORFAITAIR_RENDEMENT_SCHULDEN,0)),0)</f>
        <v>8122</v>
      </c>
    </row>
    <row r="462" spans="1:20" s="143" customFormat="1" ht="12">
      <c r="B462" s="202" t="s">
        <v>8896</v>
      </c>
      <c r="C462" s="451" t="s">
        <v>9165</v>
      </c>
      <c r="D462" s="477"/>
      <c r="E462" s="477"/>
      <c r="F462" s="477"/>
      <c r="G462" s="477"/>
      <c r="H462" s="477"/>
      <c r="J462" s="237">
        <v>1757926</v>
      </c>
      <c r="K462" s="453" t="s">
        <v>9163</v>
      </c>
      <c r="L462" s="452">
        <v>1773897</v>
      </c>
      <c r="M462" s="265"/>
      <c r="N462" s="1393"/>
      <c r="P462" s="1449">
        <f>+_1757926_Toelichtingen</f>
        <v>270000</v>
      </c>
      <c r="Q462" s="453" t="s">
        <v>9163</v>
      </c>
      <c r="R462" s="1573">
        <f>IF(_1757926&gt;=0,(ROUNDUP(_1757926*PERCENTAGE_FORFAITAIR_RENDEMENT_SCHULDEN,0)),0)</f>
        <v>7074</v>
      </c>
    </row>
    <row r="463" spans="1:20" s="143" customFormat="1" ht="12">
      <c r="B463" s="202" t="s">
        <v>8899</v>
      </c>
      <c r="C463" s="451" t="s">
        <v>9167</v>
      </c>
      <c r="D463" s="477"/>
      <c r="E463" s="477"/>
      <c r="F463" s="477"/>
      <c r="G463" s="477"/>
      <c r="H463" s="477"/>
      <c r="J463" s="237">
        <v>1757624</v>
      </c>
      <c r="K463" s="453" t="s">
        <v>9163</v>
      </c>
      <c r="L463" s="452">
        <v>1773898</v>
      </c>
      <c r="M463" s="265"/>
      <c r="N463" s="1393"/>
      <c r="P463" s="1449" cm="1">
        <f t="array" ref="P463">+_1757624_Toelichtingen</f>
        <v>989934</v>
      </c>
      <c r="Q463" s="453" t="s">
        <v>9163</v>
      </c>
      <c r="R463" s="1573">
        <f>IF(_1757624&gt;=0,(ROUNDUP(_1757624*PERCENTAGE_FORFAITAIR_RENDEMENT_SCHULDEN,0)),0)</f>
        <v>25937</v>
      </c>
    </row>
    <row r="464" spans="1:20" s="143" customFormat="1" ht="12.6" thickBot="1">
      <c r="B464" s="202" t="s">
        <v>8902</v>
      </c>
      <c r="C464" s="451" t="s">
        <v>3257</v>
      </c>
      <c r="D464" s="477"/>
      <c r="E464" s="477"/>
      <c r="F464" s="477"/>
      <c r="G464" s="477"/>
      <c r="H464" s="477"/>
      <c r="J464" s="478">
        <v>1757625</v>
      </c>
      <c r="K464" s="453" t="s">
        <v>9163</v>
      </c>
      <c r="L464" s="479">
        <v>1773899</v>
      </c>
      <c r="M464" s="265"/>
      <c r="N464" s="1393"/>
      <c r="P464" s="1449">
        <f>+_1757625_Toelichtingen</f>
        <v>579680</v>
      </c>
      <c r="Q464" s="453" t="s">
        <v>9163</v>
      </c>
      <c r="R464" s="1573">
        <f>IF(_1757625&gt;=0,(ROUNDUP(_1757625*PERCENTAGE_FORFAITAIR_RENDEMENT_SCHULDEN,0)),0)</f>
        <v>15188</v>
      </c>
    </row>
    <row r="465" spans="2:21" s="143" customFormat="1" ht="12.6" thickBot="1">
      <c r="B465" s="202" t="s">
        <v>8905</v>
      </c>
      <c r="C465" s="451" t="s">
        <v>9170</v>
      </c>
      <c r="D465" s="477"/>
      <c r="E465" s="477"/>
      <c r="F465" s="477"/>
      <c r="G465" s="477"/>
      <c r="H465" s="477"/>
      <c r="J465" s="480">
        <v>1757927</v>
      </c>
      <c r="K465" s="45"/>
      <c r="L465" s="481"/>
      <c r="M465" s="163"/>
      <c r="N465" s="1393"/>
      <c r="P465" s="1450">
        <f>_1757924+_1757926+_1757624+_1757625</f>
        <v>2149614</v>
      </c>
      <c r="Q465" s="45"/>
      <c r="R465" s="1453"/>
    </row>
    <row r="466" spans="2:21" s="143" customFormat="1" ht="12">
      <c r="B466" s="202" t="s">
        <v>9499</v>
      </c>
      <c r="C466" s="451" t="s">
        <v>9171</v>
      </c>
      <c r="D466" s="477"/>
      <c r="E466" s="477"/>
      <c r="F466" s="477"/>
      <c r="G466" s="477"/>
      <c r="H466" s="477"/>
      <c r="J466" s="45"/>
      <c r="K466" s="45"/>
      <c r="L466" s="467">
        <v>1778906</v>
      </c>
      <c r="M466" s="163"/>
      <c r="N466" s="1393"/>
      <c r="P466" s="1451"/>
      <c r="Q466" s="45"/>
      <c r="R466" s="1454">
        <f>+_1773896+_1773897+_1773898+_1773899</f>
        <v>56321</v>
      </c>
    </row>
    <row r="467" spans="2:21" s="143" customFormat="1" ht="12.6" thickBot="1">
      <c r="B467" s="202" t="s">
        <v>9500</v>
      </c>
      <c r="C467" s="451" t="s">
        <v>9172</v>
      </c>
      <c r="D467" s="477"/>
      <c r="E467" s="477"/>
      <c r="F467" s="477"/>
      <c r="G467" s="477"/>
      <c r="H467" s="477"/>
      <c r="J467" s="482">
        <v>1757944</v>
      </c>
      <c r="L467" s="232"/>
      <c r="M467" s="163"/>
      <c r="N467" s="1393"/>
      <c r="P467" s="1512">
        <f>+SCHULDENDREMPEL_MET_PARTNER</f>
        <v>7600</v>
      </c>
      <c r="R467" s="1455"/>
    </row>
    <row r="468" spans="2:21" s="143" customFormat="1" ht="12">
      <c r="B468" s="202" t="s">
        <v>9501</v>
      </c>
      <c r="C468" s="451" t="s">
        <v>9502</v>
      </c>
      <c r="D468" s="477"/>
      <c r="E468" s="477"/>
      <c r="F468" s="477"/>
      <c r="G468" s="477"/>
      <c r="H468" s="477"/>
      <c r="J468" s="483">
        <v>1757505</v>
      </c>
      <c r="M468" s="214"/>
      <c r="N468" s="1393"/>
      <c r="P468" s="1452">
        <f>IF(+P465-P467&lt;=0,0,(+P465-P467))</f>
        <v>2142014</v>
      </c>
      <c r="R468" s="1431"/>
    </row>
    <row r="469" spans="2:21" s="143" customFormat="1" ht="12">
      <c r="B469" s="229" t="s">
        <v>9503</v>
      </c>
      <c r="C469" s="17" t="s">
        <v>9173</v>
      </c>
      <c r="D469" s="244"/>
      <c r="E469" s="244"/>
      <c r="F469" s="244"/>
      <c r="G469" s="244"/>
      <c r="H469" s="244"/>
      <c r="L469" s="484">
        <v>1778931</v>
      </c>
      <c r="M469" s="214"/>
      <c r="N469" s="1393"/>
      <c r="R469" s="1468">
        <f>IF(AND(_39f_1778906&gt;=0, _39h_1757505&gt;0), ROUNDUP((_39h_1757505/_39e_1757927)*_39f_1778906, 0), 0)</f>
        <v>56122</v>
      </c>
    </row>
    <row r="470" spans="2:21" s="232" customFormat="1" ht="11.25" customHeight="1">
      <c r="B470" s="447"/>
      <c r="C470" s="485" t="s">
        <v>9068</v>
      </c>
      <c r="D470" s="486" t="s">
        <v>9504</v>
      </c>
      <c r="N470" s="1401"/>
    </row>
    <row r="471" spans="2:21" s="232" customFormat="1" ht="12">
      <c r="N471" s="1401"/>
    </row>
    <row r="472" spans="2:21" s="135" customFormat="1" ht="12.6">
      <c r="B472" s="132">
        <v>40</v>
      </c>
      <c r="C472" s="133" t="s">
        <v>9505</v>
      </c>
      <c r="D472" s="134"/>
      <c r="E472" s="134"/>
      <c r="F472" s="134"/>
      <c r="G472" s="134"/>
      <c r="H472" s="134"/>
      <c r="I472" s="134"/>
      <c r="J472" s="134"/>
      <c r="K472" s="134"/>
      <c r="L472" s="134"/>
      <c r="M472" s="134"/>
      <c r="N472" s="134"/>
      <c r="O472" s="134"/>
      <c r="P472" s="134"/>
      <c r="Q472" s="134"/>
      <c r="R472" s="134"/>
      <c r="S472" s="134"/>
      <c r="T472" s="134"/>
    </row>
    <row r="473" spans="2:21" s="135" customFormat="1" ht="12">
      <c r="B473" s="205" t="s">
        <v>8908</v>
      </c>
      <c r="C473" s="135" t="s">
        <v>9506</v>
      </c>
      <c r="J473" s="496"/>
      <c r="K473" s="217">
        <v>1757181</v>
      </c>
      <c r="N473" s="1390"/>
      <c r="Q473" s="1469">
        <f>+_38q_1757484-_39h_1757505</f>
        <v>3840429</v>
      </c>
      <c r="R473" s="1429"/>
    </row>
    <row r="474" spans="2:21" s="135" customFormat="1" ht="12">
      <c r="B474" s="205" t="s">
        <v>8911</v>
      </c>
      <c r="C474" s="135" t="s">
        <v>9194</v>
      </c>
      <c r="J474" s="497"/>
      <c r="K474" s="498">
        <v>1774342</v>
      </c>
      <c r="N474" s="1390"/>
      <c r="Q474" s="1511">
        <f>+BEDRAG_HEFFINGSVRIJEVERMOGEN*2</f>
        <v>115368</v>
      </c>
      <c r="R474" s="1431"/>
    </row>
    <row r="475" spans="2:21" s="135" customFormat="1" ht="12">
      <c r="B475" s="205" t="s">
        <v>8914</v>
      </c>
      <c r="C475" s="164" t="s">
        <v>9507</v>
      </c>
      <c r="D475" s="143"/>
      <c r="E475" s="143"/>
      <c r="F475" s="143"/>
      <c r="G475" s="143"/>
      <c r="H475" s="143"/>
      <c r="I475" s="143"/>
      <c r="J475" s="143"/>
      <c r="K475" s="225">
        <v>1757157</v>
      </c>
      <c r="N475" s="1390"/>
      <c r="Q475" s="1470">
        <f>+Q473-Q474</f>
        <v>3725061</v>
      </c>
      <c r="R475" s="1431"/>
    </row>
    <row r="476" spans="2:21" s="30" customFormat="1" ht="12">
      <c r="B476" s="202" t="s">
        <v>8917</v>
      </c>
      <c r="C476" s="164" t="s">
        <v>9197</v>
      </c>
      <c r="D476" s="143"/>
      <c r="E476" s="143"/>
      <c r="F476" s="143"/>
      <c r="G476" s="143"/>
      <c r="H476" s="143"/>
      <c r="I476" s="143"/>
      <c r="J476" s="143"/>
      <c r="L476" s="150">
        <v>1757145</v>
      </c>
      <c r="N476" s="1391"/>
      <c r="Q476" s="1455"/>
      <c r="R476" s="1471">
        <f>+Q475</f>
        <v>3725061</v>
      </c>
    </row>
    <row r="477" spans="2:21" s="30" customFormat="1" ht="12">
      <c r="B477" s="229"/>
      <c r="C477" s="164"/>
      <c r="D477" s="143"/>
      <c r="E477" s="143"/>
      <c r="F477" s="143"/>
      <c r="G477" s="143"/>
      <c r="H477" s="143"/>
      <c r="I477" s="143"/>
      <c r="J477" s="143"/>
      <c r="L477" s="163"/>
      <c r="N477" s="1391"/>
    </row>
    <row r="478" spans="2:21" s="135" customFormat="1" ht="12.6">
      <c r="B478" s="132">
        <v>41</v>
      </c>
      <c r="C478" s="133" t="s">
        <v>8882</v>
      </c>
      <c r="D478" s="134"/>
      <c r="E478" s="134"/>
      <c r="F478" s="134"/>
      <c r="G478" s="134"/>
      <c r="H478" s="134"/>
      <c r="I478" s="134"/>
      <c r="J478" s="134"/>
      <c r="K478" s="134"/>
      <c r="L478" s="134"/>
      <c r="M478" s="134"/>
      <c r="N478" s="134"/>
      <c r="O478" s="134"/>
      <c r="P478" s="134"/>
      <c r="Q478" s="134"/>
      <c r="R478" s="134"/>
      <c r="S478" s="134"/>
      <c r="T478" s="134"/>
    </row>
    <row r="479" spans="2:21" s="30" customFormat="1" ht="12.6">
      <c r="B479" s="347" t="s">
        <v>8925</v>
      </c>
      <c r="C479" s="348" t="s">
        <v>8884</v>
      </c>
      <c r="D479" s="348"/>
      <c r="E479" s="348"/>
      <c r="F479" s="348"/>
      <c r="G479" s="348"/>
      <c r="H479" s="349"/>
      <c r="I479" s="348"/>
      <c r="J479" s="348"/>
      <c r="K479" s="350" t="s">
        <v>8885</v>
      </c>
      <c r="L479" s="348"/>
      <c r="M479" s="348"/>
      <c r="N479" s="1391"/>
      <c r="P479" s="331"/>
      <c r="Q479" s="1084" t="s">
        <v>10736</v>
      </c>
    </row>
    <row r="480" spans="2:21" s="30" customFormat="1" ht="14.4">
      <c r="B480" s="347"/>
      <c r="C480" s="348" t="s">
        <v>9508</v>
      </c>
      <c r="D480" s="348"/>
      <c r="E480" s="348"/>
      <c r="F480" s="348"/>
      <c r="G480" s="348"/>
      <c r="H480" s="349"/>
      <c r="I480" s="348"/>
      <c r="J480" s="348"/>
      <c r="K480" s="348"/>
      <c r="L480" s="348"/>
      <c r="M480" s="348"/>
      <c r="N480" s="1391"/>
      <c r="O480" s="683"/>
      <c r="P480" s="683"/>
      <c r="Q480" s="683"/>
      <c r="R480" s="683"/>
      <c r="S480" s="683"/>
      <c r="T480" s="683"/>
      <c r="U480" s="684"/>
    </row>
    <row r="481" spans="1:21" s="30" customFormat="1" ht="14.4">
      <c r="B481" s="347"/>
      <c r="C481" s="348"/>
      <c r="D481" s="348"/>
      <c r="E481" s="348"/>
      <c r="F481" s="348"/>
      <c r="G481" s="348"/>
      <c r="H481" s="349"/>
      <c r="I481" s="348"/>
      <c r="J481" s="348"/>
      <c r="K481" s="348"/>
      <c r="L481" s="348"/>
      <c r="M481" s="348"/>
      <c r="N481" s="1391"/>
      <c r="O481" s="683"/>
      <c r="P481" s="683"/>
      <c r="Q481" s="683"/>
      <c r="R481" s="683"/>
      <c r="S481" s="683"/>
      <c r="T481" s="683"/>
      <c r="U481" s="684"/>
    </row>
    <row r="482" spans="1:21" s="135" customFormat="1" ht="12.6">
      <c r="B482" s="132">
        <v>42</v>
      </c>
      <c r="C482" s="133" t="s">
        <v>8886</v>
      </c>
      <c r="D482" s="134"/>
      <c r="E482" s="134"/>
      <c r="F482" s="134"/>
      <c r="G482" s="134"/>
      <c r="H482" s="134"/>
      <c r="I482" s="134"/>
      <c r="J482" s="134"/>
      <c r="K482" s="134"/>
      <c r="L482" s="134"/>
      <c r="M482" s="134"/>
      <c r="N482" s="134"/>
      <c r="O482" s="134"/>
      <c r="P482" s="134"/>
      <c r="Q482" s="134"/>
      <c r="R482" s="134"/>
      <c r="S482" s="134"/>
      <c r="T482" s="134"/>
      <c r="U482" s="680"/>
    </row>
    <row r="483" spans="1:21" s="290" customFormat="1" ht="14.4">
      <c r="A483" s="143"/>
      <c r="B483" s="351" t="s">
        <v>8980</v>
      </c>
      <c r="C483" s="352" t="s">
        <v>8888</v>
      </c>
      <c r="D483" s="352"/>
      <c r="E483" s="352"/>
      <c r="F483" s="352"/>
      <c r="G483" s="352"/>
      <c r="H483" s="352"/>
      <c r="I483" s="353"/>
      <c r="J483" s="354"/>
      <c r="K483" s="355"/>
      <c r="L483" s="356" t="s">
        <v>8889</v>
      </c>
      <c r="M483" s="355"/>
      <c r="N483" s="1407"/>
      <c r="O483" s="683"/>
      <c r="P483" s="683"/>
      <c r="Q483" s="683"/>
    </row>
    <row r="484" spans="1:21" s="44" customFormat="1" ht="12">
      <c r="A484" s="332"/>
      <c r="B484" s="352" t="s">
        <v>8982</v>
      </c>
      <c r="C484" s="352" t="s">
        <v>8891</v>
      </c>
      <c r="D484" s="352"/>
      <c r="E484" s="352"/>
      <c r="F484" s="352"/>
      <c r="G484" s="352"/>
      <c r="H484" s="352"/>
      <c r="I484" s="353"/>
      <c r="J484" s="354"/>
      <c r="K484" s="355"/>
      <c r="L484" s="357"/>
      <c r="M484" s="1364">
        <v>1774004</v>
      </c>
      <c r="N484" s="1414"/>
      <c r="Q484" s="1513"/>
      <c r="R484" s="1515">
        <f>+_1774004_Toelichtingen</f>
        <v>-600</v>
      </c>
      <c r="S484" s="1513"/>
    </row>
    <row r="485" spans="1:21" s="44" customFormat="1" ht="12">
      <c r="A485" s="332"/>
      <c r="B485" s="352"/>
      <c r="C485" s="352"/>
      <c r="D485" s="352"/>
      <c r="E485" s="352"/>
      <c r="F485" s="352"/>
      <c r="G485" s="352"/>
      <c r="H485" s="352"/>
      <c r="I485" s="353"/>
      <c r="J485" s="354"/>
      <c r="K485" s="355"/>
      <c r="L485" s="357"/>
      <c r="M485" s="355"/>
      <c r="N485" s="1415"/>
      <c r="Q485" s="1513"/>
      <c r="R485" s="1513"/>
      <c r="S485" s="1513"/>
    </row>
    <row r="486" spans="1:21" s="135" customFormat="1" ht="12.6">
      <c r="B486" s="132">
        <v>43</v>
      </c>
      <c r="C486" s="133" t="s">
        <v>8892</v>
      </c>
      <c r="D486" s="134"/>
      <c r="E486" s="134"/>
      <c r="F486" s="134"/>
      <c r="G486" s="134"/>
      <c r="H486" s="134"/>
      <c r="I486" s="134"/>
      <c r="J486" s="134"/>
      <c r="K486" s="134"/>
      <c r="L486" s="134"/>
      <c r="M486" s="134"/>
      <c r="N486" s="134"/>
      <c r="O486" s="134"/>
      <c r="P486" s="134"/>
      <c r="Q486" s="134"/>
      <c r="R486" s="134"/>
      <c r="S486" s="134"/>
      <c r="T486" s="134"/>
    </row>
    <row r="487" spans="1:21" s="44" customFormat="1" ht="14.4">
      <c r="A487" s="332"/>
      <c r="B487" s="352" t="s">
        <v>8992</v>
      </c>
      <c r="C487" s="358" t="s">
        <v>8894</v>
      </c>
      <c r="D487" s="352"/>
      <c r="E487" s="359"/>
      <c r="F487" s="352"/>
      <c r="G487" s="352"/>
      <c r="H487" s="352"/>
      <c r="I487" s="353"/>
      <c r="J487" s="354"/>
      <c r="K487" s="356" t="s">
        <v>8895</v>
      </c>
      <c r="L487" s="350">
        <v>1779159</v>
      </c>
      <c r="M487" s="357"/>
      <c r="N487" s="1415"/>
      <c r="O487" s="683"/>
      <c r="Q487" s="1515">
        <f>+_1779159_Toelichtingen</f>
        <v>27468</v>
      </c>
      <c r="R487" s="1516"/>
      <c r="S487" s="1513"/>
    </row>
    <row r="488" spans="1:21" s="44" customFormat="1" ht="13.2">
      <c r="A488" s="332"/>
      <c r="B488" s="352" t="s">
        <v>8994</v>
      </c>
      <c r="C488" s="358" t="s">
        <v>8897</v>
      </c>
      <c r="D488" s="352"/>
      <c r="E488" s="352"/>
      <c r="F488" s="352"/>
      <c r="G488" s="352"/>
      <c r="H488" s="352"/>
      <c r="I488" s="353"/>
      <c r="J488" s="354"/>
      <c r="K488" s="356" t="s">
        <v>8898</v>
      </c>
      <c r="L488" s="350">
        <v>1779156</v>
      </c>
      <c r="M488" s="357"/>
      <c r="N488" s="1415"/>
      <c r="Q488" s="1515">
        <f>+_1779156_Toelichtingen</f>
        <v>27294</v>
      </c>
      <c r="R488" s="1516"/>
      <c r="S488" s="1513"/>
    </row>
    <row r="489" spans="1:21" s="44" customFormat="1" ht="13.2">
      <c r="A489" s="332"/>
      <c r="B489" s="352" t="s">
        <v>8996</v>
      </c>
      <c r="C489" s="358" t="s">
        <v>8900</v>
      </c>
      <c r="D489" s="352"/>
      <c r="E489" s="352"/>
      <c r="F489" s="352"/>
      <c r="G489" s="352"/>
      <c r="H489" s="352"/>
      <c r="I489" s="353"/>
      <c r="J489" s="354"/>
      <c r="K489" s="356" t="s">
        <v>8901</v>
      </c>
      <c r="L489" s="350">
        <v>1779157</v>
      </c>
      <c r="M489" s="357"/>
      <c r="N489" s="1415"/>
      <c r="Q489" s="1515">
        <f>+_1779157_Toelichtingen</f>
        <v>6000</v>
      </c>
      <c r="R489" s="1516"/>
      <c r="S489" s="1513"/>
    </row>
    <row r="490" spans="1:21" s="44" customFormat="1" ht="13.8" thickBot="1">
      <c r="A490" s="332"/>
      <c r="B490" s="352" t="s">
        <v>8999</v>
      </c>
      <c r="C490" s="358" t="s">
        <v>8903</v>
      </c>
      <c r="D490" s="352"/>
      <c r="E490" s="352"/>
      <c r="F490" s="352"/>
      <c r="G490" s="352"/>
      <c r="H490" s="352"/>
      <c r="I490" s="353"/>
      <c r="J490" s="354"/>
      <c r="K490" s="356" t="s">
        <v>8904</v>
      </c>
      <c r="L490" s="360">
        <v>1779158</v>
      </c>
      <c r="M490" s="357"/>
      <c r="N490" s="1415"/>
      <c r="Q490" s="1515">
        <f>+_1779158_Toelichtingen</f>
        <v>7500</v>
      </c>
      <c r="R490" s="1516"/>
      <c r="S490" s="1513"/>
    </row>
    <row r="491" spans="1:21" s="44" customFormat="1" ht="13.2">
      <c r="A491" s="332"/>
      <c r="B491" s="352" t="s">
        <v>9002</v>
      </c>
      <c r="C491" s="358" t="s">
        <v>8906</v>
      </c>
      <c r="D491" s="352"/>
      <c r="E491" s="352"/>
      <c r="F491" s="352"/>
      <c r="G491" s="353"/>
      <c r="H491" s="361" t="s">
        <v>9004</v>
      </c>
      <c r="I491" s="353"/>
      <c r="J491" s="359"/>
      <c r="K491" s="352"/>
      <c r="L491" s="362" t="s">
        <v>8413</v>
      </c>
      <c r="M491" s="1365">
        <v>1777607</v>
      </c>
      <c r="N491" s="1415"/>
      <c r="Q491" s="1516"/>
      <c r="R491" s="1515">
        <f>+Q487-Q488-Q489+Q490</f>
        <v>1674</v>
      </c>
      <c r="S491" s="1513"/>
    </row>
    <row r="492" spans="1:21" s="44" customFormat="1" ht="12">
      <c r="A492" s="332"/>
      <c r="B492" s="352"/>
      <c r="C492" s="352"/>
      <c r="D492" s="352"/>
      <c r="E492" s="352"/>
      <c r="F492" s="352"/>
      <c r="G492" s="352"/>
      <c r="H492" s="352"/>
      <c r="I492" s="353"/>
      <c r="J492" s="354"/>
      <c r="K492" s="355"/>
      <c r="L492" s="357"/>
      <c r="M492" s="355"/>
      <c r="N492" s="1415"/>
      <c r="Q492" s="1513"/>
      <c r="R492" s="1513"/>
      <c r="S492" s="1513"/>
    </row>
    <row r="493" spans="1:21" s="135" customFormat="1" ht="12.6">
      <c r="B493" s="132">
        <v>44</v>
      </c>
      <c r="C493" s="133" t="s">
        <v>8907</v>
      </c>
      <c r="D493" s="134"/>
      <c r="E493" s="134"/>
      <c r="F493" s="134"/>
      <c r="G493" s="134"/>
      <c r="H493" s="134"/>
      <c r="I493" s="134"/>
      <c r="J493" s="134"/>
      <c r="K493" s="134"/>
      <c r="L493" s="134"/>
      <c r="M493" s="134"/>
      <c r="N493" s="134"/>
      <c r="O493" s="134"/>
      <c r="P493" s="134"/>
      <c r="Q493" s="134"/>
      <c r="R493" s="134"/>
      <c r="S493" s="134"/>
      <c r="T493" s="134"/>
    </row>
    <row r="494" spans="1:21" s="44" customFormat="1" ht="14.4">
      <c r="A494" s="332"/>
      <c r="B494" s="352" t="s">
        <v>9006</v>
      </c>
      <c r="C494" s="358" t="s">
        <v>8909</v>
      </c>
      <c r="D494" s="352"/>
      <c r="E494" s="352"/>
      <c r="F494" s="352"/>
      <c r="G494" s="352"/>
      <c r="H494" s="352"/>
      <c r="I494" s="363" t="s">
        <v>8910</v>
      </c>
      <c r="J494" s="354"/>
      <c r="K494" s="352"/>
      <c r="L494" s="350">
        <v>1778720</v>
      </c>
      <c r="M494" s="357"/>
      <c r="N494" s="1415"/>
      <c r="O494" s="683"/>
      <c r="Q494" s="1516"/>
      <c r="R494" s="1515">
        <f>+_1778720_Toelichtingen</f>
        <v>3150</v>
      </c>
      <c r="S494" s="1513"/>
    </row>
    <row r="495" spans="1:21" s="44" customFormat="1" ht="12">
      <c r="A495" s="332"/>
      <c r="B495" s="352" t="s">
        <v>9008</v>
      </c>
      <c r="C495" s="358" t="s">
        <v>8912</v>
      </c>
      <c r="D495" s="352"/>
      <c r="E495" s="352"/>
      <c r="F495" s="352"/>
      <c r="G495" s="352"/>
      <c r="H495" s="352"/>
      <c r="I495" s="363" t="s">
        <v>8913</v>
      </c>
      <c r="J495" s="354"/>
      <c r="K495" s="350">
        <v>1778717</v>
      </c>
      <c r="L495" s="364"/>
      <c r="M495" s="357"/>
      <c r="N495" s="1415"/>
      <c r="Q495" s="1515">
        <f>SUM('62_Toelichtingen'!P486:P488)</f>
        <v>93150</v>
      </c>
      <c r="R495" s="1516"/>
      <c r="S495" s="1513"/>
    </row>
    <row r="496" spans="1:21" s="44" customFormat="1" ht="12">
      <c r="A496" s="332"/>
      <c r="B496" s="352" t="s">
        <v>9010</v>
      </c>
      <c r="C496" s="358" t="s">
        <v>8915</v>
      </c>
      <c r="D496" s="352"/>
      <c r="E496" s="352"/>
      <c r="F496" s="352"/>
      <c r="G496" s="352"/>
      <c r="H496" s="352"/>
      <c r="I496" s="363" t="s">
        <v>8916</v>
      </c>
      <c r="J496" s="354"/>
      <c r="K496" s="350">
        <v>1778716</v>
      </c>
      <c r="L496" s="364"/>
      <c r="M496" s="357"/>
      <c r="N496" s="1415"/>
      <c r="Q496" s="1515">
        <f>SUM('62_Toelichtingen'!L486:L488)</f>
        <v>80000</v>
      </c>
      <c r="R496" s="1516"/>
      <c r="S496" s="1513"/>
    </row>
    <row r="497" spans="1:20" s="44" customFormat="1" ht="12">
      <c r="A497" s="332"/>
      <c r="B497" s="352" t="s">
        <v>9013</v>
      </c>
      <c r="C497" s="358" t="s">
        <v>8918</v>
      </c>
      <c r="D497" s="352"/>
      <c r="E497" s="352"/>
      <c r="F497" s="352"/>
      <c r="G497" s="352"/>
      <c r="H497" s="352"/>
      <c r="I497" s="363" t="s">
        <v>8919</v>
      </c>
      <c r="J497" s="354"/>
      <c r="K497" s="350">
        <v>1778718</v>
      </c>
      <c r="L497" s="364"/>
      <c r="M497" s="357"/>
      <c r="N497" s="1415"/>
      <c r="Q497" s="1515">
        <f>SUM('62_Toelichtingen'!N486:N488)</f>
        <v>105000</v>
      </c>
      <c r="R497" s="1516"/>
      <c r="S497" s="1513"/>
    </row>
    <row r="498" spans="1:20" s="44" customFormat="1" ht="12.6" thickBot="1">
      <c r="A498" s="332"/>
      <c r="B498" s="352" t="s">
        <v>9015</v>
      </c>
      <c r="C498" s="358" t="s">
        <v>8920</v>
      </c>
      <c r="D498" s="352"/>
      <c r="E498" s="359"/>
      <c r="F498" s="352"/>
      <c r="G498" s="352"/>
      <c r="H498" s="352"/>
      <c r="I498" s="363" t="s">
        <v>8921</v>
      </c>
      <c r="J498" s="354"/>
      <c r="K498" s="360">
        <v>1778719</v>
      </c>
      <c r="L498" s="364"/>
      <c r="M498" s="357"/>
      <c r="N498" s="1415"/>
      <c r="Q498" s="1515">
        <f>SUM('62_Toelichtingen'!O486:O488)</f>
        <v>15000</v>
      </c>
      <c r="R498" s="1516"/>
      <c r="S498" s="1513"/>
    </row>
    <row r="499" spans="1:20" s="44" customFormat="1" ht="13.8" thickBot="1">
      <c r="A499" s="332"/>
      <c r="B499" s="352" t="s">
        <v>9509</v>
      </c>
      <c r="C499" s="358" t="s">
        <v>8922</v>
      </c>
      <c r="D499" s="365"/>
      <c r="E499" s="365"/>
      <c r="F499" s="365"/>
      <c r="G499" s="353"/>
      <c r="H499" s="361" t="s">
        <v>9510</v>
      </c>
      <c r="I499" s="353"/>
      <c r="J499" s="359"/>
      <c r="K499" s="362" t="s">
        <v>8413</v>
      </c>
      <c r="L499" s="366">
        <v>1778721</v>
      </c>
      <c r="M499" s="357"/>
      <c r="N499" s="1415"/>
      <c r="Q499" s="1516"/>
      <c r="R499" s="1515">
        <f>+Q495-Q496-Q497+Q498</f>
        <v>-76850</v>
      </c>
      <c r="S499" s="1513"/>
    </row>
    <row r="500" spans="1:20" s="44" customFormat="1" ht="13.2">
      <c r="A500" s="332"/>
      <c r="B500" s="352" t="s">
        <v>9511</v>
      </c>
      <c r="C500" s="358" t="s">
        <v>8923</v>
      </c>
      <c r="D500" s="352"/>
      <c r="E500" s="352"/>
      <c r="F500" s="352"/>
      <c r="G500" s="353"/>
      <c r="H500" s="361" t="s">
        <v>9512</v>
      </c>
      <c r="I500" s="353"/>
      <c r="J500" s="359"/>
      <c r="K500" s="352"/>
      <c r="L500" s="362" t="s">
        <v>8413</v>
      </c>
      <c r="M500" s="1365">
        <v>1774005</v>
      </c>
      <c r="N500" s="1415"/>
      <c r="Q500" s="1513"/>
      <c r="R500" s="1513"/>
      <c r="S500" s="1514">
        <f>+R494+R499</f>
        <v>-73700</v>
      </c>
    </row>
    <row r="501" spans="1:20" s="44" customFormat="1" ht="12">
      <c r="A501" s="332"/>
      <c r="B501" s="352"/>
      <c r="C501" s="358"/>
      <c r="D501" s="352"/>
      <c r="E501" s="352"/>
      <c r="F501" s="352"/>
      <c r="G501" s="367"/>
      <c r="H501" s="352"/>
      <c r="I501" s="353"/>
      <c r="J501" s="359"/>
      <c r="K501" s="352"/>
      <c r="L501" s="362"/>
      <c r="M501" s="355"/>
      <c r="N501" s="1415"/>
    </row>
    <row r="502" spans="1:20" s="135" customFormat="1" ht="12.6">
      <c r="B502" s="132">
        <v>45</v>
      </c>
      <c r="C502" s="133" t="s">
        <v>8924</v>
      </c>
      <c r="D502" s="134"/>
      <c r="E502" s="134"/>
      <c r="F502" s="134"/>
      <c r="G502" s="134"/>
      <c r="H502" s="134"/>
      <c r="I502" s="134"/>
      <c r="J502" s="134"/>
      <c r="K502" s="134"/>
      <c r="L502" s="134"/>
      <c r="M502" s="134"/>
      <c r="N502" s="134"/>
      <c r="O502" s="134"/>
      <c r="P502" s="134"/>
      <c r="Q502" s="134"/>
      <c r="R502" s="134"/>
      <c r="S502" s="134"/>
      <c r="T502" s="134"/>
    </row>
    <row r="503" spans="1:20" s="44" customFormat="1" ht="12">
      <c r="A503" s="332"/>
      <c r="B503" s="368"/>
      <c r="C503" s="369"/>
      <c r="D503" s="348"/>
      <c r="E503" s="348"/>
      <c r="F503" s="348"/>
      <c r="G503" s="348"/>
      <c r="H503" s="348"/>
      <c r="I503" s="370"/>
      <c r="J503" s="370"/>
      <c r="K503" s="370"/>
      <c r="L503" s="352"/>
      <c r="M503" s="371"/>
      <c r="N503" s="1415"/>
    </row>
    <row r="504" spans="1:20" s="44" customFormat="1" ht="14.4">
      <c r="A504" s="332"/>
      <c r="B504" s="368" t="s">
        <v>9018</v>
      </c>
      <c r="C504" s="369" t="s">
        <v>8926</v>
      </c>
      <c r="D504" s="348"/>
      <c r="E504" s="348"/>
      <c r="F504" s="348"/>
      <c r="G504" s="348"/>
      <c r="H504" s="348"/>
      <c r="I504" s="363" t="s">
        <v>8927</v>
      </c>
      <c r="J504" s="370"/>
      <c r="K504" s="370"/>
      <c r="L504" s="352"/>
      <c r="M504" s="371"/>
      <c r="N504" s="1415"/>
      <c r="O504" s="683"/>
    </row>
    <row r="505" spans="1:20" s="44" customFormat="1" ht="12">
      <c r="A505" s="332"/>
      <c r="B505" s="368" t="s">
        <v>9022</v>
      </c>
      <c r="C505" s="369" t="s">
        <v>8928</v>
      </c>
      <c r="D505" s="348"/>
      <c r="E505" s="348"/>
      <c r="F505" s="348"/>
      <c r="G505" s="348"/>
      <c r="H505" s="348"/>
      <c r="I505" s="363" t="s">
        <v>8929</v>
      </c>
      <c r="J505" s="370"/>
      <c r="K505" s="370"/>
      <c r="L505" s="352"/>
      <c r="M505" s="371"/>
      <c r="N505" s="1415"/>
    </row>
    <row r="506" spans="1:20" s="44" customFormat="1" ht="12">
      <c r="A506" s="332"/>
      <c r="B506" s="368" t="s">
        <v>9025</v>
      </c>
      <c r="C506" s="369" t="s">
        <v>8930</v>
      </c>
      <c r="D506" s="348"/>
      <c r="E506" s="348"/>
      <c r="F506" s="348"/>
      <c r="G506" s="348"/>
      <c r="H506" s="348"/>
      <c r="I506" s="363" t="s">
        <v>8931</v>
      </c>
      <c r="J506" s="370"/>
      <c r="K506" s="370"/>
      <c r="L506" s="352"/>
      <c r="M506" s="371"/>
      <c r="N506" s="1415"/>
    </row>
    <row r="507" spans="1:20" s="44" customFormat="1" ht="12">
      <c r="A507" s="332"/>
      <c r="B507" s="368" t="s">
        <v>9028</v>
      </c>
      <c r="C507" s="369" t="s">
        <v>8932</v>
      </c>
      <c r="D507" s="348"/>
      <c r="E507" s="348"/>
      <c r="F507" s="348"/>
      <c r="G507" s="348"/>
      <c r="H507" s="348"/>
      <c r="I507" s="363" t="s">
        <v>8933</v>
      </c>
      <c r="J507" s="370"/>
      <c r="K507" s="370"/>
      <c r="L507" s="352"/>
      <c r="M507" s="371"/>
      <c r="N507" s="1415"/>
    </row>
    <row r="508" spans="1:20" s="44" customFormat="1" ht="12">
      <c r="A508" s="332"/>
      <c r="B508" s="368"/>
      <c r="C508" s="369"/>
      <c r="D508" s="348"/>
      <c r="E508" s="348"/>
      <c r="F508" s="348"/>
      <c r="G508" s="348"/>
      <c r="H508" s="348"/>
      <c r="I508" s="372"/>
      <c r="J508" s="370"/>
      <c r="K508" s="370"/>
      <c r="L508" s="352"/>
      <c r="M508" s="371"/>
      <c r="N508" s="1415"/>
    </row>
    <row r="509" spans="1:20" s="44" customFormat="1" ht="14.4">
      <c r="A509" s="332"/>
      <c r="B509" s="368" t="s">
        <v>9032</v>
      </c>
      <c r="C509" s="348" t="s">
        <v>8934</v>
      </c>
      <c r="D509" s="348"/>
      <c r="E509" s="348"/>
      <c r="F509" s="348"/>
      <c r="G509" s="348"/>
      <c r="H509" s="348"/>
      <c r="I509" s="363" t="s">
        <v>8935</v>
      </c>
      <c r="J509" s="370"/>
      <c r="K509" s="370"/>
      <c r="L509" s="352"/>
      <c r="M509" s="371"/>
      <c r="N509" s="1415"/>
      <c r="O509" s="683"/>
    </row>
    <row r="510" spans="1:20" s="44" customFormat="1" ht="12">
      <c r="A510" s="332"/>
      <c r="B510" s="368"/>
      <c r="C510" s="369"/>
      <c r="D510" s="348"/>
      <c r="E510" s="348"/>
      <c r="F510" s="348"/>
      <c r="G510" s="348"/>
      <c r="H510" s="348"/>
      <c r="I510" s="373"/>
      <c r="J510" s="370"/>
      <c r="K510" s="370"/>
      <c r="L510" s="352"/>
      <c r="M510" s="371"/>
      <c r="N510" s="1415"/>
    </row>
    <row r="511" spans="1:20" s="44" customFormat="1" ht="12">
      <c r="A511" s="332"/>
      <c r="B511" s="368"/>
      <c r="C511" s="374" t="s">
        <v>8936</v>
      </c>
      <c r="D511" s="348"/>
      <c r="E511" s="348"/>
      <c r="F511" s="348"/>
      <c r="G511" s="348"/>
      <c r="H511" s="348"/>
      <c r="I511" s="373"/>
      <c r="J511" s="370"/>
      <c r="K511" s="370"/>
      <c r="L511" s="352"/>
      <c r="M511" s="371"/>
      <c r="N511" s="1415"/>
    </row>
    <row r="512" spans="1:20" s="44" customFormat="1" ht="14.4">
      <c r="A512" s="332"/>
      <c r="B512" s="368" t="s">
        <v>9036</v>
      </c>
      <c r="C512" s="369" t="s">
        <v>8937</v>
      </c>
      <c r="D512" s="348"/>
      <c r="E512" s="348"/>
      <c r="F512" s="348"/>
      <c r="G512" s="348"/>
      <c r="H512" s="348"/>
      <c r="I512" s="363" t="s">
        <v>8938</v>
      </c>
      <c r="J512" s="370"/>
      <c r="K512" s="370"/>
      <c r="L512" s="352"/>
      <c r="M512" s="371"/>
      <c r="N512" s="1415"/>
      <c r="O512" s="683"/>
    </row>
    <row r="513" spans="1:15" s="44" customFormat="1" ht="12">
      <c r="A513" s="332"/>
      <c r="B513" s="368" t="s">
        <v>9038</v>
      </c>
      <c r="C513" s="369" t="s">
        <v>8939</v>
      </c>
      <c r="D513" s="348"/>
      <c r="E513" s="348"/>
      <c r="F513" s="348"/>
      <c r="G513" s="348"/>
      <c r="H513" s="348"/>
      <c r="I513" s="363" t="s">
        <v>8940</v>
      </c>
      <c r="J513" s="370"/>
      <c r="K513" s="370"/>
      <c r="L513" s="352"/>
      <c r="M513" s="371"/>
      <c r="N513" s="1415"/>
    </row>
    <row r="514" spans="1:15" s="44" customFormat="1" ht="12">
      <c r="A514" s="332"/>
      <c r="B514" s="368" t="s">
        <v>9513</v>
      </c>
      <c r="C514" s="369" t="s">
        <v>8941</v>
      </c>
      <c r="D514" s="348"/>
      <c r="E514" s="348"/>
      <c r="F514" s="348"/>
      <c r="G514" s="348"/>
      <c r="H514" s="348"/>
      <c r="I514" s="363" t="s">
        <v>8942</v>
      </c>
      <c r="J514" s="370"/>
      <c r="K514" s="370"/>
      <c r="L514" s="352"/>
      <c r="M514" s="371"/>
      <c r="N514" s="1415"/>
    </row>
    <row r="515" spans="1:15" s="44" customFormat="1" ht="12">
      <c r="A515" s="332"/>
      <c r="B515" s="368" t="s">
        <v>9514</v>
      </c>
      <c r="C515" s="369" t="s">
        <v>8943</v>
      </c>
      <c r="D515" s="348"/>
      <c r="E515" s="348"/>
      <c r="F515" s="348"/>
      <c r="G515" s="348"/>
      <c r="H515" s="348"/>
      <c r="I515" s="363" t="s">
        <v>8944</v>
      </c>
      <c r="J515" s="370"/>
      <c r="K515" s="370"/>
      <c r="L515" s="352"/>
      <c r="M515" s="371"/>
      <c r="N515" s="1415"/>
    </row>
    <row r="516" spans="1:15" s="44" customFormat="1" ht="12">
      <c r="A516" s="332"/>
      <c r="B516" s="368"/>
      <c r="C516" s="374" t="s">
        <v>8945</v>
      </c>
      <c r="D516" s="348"/>
      <c r="E516" s="348"/>
      <c r="F516" s="348"/>
      <c r="G516" s="348"/>
      <c r="H516" s="348"/>
      <c r="I516" s="372"/>
      <c r="J516" s="348"/>
      <c r="K516" s="370"/>
      <c r="L516" s="352"/>
      <c r="M516" s="371"/>
      <c r="N516" s="1415"/>
    </row>
    <row r="517" spans="1:15" s="44" customFormat="1" ht="14.4">
      <c r="A517" s="332"/>
      <c r="B517" s="368" t="s">
        <v>9515</v>
      </c>
      <c r="C517" s="369" t="s">
        <v>8937</v>
      </c>
      <c r="D517" s="348"/>
      <c r="E517" s="348"/>
      <c r="F517" s="348"/>
      <c r="G517" s="348"/>
      <c r="H517" s="348"/>
      <c r="I517" s="363" t="s">
        <v>8946</v>
      </c>
      <c r="J517" s="370"/>
      <c r="K517" s="370"/>
      <c r="L517" s="352"/>
      <c r="M517" s="371"/>
      <c r="N517" s="1415"/>
      <c r="O517" s="683"/>
    </row>
    <row r="518" spans="1:15" s="44" customFormat="1" ht="12">
      <c r="A518" s="332"/>
      <c r="B518" s="368" t="s">
        <v>9516</v>
      </c>
      <c r="C518" s="369" t="s">
        <v>8939</v>
      </c>
      <c r="D518" s="348"/>
      <c r="E518" s="348"/>
      <c r="F518" s="348"/>
      <c r="G518" s="348"/>
      <c r="H518" s="348"/>
      <c r="I518" s="363" t="s">
        <v>8947</v>
      </c>
      <c r="J518" s="370"/>
      <c r="K518" s="370"/>
      <c r="L518" s="352"/>
      <c r="M518" s="371"/>
      <c r="N518" s="1415"/>
    </row>
    <row r="519" spans="1:15" s="44" customFormat="1" ht="12">
      <c r="A519" s="332"/>
      <c r="B519" s="368" t="s">
        <v>9517</v>
      </c>
      <c r="C519" s="369" t="s">
        <v>8941</v>
      </c>
      <c r="D519" s="348"/>
      <c r="E519" s="348"/>
      <c r="F519" s="348"/>
      <c r="G519" s="348"/>
      <c r="H519" s="348"/>
      <c r="I519" s="363" t="s">
        <v>8948</v>
      </c>
      <c r="J519" s="370"/>
      <c r="K519" s="370"/>
      <c r="L519" s="352"/>
      <c r="M519" s="371"/>
      <c r="N519" s="1415"/>
    </row>
    <row r="520" spans="1:15" s="44" customFormat="1" ht="12">
      <c r="A520" s="332"/>
      <c r="B520" s="368" t="s">
        <v>9518</v>
      </c>
      <c r="C520" s="369" t="s">
        <v>8943</v>
      </c>
      <c r="D520" s="348"/>
      <c r="E520" s="348"/>
      <c r="F520" s="348"/>
      <c r="G520" s="348"/>
      <c r="H520" s="348"/>
      <c r="I520" s="363" t="s">
        <v>8949</v>
      </c>
      <c r="J520" s="370"/>
      <c r="K520" s="370"/>
      <c r="L520" s="352"/>
      <c r="M520" s="371"/>
      <c r="N520" s="1415"/>
    </row>
    <row r="521" spans="1:15" s="44" customFormat="1" ht="12">
      <c r="A521" s="332"/>
      <c r="B521" s="368"/>
      <c r="C521" s="369"/>
      <c r="D521" s="348"/>
      <c r="E521" s="348"/>
      <c r="F521" s="348"/>
      <c r="G521" s="348"/>
      <c r="H521" s="348"/>
      <c r="I521" s="372"/>
      <c r="J521" s="370"/>
      <c r="K521" s="370"/>
      <c r="L521" s="352"/>
      <c r="M521" s="371"/>
      <c r="N521" s="1415"/>
    </row>
    <row r="522" spans="1:15" s="44" customFormat="1" ht="14.4">
      <c r="A522" s="332"/>
      <c r="B522" s="368" t="s">
        <v>9519</v>
      </c>
      <c r="C522" s="348" t="s">
        <v>8950</v>
      </c>
      <c r="D522" s="348"/>
      <c r="E522" s="348"/>
      <c r="F522" s="348"/>
      <c r="G522" s="348"/>
      <c r="H522" s="348"/>
      <c r="I522" s="363" t="s">
        <v>8951</v>
      </c>
      <c r="J522" s="370"/>
      <c r="K522" s="370"/>
      <c r="L522" s="352"/>
      <c r="M522" s="371"/>
      <c r="N522" s="1415"/>
      <c r="O522" s="683"/>
    </row>
    <row r="523" spans="1:15" s="44" customFormat="1" ht="12">
      <c r="A523" s="332"/>
      <c r="B523" s="368" t="s">
        <v>9520</v>
      </c>
      <c r="C523" s="348" t="s">
        <v>8952</v>
      </c>
      <c r="D523" s="348"/>
      <c r="E523" s="348"/>
      <c r="F523" s="348"/>
      <c r="G523" s="348"/>
      <c r="H523" s="348"/>
      <c r="I523" s="363" t="s">
        <v>8953</v>
      </c>
      <c r="J523" s="370"/>
      <c r="K523" s="370"/>
      <c r="L523" s="352"/>
      <c r="M523" s="371"/>
      <c r="N523" s="1415"/>
    </row>
    <row r="524" spans="1:15" s="44" customFormat="1" ht="12">
      <c r="A524" s="332"/>
      <c r="B524" s="368"/>
      <c r="C524" s="369"/>
      <c r="D524" s="348"/>
      <c r="E524" s="348"/>
      <c r="F524" s="348"/>
      <c r="G524" s="348"/>
      <c r="H524" s="348"/>
      <c r="I524" s="372"/>
      <c r="J524" s="370"/>
      <c r="K524" s="370"/>
      <c r="L524" s="352"/>
      <c r="M524" s="371"/>
      <c r="N524" s="1415"/>
    </row>
    <row r="525" spans="1:15" s="44" customFormat="1" ht="12">
      <c r="A525" s="332"/>
      <c r="B525" s="368"/>
      <c r="C525" s="374" t="s">
        <v>8954</v>
      </c>
      <c r="D525" s="348"/>
      <c r="E525" s="348"/>
      <c r="F525" s="348"/>
      <c r="G525" s="348"/>
      <c r="H525" s="348"/>
      <c r="I525" s="372"/>
      <c r="J525" s="370"/>
      <c r="K525" s="370"/>
      <c r="L525" s="352"/>
      <c r="M525" s="371"/>
      <c r="N525" s="1415"/>
    </row>
    <row r="526" spans="1:15" s="44" customFormat="1" ht="14.4">
      <c r="A526" s="332"/>
      <c r="B526" s="368" t="s">
        <v>9521</v>
      </c>
      <c r="C526" s="369" t="s">
        <v>8937</v>
      </c>
      <c r="D526" s="348"/>
      <c r="E526" s="348"/>
      <c r="F526" s="348"/>
      <c r="G526" s="348"/>
      <c r="H526" s="348"/>
      <c r="I526" s="363" t="s">
        <v>8955</v>
      </c>
      <c r="J526" s="370"/>
      <c r="K526" s="370"/>
      <c r="L526" s="352"/>
      <c r="M526" s="371"/>
      <c r="N526" s="1415"/>
      <c r="O526" s="683"/>
    </row>
    <row r="527" spans="1:15" s="44" customFormat="1" ht="12">
      <c r="A527" s="332"/>
      <c r="B527" s="368" t="s">
        <v>9522</v>
      </c>
      <c r="C527" s="369" t="s">
        <v>8939</v>
      </c>
      <c r="D527" s="348"/>
      <c r="E527" s="348"/>
      <c r="F527" s="348"/>
      <c r="G527" s="348"/>
      <c r="H527" s="348"/>
      <c r="I527" s="363" t="s">
        <v>8956</v>
      </c>
      <c r="J527" s="370"/>
      <c r="K527" s="370"/>
      <c r="L527" s="352"/>
      <c r="M527" s="371"/>
      <c r="N527" s="1415"/>
    </row>
    <row r="528" spans="1:15" s="44" customFormat="1" ht="12">
      <c r="A528" s="332"/>
      <c r="B528" s="368" t="s">
        <v>9523</v>
      </c>
      <c r="C528" s="369" t="s">
        <v>8941</v>
      </c>
      <c r="D528" s="348"/>
      <c r="E528" s="348"/>
      <c r="F528" s="348"/>
      <c r="G528" s="348"/>
      <c r="H528" s="348"/>
      <c r="I528" s="363" t="s">
        <v>8957</v>
      </c>
      <c r="J528" s="370"/>
      <c r="K528" s="370"/>
      <c r="L528" s="352"/>
      <c r="M528" s="371"/>
      <c r="N528" s="1415"/>
    </row>
    <row r="529" spans="1:19" s="44" customFormat="1" ht="12">
      <c r="A529" s="332"/>
      <c r="B529" s="368" t="s">
        <v>9524</v>
      </c>
      <c r="C529" s="369" t="s">
        <v>8943</v>
      </c>
      <c r="D529" s="348"/>
      <c r="E529" s="348"/>
      <c r="F529" s="348"/>
      <c r="G529" s="348"/>
      <c r="H529" s="348"/>
      <c r="I529" s="363" t="s">
        <v>8958</v>
      </c>
      <c r="J529" s="370"/>
      <c r="K529" s="370"/>
      <c r="L529" s="352"/>
      <c r="M529" s="371"/>
      <c r="N529" s="1415"/>
    </row>
    <row r="530" spans="1:19" s="44" customFormat="1" ht="12">
      <c r="A530" s="332"/>
      <c r="B530" s="368"/>
      <c r="C530" s="374" t="s">
        <v>8959</v>
      </c>
      <c r="D530" s="348"/>
      <c r="E530" s="348"/>
      <c r="F530" s="348"/>
      <c r="G530" s="348"/>
      <c r="H530" s="348"/>
      <c r="I530" s="372"/>
      <c r="J530" s="370"/>
      <c r="K530" s="370"/>
      <c r="L530" s="352"/>
      <c r="M530" s="371"/>
      <c r="N530" s="1415"/>
    </row>
    <row r="531" spans="1:19" s="44" customFormat="1" ht="14.4">
      <c r="A531" s="332"/>
      <c r="B531" s="368" t="s">
        <v>9525</v>
      </c>
      <c r="C531" s="369" t="s">
        <v>8937</v>
      </c>
      <c r="D531" s="348"/>
      <c r="E531" s="348"/>
      <c r="F531" s="348"/>
      <c r="G531" s="348"/>
      <c r="H531" s="348"/>
      <c r="I531" s="363" t="s">
        <v>8960</v>
      </c>
      <c r="J531" s="370"/>
      <c r="K531" s="370"/>
      <c r="L531" s="352"/>
      <c r="M531" s="371"/>
      <c r="N531" s="1415"/>
      <c r="O531" s="683"/>
    </row>
    <row r="532" spans="1:19" s="44" customFormat="1" ht="12">
      <c r="A532" s="332"/>
      <c r="B532" s="368" t="s">
        <v>9526</v>
      </c>
      <c r="C532" s="369" t="s">
        <v>8939</v>
      </c>
      <c r="D532" s="348"/>
      <c r="E532" s="348"/>
      <c r="F532" s="348"/>
      <c r="G532" s="348"/>
      <c r="H532" s="348"/>
      <c r="I532" s="363" t="s">
        <v>8961</v>
      </c>
      <c r="J532" s="370"/>
      <c r="K532" s="370"/>
      <c r="L532" s="352"/>
      <c r="M532" s="371"/>
      <c r="N532" s="1415"/>
    </row>
    <row r="533" spans="1:19" s="44" customFormat="1" ht="12">
      <c r="A533" s="332"/>
      <c r="B533" s="368" t="s">
        <v>9527</v>
      </c>
      <c r="C533" s="369" t="s">
        <v>8941</v>
      </c>
      <c r="D533" s="348"/>
      <c r="E533" s="348"/>
      <c r="F533" s="348"/>
      <c r="G533" s="348"/>
      <c r="H533" s="348"/>
      <c r="I533" s="363" t="s">
        <v>8962</v>
      </c>
      <c r="J533" s="370"/>
      <c r="K533" s="370"/>
      <c r="L533" s="352"/>
      <c r="M533" s="371"/>
      <c r="N533" s="1415"/>
    </row>
    <row r="534" spans="1:19" s="44" customFormat="1" ht="12">
      <c r="A534" s="332"/>
      <c r="B534" s="368" t="s">
        <v>9528</v>
      </c>
      <c r="C534" s="369" t="s">
        <v>8943</v>
      </c>
      <c r="D534" s="348"/>
      <c r="E534" s="348"/>
      <c r="F534" s="348"/>
      <c r="G534" s="348"/>
      <c r="H534" s="348"/>
      <c r="I534" s="363" t="s">
        <v>8963</v>
      </c>
      <c r="J534" s="370"/>
      <c r="K534" s="370"/>
      <c r="L534" s="352"/>
      <c r="M534" s="371"/>
      <c r="N534" s="1415"/>
    </row>
    <row r="535" spans="1:19" s="44" customFormat="1" ht="12">
      <c r="A535" s="332"/>
      <c r="B535" s="368"/>
      <c r="C535" s="369"/>
      <c r="D535" s="348"/>
      <c r="E535" s="348"/>
      <c r="F535" s="348"/>
      <c r="G535" s="348"/>
      <c r="H535" s="348"/>
      <c r="I535" s="372"/>
      <c r="J535" s="370"/>
      <c r="K535" s="370"/>
      <c r="L535" s="352"/>
      <c r="M535" s="371"/>
      <c r="N535" s="1415"/>
    </row>
    <row r="536" spans="1:19" s="44" customFormat="1" ht="14.4">
      <c r="A536" s="332"/>
      <c r="B536" s="368" t="s">
        <v>9529</v>
      </c>
      <c r="C536" s="369" t="s">
        <v>8964</v>
      </c>
      <c r="D536" s="348"/>
      <c r="E536" s="348"/>
      <c r="F536" s="348"/>
      <c r="G536" s="348"/>
      <c r="H536" s="348"/>
      <c r="I536" s="363" t="s">
        <v>8965</v>
      </c>
      <c r="J536" s="370"/>
      <c r="K536" s="370"/>
      <c r="L536" s="352"/>
      <c r="M536" s="371"/>
      <c r="N536" s="1415"/>
      <c r="O536" s="683"/>
    </row>
    <row r="537" spans="1:19" s="44" customFormat="1" ht="12">
      <c r="A537" s="332"/>
      <c r="B537" s="368"/>
      <c r="C537" s="369"/>
      <c r="D537" s="348"/>
      <c r="E537" s="348"/>
      <c r="F537" s="348"/>
      <c r="G537" s="348"/>
      <c r="H537" s="348"/>
      <c r="I537" s="348"/>
      <c r="J537" s="370"/>
      <c r="K537" s="370"/>
      <c r="L537" s="352"/>
      <c r="M537" s="371"/>
      <c r="N537" s="1415"/>
    </row>
    <row r="538" spans="1:19" s="44" customFormat="1" ht="12">
      <c r="A538" s="332"/>
      <c r="B538" s="352" t="s">
        <v>9530</v>
      </c>
      <c r="C538" s="375" t="s">
        <v>8966</v>
      </c>
      <c r="D538" s="352"/>
      <c r="E538" s="352"/>
      <c r="F538" s="352"/>
      <c r="G538" s="352"/>
      <c r="H538" s="352"/>
      <c r="I538" s="353"/>
      <c r="J538" s="352"/>
      <c r="K538" s="376"/>
      <c r="L538" s="377" t="s">
        <v>8967</v>
      </c>
      <c r="M538" s="378"/>
      <c r="N538" s="1415"/>
      <c r="S538" s="1514">
        <f>+_1777406.BNL_Toelichtingen</f>
        <v>41235</v>
      </c>
    </row>
    <row r="539" spans="1:19" s="44" customFormat="1" ht="12">
      <c r="A539" s="332"/>
      <c r="B539" s="352" t="s">
        <v>9531</v>
      </c>
      <c r="C539" s="375" t="s">
        <v>8915</v>
      </c>
      <c r="D539" s="352"/>
      <c r="E539" s="352"/>
      <c r="F539" s="352"/>
      <c r="G539" s="352"/>
      <c r="H539" s="379" t="s">
        <v>9532</v>
      </c>
      <c r="I539" s="354"/>
      <c r="J539" s="354"/>
      <c r="K539" s="377" t="s">
        <v>8968</v>
      </c>
      <c r="L539" s="380"/>
      <c r="M539" s="378"/>
      <c r="N539" s="1415"/>
      <c r="R539" s="1514">
        <f>+_1778757.BNL</f>
        <v>608300</v>
      </c>
    </row>
    <row r="540" spans="1:19" s="44" customFormat="1" ht="12">
      <c r="A540" s="332"/>
      <c r="B540" s="352" t="s">
        <v>9533</v>
      </c>
      <c r="C540" s="375" t="s">
        <v>8969</v>
      </c>
      <c r="D540" s="352"/>
      <c r="E540" s="352"/>
      <c r="F540" s="352"/>
      <c r="G540" s="352"/>
      <c r="H540" s="379" t="s">
        <v>9534</v>
      </c>
      <c r="I540" s="353"/>
      <c r="J540" s="381"/>
      <c r="K540" s="377" t="s">
        <v>8970</v>
      </c>
      <c r="L540" s="380"/>
      <c r="M540" s="378"/>
      <c r="N540" s="1415"/>
      <c r="R540" s="1514">
        <f>+_1778759.BNL_Toelichtingen</f>
        <v>2003400</v>
      </c>
    </row>
    <row r="541" spans="1:19" s="44" customFormat="1" ht="12">
      <c r="A541" s="332"/>
      <c r="B541" s="352" t="s">
        <v>9535</v>
      </c>
      <c r="C541" s="375" t="s">
        <v>8971</v>
      </c>
      <c r="D541" s="352"/>
      <c r="E541" s="352"/>
      <c r="F541" s="352"/>
      <c r="G541" s="352"/>
      <c r="H541" s="379" t="s">
        <v>9536</v>
      </c>
      <c r="I541" s="353"/>
      <c r="J541" s="381"/>
      <c r="K541" s="377" t="s">
        <v>8972</v>
      </c>
      <c r="L541" s="382"/>
      <c r="M541" s="382"/>
      <c r="N541" s="1415"/>
      <c r="R541" s="1514">
        <f>+_1778760.BNL_Toelichtingen</f>
        <v>1615550</v>
      </c>
    </row>
    <row r="542" spans="1:19" s="44" customFormat="1" ht="12">
      <c r="A542" s="332"/>
      <c r="B542" s="352" t="s">
        <v>9537</v>
      </c>
      <c r="C542" s="375" t="s">
        <v>8912</v>
      </c>
      <c r="D542" s="352"/>
      <c r="E542" s="352"/>
      <c r="F542" s="352"/>
      <c r="G542" s="352"/>
      <c r="H542" s="379" t="s">
        <v>9538</v>
      </c>
      <c r="I542" s="353"/>
      <c r="J542" s="354"/>
      <c r="K542" s="377" t="s">
        <v>8973</v>
      </c>
      <c r="L542" s="380"/>
      <c r="M542" s="378"/>
      <c r="N542" s="1415"/>
      <c r="R542" s="1514">
        <f>+_1778758.BNL_Toelichtingen</f>
        <v>932400</v>
      </c>
    </row>
    <row r="543" spans="1:19" s="44" customFormat="1" ht="12">
      <c r="A543" s="332"/>
      <c r="B543" s="352" t="s">
        <v>9539</v>
      </c>
      <c r="C543" s="351" t="s">
        <v>8974</v>
      </c>
      <c r="D543" s="352"/>
      <c r="E543" s="352"/>
      <c r="F543" s="352"/>
      <c r="G543" s="352"/>
      <c r="H543" s="352"/>
      <c r="I543" s="353"/>
      <c r="J543" s="381"/>
      <c r="K543" s="377" t="s">
        <v>8975</v>
      </c>
      <c r="L543" s="383"/>
      <c r="M543" s="383"/>
      <c r="N543" s="1415"/>
      <c r="R543" s="1514">
        <f>+_1779146.BNL_Toelichtingen</f>
        <v>82500</v>
      </c>
    </row>
    <row r="544" spans="1:19" s="44" customFormat="1" ht="12.6" thickBot="1">
      <c r="A544" s="332"/>
      <c r="B544" s="352" t="s">
        <v>9540</v>
      </c>
      <c r="C544" s="375" t="s">
        <v>8976</v>
      </c>
      <c r="D544" s="352"/>
      <c r="E544" s="352"/>
      <c r="F544" s="352"/>
      <c r="G544" s="352"/>
      <c r="H544" s="384" t="s">
        <v>9541</v>
      </c>
      <c r="I544" s="353"/>
      <c r="J544" s="385"/>
      <c r="K544" s="386" t="s">
        <v>8413</v>
      </c>
      <c r="L544" s="387" t="s">
        <v>8977</v>
      </c>
      <c r="M544" s="378"/>
      <c r="N544" s="1415"/>
      <c r="S544" s="1514">
        <f>+'62_Toelichtingen'!R541</f>
        <v>-146250</v>
      </c>
    </row>
    <row r="545" spans="1:22" s="44" customFormat="1" ht="12">
      <c r="A545" s="332"/>
      <c r="B545" s="352" t="s">
        <v>9542</v>
      </c>
      <c r="C545" s="388" t="s">
        <v>8978</v>
      </c>
      <c r="D545" s="375"/>
      <c r="E545" s="375"/>
      <c r="F545" s="375"/>
      <c r="G545" s="352"/>
      <c r="H545" s="389" t="s">
        <v>10693</v>
      </c>
      <c r="I545" s="370"/>
      <c r="J545" s="359"/>
      <c r="K545" s="390"/>
      <c r="L545" s="383" t="s">
        <v>8413</v>
      </c>
      <c r="M545" s="1366">
        <v>1774006</v>
      </c>
      <c r="N545" s="1415"/>
      <c r="T545" s="1514">
        <f>+S538+S544</f>
        <v>-105015</v>
      </c>
    </row>
    <row r="546" spans="1:22" s="44" customFormat="1" ht="12">
      <c r="A546" s="332"/>
      <c r="B546" s="353"/>
      <c r="C546" s="391"/>
      <c r="D546" s="370"/>
      <c r="E546" s="370"/>
      <c r="F546" s="370"/>
      <c r="G546" s="370"/>
      <c r="H546" s="370"/>
      <c r="I546" s="370"/>
      <c r="J546" s="359"/>
      <c r="K546" s="370"/>
      <c r="L546" s="362"/>
      <c r="M546" s="355"/>
      <c r="N546" s="1415"/>
    </row>
    <row r="547" spans="1:22" s="135" customFormat="1" ht="12.6">
      <c r="B547" s="132">
        <v>46</v>
      </c>
      <c r="C547" s="133" t="s">
        <v>8979</v>
      </c>
      <c r="D547" s="134"/>
      <c r="E547" s="134"/>
      <c r="F547" s="134"/>
      <c r="G547" s="134"/>
      <c r="H547" s="134"/>
      <c r="I547" s="134"/>
      <c r="J547" s="134"/>
      <c r="K547" s="134"/>
      <c r="L547" s="134"/>
      <c r="M547" s="134"/>
      <c r="N547" s="134"/>
      <c r="O547" s="134"/>
      <c r="P547" s="134"/>
      <c r="Q547" s="134"/>
      <c r="R547" s="134"/>
      <c r="S547" s="134"/>
      <c r="T547" s="134"/>
      <c r="U547" s="134"/>
      <c r="V547" s="134"/>
    </row>
    <row r="548" spans="1:22" s="44" customFormat="1" ht="12">
      <c r="A548" s="332"/>
      <c r="B548" s="352" t="s">
        <v>9041</v>
      </c>
      <c r="C548" s="370" t="s">
        <v>8966</v>
      </c>
      <c r="D548" s="352"/>
      <c r="E548" s="352"/>
      <c r="F548" s="352"/>
      <c r="G548" s="352"/>
      <c r="H548" s="352"/>
      <c r="I548" s="353"/>
      <c r="J548" s="363" t="s">
        <v>8981</v>
      </c>
      <c r="K548" s="392"/>
      <c r="L548" s="393">
        <v>1777409</v>
      </c>
      <c r="M548" s="394"/>
      <c r="N548" s="1415"/>
      <c r="S548" s="1514">
        <f>+_1777409.BTL_Toelichtingen</f>
        <v>59225</v>
      </c>
    </row>
    <row r="549" spans="1:22" s="44" customFormat="1" ht="12">
      <c r="A549" s="332"/>
      <c r="B549" s="352" t="s">
        <v>9543</v>
      </c>
      <c r="C549" s="375" t="s">
        <v>8912</v>
      </c>
      <c r="D549" s="352"/>
      <c r="E549" s="352"/>
      <c r="F549" s="352"/>
      <c r="G549" s="352"/>
      <c r="H549" s="352"/>
      <c r="I549" s="363" t="s">
        <v>8983</v>
      </c>
      <c r="J549" s="395"/>
      <c r="K549" s="393">
        <v>1778753</v>
      </c>
      <c r="L549" s="380"/>
      <c r="M549" s="394"/>
      <c r="N549" s="1415"/>
      <c r="R549" s="1514">
        <f>+_1778753.BTL_Toelichtingen</f>
        <v>2990000</v>
      </c>
    </row>
    <row r="550" spans="1:22" s="44" customFormat="1" ht="12">
      <c r="A550" s="332"/>
      <c r="B550" s="352" t="s">
        <v>9544</v>
      </c>
      <c r="C550" s="375" t="s">
        <v>8915</v>
      </c>
      <c r="D550" s="352"/>
      <c r="E550" s="352"/>
      <c r="F550" s="352"/>
      <c r="G550" s="352"/>
      <c r="H550" s="352"/>
      <c r="I550" s="363" t="s">
        <v>8984</v>
      </c>
      <c r="J550" s="395"/>
      <c r="K550" s="393">
        <v>1778752</v>
      </c>
      <c r="L550" s="380"/>
      <c r="M550" s="394"/>
      <c r="N550" s="1415"/>
      <c r="R550" s="1518">
        <f>+_1778752.BTL_Toelichtingen</f>
        <v>2950000</v>
      </c>
    </row>
    <row r="551" spans="1:22" s="44" customFormat="1" ht="12">
      <c r="A551" s="332"/>
      <c r="B551" s="352" t="s">
        <v>9545</v>
      </c>
      <c r="C551" s="375" t="s">
        <v>8969</v>
      </c>
      <c r="D551" s="352"/>
      <c r="E551" s="352"/>
      <c r="F551" s="352"/>
      <c r="G551" s="352"/>
      <c r="H551" s="352"/>
      <c r="I551" s="363" t="s">
        <v>8985</v>
      </c>
      <c r="J551" s="395"/>
      <c r="K551" s="393">
        <v>1778754</v>
      </c>
      <c r="L551" s="380"/>
      <c r="M551" s="394"/>
      <c r="N551" s="1415"/>
      <c r="R551" s="1514">
        <f>+_1778754.BTL_Toelichtingen</f>
        <v>0</v>
      </c>
    </row>
    <row r="552" spans="1:22" s="44" customFormat="1" ht="12">
      <c r="A552" s="332"/>
      <c r="B552" s="352" t="s">
        <v>9546</v>
      </c>
      <c r="C552" s="375" t="s">
        <v>8971</v>
      </c>
      <c r="D552" s="352"/>
      <c r="E552" s="352"/>
      <c r="F552" s="352"/>
      <c r="G552" s="352"/>
      <c r="H552" s="352"/>
      <c r="I552" s="363" t="s">
        <v>8986</v>
      </c>
      <c r="J552" s="395"/>
      <c r="K552" s="393">
        <v>1778755</v>
      </c>
      <c r="L552" s="353"/>
      <c r="M552" s="353"/>
      <c r="N552" s="1415"/>
      <c r="R552" s="1514">
        <f>+_1778755.BTL_Toelichtingen</f>
        <v>0</v>
      </c>
    </row>
    <row r="553" spans="1:22" s="44" customFormat="1" ht="12">
      <c r="A553" s="332"/>
      <c r="B553" s="352" t="s">
        <v>9547</v>
      </c>
      <c r="C553" s="375" t="s">
        <v>8934</v>
      </c>
      <c r="D553" s="352"/>
      <c r="E553" s="352"/>
      <c r="F553" s="352"/>
      <c r="G553" s="352"/>
      <c r="H553" s="363" t="s">
        <v>8987</v>
      </c>
      <c r="I553" s="395"/>
      <c r="J553" s="395"/>
      <c r="K553" s="396"/>
      <c r="L553" s="380"/>
      <c r="M553" s="394"/>
      <c r="N553" s="1415"/>
      <c r="R553" s="1517"/>
    </row>
    <row r="554" spans="1:22" s="44" customFormat="1" ht="12.6" thickBot="1">
      <c r="A554" s="332"/>
      <c r="B554" s="352" t="s">
        <v>9548</v>
      </c>
      <c r="C554" s="397" t="s">
        <v>8974</v>
      </c>
      <c r="D554" s="352"/>
      <c r="E554" s="352"/>
      <c r="F554" s="352"/>
      <c r="G554" s="352"/>
      <c r="H554" s="352"/>
      <c r="I554" s="363" t="s">
        <v>8988</v>
      </c>
      <c r="J554" s="395"/>
      <c r="K554" s="398">
        <v>1779147</v>
      </c>
      <c r="L554" s="352"/>
      <c r="M554" s="352"/>
      <c r="N554" s="1415"/>
      <c r="R554" s="1514">
        <f>+_1779147.BTL_Toelichtingen</f>
        <v>40000</v>
      </c>
    </row>
    <row r="555" spans="1:22" s="44" customFormat="1" ht="12.6" thickBot="1">
      <c r="A555" s="332"/>
      <c r="B555" s="352" t="s">
        <v>9549</v>
      </c>
      <c r="C555" s="358" t="s">
        <v>8989</v>
      </c>
      <c r="D555" s="352"/>
      <c r="E555" s="352"/>
      <c r="F555" s="352"/>
      <c r="G555" s="352"/>
      <c r="H555" s="399" t="s">
        <v>9550</v>
      </c>
      <c r="I555" s="353"/>
      <c r="J555" s="400"/>
      <c r="K555" s="386" t="s">
        <v>8413</v>
      </c>
      <c r="L555" s="387">
        <v>1778756</v>
      </c>
      <c r="M555" s="394"/>
      <c r="N555" s="1415"/>
      <c r="S555" s="1514">
        <f>+R549-R550-R551+R552-R554</f>
        <v>0</v>
      </c>
    </row>
    <row r="556" spans="1:22" s="44" customFormat="1" ht="12">
      <c r="A556" s="332"/>
      <c r="B556" s="352" t="s">
        <v>9551</v>
      </c>
      <c r="C556" s="391" t="s">
        <v>8990</v>
      </c>
      <c r="D556" s="370"/>
      <c r="E556" s="370"/>
      <c r="F556" s="370"/>
      <c r="G556" s="352"/>
      <c r="H556" s="399" t="s">
        <v>9552</v>
      </c>
      <c r="I556" s="373"/>
      <c r="J556" s="400"/>
      <c r="K556" s="400"/>
      <c r="L556" s="386" t="s">
        <v>8413</v>
      </c>
      <c r="M556" s="1366">
        <v>1774007</v>
      </c>
      <c r="N556" s="1415"/>
      <c r="T556" s="1514">
        <f>+S555+S548</f>
        <v>59225</v>
      </c>
    </row>
    <row r="557" spans="1:22" s="44" customFormat="1" ht="12">
      <c r="A557" s="332"/>
      <c r="B557" s="352"/>
      <c r="C557" s="391"/>
      <c r="D557" s="370"/>
      <c r="E557" s="370"/>
      <c r="F557" s="370"/>
      <c r="G557" s="370"/>
      <c r="H557" s="370"/>
      <c r="I557" s="370"/>
      <c r="J557" s="370"/>
      <c r="K557" s="362"/>
      <c r="L557" s="401"/>
      <c r="M557" s="385"/>
      <c r="N557" s="1415"/>
    </row>
    <row r="558" spans="1:22" s="135" customFormat="1" ht="12.6">
      <c r="B558" s="132">
        <v>47</v>
      </c>
      <c r="C558" s="133" t="s">
        <v>8991</v>
      </c>
      <c r="D558" s="134"/>
      <c r="E558" s="134"/>
      <c r="F558" s="134"/>
      <c r="G558" s="134"/>
      <c r="H558" s="134"/>
      <c r="I558" s="134"/>
      <c r="J558" s="134"/>
      <c r="K558" s="134"/>
      <c r="L558" s="134"/>
      <c r="M558" s="134"/>
      <c r="N558" s="134"/>
      <c r="O558" s="134"/>
      <c r="P558" s="134"/>
      <c r="Q558" s="134"/>
      <c r="R558" s="134"/>
      <c r="S558" s="134"/>
      <c r="T558" s="134"/>
      <c r="U558" s="134"/>
      <c r="V558" s="134"/>
    </row>
    <row r="559" spans="1:22" s="44" customFormat="1" ht="12">
      <c r="A559" s="332"/>
      <c r="B559" s="352" t="s">
        <v>9046</v>
      </c>
      <c r="C559" s="358" t="s">
        <v>8912</v>
      </c>
      <c r="D559" s="352"/>
      <c r="E559" s="352"/>
      <c r="F559" s="352"/>
      <c r="G559" s="352"/>
      <c r="H559" s="352"/>
      <c r="I559" s="353"/>
      <c r="J559" s="363" t="s">
        <v>8993</v>
      </c>
      <c r="K559" s="395"/>
      <c r="L559" s="402">
        <v>1778740</v>
      </c>
      <c r="M559" s="380"/>
      <c r="N559" s="1415"/>
      <c r="S559" s="1514">
        <f>+'62_Toelichtingen'!S620</f>
        <v>129000</v>
      </c>
    </row>
    <row r="560" spans="1:22" s="44" customFormat="1" ht="12">
      <c r="A560" s="332"/>
      <c r="B560" s="352" t="s">
        <v>9047</v>
      </c>
      <c r="C560" s="358" t="s">
        <v>8915</v>
      </c>
      <c r="D560" s="352"/>
      <c r="E560" s="352"/>
      <c r="F560" s="352"/>
      <c r="G560" s="352"/>
      <c r="H560" s="352"/>
      <c r="I560" s="353"/>
      <c r="J560" s="363" t="s">
        <v>8995</v>
      </c>
      <c r="K560" s="395"/>
      <c r="L560" s="402">
        <v>1778739</v>
      </c>
      <c r="M560" s="380"/>
      <c r="N560" s="1415"/>
      <c r="S560" s="1518">
        <f>+'62_Toelichtingen'!O622</f>
        <v>125000</v>
      </c>
    </row>
    <row r="561" spans="1:22" s="44" customFormat="1" ht="12">
      <c r="A561" s="332"/>
      <c r="B561" s="352" t="s">
        <v>9048</v>
      </c>
      <c r="C561" s="358" t="s">
        <v>8997</v>
      </c>
      <c r="D561" s="352"/>
      <c r="E561" s="352"/>
      <c r="F561" s="352"/>
      <c r="G561" s="352"/>
      <c r="H561" s="352"/>
      <c r="I561" s="353"/>
      <c r="J561" s="363" t="s">
        <v>8998</v>
      </c>
      <c r="K561" s="395"/>
      <c r="L561" s="402">
        <v>1778745</v>
      </c>
      <c r="M561" s="380"/>
      <c r="N561" s="1415"/>
      <c r="S561" s="1514">
        <f>+'62_Toelichtingen'!Q620</f>
        <v>1750</v>
      </c>
    </row>
    <row r="562" spans="1:22" s="44" customFormat="1" ht="12.6" thickBot="1">
      <c r="A562" s="332"/>
      <c r="B562" s="352" t="s">
        <v>9050</v>
      </c>
      <c r="C562" s="358" t="s">
        <v>9000</v>
      </c>
      <c r="D562" s="352"/>
      <c r="E562" s="352"/>
      <c r="F562" s="352"/>
      <c r="G562" s="352"/>
      <c r="H562" s="352"/>
      <c r="I562" s="353"/>
      <c r="J562" s="363" t="s">
        <v>9001</v>
      </c>
      <c r="K562" s="395"/>
      <c r="L562" s="403">
        <v>1778746</v>
      </c>
      <c r="M562" s="353"/>
      <c r="N562" s="1415"/>
      <c r="S562" s="1514">
        <f>+'62_Toelichtingen'!R620</f>
        <v>7800</v>
      </c>
    </row>
    <row r="563" spans="1:22" s="44" customFormat="1" ht="12">
      <c r="A563" s="332"/>
      <c r="B563" s="352" t="s">
        <v>9052</v>
      </c>
      <c r="C563" s="370" t="s">
        <v>9003</v>
      </c>
      <c r="D563" s="352"/>
      <c r="E563" s="352"/>
      <c r="F563" s="352"/>
      <c r="G563" s="353"/>
      <c r="H563" s="399" t="s">
        <v>9553</v>
      </c>
      <c r="I563" s="353"/>
      <c r="J563" s="400"/>
      <c r="K563" s="400"/>
      <c r="L563" s="386" t="s">
        <v>8413</v>
      </c>
      <c r="M563" s="1366">
        <v>1774008</v>
      </c>
      <c r="N563" s="1415"/>
      <c r="T563" s="1514">
        <f>+S559-S560-S561+S562</f>
        <v>10050</v>
      </c>
    </row>
    <row r="564" spans="1:22" s="44" customFormat="1" ht="12">
      <c r="A564" s="332"/>
      <c r="B564" s="352"/>
      <c r="C564" s="370"/>
      <c r="D564" s="352"/>
      <c r="E564" s="352"/>
      <c r="F564" s="352"/>
      <c r="G564" s="353"/>
      <c r="H564" s="352"/>
      <c r="I564" s="353"/>
      <c r="J564" s="400"/>
      <c r="K564" s="400"/>
      <c r="L564" s="386"/>
      <c r="M564" s="404"/>
      <c r="N564" s="1415"/>
    </row>
    <row r="565" spans="1:22" s="135" customFormat="1" ht="12.6">
      <c r="B565" s="132">
        <v>48</v>
      </c>
      <c r="C565" s="133" t="s">
        <v>9005</v>
      </c>
      <c r="D565" s="134"/>
      <c r="E565" s="134"/>
      <c r="F565" s="134"/>
      <c r="G565" s="134"/>
      <c r="H565" s="134"/>
      <c r="I565" s="134"/>
      <c r="J565" s="405"/>
      <c r="K565" s="405"/>
      <c r="L565" s="405"/>
      <c r="M565" s="405"/>
      <c r="N565" s="405"/>
      <c r="O565" s="405"/>
      <c r="P565" s="405"/>
      <c r="Q565" s="405"/>
      <c r="R565" s="405"/>
      <c r="S565" s="405"/>
      <c r="T565" s="405"/>
      <c r="U565" s="405"/>
      <c r="V565" s="405"/>
    </row>
    <row r="566" spans="1:22" s="44" customFormat="1" ht="12">
      <c r="A566" s="332"/>
      <c r="B566" s="352" t="s">
        <v>9055</v>
      </c>
      <c r="C566" s="358" t="s">
        <v>8912</v>
      </c>
      <c r="D566" s="352"/>
      <c r="E566" s="352"/>
      <c r="F566" s="352"/>
      <c r="G566" s="352"/>
      <c r="H566" s="352"/>
      <c r="I566" s="353"/>
      <c r="J566" s="363" t="s">
        <v>9007</v>
      </c>
      <c r="K566" s="353"/>
      <c r="L566" s="402">
        <v>1778747</v>
      </c>
      <c r="M566" s="380"/>
      <c r="N566" s="1415"/>
      <c r="S566" s="1514">
        <f>+_1778747_Toelichtingen</f>
        <v>56000</v>
      </c>
    </row>
    <row r="567" spans="1:22" s="44" customFormat="1" ht="12">
      <c r="A567" s="332"/>
      <c r="B567" s="352" t="s">
        <v>9057</v>
      </c>
      <c r="C567" s="358" t="s">
        <v>8915</v>
      </c>
      <c r="D567" s="352"/>
      <c r="E567" s="352"/>
      <c r="F567" s="352"/>
      <c r="G567" s="352"/>
      <c r="H567" s="352"/>
      <c r="I567" s="353"/>
      <c r="J567" s="363" t="s">
        <v>9009</v>
      </c>
      <c r="K567" s="353"/>
      <c r="L567" s="402">
        <v>1778715</v>
      </c>
      <c r="M567" s="380"/>
      <c r="N567" s="1415"/>
      <c r="S567" s="1518">
        <f>+_1778715_Toelichtingen</f>
        <v>54000</v>
      </c>
    </row>
    <row r="568" spans="1:22" s="44" customFormat="1" ht="12">
      <c r="A568" s="332"/>
      <c r="B568" s="352" t="s">
        <v>9061</v>
      </c>
      <c r="C568" s="358" t="s">
        <v>9011</v>
      </c>
      <c r="D568" s="352"/>
      <c r="E568" s="352"/>
      <c r="F568" s="352"/>
      <c r="G568" s="352"/>
      <c r="H568" s="352"/>
      <c r="I568" s="353"/>
      <c r="J568" s="363" t="s">
        <v>9012</v>
      </c>
      <c r="K568" s="353"/>
      <c r="L568" s="402">
        <v>1778750</v>
      </c>
      <c r="M568" s="380"/>
      <c r="N568" s="1415"/>
      <c r="S568" s="1514">
        <f>+_1778750_Toelichtingen</f>
        <v>4500</v>
      </c>
    </row>
    <row r="569" spans="1:22" s="44" customFormat="1" ht="12.6" thickBot="1">
      <c r="A569" s="332"/>
      <c r="B569" s="352" t="s">
        <v>9063</v>
      </c>
      <c r="C569" s="358" t="s">
        <v>9000</v>
      </c>
      <c r="D569" s="352"/>
      <c r="E569" s="352"/>
      <c r="F569" s="352"/>
      <c r="G569" s="352"/>
      <c r="H569" s="352"/>
      <c r="I569" s="353"/>
      <c r="J569" s="363" t="s">
        <v>9014</v>
      </c>
      <c r="K569" s="353"/>
      <c r="L569" s="403">
        <v>1778751</v>
      </c>
      <c r="M569" s="382"/>
      <c r="N569" s="1415"/>
      <c r="S569" s="1514">
        <f>+_1778751_Toelichtingen</f>
        <v>2500</v>
      </c>
    </row>
    <row r="570" spans="1:22" s="44" customFormat="1" ht="12">
      <c r="A570" s="332"/>
      <c r="B570" s="352" t="s">
        <v>9065</v>
      </c>
      <c r="C570" s="370" t="s">
        <v>9016</v>
      </c>
      <c r="D570" s="352"/>
      <c r="E570" s="353"/>
      <c r="F570" s="352"/>
      <c r="G570" s="352"/>
      <c r="H570" s="399" t="s">
        <v>9554</v>
      </c>
      <c r="I570" s="353"/>
      <c r="J570" s="400"/>
      <c r="K570" s="353"/>
      <c r="L570" s="386" t="s">
        <v>8413</v>
      </c>
      <c r="M570" s="1366">
        <v>1774009</v>
      </c>
      <c r="N570" s="1415"/>
      <c r="T570" s="1514">
        <f>+S566-S567-S568+S569</f>
        <v>0</v>
      </c>
    </row>
    <row r="571" spans="1:22" s="44" customFormat="1" ht="12">
      <c r="A571" s="332"/>
      <c r="B571" s="352"/>
      <c r="C571" s="370"/>
      <c r="D571" s="352"/>
      <c r="E571" s="353"/>
      <c r="F571" s="352"/>
      <c r="G571" s="352"/>
      <c r="H571" s="352"/>
      <c r="I571" s="353"/>
      <c r="J571" s="385"/>
      <c r="K571" s="353"/>
      <c r="L571" s="362"/>
      <c r="M571" s="401"/>
      <c r="N571" s="1415"/>
    </row>
    <row r="572" spans="1:22" s="135" customFormat="1" ht="12.6">
      <c r="B572" s="132">
        <v>49</v>
      </c>
      <c r="C572" s="133" t="s">
        <v>9017</v>
      </c>
      <c r="D572" s="134"/>
      <c r="E572" s="134"/>
      <c r="F572" s="134"/>
      <c r="G572" s="134"/>
      <c r="H572" s="134"/>
      <c r="I572" s="134"/>
      <c r="J572" s="134"/>
      <c r="K572" s="134"/>
      <c r="L572" s="134"/>
      <c r="M572" s="134"/>
      <c r="N572" s="134"/>
      <c r="O572" s="134"/>
      <c r="P572" s="134"/>
      <c r="Q572" s="134"/>
      <c r="R572" s="134"/>
      <c r="S572" s="134"/>
      <c r="T572" s="134"/>
      <c r="U572" s="134"/>
      <c r="V572" s="134"/>
    </row>
    <row r="573" spans="1:22" s="44" customFormat="1" ht="12">
      <c r="A573" s="332"/>
      <c r="B573" s="352" t="s">
        <v>9070</v>
      </c>
      <c r="C573" s="370" t="s">
        <v>9019</v>
      </c>
      <c r="D573" s="352"/>
      <c r="E573" s="352"/>
      <c r="F573" s="352"/>
      <c r="G573" s="352"/>
      <c r="H573" s="352"/>
      <c r="I573" s="353"/>
      <c r="J573" s="363" t="s">
        <v>9020</v>
      </c>
      <c r="K573" s="406"/>
      <c r="L573" s="407" t="s">
        <v>9021</v>
      </c>
      <c r="M573" s="408"/>
      <c r="N573" s="1415"/>
      <c r="S573" s="1514">
        <f>+_1778729.BNL_Toelichtingen</f>
        <v>695</v>
      </c>
    </row>
    <row r="574" spans="1:22" s="44" customFormat="1" ht="12">
      <c r="A574" s="332"/>
      <c r="B574" s="352" t="s">
        <v>9072</v>
      </c>
      <c r="C574" s="358" t="s">
        <v>8912</v>
      </c>
      <c r="D574" s="352"/>
      <c r="E574" s="352"/>
      <c r="F574" s="352"/>
      <c r="G574" s="352"/>
      <c r="H574" s="352"/>
      <c r="I574" s="363" t="s">
        <v>9023</v>
      </c>
      <c r="J574" s="354"/>
      <c r="K574" s="407" t="s">
        <v>9024</v>
      </c>
      <c r="L574" s="409"/>
      <c r="M574" s="408"/>
      <c r="N574" s="1415"/>
      <c r="R574" s="1514">
        <f>+_1778735.BNL_Toelichtingen</f>
        <v>71000</v>
      </c>
    </row>
    <row r="575" spans="1:22" s="44" customFormat="1" ht="12">
      <c r="A575" s="332"/>
      <c r="B575" s="352" t="s">
        <v>9074</v>
      </c>
      <c r="C575" s="358" t="s">
        <v>8915</v>
      </c>
      <c r="D575" s="352"/>
      <c r="E575" s="352"/>
      <c r="F575" s="352"/>
      <c r="G575" s="352"/>
      <c r="H575" s="352"/>
      <c r="I575" s="363" t="s">
        <v>9026</v>
      </c>
      <c r="J575" s="354"/>
      <c r="K575" s="407" t="s">
        <v>9027</v>
      </c>
      <c r="L575" s="409"/>
      <c r="M575" s="408"/>
      <c r="N575" s="1415"/>
      <c r="R575" s="1518">
        <f>+_1778732.BNL_Toelichtingen</f>
        <v>69500</v>
      </c>
    </row>
    <row r="576" spans="1:22" s="44" customFormat="1" ht="12">
      <c r="A576" s="332"/>
      <c r="B576" s="352" t="s">
        <v>9555</v>
      </c>
      <c r="C576" s="358" t="s">
        <v>9029</v>
      </c>
      <c r="D576" s="352"/>
      <c r="E576" s="352"/>
      <c r="F576" s="352"/>
      <c r="G576" s="352"/>
      <c r="H576" s="352"/>
      <c r="I576" s="363" t="s">
        <v>9030</v>
      </c>
      <c r="J576" s="354"/>
      <c r="K576" s="407" t="s">
        <v>9031</v>
      </c>
      <c r="L576" s="409"/>
      <c r="M576" s="408"/>
      <c r="N576" s="1415"/>
      <c r="R576" s="1514">
        <f>+_1778736.BNL_Toelichtingen</f>
        <v>6000</v>
      </c>
    </row>
    <row r="577" spans="1:22" s="44" customFormat="1" ht="12.6" thickBot="1">
      <c r="A577" s="332"/>
      <c r="B577" s="352" t="s">
        <v>9556</v>
      </c>
      <c r="C577" s="358" t="s">
        <v>9033</v>
      </c>
      <c r="D577" s="352"/>
      <c r="E577" s="352"/>
      <c r="F577" s="352"/>
      <c r="G577" s="352"/>
      <c r="H577" s="352"/>
      <c r="I577" s="363" t="s">
        <v>9034</v>
      </c>
      <c r="J577" s="354"/>
      <c r="K577" s="410" t="s">
        <v>9035</v>
      </c>
      <c r="L577" s="411"/>
      <c r="M577" s="411"/>
      <c r="N577" s="1415"/>
      <c r="R577" s="1514">
        <f>+_1778737.BNL_Toelichtingen</f>
        <v>6200</v>
      </c>
    </row>
    <row r="578" spans="1:22" s="44" customFormat="1" ht="12.6" thickBot="1">
      <c r="A578" s="332"/>
      <c r="B578" s="352" t="s">
        <v>9557</v>
      </c>
      <c r="C578" s="358" t="s">
        <v>8922</v>
      </c>
      <c r="D578" s="352"/>
      <c r="E578" s="352"/>
      <c r="F578" s="352"/>
      <c r="G578" s="353"/>
      <c r="H578" s="399" t="s">
        <v>9558</v>
      </c>
      <c r="I578" s="353"/>
      <c r="J578" s="385"/>
      <c r="K578" s="412" t="s">
        <v>8413</v>
      </c>
      <c r="L578" s="413" t="s">
        <v>9037</v>
      </c>
      <c r="M578" s="408"/>
      <c r="N578" s="1415"/>
      <c r="S578" s="1514">
        <f>+R574-R575-R576+R577</f>
        <v>1700</v>
      </c>
    </row>
    <row r="579" spans="1:22" s="44" customFormat="1" ht="13.2">
      <c r="A579" s="332"/>
      <c r="B579" s="352" t="s">
        <v>9559</v>
      </c>
      <c r="C579" s="391" t="s">
        <v>9039</v>
      </c>
      <c r="D579" s="370"/>
      <c r="E579" s="370"/>
      <c r="F579" s="370"/>
      <c r="G579" s="353"/>
      <c r="H579" s="399" t="s">
        <v>9560</v>
      </c>
      <c r="I579" s="370"/>
      <c r="J579" s="359"/>
      <c r="K579" s="411"/>
      <c r="L579" s="412" t="s">
        <v>8413</v>
      </c>
      <c r="M579" s="1367">
        <v>1774011</v>
      </c>
      <c r="N579" s="1415"/>
      <c r="T579" s="1514">
        <f>+S578+S573</f>
        <v>2395</v>
      </c>
    </row>
    <row r="580" spans="1:22" s="44" customFormat="1" ht="12">
      <c r="A580" s="332"/>
      <c r="B580" s="414"/>
      <c r="C580" s="391"/>
      <c r="D580" s="370"/>
      <c r="E580" s="370"/>
      <c r="F580" s="370"/>
      <c r="G580" s="353"/>
      <c r="H580" s="370"/>
      <c r="I580" s="370"/>
      <c r="J580" s="359"/>
      <c r="K580" s="411"/>
      <c r="L580" s="412"/>
      <c r="M580" s="415"/>
      <c r="N580" s="1415"/>
    </row>
    <row r="581" spans="1:22" s="135" customFormat="1" ht="12.6">
      <c r="B581" s="132">
        <v>50</v>
      </c>
      <c r="C581" s="133" t="s">
        <v>9040</v>
      </c>
      <c r="D581" s="134"/>
      <c r="E581" s="134"/>
      <c r="F581" s="134"/>
      <c r="G581" s="134"/>
      <c r="H581" s="134"/>
      <c r="I581" s="134"/>
      <c r="J581" s="134"/>
      <c r="K581" s="134"/>
      <c r="L581" s="134"/>
      <c r="M581" s="134"/>
      <c r="N581" s="134"/>
      <c r="O581" s="134"/>
      <c r="P581" s="134"/>
      <c r="Q581" s="134"/>
      <c r="R581" s="134"/>
      <c r="S581" s="134"/>
      <c r="T581" s="134"/>
      <c r="U581" s="134"/>
      <c r="V581" s="134"/>
    </row>
    <row r="582" spans="1:22" s="44" customFormat="1" ht="12">
      <c r="A582" s="332"/>
      <c r="B582" s="352" t="s">
        <v>9077</v>
      </c>
      <c r="C582" s="370" t="s">
        <v>9042</v>
      </c>
      <c r="D582" s="352"/>
      <c r="E582" s="352"/>
      <c r="F582" s="352"/>
      <c r="G582" s="352"/>
      <c r="H582" s="352"/>
      <c r="I582" s="353"/>
      <c r="J582" s="353"/>
      <c r="K582" s="416"/>
      <c r="L582" s="672" t="s">
        <v>9561</v>
      </c>
      <c r="M582" s="1366">
        <v>1774010</v>
      </c>
      <c r="N582" s="1415"/>
      <c r="T582" s="1518">
        <f>+_1773895</f>
        <v>335</v>
      </c>
    </row>
    <row r="583" spans="1:22" s="44" customFormat="1" ht="12">
      <c r="A583" s="332"/>
      <c r="B583" s="352"/>
      <c r="C583" s="370"/>
      <c r="D583" s="352"/>
      <c r="E583" s="353"/>
      <c r="F583" s="352"/>
      <c r="G583" s="352"/>
      <c r="H583" s="352"/>
      <c r="I583" s="353"/>
      <c r="J583" s="385"/>
      <c r="K583" s="353"/>
      <c r="L583" s="362"/>
      <c r="M583" s="401"/>
      <c r="N583" s="1415"/>
    </row>
    <row r="584" spans="1:22" s="135" customFormat="1" ht="12.6">
      <c r="B584" s="132">
        <v>51</v>
      </c>
      <c r="C584" s="133" t="s">
        <v>9054</v>
      </c>
      <c r="D584" s="134"/>
      <c r="E584" s="134"/>
      <c r="F584" s="134"/>
      <c r="G584" s="134"/>
      <c r="H584" s="134"/>
      <c r="I584" s="134"/>
      <c r="J584" s="134"/>
      <c r="K584" s="134"/>
      <c r="L584" s="134"/>
      <c r="M584" s="134"/>
      <c r="N584" s="134"/>
      <c r="O584" s="134"/>
      <c r="P584" s="134"/>
      <c r="Q584" s="134"/>
      <c r="R584" s="134"/>
      <c r="S584" s="134"/>
      <c r="T584" s="134"/>
      <c r="U584" s="134"/>
      <c r="V584" s="134"/>
    </row>
    <row r="585" spans="1:22" s="290" customFormat="1" ht="12">
      <c r="A585" s="143"/>
      <c r="B585" s="424" t="s">
        <v>9095</v>
      </c>
      <c r="C585" s="351" t="s">
        <v>8909</v>
      </c>
      <c r="D585" s="351"/>
      <c r="E585" s="351"/>
      <c r="F585" s="351"/>
      <c r="G585" s="351"/>
      <c r="H585" s="351"/>
      <c r="I585" s="352"/>
      <c r="J585" s="352"/>
      <c r="K585" s="363" t="s">
        <v>9056</v>
      </c>
      <c r="L585" s="425">
        <v>1778891</v>
      </c>
      <c r="M585" s="352"/>
      <c r="N585" s="1407"/>
      <c r="Q585" s="1519"/>
      <c r="R585" s="1519"/>
      <c r="S585" s="1520">
        <f>+_1778891_Toelichtingen</f>
        <v>6600</v>
      </c>
      <c r="T585" s="1519"/>
    </row>
    <row r="586" spans="1:22" s="290" customFormat="1" ht="12">
      <c r="A586" s="143"/>
      <c r="B586" s="424" t="s">
        <v>9562</v>
      </c>
      <c r="C586" s="351" t="s">
        <v>9058</v>
      </c>
      <c r="D586" s="351"/>
      <c r="E586" s="351"/>
      <c r="F586" s="351"/>
      <c r="G586" s="351"/>
      <c r="H586" s="351"/>
      <c r="I586" s="352"/>
      <c r="J586" s="352"/>
      <c r="K586" s="363" t="s">
        <v>9059</v>
      </c>
      <c r="L586" s="425">
        <v>1778892</v>
      </c>
      <c r="M586" s="352"/>
      <c r="N586" s="1407"/>
      <c r="Q586" s="1519"/>
      <c r="R586" s="1519"/>
      <c r="S586" s="1520">
        <f>+_1778892_Toelichtingen</f>
        <v>-65</v>
      </c>
      <c r="T586" s="1519"/>
    </row>
    <row r="587" spans="1:22" s="290" customFormat="1" ht="12">
      <c r="A587" s="143"/>
      <c r="B587" s="424"/>
      <c r="C587" s="351"/>
      <c r="D587" s="351"/>
      <c r="E587" s="351"/>
      <c r="F587" s="351"/>
      <c r="G587" s="351"/>
      <c r="H587" s="351"/>
      <c r="I587" s="352"/>
      <c r="J587" s="352"/>
      <c r="K587" s="353"/>
      <c r="L587" s="353"/>
      <c r="M587" s="353"/>
      <c r="N587" s="1407"/>
      <c r="Q587" s="1519"/>
      <c r="R587" s="1519"/>
      <c r="S587" s="1519"/>
      <c r="T587" s="1519"/>
    </row>
    <row r="588" spans="1:22" s="290" customFormat="1" ht="12">
      <c r="A588" s="143"/>
      <c r="B588" s="424"/>
      <c r="C588" s="426" t="s">
        <v>9060</v>
      </c>
      <c r="D588" s="427"/>
      <c r="E588" s="427"/>
      <c r="F588" s="427"/>
      <c r="G588" s="427"/>
      <c r="H588" s="427"/>
      <c r="I588" s="428"/>
      <c r="J588" s="429"/>
      <c r="K588" s="380"/>
      <c r="L588" s="430"/>
      <c r="M588" s="431"/>
      <c r="N588" s="1407"/>
      <c r="Q588" s="1519"/>
      <c r="R588" s="1519"/>
      <c r="S588" s="1519"/>
      <c r="T588" s="1519"/>
    </row>
    <row r="589" spans="1:22" s="290" customFormat="1" ht="12">
      <c r="A589" s="143"/>
      <c r="B589" s="424" t="s">
        <v>9563</v>
      </c>
      <c r="C589" s="351" t="s">
        <v>8909</v>
      </c>
      <c r="D589" s="351"/>
      <c r="E589" s="351"/>
      <c r="F589" s="351"/>
      <c r="G589" s="351"/>
      <c r="H589" s="351"/>
      <c r="I589" s="363" t="s">
        <v>9062</v>
      </c>
      <c r="J589" s="425">
        <v>1779187</v>
      </c>
      <c r="K589" s="352"/>
      <c r="L589" s="352"/>
      <c r="M589" s="431"/>
      <c r="N589" s="1407"/>
      <c r="Q589" s="1520">
        <f>+_1779187_Toelichtingen</f>
        <v>428</v>
      </c>
      <c r="R589" s="1519"/>
      <c r="S589" s="1519"/>
      <c r="T589" s="1519"/>
    </row>
    <row r="590" spans="1:22" s="290" customFormat="1" ht="12.6" thickBot="1">
      <c r="A590" s="143"/>
      <c r="B590" s="424" t="s">
        <v>9564</v>
      </c>
      <c r="C590" s="351" t="s">
        <v>9058</v>
      </c>
      <c r="D590" s="351"/>
      <c r="E590" s="351"/>
      <c r="F590" s="351"/>
      <c r="G590" s="351"/>
      <c r="H590" s="351"/>
      <c r="I590" s="363" t="s">
        <v>9064</v>
      </c>
      <c r="J590" s="432">
        <v>1779191</v>
      </c>
      <c r="K590" s="352"/>
      <c r="L590" s="352"/>
      <c r="M590" s="431"/>
      <c r="N590" s="1407"/>
      <c r="Q590" s="1520">
        <f>+_1779191_Toelichtingen</f>
        <v>66</v>
      </c>
      <c r="R590" s="1519"/>
      <c r="S590" s="1519"/>
      <c r="T590" s="1519"/>
    </row>
    <row r="591" spans="1:22" s="290" customFormat="1" ht="12">
      <c r="A591" s="143"/>
      <c r="B591" s="424" t="s">
        <v>9565</v>
      </c>
      <c r="C591" s="351" t="s">
        <v>9066</v>
      </c>
      <c r="D591" s="351"/>
      <c r="E591" s="351"/>
      <c r="F591" s="351"/>
      <c r="G591" s="351"/>
      <c r="H591" s="351" t="s">
        <v>9566</v>
      </c>
      <c r="I591" s="352"/>
      <c r="J591" s="386" t="s">
        <v>8413</v>
      </c>
      <c r="K591" s="363">
        <v>1779188</v>
      </c>
      <c r="L591" s="352"/>
      <c r="M591" s="431"/>
      <c r="N591" s="1407"/>
      <c r="Q591" s="1519"/>
      <c r="R591" s="1520">
        <f>+Q589+Q590</f>
        <v>494</v>
      </c>
      <c r="S591" s="1519"/>
      <c r="T591" s="1519"/>
    </row>
    <row r="592" spans="1:22" s="290" customFormat="1" ht="12">
      <c r="A592" s="143"/>
      <c r="B592" s="424" t="s">
        <v>9567</v>
      </c>
      <c r="C592" s="351" t="s">
        <v>9067</v>
      </c>
      <c r="D592" s="351"/>
      <c r="E592" s="351"/>
      <c r="F592" s="351"/>
      <c r="G592" s="351"/>
      <c r="H592" s="351"/>
      <c r="I592" s="352"/>
      <c r="J592" s="353"/>
      <c r="K592" s="386" t="s">
        <v>8413</v>
      </c>
      <c r="L592" s="363">
        <v>1779211</v>
      </c>
      <c r="M592" s="431"/>
      <c r="N592" s="1407"/>
      <c r="Q592" s="1519"/>
      <c r="R592" s="1519"/>
      <c r="S592" s="1520">
        <f>IF(+_1779211_Toelichtingen=0,0,+_1779211_Toelichtingen)</f>
        <v>0</v>
      </c>
      <c r="T592" s="1519"/>
    </row>
    <row r="593" spans="1:22" s="290" customFormat="1" ht="12">
      <c r="A593" s="143"/>
      <c r="B593" s="433"/>
      <c r="C593" s="434" t="s">
        <v>9068</v>
      </c>
      <c r="D593" s="435" t="s">
        <v>9568</v>
      </c>
      <c r="E593" s="351"/>
      <c r="F593" s="351"/>
      <c r="G593" s="351"/>
      <c r="H593" s="351"/>
      <c r="I593" s="351"/>
      <c r="J593" s="353"/>
      <c r="K593" s="362"/>
      <c r="L593" s="362"/>
      <c r="M593" s="436"/>
      <c r="N593" s="1407"/>
      <c r="Q593" s="1519"/>
      <c r="R593" s="1519"/>
      <c r="S593" s="1519"/>
      <c r="T593" s="1519"/>
    </row>
    <row r="594" spans="1:22" s="290" customFormat="1" ht="12">
      <c r="A594" s="143"/>
      <c r="B594" s="433"/>
      <c r="C594" s="435"/>
      <c r="D594" s="435" t="s">
        <v>9569</v>
      </c>
      <c r="E594" s="351"/>
      <c r="F594" s="351"/>
      <c r="G594" s="351"/>
      <c r="H594" s="351"/>
      <c r="I594" s="351"/>
      <c r="J594" s="353"/>
      <c r="K594" s="362"/>
      <c r="L594" s="362"/>
      <c r="M594" s="436"/>
      <c r="N594" s="1407"/>
      <c r="Q594" s="1519"/>
      <c r="R594" s="1519"/>
      <c r="S594" s="1519"/>
      <c r="T594" s="1519"/>
    </row>
    <row r="595" spans="1:22" s="290" customFormat="1" ht="12">
      <c r="A595" s="143"/>
      <c r="B595" s="424" t="s">
        <v>9570</v>
      </c>
      <c r="C595" s="351" t="s">
        <v>9066</v>
      </c>
      <c r="D595" s="351"/>
      <c r="E595" s="351"/>
      <c r="F595" s="351"/>
      <c r="G595" s="351"/>
      <c r="H595" s="351" t="s">
        <v>9571</v>
      </c>
      <c r="I595" s="352"/>
      <c r="J595" s="352"/>
      <c r="K595" s="380"/>
      <c r="L595" s="386"/>
      <c r="M595" s="1366">
        <v>1774001</v>
      </c>
      <c r="N595" s="1407"/>
      <c r="Q595" s="1519"/>
      <c r="R595" s="1519"/>
      <c r="S595" s="1519"/>
      <c r="T595" s="1520">
        <f>+S585+S586+S592</f>
        <v>6535</v>
      </c>
    </row>
    <row r="596" spans="1:22" s="290" customFormat="1" ht="12">
      <c r="A596" s="143"/>
      <c r="B596" s="424"/>
      <c r="C596" s="351"/>
      <c r="D596" s="351"/>
      <c r="E596" s="351"/>
      <c r="F596" s="351"/>
      <c r="G596" s="351"/>
      <c r="H596" s="351"/>
      <c r="I596" s="352"/>
      <c r="J596" s="352"/>
      <c r="K596" s="353"/>
      <c r="L596" s="386"/>
      <c r="M596" s="437"/>
      <c r="N596" s="1407"/>
    </row>
    <row r="597" spans="1:22" s="135" customFormat="1" ht="12.6">
      <c r="B597" s="132">
        <v>52</v>
      </c>
      <c r="C597" s="133" t="s">
        <v>9069</v>
      </c>
      <c r="D597" s="134"/>
      <c r="E597" s="134"/>
      <c r="F597" s="134"/>
      <c r="G597" s="134"/>
      <c r="H597" s="134"/>
      <c r="I597" s="405"/>
      <c r="J597" s="405"/>
      <c r="K597" s="405"/>
      <c r="L597" s="405"/>
      <c r="M597" s="405"/>
      <c r="N597" s="405"/>
      <c r="O597" s="405"/>
      <c r="P597" s="405"/>
      <c r="Q597" s="405"/>
      <c r="R597" s="405"/>
      <c r="S597" s="405"/>
      <c r="T597" s="405"/>
      <c r="U597" s="405"/>
      <c r="V597" s="405"/>
    </row>
    <row r="598" spans="1:22" s="290" customFormat="1" ht="12">
      <c r="A598" s="143"/>
      <c r="B598" s="424" t="s">
        <v>9102</v>
      </c>
      <c r="C598" s="351" t="s">
        <v>8909</v>
      </c>
      <c r="D598" s="351"/>
      <c r="E598" s="351"/>
      <c r="F598" s="351"/>
      <c r="G598" s="351"/>
      <c r="H598" s="351"/>
      <c r="I598" s="352"/>
      <c r="J598" s="352"/>
      <c r="K598" s="363" t="s">
        <v>9071</v>
      </c>
      <c r="L598" s="425">
        <v>1778893</v>
      </c>
      <c r="M598" s="352"/>
      <c r="N598" s="1407"/>
      <c r="S598" s="1520">
        <f>+_1778893_Toelichtingen</f>
        <v>1900</v>
      </c>
    </row>
    <row r="599" spans="1:22" s="290" customFormat="1" ht="12.6" thickBot="1">
      <c r="A599" s="143"/>
      <c r="B599" s="424" t="s">
        <v>9104</v>
      </c>
      <c r="C599" s="351" t="s">
        <v>9058</v>
      </c>
      <c r="D599" s="351"/>
      <c r="E599" s="351"/>
      <c r="F599" s="351"/>
      <c r="G599" s="351"/>
      <c r="H599" s="351"/>
      <c r="I599" s="352"/>
      <c r="J599" s="352"/>
      <c r="K599" s="363" t="s">
        <v>9073</v>
      </c>
      <c r="L599" s="432">
        <v>1778894</v>
      </c>
      <c r="M599" s="352"/>
      <c r="N599" s="1407"/>
      <c r="S599" s="1520">
        <f>+_1778894_Toelichtingen</f>
        <v>-70</v>
      </c>
    </row>
    <row r="600" spans="1:22" s="290" customFormat="1" ht="12">
      <c r="A600" s="143"/>
      <c r="B600" s="424" t="s">
        <v>9106</v>
      </c>
      <c r="C600" s="351" t="s">
        <v>9075</v>
      </c>
      <c r="D600" s="351"/>
      <c r="E600" s="351"/>
      <c r="F600" s="351"/>
      <c r="G600" s="351"/>
      <c r="H600" s="351" t="s">
        <v>9572</v>
      </c>
      <c r="I600" s="352"/>
      <c r="J600" s="352"/>
      <c r="K600" s="353"/>
      <c r="L600" s="386" t="s">
        <v>8413</v>
      </c>
      <c r="M600" s="1366">
        <v>1774002</v>
      </c>
      <c r="N600" s="1407"/>
      <c r="T600" s="1520">
        <f>+S598+S599</f>
        <v>1830</v>
      </c>
    </row>
    <row r="601" spans="1:22" s="290" customFormat="1" ht="12">
      <c r="A601" s="143"/>
      <c r="B601" s="424"/>
      <c r="C601" s="351"/>
      <c r="D601" s="351"/>
      <c r="E601" s="351"/>
      <c r="F601" s="351"/>
      <c r="G601" s="351"/>
      <c r="H601" s="351"/>
      <c r="I601" s="352"/>
      <c r="J601" s="352"/>
      <c r="K601" s="353"/>
      <c r="L601" s="386"/>
      <c r="M601" s="437"/>
      <c r="N601" s="1407"/>
    </row>
    <row r="602" spans="1:22" s="135" customFormat="1" ht="12.6">
      <c r="B602" s="132">
        <v>53</v>
      </c>
      <c r="C602" s="133" t="s">
        <v>9076</v>
      </c>
      <c r="D602" s="134"/>
      <c r="E602" s="134"/>
      <c r="F602" s="134"/>
      <c r="G602" s="134"/>
      <c r="H602" s="134"/>
      <c r="I602" s="405"/>
      <c r="J602" s="405"/>
      <c r="K602" s="405"/>
      <c r="L602" s="405"/>
      <c r="M602" s="405"/>
      <c r="N602" s="405"/>
      <c r="O602" s="405"/>
      <c r="P602" s="405"/>
      <c r="Q602" s="405"/>
      <c r="R602" s="405"/>
      <c r="S602" s="405"/>
      <c r="T602" s="405"/>
      <c r="U602" s="405"/>
      <c r="V602" s="405"/>
    </row>
    <row r="603" spans="1:22" s="290" customFormat="1" ht="12">
      <c r="A603" s="143"/>
      <c r="B603" s="438" t="s">
        <v>9121</v>
      </c>
      <c r="C603" s="358" t="s">
        <v>9078</v>
      </c>
      <c r="D603" s="427"/>
      <c r="E603" s="427"/>
      <c r="F603" s="427"/>
      <c r="G603" s="427"/>
      <c r="H603" s="427"/>
      <c r="I603" s="428"/>
      <c r="J603" s="363" t="s">
        <v>9079</v>
      </c>
      <c r="K603" s="380"/>
      <c r="L603" s="425">
        <v>1778697</v>
      </c>
      <c r="M603" s="431"/>
      <c r="N603" s="1407"/>
      <c r="S603" s="1520">
        <f>+_1778697_Toelichtingen</f>
        <v>1050</v>
      </c>
    </row>
    <row r="604" spans="1:22" s="290" customFormat="1" ht="12">
      <c r="A604" s="143"/>
      <c r="B604" s="424" t="s">
        <v>9124</v>
      </c>
      <c r="C604" s="358" t="s">
        <v>8912</v>
      </c>
      <c r="D604" s="427"/>
      <c r="E604" s="427"/>
      <c r="F604" s="427"/>
      <c r="G604" s="427"/>
      <c r="H604" s="427"/>
      <c r="I604" s="363" t="s">
        <v>9080</v>
      </c>
      <c r="J604" s="395"/>
      <c r="K604" s="425">
        <v>1778705</v>
      </c>
      <c r="L604" s="430"/>
      <c r="M604" s="431"/>
      <c r="N604" s="1407"/>
      <c r="R604" s="1520">
        <f>+'62_Toelichtingen'!P435</f>
        <v>33550</v>
      </c>
    </row>
    <row r="605" spans="1:22" s="290" customFormat="1" ht="12">
      <c r="A605" s="143"/>
      <c r="B605" s="438" t="s">
        <v>9127</v>
      </c>
      <c r="C605" s="358" t="s">
        <v>8915</v>
      </c>
      <c r="D605" s="427"/>
      <c r="E605" s="427"/>
      <c r="F605" s="427"/>
      <c r="G605" s="427"/>
      <c r="H605" s="427"/>
      <c r="I605" s="363" t="s">
        <v>9081</v>
      </c>
      <c r="J605" s="395"/>
      <c r="K605" s="425">
        <v>1778702</v>
      </c>
      <c r="L605" s="430"/>
      <c r="M605" s="431"/>
      <c r="N605" s="1407"/>
      <c r="R605" s="1521">
        <f>+_1778702_niet_immigratie_Toelichtingen</f>
        <v>35000</v>
      </c>
    </row>
    <row r="606" spans="1:22" s="290" customFormat="1" ht="12">
      <c r="A606" s="143"/>
      <c r="B606" s="438" t="s">
        <v>9130</v>
      </c>
      <c r="C606" s="358" t="s">
        <v>9029</v>
      </c>
      <c r="D606" s="427"/>
      <c r="E606" s="427"/>
      <c r="F606" s="427"/>
      <c r="G606" s="427"/>
      <c r="H606" s="427"/>
      <c r="I606" s="363" t="s">
        <v>9082</v>
      </c>
      <c r="J606" s="395"/>
      <c r="K606" s="425">
        <v>1778706</v>
      </c>
      <c r="L606" s="430"/>
      <c r="M606" s="431"/>
      <c r="N606" s="1407"/>
      <c r="R606" s="1520">
        <f>+'62_Toelichtingen'!N435</f>
        <v>16500</v>
      </c>
    </row>
    <row r="607" spans="1:22" s="290" customFormat="1" ht="12.6" thickBot="1">
      <c r="A607" s="143"/>
      <c r="B607" s="438" t="s">
        <v>9133</v>
      </c>
      <c r="C607" s="358" t="s">
        <v>9033</v>
      </c>
      <c r="D607" s="351"/>
      <c r="E607" s="351"/>
      <c r="F607" s="351"/>
      <c r="G607" s="351"/>
      <c r="H607" s="351"/>
      <c r="I607" s="363" t="s">
        <v>9083</v>
      </c>
      <c r="J607" s="395"/>
      <c r="K607" s="432">
        <v>1778709</v>
      </c>
      <c r="L607" s="352"/>
      <c r="M607" s="430"/>
      <c r="N607" s="1407"/>
      <c r="R607" s="1520">
        <f>+'62_Toelichtingen'!O435</f>
        <v>19000</v>
      </c>
    </row>
    <row r="608" spans="1:22" s="290" customFormat="1" ht="12">
      <c r="A608" s="143"/>
      <c r="B608" s="424" t="s">
        <v>9573</v>
      </c>
      <c r="C608" s="358" t="s">
        <v>8922</v>
      </c>
      <c r="D608" s="351"/>
      <c r="E608" s="351"/>
      <c r="F608" s="351"/>
      <c r="G608" s="351"/>
      <c r="H608" s="399" t="s">
        <v>9574</v>
      </c>
      <c r="I608" s="352"/>
      <c r="J608" s="352"/>
      <c r="K608" s="386" t="s">
        <v>8413</v>
      </c>
      <c r="L608" s="363">
        <v>1778711</v>
      </c>
      <c r="M608" s="352"/>
      <c r="N608" s="1407"/>
      <c r="S608" s="1520">
        <f>+R604-R605-R606+R607</f>
        <v>1050</v>
      </c>
    </row>
    <row r="609" spans="1:22" s="290" customFormat="1" ht="12">
      <c r="A609" s="143"/>
      <c r="B609" s="351"/>
      <c r="C609" s="351"/>
      <c r="D609" s="351"/>
      <c r="E609" s="351"/>
      <c r="F609" s="351"/>
      <c r="G609" s="351"/>
      <c r="H609" s="351"/>
      <c r="I609" s="352"/>
      <c r="J609" s="352"/>
      <c r="K609" s="353"/>
      <c r="L609" s="386"/>
      <c r="M609" s="437"/>
      <c r="N609" s="1407"/>
    </row>
    <row r="610" spans="1:22" s="290" customFormat="1" ht="12">
      <c r="A610" s="143"/>
      <c r="B610" s="424"/>
      <c r="C610" s="426" t="s">
        <v>9084</v>
      </c>
      <c r="D610" s="427"/>
      <c r="E610" s="427"/>
      <c r="F610" s="427"/>
      <c r="G610" s="427"/>
      <c r="H610" s="427"/>
      <c r="I610" s="428"/>
      <c r="J610" s="429"/>
      <c r="K610" s="380"/>
      <c r="L610" s="430"/>
      <c r="M610" s="431"/>
      <c r="N610" s="1407"/>
    </row>
    <row r="611" spans="1:22" s="290" customFormat="1" ht="12">
      <c r="A611" s="143"/>
      <c r="B611" s="438" t="s">
        <v>9575</v>
      </c>
      <c r="C611" s="358" t="s">
        <v>9085</v>
      </c>
      <c r="D611" s="427"/>
      <c r="E611" s="427"/>
      <c r="F611" s="427"/>
      <c r="G611" s="428"/>
      <c r="H611" s="363" t="s">
        <v>9086</v>
      </c>
      <c r="I611" s="380"/>
      <c r="J611" s="425">
        <v>1779390</v>
      </c>
      <c r="K611" s="431"/>
      <c r="L611" s="431"/>
      <c r="M611" s="431"/>
      <c r="N611" s="1407"/>
      <c r="Q611" s="1520">
        <f>+_1779390_Toelichtingen</f>
        <v>750</v>
      </c>
    </row>
    <row r="612" spans="1:22" s="290" customFormat="1" ht="12">
      <c r="A612" s="143"/>
      <c r="B612" s="424" t="s">
        <v>9576</v>
      </c>
      <c r="C612" s="358" t="s">
        <v>8912</v>
      </c>
      <c r="D612" s="427"/>
      <c r="E612" s="427"/>
      <c r="F612" s="427"/>
      <c r="G612" s="363" t="s">
        <v>9087</v>
      </c>
      <c r="H612" s="395"/>
      <c r="I612" s="425">
        <v>1779179</v>
      </c>
      <c r="J612" s="430"/>
      <c r="K612" s="431"/>
      <c r="L612" s="431"/>
      <c r="M612" s="431"/>
      <c r="N612" s="1407"/>
      <c r="P612" s="1520">
        <f>+_1779179_Toelichtingen</f>
        <v>26312</v>
      </c>
    </row>
    <row r="613" spans="1:22" s="290" customFormat="1" ht="12">
      <c r="A613" s="143"/>
      <c r="B613" s="438" t="s">
        <v>9577</v>
      </c>
      <c r="C613" s="358" t="s">
        <v>8915</v>
      </c>
      <c r="D613" s="427"/>
      <c r="E613" s="427"/>
      <c r="F613" s="427"/>
      <c r="G613" s="363" t="s">
        <v>9088</v>
      </c>
      <c r="H613" s="395"/>
      <c r="I613" s="425">
        <v>1779175</v>
      </c>
      <c r="J613" s="430"/>
      <c r="K613" s="431"/>
      <c r="L613" s="431"/>
      <c r="M613" s="431"/>
      <c r="N613" s="1407"/>
      <c r="P613" s="1521">
        <f>+_1779175_Toelichtingen</f>
        <v>17550</v>
      </c>
    </row>
    <row r="614" spans="1:22" s="290" customFormat="1" ht="12">
      <c r="A614" s="143"/>
      <c r="B614" s="438" t="s">
        <v>9578</v>
      </c>
      <c r="C614" s="358" t="s">
        <v>9029</v>
      </c>
      <c r="D614" s="427"/>
      <c r="E614" s="427"/>
      <c r="F614" s="427"/>
      <c r="G614" s="363" t="s">
        <v>9089</v>
      </c>
      <c r="H614" s="395"/>
      <c r="I614" s="425">
        <v>1779176</v>
      </c>
      <c r="J614" s="430"/>
      <c r="K614" s="431"/>
      <c r="L614" s="431"/>
      <c r="M614" s="431"/>
      <c r="N614" s="1407"/>
      <c r="P614" s="1520">
        <f>+_1779176_Toelichtingen</f>
        <v>3050</v>
      </c>
    </row>
    <row r="615" spans="1:22" s="290" customFormat="1" ht="12.6" thickBot="1">
      <c r="A615" s="143"/>
      <c r="B615" s="438" t="s">
        <v>9579</v>
      </c>
      <c r="C615" s="358" t="s">
        <v>9033</v>
      </c>
      <c r="D615" s="351"/>
      <c r="E615" s="351"/>
      <c r="F615" s="351"/>
      <c r="G615" s="363" t="s">
        <v>9090</v>
      </c>
      <c r="H615" s="395"/>
      <c r="I615" s="432">
        <v>1779178</v>
      </c>
      <c r="J615" s="352"/>
      <c r="K615" s="430"/>
      <c r="L615" s="430"/>
      <c r="M615" s="431"/>
      <c r="N615" s="1407"/>
      <c r="P615" s="1520">
        <f>+_1779178_Toelichtingen</f>
        <v>5250</v>
      </c>
    </row>
    <row r="616" spans="1:22" s="290" customFormat="1" ht="12.6" thickBot="1">
      <c r="A616" s="143"/>
      <c r="B616" s="424" t="s">
        <v>9580</v>
      </c>
      <c r="C616" s="358" t="s">
        <v>8922</v>
      </c>
      <c r="D616" s="351"/>
      <c r="E616" s="351"/>
      <c r="F616" s="351"/>
      <c r="G616" s="439" t="s">
        <v>9581</v>
      </c>
      <c r="H616" s="352"/>
      <c r="I616" s="386" t="s">
        <v>8413</v>
      </c>
      <c r="J616" s="440">
        <v>1779389</v>
      </c>
      <c r="K616" s="352"/>
      <c r="L616" s="352"/>
      <c r="M616" s="431"/>
      <c r="N616" s="1407"/>
      <c r="Q616" s="1520">
        <f>+P612-P613-P614+P615</f>
        <v>10962</v>
      </c>
    </row>
    <row r="617" spans="1:22" s="290" customFormat="1" ht="12">
      <c r="A617" s="143"/>
      <c r="B617" s="424" t="s">
        <v>9582</v>
      </c>
      <c r="C617" s="351" t="s">
        <v>9091</v>
      </c>
      <c r="D617" s="351"/>
      <c r="E617" s="351"/>
      <c r="F617" s="351"/>
      <c r="G617" s="439" t="s">
        <v>9583</v>
      </c>
      <c r="H617" s="351"/>
      <c r="I617" s="353"/>
      <c r="J617" s="386" t="s">
        <v>8413</v>
      </c>
      <c r="K617" s="441">
        <v>1779186</v>
      </c>
      <c r="L617" s="431"/>
      <c r="M617" s="431"/>
      <c r="N617" s="1407"/>
      <c r="R617" s="1520">
        <f>+Q611+Q616</f>
        <v>11712</v>
      </c>
    </row>
    <row r="618" spans="1:22" s="290" customFormat="1" ht="12">
      <c r="A618" s="143"/>
      <c r="B618" s="351" t="s">
        <v>9584</v>
      </c>
      <c r="C618" s="351" t="s">
        <v>9092</v>
      </c>
      <c r="D618" s="351"/>
      <c r="E618" s="351"/>
      <c r="F618" s="351"/>
      <c r="G618" s="351"/>
      <c r="H618" s="351"/>
      <c r="I618" s="352"/>
      <c r="J618" s="353"/>
      <c r="K618" s="386" t="s">
        <v>8413</v>
      </c>
      <c r="L618" s="441">
        <v>1779183</v>
      </c>
      <c r="M618" s="431"/>
      <c r="N618" s="1407"/>
      <c r="S618" s="1520">
        <f>IF(_1771967&gt;_1771968,(_1771967-_1778705)/_1771967*_1779186,0)</f>
        <v>0</v>
      </c>
    </row>
    <row r="619" spans="1:22" s="290" customFormat="1" ht="12">
      <c r="A619" s="143"/>
      <c r="B619" s="351"/>
      <c r="C619" s="442" t="s">
        <v>9068</v>
      </c>
      <c r="D619" s="443" t="s">
        <v>9585</v>
      </c>
      <c r="E619" s="351"/>
      <c r="F619" s="351"/>
      <c r="G619" s="351"/>
      <c r="H619" s="351"/>
      <c r="I619" s="352"/>
      <c r="J619" s="352"/>
      <c r="K619" s="353"/>
      <c r="L619" s="386"/>
      <c r="M619" s="437"/>
      <c r="N619" s="1407"/>
    </row>
    <row r="620" spans="1:22" s="290" customFormat="1" ht="12">
      <c r="A620" s="143"/>
      <c r="B620" s="351"/>
      <c r="C620" s="435"/>
      <c r="D620" s="443" t="s">
        <v>9569</v>
      </c>
      <c r="E620" s="351"/>
      <c r="F620" s="351"/>
      <c r="G620" s="351"/>
      <c r="H620" s="351"/>
      <c r="I620" s="352"/>
      <c r="J620" s="352"/>
      <c r="K620" s="353"/>
      <c r="L620" s="386"/>
      <c r="M620" s="437"/>
      <c r="N620" s="1407"/>
    </row>
    <row r="621" spans="1:22" s="290" customFormat="1" ht="12">
      <c r="A621" s="143"/>
      <c r="B621" s="424" t="s">
        <v>9586</v>
      </c>
      <c r="C621" s="351" t="s">
        <v>9093</v>
      </c>
      <c r="D621" s="351"/>
      <c r="E621" s="351"/>
      <c r="F621" s="351"/>
      <c r="G621" s="351"/>
      <c r="H621" s="351"/>
      <c r="I621" s="352"/>
      <c r="J621" s="352"/>
      <c r="K621" s="442" t="s">
        <v>9587</v>
      </c>
      <c r="L621" s="386" t="s">
        <v>8413</v>
      </c>
      <c r="M621" s="1368">
        <v>1774003</v>
      </c>
      <c r="N621" s="1407"/>
      <c r="T621" s="1520">
        <f>+S603+S608+S618</f>
        <v>2100</v>
      </c>
    </row>
    <row r="622" spans="1:22" s="290" customFormat="1" ht="12">
      <c r="A622" s="143"/>
      <c r="B622" s="424"/>
      <c r="C622" s="351"/>
      <c r="D622" s="351"/>
      <c r="E622" s="351"/>
      <c r="F622" s="351"/>
      <c r="G622" s="351"/>
      <c r="H622" s="351"/>
      <c r="I622" s="352"/>
      <c r="J622" s="352"/>
      <c r="K622" s="353"/>
      <c r="L622" s="386"/>
      <c r="M622" s="437"/>
      <c r="N622" s="1407"/>
    </row>
    <row r="623" spans="1:22" s="135" customFormat="1" ht="12.6">
      <c r="B623" s="132">
        <v>54</v>
      </c>
      <c r="C623" s="133" t="s">
        <v>9094</v>
      </c>
      <c r="D623" s="134"/>
      <c r="E623" s="134"/>
      <c r="F623" s="134"/>
      <c r="G623" s="134"/>
      <c r="H623" s="134"/>
      <c r="I623" s="134"/>
      <c r="J623" s="134"/>
      <c r="K623" s="134"/>
      <c r="L623" s="134"/>
      <c r="M623" s="134"/>
      <c r="N623" s="134"/>
      <c r="O623" s="134"/>
      <c r="P623" s="134"/>
      <c r="Q623" s="134"/>
      <c r="R623" s="134"/>
      <c r="S623" s="134"/>
      <c r="T623" s="134"/>
      <c r="U623" s="134"/>
      <c r="V623" s="134"/>
    </row>
    <row r="624" spans="1:22" s="44" customFormat="1" ht="12">
      <c r="A624" s="332"/>
      <c r="B624" s="352" t="s">
        <v>9588</v>
      </c>
      <c r="C624" s="370" t="s">
        <v>9094</v>
      </c>
      <c r="D624" s="353"/>
      <c r="E624" s="353"/>
      <c r="F624" s="353"/>
      <c r="G624" s="444"/>
      <c r="H624" s="445"/>
      <c r="I624" s="353"/>
      <c r="J624" s="353"/>
      <c r="K624" s="353"/>
      <c r="L624" s="446" t="s">
        <v>9589</v>
      </c>
      <c r="M624" s="1369" t="s">
        <v>9096</v>
      </c>
      <c r="N624" s="1415"/>
      <c r="T624" s="1520">
        <f>+_42b+_43e+_44g+_45af+_46i+_47e+_48e+_49g+_50a+_51g+_52c+_53o</f>
        <v>-95171</v>
      </c>
    </row>
    <row r="625" spans="1:22" s="290" customFormat="1" ht="12">
      <c r="A625" s="143"/>
      <c r="B625" s="424"/>
      <c r="C625" s="351"/>
      <c r="D625" s="351"/>
      <c r="E625" s="351"/>
      <c r="F625" s="351"/>
      <c r="G625" s="351"/>
      <c r="H625" s="351"/>
      <c r="I625" s="352"/>
      <c r="J625" s="352"/>
      <c r="K625" s="353"/>
      <c r="L625" s="386"/>
      <c r="M625" s="437"/>
      <c r="N625" s="1407"/>
    </row>
    <row r="626" spans="1:22" s="143" customFormat="1" ht="12.6">
      <c r="B626" s="32"/>
      <c r="C626" s="276" t="s">
        <v>9119</v>
      </c>
      <c r="D626" s="277"/>
      <c r="E626" s="277"/>
      <c r="F626" s="277"/>
      <c r="G626" s="277"/>
      <c r="H626" s="277"/>
      <c r="I626" s="277"/>
      <c r="J626" s="277"/>
      <c r="K626" s="277"/>
      <c r="L626" s="277"/>
      <c r="M626" s="277"/>
      <c r="N626" s="277"/>
      <c r="O626" s="277"/>
      <c r="P626" s="277"/>
      <c r="Q626" s="277"/>
      <c r="R626" s="277"/>
      <c r="S626" s="277"/>
      <c r="T626" s="277"/>
      <c r="U626" s="277"/>
      <c r="V626" s="277"/>
    </row>
    <row r="627" spans="1:22" s="135" customFormat="1" ht="12.6">
      <c r="B627" s="132">
        <v>55</v>
      </c>
      <c r="C627" s="133" t="s">
        <v>9120</v>
      </c>
      <c r="D627" s="134"/>
      <c r="E627" s="134"/>
      <c r="F627" s="134"/>
      <c r="G627" s="134"/>
      <c r="H627" s="134"/>
      <c r="I627" s="134"/>
      <c r="J627" s="134"/>
      <c r="K627" s="134"/>
      <c r="L627" s="134"/>
      <c r="M627" s="134"/>
      <c r="N627" s="134"/>
      <c r="O627" s="134"/>
      <c r="P627" s="134"/>
      <c r="Q627" s="134"/>
      <c r="R627" s="134"/>
      <c r="S627" s="134"/>
      <c r="T627" s="134"/>
      <c r="U627" s="134"/>
      <c r="V627" s="134"/>
    </row>
    <row r="628" spans="1:22" s="17" customFormat="1" ht="12">
      <c r="B628" s="352" t="s">
        <v>9138</v>
      </c>
      <c r="C628" s="358" t="s">
        <v>9122</v>
      </c>
      <c r="D628" s="352"/>
      <c r="E628" s="352"/>
      <c r="F628" s="352"/>
      <c r="G628" s="352"/>
      <c r="H628" s="352"/>
      <c r="I628" s="353"/>
      <c r="J628" s="468" t="s">
        <v>9123</v>
      </c>
      <c r="K628" s="364"/>
      <c r="L628" s="357"/>
      <c r="M628" s="359"/>
      <c r="N628" s="1393"/>
    </row>
    <row r="629" spans="1:22" s="17" customFormat="1" ht="12">
      <c r="B629" s="352" t="s">
        <v>9140</v>
      </c>
      <c r="C629" s="358" t="s">
        <v>9125</v>
      </c>
      <c r="D629" s="352"/>
      <c r="E629" s="352"/>
      <c r="F629" s="352"/>
      <c r="G629" s="352"/>
      <c r="H629" s="352" t="s">
        <v>9141</v>
      </c>
      <c r="I629" s="353"/>
      <c r="J629" s="395"/>
      <c r="K629" s="469" t="s">
        <v>9126</v>
      </c>
      <c r="L629" s="355"/>
      <c r="M629" s="470"/>
      <c r="N629" s="1393"/>
      <c r="R629" s="1520">
        <f>+_1778895.BNL_Toelichtingen</f>
        <v>31000</v>
      </c>
    </row>
    <row r="630" spans="1:22" s="17" customFormat="1" ht="12">
      <c r="B630" s="352" t="s">
        <v>9143</v>
      </c>
      <c r="C630" s="358" t="s">
        <v>9128</v>
      </c>
      <c r="D630" s="352"/>
      <c r="E630" s="352"/>
      <c r="F630" s="352"/>
      <c r="G630" s="352"/>
      <c r="H630" s="352"/>
      <c r="I630" s="353"/>
      <c r="J630" s="471" t="s">
        <v>9129</v>
      </c>
      <c r="K630" s="380"/>
      <c r="L630" s="357"/>
      <c r="M630" s="359"/>
      <c r="N630" s="1393"/>
    </row>
    <row r="631" spans="1:22" s="17" customFormat="1" ht="12">
      <c r="B631" s="352" t="s">
        <v>9145</v>
      </c>
      <c r="C631" s="358" t="s">
        <v>9131</v>
      </c>
      <c r="D631" s="352"/>
      <c r="E631" s="352"/>
      <c r="F631" s="352"/>
      <c r="G631" s="352"/>
      <c r="H631" s="352" t="s">
        <v>9146</v>
      </c>
      <c r="I631" s="353"/>
      <c r="J631" s="354"/>
      <c r="K631" s="469" t="s">
        <v>9132</v>
      </c>
      <c r="L631" s="364"/>
      <c r="M631" s="470"/>
      <c r="N631" s="1393"/>
      <c r="R631" s="1520">
        <f>+_1778896.BNL_Toelichtingen</f>
        <v>-300</v>
      </c>
    </row>
    <row r="632" spans="1:22" s="17" customFormat="1" ht="12">
      <c r="B632" s="352" t="s">
        <v>9148</v>
      </c>
      <c r="C632" s="358" t="s">
        <v>9134</v>
      </c>
      <c r="D632" s="352"/>
      <c r="E632" s="352"/>
      <c r="F632" s="352"/>
      <c r="G632" s="352"/>
      <c r="H632" s="1522" t="s">
        <v>10694</v>
      </c>
      <c r="I632" s="353"/>
      <c r="J632" s="354"/>
      <c r="K632" s="362" t="s">
        <v>8413</v>
      </c>
      <c r="L632" s="472">
        <v>1774012</v>
      </c>
      <c r="M632" s="470"/>
      <c r="N632" s="1393"/>
      <c r="S632" s="1520">
        <f>+R629-R631</f>
        <v>31300</v>
      </c>
    </row>
    <row r="633" spans="1:22" s="17" customFormat="1" ht="12">
      <c r="A633" s="224"/>
      <c r="B633" s="473"/>
      <c r="C633" s="397"/>
      <c r="D633" s="439"/>
      <c r="E633" s="439"/>
      <c r="F633" s="439"/>
      <c r="G633" s="439"/>
      <c r="H633" s="439"/>
      <c r="I633" s="352"/>
      <c r="J633" s="380"/>
      <c r="K633" s="474"/>
      <c r="L633" s="474"/>
      <c r="M633" s="475"/>
      <c r="N633" s="1393"/>
    </row>
    <row r="634" spans="1:22" s="135" customFormat="1" ht="12.6">
      <c r="B634" s="132">
        <v>56</v>
      </c>
      <c r="C634" s="133" t="s">
        <v>9135</v>
      </c>
      <c r="D634" s="134"/>
      <c r="E634" s="134"/>
      <c r="F634" s="134"/>
      <c r="G634" s="134"/>
      <c r="H634" s="134"/>
      <c r="I634" s="134"/>
      <c r="J634" s="134"/>
      <c r="K634" s="134"/>
      <c r="L634" s="134"/>
      <c r="M634" s="134"/>
      <c r="N634" s="134"/>
      <c r="O634" s="134"/>
      <c r="P634" s="134"/>
      <c r="Q634" s="134"/>
      <c r="R634" s="134"/>
      <c r="S634" s="134"/>
      <c r="T634" s="134"/>
      <c r="U634" s="134"/>
      <c r="V634" s="134"/>
    </row>
    <row r="635" spans="1:22" s="17" customFormat="1" ht="12">
      <c r="B635" s="352" t="s">
        <v>9149</v>
      </c>
      <c r="C635" s="358" t="s">
        <v>9122</v>
      </c>
      <c r="D635" s="352"/>
      <c r="E635" s="352"/>
      <c r="F635" s="352"/>
      <c r="G635" s="352"/>
      <c r="H635" s="352"/>
      <c r="I635" s="353"/>
      <c r="J635" s="468" t="s">
        <v>9136</v>
      </c>
      <c r="K635" s="364"/>
      <c r="L635" s="357"/>
      <c r="M635" s="359"/>
      <c r="N635" s="1393"/>
    </row>
    <row r="636" spans="1:22" s="17" customFormat="1" ht="12">
      <c r="A636" s="224"/>
      <c r="B636" s="352" t="s">
        <v>9151</v>
      </c>
      <c r="C636" s="358" t="s">
        <v>9125</v>
      </c>
      <c r="D636" s="352"/>
      <c r="E636" s="352"/>
      <c r="F636" s="352"/>
      <c r="G636" s="352"/>
      <c r="H636" s="352" t="s">
        <v>9152</v>
      </c>
      <c r="I636" s="353"/>
      <c r="J636" s="395"/>
      <c r="K636" s="469">
        <v>1778897</v>
      </c>
      <c r="L636" s="355"/>
      <c r="M636" s="470"/>
      <c r="N636" s="1393"/>
      <c r="R636" s="1520">
        <f>+_1778897_Toelichtingen</f>
        <v>25000</v>
      </c>
    </row>
    <row r="637" spans="1:22" s="17" customFormat="1" ht="12">
      <c r="B637" s="352" t="s">
        <v>9153</v>
      </c>
      <c r="C637" s="358" t="s">
        <v>9128</v>
      </c>
      <c r="D637" s="352"/>
      <c r="E637" s="352"/>
      <c r="F637" s="352"/>
      <c r="G637" s="352"/>
      <c r="H637" s="352"/>
      <c r="I637" s="353"/>
      <c r="J637" s="471" t="s">
        <v>9137</v>
      </c>
      <c r="K637" s="380"/>
      <c r="L637" s="357"/>
      <c r="M637" s="359"/>
      <c r="N637" s="1393"/>
    </row>
    <row r="638" spans="1:22" s="17" customFormat="1" ht="12">
      <c r="A638" s="224"/>
      <c r="B638" s="352" t="s">
        <v>9155</v>
      </c>
      <c r="C638" s="358" t="s">
        <v>9131</v>
      </c>
      <c r="D638" s="352"/>
      <c r="E638" s="352"/>
      <c r="F638" s="352"/>
      <c r="G638" s="352"/>
      <c r="H638" s="352" t="s">
        <v>9156</v>
      </c>
      <c r="I638" s="353"/>
      <c r="J638" s="395"/>
      <c r="K638" s="469">
        <v>1778898</v>
      </c>
      <c r="L638" s="364"/>
      <c r="M638" s="470"/>
      <c r="N638" s="1393"/>
      <c r="R638" s="1520">
        <f>+_1778898_Toelichtingen</f>
        <v>-125</v>
      </c>
    </row>
    <row r="639" spans="1:22" s="17" customFormat="1" ht="12">
      <c r="A639" s="224"/>
      <c r="B639" s="352" t="s">
        <v>9157</v>
      </c>
      <c r="C639" s="358" t="s">
        <v>9134</v>
      </c>
      <c r="D639" s="352"/>
      <c r="E639" s="352"/>
      <c r="F639" s="352"/>
      <c r="G639" s="352"/>
      <c r="H639" s="1522" t="s">
        <v>10695</v>
      </c>
      <c r="I639" s="353"/>
      <c r="J639" s="395"/>
      <c r="K639" s="386" t="s">
        <v>8413</v>
      </c>
      <c r="L639" s="472">
        <v>1774013</v>
      </c>
      <c r="M639" s="378"/>
      <c r="N639" s="1393"/>
      <c r="S639" s="1520">
        <f>+R636-R638</f>
        <v>25125</v>
      </c>
    </row>
    <row r="640" spans="1:22" s="17" customFormat="1" ht="12">
      <c r="A640" s="224"/>
      <c r="B640" s="473"/>
      <c r="C640" s="397"/>
      <c r="D640" s="439"/>
      <c r="E640" s="439"/>
      <c r="F640" s="439"/>
      <c r="G640" s="439"/>
      <c r="H640" s="439"/>
      <c r="I640" s="352"/>
      <c r="J640" s="380"/>
      <c r="K640" s="476"/>
      <c r="L640" s="476"/>
      <c r="M640" s="383"/>
      <c r="N640" s="1393"/>
    </row>
    <row r="641" spans="1:22" s="135" customFormat="1" ht="12.6">
      <c r="B641" s="132">
        <v>57</v>
      </c>
      <c r="C641" s="133" t="s">
        <v>3187</v>
      </c>
      <c r="D641" s="134"/>
      <c r="E641" s="134"/>
      <c r="F641" s="134"/>
      <c r="G641" s="134"/>
      <c r="H641" s="134"/>
      <c r="I641" s="134"/>
      <c r="J641" s="405"/>
      <c r="K641" s="405"/>
      <c r="L641" s="405"/>
      <c r="M641" s="405"/>
      <c r="N641" s="405"/>
      <c r="O641" s="405"/>
      <c r="P641" s="405"/>
      <c r="Q641" s="405"/>
      <c r="R641" s="405"/>
      <c r="S641" s="405"/>
      <c r="T641" s="405"/>
      <c r="U641" s="405"/>
      <c r="V641" s="405"/>
    </row>
    <row r="642" spans="1:22" s="17" customFormat="1" ht="12">
      <c r="B642" s="352" t="s">
        <v>9159</v>
      </c>
      <c r="C642" s="358" t="s">
        <v>9122</v>
      </c>
      <c r="D642" s="352"/>
      <c r="E642" s="352"/>
      <c r="F642" s="352"/>
      <c r="G642" s="352"/>
      <c r="H642" s="352"/>
      <c r="I642" s="353"/>
      <c r="J642" s="468" t="s">
        <v>9139</v>
      </c>
      <c r="K642" s="380"/>
      <c r="L642" s="394"/>
      <c r="M642" s="353"/>
      <c r="N642" s="1393"/>
    </row>
    <row r="643" spans="1:22" s="17" customFormat="1" ht="12">
      <c r="A643" s="224"/>
      <c r="B643" s="352" t="s">
        <v>9590</v>
      </c>
      <c r="C643" s="358" t="s">
        <v>9125</v>
      </c>
      <c r="D643" s="352"/>
      <c r="E643" s="352"/>
      <c r="F643" s="352"/>
      <c r="G643" s="352"/>
      <c r="H643" s="352" t="s">
        <v>9591</v>
      </c>
      <c r="I643" s="353"/>
      <c r="J643" s="395"/>
      <c r="K643" s="469" t="s">
        <v>9142</v>
      </c>
      <c r="L643" s="437"/>
      <c r="M643" s="378"/>
      <c r="N643" s="1393"/>
      <c r="R643" s="1520">
        <f>+_1778899.BNL_Toelichtingen</f>
        <v>14849</v>
      </c>
    </row>
    <row r="644" spans="1:22" s="17" customFormat="1" ht="12">
      <c r="B644" s="352" t="s">
        <v>9592</v>
      </c>
      <c r="C644" s="358" t="s">
        <v>9128</v>
      </c>
      <c r="D644" s="352"/>
      <c r="E644" s="352"/>
      <c r="F644" s="352"/>
      <c r="G644" s="352"/>
      <c r="H644" s="352"/>
      <c r="I644" s="353"/>
      <c r="J644" s="471" t="s">
        <v>9144</v>
      </c>
      <c r="K644" s="380"/>
      <c r="L644" s="394"/>
      <c r="M644" s="353"/>
      <c r="N644" s="1393"/>
    </row>
    <row r="645" spans="1:22" s="17" customFormat="1" ht="12">
      <c r="A645" s="224"/>
      <c r="B645" s="352" t="s">
        <v>9593</v>
      </c>
      <c r="C645" s="358" t="s">
        <v>9131</v>
      </c>
      <c r="D645" s="352"/>
      <c r="E645" s="352"/>
      <c r="F645" s="352"/>
      <c r="G645" s="352"/>
      <c r="H645" s="352" t="s">
        <v>9594</v>
      </c>
      <c r="I645" s="353"/>
      <c r="J645" s="395"/>
      <c r="K645" s="469" t="s">
        <v>9147</v>
      </c>
      <c r="L645" s="380"/>
      <c r="M645" s="378"/>
      <c r="N645" s="1393"/>
      <c r="R645" s="1520">
        <f>+_1778900.BNL_Toelichtingen</f>
        <v>-161</v>
      </c>
    </row>
    <row r="646" spans="1:22" s="17" customFormat="1" ht="12">
      <c r="A646" s="224"/>
      <c r="B646" s="352" t="s">
        <v>9595</v>
      </c>
      <c r="C646" s="358" t="s">
        <v>9134</v>
      </c>
      <c r="D646" s="352"/>
      <c r="E646" s="352"/>
      <c r="F646" s="352"/>
      <c r="G646" s="352"/>
      <c r="H646" s="1522" t="s">
        <v>10696</v>
      </c>
      <c r="I646" s="353"/>
      <c r="J646" s="395"/>
      <c r="K646" s="386" t="s">
        <v>8413</v>
      </c>
      <c r="L646" s="472">
        <v>1774014</v>
      </c>
      <c r="M646" s="378"/>
      <c r="N646" s="1393"/>
      <c r="S646" s="1520">
        <f>+R643-R645</f>
        <v>15010</v>
      </c>
    </row>
    <row r="647" spans="1:22" s="17" customFormat="1" ht="12">
      <c r="A647" s="224"/>
      <c r="B647" s="473"/>
      <c r="C647" s="397"/>
      <c r="D647" s="439"/>
      <c r="E647" s="439"/>
      <c r="F647" s="439"/>
      <c r="G647" s="439"/>
      <c r="H647" s="439"/>
      <c r="I647" s="352"/>
      <c r="J647" s="380"/>
      <c r="K647" s="476"/>
      <c r="L647" s="476"/>
      <c r="M647" s="383"/>
      <c r="N647" s="1393"/>
    </row>
    <row r="648" spans="1:22" s="135" customFormat="1" ht="12.6">
      <c r="B648" s="132">
        <v>58</v>
      </c>
      <c r="C648" s="133" t="s">
        <v>3257</v>
      </c>
      <c r="D648" s="134"/>
      <c r="E648" s="134"/>
      <c r="F648" s="134"/>
      <c r="G648" s="134"/>
      <c r="H648" s="134"/>
      <c r="I648" s="134"/>
      <c r="J648" s="405"/>
      <c r="K648" s="405"/>
      <c r="L648" s="405"/>
      <c r="M648" s="405"/>
      <c r="N648" s="405"/>
      <c r="O648" s="405"/>
      <c r="P648" s="405"/>
      <c r="Q648" s="405"/>
      <c r="R648" s="405"/>
      <c r="S648" s="405"/>
      <c r="T648" s="405"/>
      <c r="U648" s="405"/>
      <c r="V648" s="405"/>
    </row>
    <row r="649" spans="1:22" s="17" customFormat="1" ht="12">
      <c r="B649" s="352" t="s">
        <v>9161</v>
      </c>
      <c r="C649" s="358" t="s">
        <v>9122</v>
      </c>
      <c r="D649" s="352"/>
      <c r="E649" s="352"/>
      <c r="F649" s="352"/>
      <c r="G649" s="352"/>
      <c r="H649" s="352"/>
      <c r="I649" s="353"/>
      <c r="J649" s="468" t="s">
        <v>9150</v>
      </c>
      <c r="K649" s="380"/>
      <c r="L649" s="394"/>
      <c r="M649" s="353"/>
      <c r="N649" s="1393"/>
    </row>
    <row r="650" spans="1:22" s="17" customFormat="1" ht="12">
      <c r="A650" s="224"/>
      <c r="B650" s="352" t="s">
        <v>9164</v>
      </c>
      <c r="C650" s="358" t="s">
        <v>9125</v>
      </c>
      <c r="D650" s="352"/>
      <c r="E650" s="352"/>
      <c r="F650" s="352"/>
      <c r="G650" s="352"/>
      <c r="H650" s="352" t="s">
        <v>9596</v>
      </c>
      <c r="I650" s="353"/>
      <c r="J650" s="395"/>
      <c r="K650" s="469">
        <v>1778901</v>
      </c>
      <c r="L650" s="437"/>
      <c r="M650" s="378"/>
      <c r="N650" s="1393"/>
      <c r="R650" s="1520">
        <f>+_1778901_Toelichtingen</f>
        <v>14492</v>
      </c>
    </row>
    <row r="651" spans="1:22" s="17" customFormat="1" ht="12">
      <c r="B651" s="352" t="s">
        <v>9166</v>
      </c>
      <c r="C651" s="358" t="s">
        <v>9128</v>
      </c>
      <c r="D651" s="352"/>
      <c r="E651" s="352"/>
      <c r="F651" s="352"/>
      <c r="G651" s="352"/>
      <c r="H651" s="352"/>
      <c r="I651" s="353"/>
      <c r="J651" s="471" t="s">
        <v>9154</v>
      </c>
      <c r="K651" s="380"/>
      <c r="L651" s="394"/>
      <c r="M651" s="353"/>
      <c r="N651" s="1393"/>
    </row>
    <row r="652" spans="1:22" s="17" customFormat="1" ht="12">
      <c r="A652" s="224"/>
      <c r="B652" s="352" t="s">
        <v>9168</v>
      </c>
      <c r="C652" s="358" t="s">
        <v>9131</v>
      </c>
      <c r="D652" s="352"/>
      <c r="E652" s="352"/>
      <c r="F652" s="352"/>
      <c r="G652" s="352"/>
      <c r="H652" s="352" t="s">
        <v>9597</v>
      </c>
      <c r="I652" s="353"/>
      <c r="J652" s="354"/>
      <c r="K652" s="469">
        <v>1778902</v>
      </c>
      <c r="L652" s="380"/>
      <c r="M652" s="378"/>
      <c r="N652" s="1393"/>
      <c r="R652" s="1520">
        <f>+_1778902_Toelichtingen</f>
        <v>-270</v>
      </c>
    </row>
    <row r="653" spans="1:22" s="17" customFormat="1" ht="12">
      <c r="A653" s="224"/>
      <c r="B653" s="352" t="s">
        <v>9169</v>
      </c>
      <c r="C653" s="358" t="s">
        <v>9134</v>
      </c>
      <c r="D653" s="352"/>
      <c r="E653" s="352"/>
      <c r="F653" s="352"/>
      <c r="G653" s="352"/>
      <c r="H653" s="1522" t="s">
        <v>10699</v>
      </c>
      <c r="I653" s="353"/>
      <c r="J653" s="354"/>
      <c r="K653" s="362" t="s">
        <v>8413</v>
      </c>
      <c r="L653" s="472">
        <v>1774015</v>
      </c>
      <c r="M653" s="378"/>
      <c r="N653" s="1393"/>
      <c r="S653" s="1520">
        <f>+R650-R652</f>
        <v>14762</v>
      </c>
    </row>
    <row r="654" spans="1:22" s="17" customFormat="1" ht="12">
      <c r="A654" s="224"/>
      <c r="B654" s="473"/>
      <c r="C654" s="397"/>
      <c r="D654" s="439"/>
      <c r="E654" s="439"/>
      <c r="F654" s="439"/>
      <c r="G654" s="439"/>
      <c r="H654" s="439"/>
      <c r="I654" s="352"/>
      <c r="J654" s="380"/>
      <c r="K654" s="474"/>
      <c r="L654" s="476"/>
      <c r="M654" s="383"/>
      <c r="N654" s="1393"/>
    </row>
    <row r="655" spans="1:22" s="135" customFormat="1" ht="12.6">
      <c r="B655" s="132">
        <v>59</v>
      </c>
      <c r="C655" s="133" t="s">
        <v>9158</v>
      </c>
      <c r="D655" s="134"/>
      <c r="E655" s="134"/>
      <c r="F655" s="134"/>
      <c r="G655" s="134"/>
      <c r="H655" s="134"/>
      <c r="I655" s="134"/>
      <c r="J655" s="134"/>
      <c r="K655" s="134"/>
      <c r="L655" s="405"/>
      <c r="M655" s="405"/>
      <c r="N655" s="405"/>
      <c r="O655" s="405"/>
      <c r="P655" s="405"/>
      <c r="Q655" s="405"/>
      <c r="R655" s="405"/>
      <c r="S655" s="405"/>
      <c r="T655" s="405"/>
      <c r="U655" s="405"/>
      <c r="V655" s="405"/>
    </row>
    <row r="656" spans="1:22" s="17" customFormat="1" ht="12">
      <c r="A656" s="224"/>
      <c r="B656" s="352" t="s">
        <v>9187</v>
      </c>
      <c r="C656" s="370" t="s">
        <v>9158</v>
      </c>
      <c r="D656" s="353"/>
      <c r="E656" s="353"/>
      <c r="F656" s="353"/>
      <c r="G656" s="353"/>
      <c r="H656" s="388" t="s">
        <v>9598</v>
      </c>
      <c r="I656" s="353"/>
      <c r="J656" s="353"/>
      <c r="K656" s="382"/>
      <c r="L656" s="382"/>
      <c r="M656" s="1370" t="s">
        <v>9160</v>
      </c>
      <c r="N656" s="1393"/>
      <c r="T656" s="1520">
        <f>+S632+S639+S646+S653</f>
        <v>86197</v>
      </c>
    </row>
    <row r="657" spans="1:22" s="17" customFormat="1" ht="12">
      <c r="A657" s="224"/>
      <c r="B657" s="473"/>
      <c r="C657" s="397"/>
      <c r="D657" s="439"/>
      <c r="E657" s="439"/>
      <c r="F657" s="439"/>
      <c r="G657" s="439"/>
      <c r="H657" s="439"/>
      <c r="I657" s="352"/>
      <c r="J657" s="380"/>
      <c r="K657" s="474"/>
      <c r="L657" s="476"/>
      <c r="M657" s="383"/>
      <c r="N657" s="1393"/>
    </row>
    <row r="658" spans="1:22" s="135" customFormat="1" ht="12.6">
      <c r="B658" s="132">
        <v>60</v>
      </c>
      <c r="C658" s="133" t="s">
        <v>9174</v>
      </c>
      <c r="D658" s="134"/>
      <c r="E658" s="134"/>
      <c r="F658" s="134"/>
      <c r="G658" s="134"/>
      <c r="H658" s="134"/>
      <c r="I658" s="134"/>
      <c r="J658" s="134"/>
      <c r="K658" s="134"/>
      <c r="L658" s="134"/>
      <c r="M658" s="134"/>
      <c r="N658" s="134"/>
      <c r="O658" s="134"/>
      <c r="P658" s="134"/>
      <c r="Q658" s="134"/>
      <c r="R658" s="134"/>
      <c r="S658" s="134"/>
      <c r="T658" s="134"/>
      <c r="U658" s="134"/>
      <c r="V658" s="134"/>
    </row>
    <row r="659" spans="1:22" customFormat="1" ht="34.799999999999997">
      <c r="N659" s="1416"/>
      <c r="O659" s="487" t="s">
        <v>9175</v>
      </c>
      <c r="P659" s="490" t="s">
        <v>9176</v>
      </c>
      <c r="Q659" s="490" t="s">
        <v>9177</v>
      </c>
      <c r="R659" s="490" t="s">
        <v>9178</v>
      </c>
      <c r="S659" s="490" t="s">
        <v>9179</v>
      </c>
      <c r="T659" s="490" t="s">
        <v>9180</v>
      </c>
    </row>
    <row r="660" spans="1:22" s="142" customFormat="1" ht="34.200000000000003">
      <c r="C660" s="487" t="s">
        <v>9175</v>
      </c>
      <c r="D660" s="488"/>
      <c r="E660" s="488"/>
      <c r="F660" s="488"/>
      <c r="G660" s="489"/>
      <c r="H660" s="490" t="s">
        <v>9176</v>
      </c>
      <c r="I660" s="490" t="s">
        <v>9177</v>
      </c>
      <c r="J660" s="490" t="s">
        <v>9178</v>
      </c>
      <c r="K660" s="490" t="s">
        <v>9179</v>
      </c>
      <c r="L660" s="490" t="s">
        <v>9180</v>
      </c>
      <c r="N660" s="1386"/>
      <c r="O660" s="1524" t="s">
        <v>10725</v>
      </c>
      <c r="P660" s="1525" t="s">
        <v>9649</v>
      </c>
      <c r="Q660" s="1531">
        <v>255000</v>
      </c>
      <c r="R660" s="1531">
        <v>125000</v>
      </c>
      <c r="S660" s="1531">
        <v>4725</v>
      </c>
      <c r="T660" s="1531">
        <v>12050</v>
      </c>
      <c r="U660" s="1527"/>
    </row>
    <row r="661" spans="1:22" s="143" customFormat="1" ht="12.6">
      <c r="B661" s="229"/>
      <c r="C661" s="145" t="s">
        <v>9181</v>
      </c>
      <c r="D661" s="491"/>
      <c r="E661" s="491"/>
      <c r="F661" s="491"/>
      <c r="G661" s="491"/>
      <c r="H661" s="239" t="s">
        <v>9182</v>
      </c>
      <c r="I661" s="150" t="s">
        <v>9183</v>
      </c>
      <c r="J661" s="150" t="s">
        <v>9184</v>
      </c>
      <c r="K661" s="492" t="s">
        <v>9185</v>
      </c>
      <c r="L661" s="492" t="s">
        <v>9186</v>
      </c>
      <c r="N661" s="1393"/>
      <c r="O661" s="1525" t="s">
        <v>10724</v>
      </c>
      <c r="P661" s="1525" t="s">
        <v>9650</v>
      </c>
      <c r="Q661" s="1531">
        <v>1215000</v>
      </c>
      <c r="R661" s="1531">
        <v>67500</v>
      </c>
      <c r="S661" s="1531">
        <v>22500</v>
      </c>
      <c r="T661" s="1531">
        <v>6035</v>
      </c>
      <c r="U661" s="1429"/>
    </row>
    <row r="662" spans="1:22" s="143" customFormat="1" ht="12.6">
      <c r="B662" s="229"/>
      <c r="C662" s="145"/>
      <c r="D662" s="491"/>
      <c r="E662" s="491"/>
      <c r="F662" s="491"/>
      <c r="G662" s="491"/>
      <c r="H662" s="239"/>
      <c r="I662" s="173"/>
      <c r="J662" s="173"/>
      <c r="K662" s="173"/>
      <c r="L662" s="173"/>
      <c r="N662" s="1393"/>
      <c r="O662" s="1523" t="s">
        <v>10726</v>
      </c>
      <c r="P662" s="1523" t="s">
        <v>10737</v>
      </c>
      <c r="Q662" s="1532">
        <v>1520000</v>
      </c>
      <c r="R662" s="1532">
        <v>77500</v>
      </c>
      <c r="S662" s="1531">
        <v>32000</v>
      </c>
      <c r="T662" s="1531">
        <v>7040</v>
      </c>
      <c r="U662" s="1429"/>
    </row>
    <row r="663" spans="1:22" s="143" customFormat="1" ht="13.8">
      <c r="B663" s="229"/>
      <c r="C663" s="197"/>
      <c r="E663" s="218"/>
      <c r="F663" s="163"/>
      <c r="K663" s="493">
        <v>1775899</v>
      </c>
      <c r="L663" s="493">
        <v>1775900</v>
      </c>
      <c r="N663" s="1393"/>
      <c r="O663"/>
      <c r="Q663" s="1429"/>
      <c r="R663" s="1429"/>
      <c r="S663" s="1528">
        <f>SUM(S660:S662)</f>
        <v>59225</v>
      </c>
      <c r="T663" s="1528">
        <f>SUM(T660:T662)</f>
        <v>25125</v>
      </c>
      <c r="U663" s="1429"/>
    </row>
    <row r="664" spans="1:22" s="143" customFormat="1" ht="13.8">
      <c r="B664" s="229" t="s">
        <v>9192</v>
      </c>
      <c r="C664" s="161" t="s">
        <v>9188</v>
      </c>
      <c r="D664" s="60"/>
      <c r="E664" s="60"/>
      <c r="F664" s="60"/>
      <c r="L664" s="162" t="s">
        <v>8413</v>
      </c>
      <c r="M664" s="1371">
        <v>1778923</v>
      </c>
      <c r="N664" s="1393"/>
      <c r="O664"/>
      <c r="Q664" s="1429"/>
      <c r="R664" s="1429"/>
      <c r="S664" s="1429"/>
      <c r="T664" s="1529" t="s">
        <v>8413</v>
      </c>
      <c r="U664" s="1530">
        <f>+S663-T663</f>
        <v>34100</v>
      </c>
    </row>
    <row r="665" spans="1:22" customFormat="1" ht="13.8">
      <c r="N665" s="1416"/>
    </row>
    <row r="666" spans="1:22" s="143" customFormat="1" ht="12">
      <c r="B666" s="229" t="s">
        <v>9193</v>
      </c>
      <c r="C666" s="197" t="s">
        <v>9189</v>
      </c>
      <c r="D666" s="60"/>
      <c r="E666" s="60"/>
      <c r="F666" s="60"/>
      <c r="I666" s="494">
        <v>1775895</v>
      </c>
      <c r="L666" s="162"/>
      <c r="M666" s="288"/>
      <c r="N666" s="1393"/>
      <c r="Q666" s="1530">
        <f>SUM(Q660:Q662)</f>
        <v>2990000</v>
      </c>
    </row>
    <row r="667" spans="1:22" s="232" customFormat="1" ht="12">
      <c r="B667" s="232" t="s">
        <v>9195</v>
      </c>
      <c r="C667" s="197" t="s">
        <v>9190</v>
      </c>
      <c r="G667" s="143"/>
      <c r="H667" s="234" t="s">
        <v>9599</v>
      </c>
      <c r="I667" s="494">
        <v>1775897</v>
      </c>
      <c r="J667" s="143"/>
      <c r="K667" s="143"/>
      <c r="N667" s="1401"/>
      <c r="Q667" s="1530">
        <f>IF(Q666&gt;0,ROUNDUP(Q666*PERC_FORFAITAIR_RENDEMENT_BELEGGINGEN/100,0))</f>
        <v>175812</v>
      </c>
    </row>
    <row r="668" spans="1:22" s="143" customFormat="1" ht="12">
      <c r="B668" s="229" t="s">
        <v>9196</v>
      </c>
      <c r="C668" s="197" t="s">
        <v>9191</v>
      </c>
      <c r="D668" s="60"/>
      <c r="E668" s="60"/>
      <c r="F668" s="60"/>
      <c r="I668" s="495"/>
      <c r="J668" s="494">
        <v>1775896</v>
      </c>
      <c r="L668" s="162" t="s">
        <v>10697</v>
      </c>
      <c r="M668" s="288"/>
      <c r="N668" s="1393"/>
      <c r="R668" s="1530">
        <f>SUM(R660:R662)</f>
        <v>270000</v>
      </c>
    </row>
    <row r="669" spans="1:22" s="232" customFormat="1" ht="12">
      <c r="B669" s="232" t="s">
        <v>9198</v>
      </c>
      <c r="C669" s="197" t="s">
        <v>9171</v>
      </c>
      <c r="G669" s="143"/>
      <c r="H669" s="163"/>
      <c r="I669" s="234" t="s">
        <v>9600</v>
      </c>
      <c r="J669" s="494">
        <v>1775898</v>
      </c>
      <c r="K669" s="143"/>
      <c r="N669" s="1401"/>
      <c r="R669" s="1530">
        <f>IF(R668&gt;0,ROUNDDOWN(R668*PERC_FORFAITAIR_RENDEMENT_SCHULDEN/100,0))</f>
        <v>7074</v>
      </c>
    </row>
    <row r="670" spans="1:22" s="232" customFormat="1" ht="15" customHeight="1">
      <c r="N670" s="1401"/>
    </row>
    <row r="671" spans="1:22" s="135" customFormat="1" ht="12.6">
      <c r="B671" s="132">
        <v>61</v>
      </c>
      <c r="C671" s="133" t="s">
        <v>506</v>
      </c>
      <c r="D671" s="134"/>
      <c r="E671" s="134"/>
      <c r="F671" s="134"/>
      <c r="G671" s="134"/>
      <c r="H671" s="134"/>
      <c r="I671" s="134"/>
      <c r="J671" s="134"/>
      <c r="K671" s="134"/>
      <c r="L671" s="134"/>
      <c r="M671" s="134"/>
      <c r="N671" s="134"/>
      <c r="O671" s="134"/>
      <c r="P671" s="134"/>
      <c r="Q671" s="134"/>
      <c r="R671" s="134"/>
      <c r="S671" s="134"/>
      <c r="T671" s="134"/>
      <c r="U671" s="134"/>
      <c r="V671" s="134"/>
    </row>
    <row r="672" spans="1:22" s="232" customFormat="1" ht="12">
      <c r="N672" s="1401"/>
    </row>
    <row r="673" spans="2:24" s="232" customFormat="1" ht="15" customHeight="1">
      <c r="C673" s="499" t="s">
        <v>566</v>
      </c>
      <c r="N673" s="1401"/>
    </row>
    <row r="674" spans="2:24" s="135" customFormat="1" ht="15" customHeight="1">
      <c r="B674" s="500" t="s">
        <v>9216</v>
      </c>
      <c r="C674" s="179" t="s">
        <v>9601</v>
      </c>
      <c r="D674" s="143"/>
      <c r="E674" s="143"/>
      <c r="F674" s="143"/>
      <c r="G674" s="143"/>
      <c r="H674" s="143"/>
      <c r="I674" s="143"/>
      <c r="J674" s="143"/>
      <c r="K674" s="501" t="s">
        <v>9199</v>
      </c>
      <c r="N674" s="1390"/>
      <c r="S674" s="1533">
        <f>+R457-R469</f>
        <v>262079</v>
      </c>
    </row>
    <row r="675" spans="2:24" s="135" customFormat="1" ht="15" customHeight="1">
      <c r="B675" s="500" t="s">
        <v>9218</v>
      </c>
      <c r="C675" s="179" t="s">
        <v>9602</v>
      </c>
      <c r="D675" s="143"/>
      <c r="E675" s="143"/>
      <c r="F675" s="143"/>
      <c r="G675" s="143"/>
      <c r="H675" s="143"/>
      <c r="I675" s="143"/>
      <c r="J675" s="143"/>
      <c r="K675" s="501" t="s">
        <v>9200</v>
      </c>
      <c r="L675" s="135" t="s">
        <v>9201</v>
      </c>
      <c r="N675" s="1390"/>
      <c r="S675" s="501">
        <f>ROUNDDOWN((_40d_1757145/_40a_1757181)*100,2)</f>
        <v>96.99</v>
      </c>
      <c r="T675" s="135" t="s">
        <v>9201</v>
      </c>
    </row>
    <row r="676" spans="2:24" s="135" customFormat="1" ht="15" customHeight="1">
      <c r="B676" s="500" t="s">
        <v>9603</v>
      </c>
      <c r="C676" s="179" t="s">
        <v>9604</v>
      </c>
      <c r="D676" s="143"/>
      <c r="E676" s="143"/>
      <c r="F676" s="143"/>
      <c r="G676" s="143"/>
      <c r="H676" s="143"/>
      <c r="I676" s="143"/>
      <c r="J676" s="143"/>
      <c r="K676" s="143"/>
      <c r="L676" s="501">
        <v>1779081</v>
      </c>
      <c r="N676" s="1390"/>
      <c r="S676" s="143"/>
      <c r="T676" s="1533">
        <f>ROUNDDOWN(+_61e_1778934.BNL*_61f_1779079.BNL/100,0)</f>
        <v>254190</v>
      </c>
      <c r="W676" s="135" t="s">
        <v>10698</v>
      </c>
      <c r="X676" s="1534">
        <f>ROUNDDOWN(S674*S675/100,0)</f>
        <v>254190</v>
      </c>
    </row>
    <row r="677" spans="2:24" s="143" customFormat="1" ht="12.6" thickBot="1">
      <c r="B677" s="229" t="s">
        <v>9605</v>
      </c>
      <c r="C677" s="502" t="s">
        <v>9202</v>
      </c>
      <c r="D677" s="60"/>
      <c r="E677" s="60"/>
      <c r="F677" s="60"/>
      <c r="G677" s="60"/>
      <c r="J677" s="503" t="s">
        <v>9606</v>
      </c>
      <c r="K677" s="305"/>
      <c r="L677" s="504" t="s">
        <v>9203</v>
      </c>
      <c r="M677" s="505" t="s">
        <v>9204</v>
      </c>
      <c r="N677" s="1393"/>
      <c r="S677" s="305"/>
      <c r="T677" s="1535">
        <f>ROUNDUP((_1775897-_1775898)/_61e_1778934.BNL*_1779080.BNL,0)</f>
        <v>163659</v>
      </c>
      <c r="U677" s="505" t="s">
        <v>9204</v>
      </c>
    </row>
    <row r="678" spans="2:24" s="232" customFormat="1" ht="15" customHeight="1">
      <c r="B678" s="305" t="s">
        <v>9607</v>
      </c>
      <c r="C678" s="506" t="s">
        <v>9205</v>
      </c>
      <c r="D678" s="305"/>
      <c r="E678" s="305"/>
      <c r="F678" s="305"/>
      <c r="K678" s="305"/>
      <c r="L678" s="493">
        <v>1778938</v>
      </c>
      <c r="N678" s="1401"/>
      <c r="S678" s="305"/>
      <c r="T678" s="1536">
        <f>IF(_61g_1779081-_61h_1778930.PER&lt;=0,0,_61g_1779081-_61h_1778930.PER)</f>
        <v>90531</v>
      </c>
    </row>
    <row r="679" spans="2:24" s="232" customFormat="1" ht="15" customHeight="1">
      <c r="N679" s="1401"/>
    </row>
    <row r="680" spans="2:24" s="232" customFormat="1" ht="15" customHeight="1">
      <c r="C680" s="499" t="s">
        <v>9206</v>
      </c>
      <c r="N680" s="1401"/>
    </row>
    <row r="681" spans="2:24" s="232" customFormat="1" ht="15" customHeight="1">
      <c r="B681" s="500" t="s">
        <v>9608</v>
      </c>
      <c r="C681" s="179" t="s">
        <v>9609</v>
      </c>
      <c r="K681" s="501" t="s">
        <v>9207</v>
      </c>
      <c r="N681" s="1401"/>
      <c r="S681" s="1533">
        <f>(IF(+T624-T656&lt;0,0,+T624-T656))</f>
        <v>0</v>
      </c>
    </row>
    <row r="682" spans="2:24" s="232" customFormat="1" ht="15" customHeight="1">
      <c r="B682" s="500" t="s">
        <v>9610</v>
      </c>
      <c r="C682" s="179" t="s">
        <v>9611</v>
      </c>
      <c r="D682" s="143"/>
      <c r="E682" s="143"/>
      <c r="F682" s="143"/>
      <c r="G682" s="143"/>
      <c r="H682" s="143"/>
      <c r="I682" s="143"/>
      <c r="J682" s="143"/>
      <c r="K682" s="501" t="s">
        <v>9208</v>
      </c>
      <c r="L682" s="135" t="s">
        <v>9201</v>
      </c>
      <c r="N682" s="1401"/>
      <c r="S682" s="501">
        <f>ROUNDDOWN((_40d_1757145/_40c_1757157)*100,2)</f>
        <v>100</v>
      </c>
      <c r="T682" s="135" t="s">
        <v>9201</v>
      </c>
    </row>
    <row r="683" spans="2:24" s="232" customFormat="1" ht="15" customHeight="1">
      <c r="B683" s="500" t="s">
        <v>9612</v>
      </c>
      <c r="C683" s="179" t="s">
        <v>9613</v>
      </c>
      <c r="L683" s="507" t="s">
        <v>9209</v>
      </c>
      <c r="N683" s="1401"/>
      <c r="T683" s="507">
        <f>ROUNDDOWN((_61j_17788922.BNL*_61k_1779082.BNL)/100,0)</f>
        <v>0</v>
      </c>
      <c r="W683" s="143" t="s">
        <v>10700</v>
      </c>
      <c r="X683" s="1534">
        <f>ROUNDDOWN(S681*S682/100,0)</f>
        <v>0</v>
      </c>
    </row>
    <row r="684" spans="2:24" s="143" customFormat="1" ht="12.6" thickBot="1">
      <c r="B684" s="229" t="s">
        <v>9614</v>
      </c>
      <c r="C684" s="271" t="s">
        <v>9615</v>
      </c>
      <c r="D684" s="60"/>
      <c r="E684" s="60"/>
      <c r="F684" s="60"/>
      <c r="L684" s="504" t="s">
        <v>9210</v>
      </c>
      <c r="M684" s="505" t="s">
        <v>9204</v>
      </c>
      <c r="N684" s="1393"/>
      <c r="T684" s="1535">
        <f>(_60a_1778923*_40d_1757145)/_40c_1757157</f>
        <v>34100</v>
      </c>
      <c r="U684" s="505" t="s">
        <v>9204</v>
      </c>
      <c r="X684" s="232"/>
    </row>
    <row r="685" spans="2:24" s="232" customFormat="1" ht="15" customHeight="1">
      <c r="B685" s="508" t="s">
        <v>9616</v>
      </c>
      <c r="C685" s="506" t="s">
        <v>9205</v>
      </c>
      <c r="D685" s="305"/>
      <c r="E685" s="305"/>
      <c r="F685" s="305"/>
      <c r="I685" s="163"/>
      <c r="K685" s="305"/>
      <c r="L685" s="509">
        <v>1778926</v>
      </c>
      <c r="N685" s="1401"/>
      <c r="S685" s="305"/>
      <c r="T685" s="1536">
        <f>IF(_1778925.BNL-_61m_1778920.PER&lt;=0,0,_1778925.BNL-_61m_1778920.PER)</f>
        <v>0</v>
      </c>
    </row>
    <row r="686" spans="2:24" s="232" customFormat="1" ht="15" customHeight="1">
      <c r="N686" s="1401"/>
    </row>
    <row r="687" spans="2:24" s="232" customFormat="1" ht="15" customHeight="1">
      <c r="C687" s="510" t="s">
        <v>9211</v>
      </c>
      <c r="D687" s="305"/>
      <c r="E687" s="305"/>
      <c r="K687" s="305"/>
      <c r="L687" s="305"/>
      <c r="N687" s="1401"/>
      <c r="S687" s="305"/>
      <c r="T687" s="305"/>
    </row>
    <row r="688" spans="2:24" s="143" customFormat="1" ht="15" customHeight="1">
      <c r="B688" s="251" t="s">
        <v>9617</v>
      </c>
      <c r="C688" s="506" t="s">
        <v>9212</v>
      </c>
      <c r="D688" s="290"/>
      <c r="E688" s="290"/>
      <c r="K688" s="511">
        <v>1778945</v>
      </c>
      <c r="L688" s="512"/>
      <c r="N688" s="1393"/>
      <c r="S688" s="1537" t="str">
        <f>IF(_1778938&gt;_1778926,"C","B")</f>
        <v>C</v>
      </c>
      <c r="T688" s="512"/>
    </row>
    <row r="689" spans="2:21" s="143" customFormat="1" ht="15" customHeight="1">
      <c r="B689" s="251"/>
      <c r="C689" s="513" t="s">
        <v>9618</v>
      </c>
      <c r="D689" s="290"/>
      <c r="E689" s="290"/>
      <c r="L689" s="512"/>
      <c r="N689" s="1393"/>
      <c r="T689" s="512"/>
    </row>
    <row r="690" spans="2:21" s="143" customFormat="1" ht="15" customHeight="1">
      <c r="B690" s="251"/>
      <c r="C690" s="513" t="s">
        <v>9619</v>
      </c>
      <c r="D690" s="290"/>
      <c r="E690" s="290"/>
      <c r="L690" s="512"/>
      <c r="N690" s="1393"/>
      <c r="T690" s="512"/>
    </row>
    <row r="691" spans="2:21" s="143" customFormat="1" ht="15" customHeight="1">
      <c r="B691" s="251"/>
      <c r="C691" s="513" t="s">
        <v>9620</v>
      </c>
      <c r="D691" s="290"/>
      <c r="E691" s="290"/>
      <c r="L691" s="512"/>
      <c r="N691" s="1393"/>
      <c r="T691" s="512"/>
    </row>
    <row r="692" spans="2:21" s="143" customFormat="1" ht="15" customHeight="1">
      <c r="B692" s="251" t="s">
        <v>9621</v>
      </c>
      <c r="C692" s="514" t="s">
        <v>9213</v>
      </c>
      <c r="D692" s="290"/>
      <c r="E692" s="290"/>
      <c r="J692" s="149" t="s">
        <v>9214</v>
      </c>
      <c r="K692" s="511">
        <v>1774313</v>
      </c>
      <c r="L692" s="515" t="s">
        <v>9201</v>
      </c>
      <c r="N692" s="1393"/>
      <c r="S692" s="511">
        <f>IF(_61o="B",_61f_1779079.BNL,IF(_61o="C",_61k_1779082.BNL))</f>
        <v>100</v>
      </c>
      <c r="T692" s="515" t="s">
        <v>9201</v>
      </c>
    </row>
    <row r="693" spans="2:21" s="143" customFormat="1" ht="15" customHeight="1">
      <c r="B693" s="251"/>
      <c r="C693" s="513" t="s">
        <v>9622</v>
      </c>
      <c r="D693" s="290"/>
      <c r="E693" s="290"/>
      <c r="L693" s="512"/>
      <c r="N693" s="1393"/>
      <c r="T693" s="512"/>
    </row>
    <row r="694" spans="2:21" s="143" customFormat="1" ht="15" customHeight="1">
      <c r="B694" s="251"/>
      <c r="C694" s="513" t="s">
        <v>9623</v>
      </c>
      <c r="D694" s="290"/>
      <c r="E694" s="290"/>
      <c r="L694" s="512"/>
      <c r="N694" s="1393"/>
      <c r="T694" s="512"/>
    </row>
    <row r="695" spans="2:21" s="143" customFormat="1" ht="15" customHeight="1">
      <c r="B695" s="251" t="s">
        <v>9624</v>
      </c>
      <c r="C695" s="506" t="s">
        <v>9215</v>
      </c>
      <c r="D695" s="290"/>
      <c r="E695" s="290"/>
      <c r="L695" s="512"/>
      <c r="M695" s="1372">
        <v>1774017</v>
      </c>
      <c r="N695" s="1393"/>
      <c r="T695" s="512"/>
      <c r="U695" s="1538">
        <f>IF(_61o="B",_61g_1779081,IF(_61o="C",_61l_1778921.BNL))</f>
        <v>0</v>
      </c>
    </row>
    <row r="696" spans="2:21" s="143" customFormat="1" ht="15" customHeight="1">
      <c r="B696" s="251"/>
      <c r="C696" s="513" t="s">
        <v>9625</v>
      </c>
      <c r="D696" s="290"/>
      <c r="E696" s="290"/>
      <c r="L696" s="512"/>
      <c r="N696" s="1393"/>
      <c r="T696" s="512"/>
    </row>
    <row r="697" spans="2:21" s="143" customFormat="1" ht="15" customHeight="1">
      <c r="B697" s="251"/>
      <c r="C697" s="513" t="s">
        <v>9626</v>
      </c>
      <c r="D697" s="290"/>
      <c r="E697" s="290"/>
      <c r="L697" s="512"/>
      <c r="N697" s="1393"/>
      <c r="T697" s="512"/>
    </row>
    <row r="698" spans="2:21" s="143" customFormat="1" ht="15" customHeight="1">
      <c r="B698" s="251" t="s">
        <v>9627</v>
      </c>
      <c r="C698" s="516" t="s">
        <v>9628</v>
      </c>
      <c r="D698" s="164"/>
      <c r="E698" s="164"/>
      <c r="F698" s="164"/>
      <c r="G698" s="164"/>
      <c r="H698" s="164"/>
      <c r="I698" s="164"/>
      <c r="J698" s="164"/>
      <c r="K698" s="164"/>
      <c r="L698" s="149" t="s">
        <v>9214</v>
      </c>
      <c r="M698" s="1373">
        <v>117563</v>
      </c>
      <c r="N698" s="1393"/>
      <c r="S698" s="1472"/>
      <c r="T698" s="149" t="s">
        <v>9214</v>
      </c>
      <c r="U698" s="1539">
        <f>+U695</f>
        <v>0</v>
      </c>
    </row>
    <row r="699" spans="2:21" s="143" customFormat="1" ht="12">
      <c r="B699" s="202"/>
      <c r="L699" s="17"/>
      <c r="M699" s="17"/>
      <c r="N699" s="1393"/>
      <c r="T699" s="17"/>
      <c r="U699" s="17"/>
    </row>
    <row r="700" spans="2:21" s="143" customFormat="1" ht="12">
      <c r="B700" s="202" t="s">
        <v>9629</v>
      </c>
      <c r="C700" s="197" t="s">
        <v>9217</v>
      </c>
      <c r="D700" s="60"/>
      <c r="E700" s="60"/>
      <c r="F700" s="60"/>
      <c r="G700" s="304" t="s">
        <v>9630</v>
      </c>
      <c r="K700" s="161"/>
      <c r="M700" s="1354">
        <v>1760329</v>
      </c>
      <c r="N700" s="1393"/>
      <c r="S700" s="161"/>
      <c r="U700" s="1538" t="str">
        <f>IF(_61o="B",_61h_1778930.PER,"")</f>
        <v/>
      </c>
    </row>
    <row r="701" spans="2:21" s="143" customFormat="1" ht="12">
      <c r="B701" s="229" t="s">
        <v>9631</v>
      </c>
      <c r="C701" s="143" t="s">
        <v>9219</v>
      </c>
      <c r="D701" s="60"/>
      <c r="E701" s="60"/>
      <c r="F701" s="60"/>
      <c r="G701" s="18" t="s">
        <v>9632</v>
      </c>
      <c r="K701" s="161"/>
      <c r="L701" s="163"/>
      <c r="M701" s="1354">
        <v>1779382</v>
      </c>
      <c r="N701" s="1393"/>
      <c r="S701" s="161"/>
      <c r="T701" s="163"/>
      <c r="U701" s="1538">
        <f>IF(_61o="C",_61m_1778920.PER,"")</f>
        <v>34100</v>
      </c>
    </row>
    <row r="702" spans="2:21" s="143" customFormat="1" ht="12">
      <c r="B702" s="229"/>
      <c r="D702" s="60"/>
      <c r="E702" s="60"/>
      <c r="F702" s="60"/>
      <c r="G702" s="18"/>
      <c r="K702" s="161"/>
      <c r="L702" s="163"/>
      <c r="M702" s="163"/>
      <c r="N702" s="1393"/>
      <c r="S702" s="161"/>
      <c r="T702" s="163"/>
      <c r="U702" s="163"/>
    </row>
    <row r="703" spans="2:21" s="135" customFormat="1" ht="12.6">
      <c r="B703" s="132">
        <v>62</v>
      </c>
      <c r="C703" s="133" t="s">
        <v>9220</v>
      </c>
      <c r="D703" s="134"/>
      <c r="E703" s="134"/>
      <c r="F703" s="134"/>
      <c r="G703" s="134"/>
      <c r="H703" s="134"/>
      <c r="I703" s="134"/>
      <c r="J703" s="134"/>
      <c r="K703" s="134"/>
      <c r="L703" s="134"/>
      <c r="M703" s="134"/>
      <c r="N703" s="134"/>
      <c r="O703" s="134"/>
      <c r="P703" s="134"/>
      <c r="Q703" s="134"/>
      <c r="R703" s="134"/>
      <c r="S703" s="134"/>
      <c r="T703" s="134"/>
      <c r="U703" s="134"/>
    </row>
    <row r="704" spans="2:21" s="143" customFormat="1" ht="12">
      <c r="C704" s="85" t="s">
        <v>9221</v>
      </c>
      <c r="D704" s="100"/>
      <c r="E704" s="517" t="s">
        <v>8836</v>
      </c>
      <c r="F704" s="85" t="s">
        <v>9633</v>
      </c>
      <c r="G704" s="90"/>
      <c r="H704" s="100"/>
      <c r="I704" s="517" t="s">
        <v>8836</v>
      </c>
      <c r="J704" s="85" t="s">
        <v>9222</v>
      </c>
      <c r="K704" s="90"/>
      <c r="L704" s="90"/>
      <c r="M704" s="90"/>
      <c r="N704" s="1393"/>
    </row>
    <row r="705" spans="1:21" s="143" customFormat="1" ht="12">
      <c r="B705" s="229"/>
      <c r="C705" s="518" t="s">
        <v>9223</v>
      </c>
      <c r="D705" s="109"/>
      <c r="F705" s="518" t="s">
        <v>9224</v>
      </c>
      <c r="G705" s="17"/>
      <c r="H705" s="109"/>
      <c r="J705" s="518" t="s">
        <v>9225</v>
      </c>
      <c r="K705" s="17"/>
      <c r="L705" s="17"/>
      <c r="M705" s="1374"/>
      <c r="N705" s="1393"/>
    </row>
    <row r="706" spans="1:21" s="143" customFormat="1" ht="12">
      <c r="B706" s="229"/>
      <c r="C706" s="88"/>
      <c r="D706" s="519"/>
      <c r="F706" s="88" t="s">
        <v>9226</v>
      </c>
      <c r="G706" s="520"/>
      <c r="H706" s="519"/>
      <c r="J706" s="88" t="s">
        <v>9634</v>
      </c>
      <c r="K706" s="520"/>
      <c r="L706" s="520"/>
      <c r="M706" s="520"/>
      <c r="N706" s="1393"/>
    </row>
    <row r="707" spans="1:21" ht="12">
      <c r="C707" s="49" t="s">
        <v>9227</v>
      </c>
      <c r="F707" s="49" t="s">
        <v>9227</v>
      </c>
      <c r="J707" s="44"/>
      <c r="K707" s="485"/>
      <c r="L707" s="44"/>
      <c r="M707" s="50"/>
    </row>
    <row r="708" spans="1:21" s="30" customFormat="1" ht="12">
      <c r="B708" s="229"/>
      <c r="C708" s="521" t="s">
        <v>9228</v>
      </c>
      <c r="D708" s="491"/>
      <c r="E708" s="491"/>
      <c r="F708" s="491"/>
      <c r="G708" s="491"/>
      <c r="H708" s="522"/>
      <c r="I708" s="143"/>
      <c r="J708" s="143"/>
      <c r="L708" s="163"/>
      <c r="M708" s="163"/>
      <c r="N708" s="1391"/>
    </row>
    <row r="709" spans="1:21" s="30" customFormat="1" ht="4.5" customHeight="1">
      <c r="B709" s="229"/>
      <c r="C709" s="143"/>
      <c r="D709" s="143"/>
      <c r="E709" s="143"/>
      <c r="F709" s="143"/>
      <c r="G709" s="143"/>
      <c r="H709" s="143"/>
      <c r="I709" s="143"/>
      <c r="J709" s="143"/>
      <c r="L709" s="163"/>
      <c r="M709" s="163"/>
      <c r="N709" s="1391"/>
    </row>
    <row r="710" spans="1:21" s="30" customFormat="1" ht="12">
      <c r="B710" s="202" t="s">
        <v>9229</v>
      </c>
      <c r="C710" s="164" t="s">
        <v>9230</v>
      </c>
      <c r="D710" s="143"/>
      <c r="E710" s="143"/>
      <c r="F710" s="143"/>
      <c r="G710" s="143"/>
      <c r="H710" s="143"/>
      <c r="I710" s="143"/>
      <c r="J710" s="143"/>
      <c r="L710" s="150">
        <v>1772170</v>
      </c>
      <c r="M710" s="163"/>
      <c r="N710" s="1391"/>
      <c r="S710" s="1569"/>
    </row>
    <row r="711" spans="1:21" s="30" customFormat="1" ht="12">
      <c r="B711" s="291" t="s">
        <v>9231</v>
      </c>
      <c r="C711" s="122" t="s">
        <v>9232</v>
      </c>
      <c r="D711" s="523"/>
      <c r="E711" s="523"/>
      <c r="F711" s="524"/>
      <c r="G711" s="524"/>
      <c r="H711" s="524"/>
      <c r="I711" s="524"/>
      <c r="J711" s="524"/>
      <c r="K711" s="525" t="s">
        <v>9233</v>
      </c>
      <c r="L711" s="196">
        <v>1771937</v>
      </c>
      <c r="M711" s="163"/>
      <c r="N711" s="1391"/>
      <c r="R711" s="525" t="s">
        <v>9233</v>
      </c>
      <c r="S711" s="1544">
        <v>3840429</v>
      </c>
    </row>
    <row r="712" spans="1:21" s="30" customFormat="1" ht="12">
      <c r="B712" s="229"/>
      <c r="C712" s="526" t="s">
        <v>9234</v>
      </c>
      <c r="D712" s="143"/>
      <c r="E712" s="527" t="s">
        <v>9635</v>
      </c>
      <c r="F712" s="143"/>
      <c r="G712" s="143"/>
      <c r="H712" s="143"/>
      <c r="I712" s="143"/>
      <c r="J712" s="143"/>
      <c r="K712" s="528"/>
      <c r="L712" s="163"/>
      <c r="M712" s="163"/>
      <c r="N712" s="1391"/>
    </row>
    <row r="713" spans="1:21" s="30" customFormat="1" ht="12">
      <c r="B713" s="229"/>
      <c r="C713" s="526" t="s">
        <v>9235</v>
      </c>
      <c r="D713" s="143"/>
      <c r="F713" s="143"/>
      <c r="G713" s="143"/>
      <c r="H713" s="143"/>
      <c r="I713" s="143"/>
      <c r="J713" s="143"/>
      <c r="K713" s="528"/>
      <c r="L713" s="163"/>
      <c r="M713" s="163"/>
      <c r="N713" s="1391"/>
    </row>
    <row r="714" spans="1:21" s="30" customFormat="1" ht="12">
      <c r="B714" s="229"/>
      <c r="C714" s="529" t="s">
        <v>9236</v>
      </c>
      <c r="D714" s="143"/>
      <c r="F714" s="143"/>
      <c r="G714" s="143"/>
      <c r="H714" s="143"/>
      <c r="I714" s="143"/>
      <c r="J714" s="143"/>
      <c r="K714" s="528"/>
      <c r="L714" s="163"/>
      <c r="M714" s="163"/>
      <c r="N714" s="1391"/>
    </row>
    <row r="715" spans="1:21" s="30" customFormat="1" ht="12">
      <c r="B715" s="229"/>
      <c r="C715" s="529" t="s">
        <v>9636</v>
      </c>
      <c r="E715" s="143"/>
      <c r="F715" s="143"/>
      <c r="G715" s="143"/>
      <c r="H715" s="143"/>
      <c r="I715" s="143"/>
      <c r="J715" s="143"/>
      <c r="K715" s="528"/>
      <c r="L715" s="163"/>
      <c r="M715" s="163"/>
      <c r="N715" s="1391"/>
    </row>
    <row r="716" spans="1:21" s="30" customFormat="1" ht="12">
      <c r="B716" s="229"/>
      <c r="C716" s="530" t="s">
        <v>9637</v>
      </c>
      <c r="E716" s="143"/>
      <c r="F716" s="143"/>
      <c r="G716" s="143"/>
      <c r="H716" s="143"/>
      <c r="I716" s="143"/>
      <c r="J716" s="143"/>
      <c r="K716" s="528"/>
      <c r="L716" s="163"/>
      <c r="M716" s="163"/>
      <c r="N716" s="1391"/>
    </row>
    <row r="717" spans="1:21" s="30" customFormat="1" ht="12">
      <c r="B717" s="229"/>
      <c r="C717" s="529" t="s">
        <v>9638</v>
      </c>
      <c r="D717" s="143"/>
      <c r="F717" s="143"/>
      <c r="G717" s="143"/>
      <c r="H717" s="143"/>
      <c r="I717" s="143"/>
      <c r="J717" s="143"/>
      <c r="K717" s="528"/>
      <c r="L717" s="163"/>
      <c r="M717" s="163"/>
      <c r="N717" s="1391"/>
    </row>
    <row r="718" spans="1:21" s="17" customFormat="1" ht="5.25" customHeight="1">
      <c r="A718" s="224"/>
      <c r="B718" s="291"/>
      <c r="C718" s="531"/>
      <c r="D718" s="520"/>
      <c r="E718" s="520"/>
      <c r="F718" s="520"/>
      <c r="G718" s="520"/>
      <c r="H718" s="520"/>
      <c r="I718" s="520"/>
      <c r="J718" s="520"/>
      <c r="K718" s="519"/>
      <c r="L718" s="163"/>
      <c r="M718" s="135"/>
      <c r="N718" s="1393"/>
    </row>
    <row r="719" spans="1:21" s="143" customFormat="1" ht="3" customHeight="1">
      <c r="B719" s="202"/>
      <c r="C719" s="164"/>
      <c r="L719" s="163"/>
      <c r="M719" s="161"/>
      <c r="N719" s="1393"/>
    </row>
    <row r="720" spans="1:21" s="532" customFormat="1" ht="12.6">
      <c r="B720" s="132">
        <v>63</v>
      </c>
      <c r="C720" s="133" t="s">
        <v>9237</v>
      </c>
      <c r="D720" s="533"/>
      <c r="E720" s="533"/>
      <c r="F720" s="533"/>
      <c r="G720" s="533"/>
      <c r="H720" s="533"/>
      <c r="I720" s="533"/>
      <c r="J720" s="533"/>
      <c r="K720" s="533"/>
      <c r="L720" s="533"/>
      <c r="M720" s="533"/>
      <c r="N720" s="533"/>
      <c r="O720" s="533"/>
      <c r="P720" s="533"/>
      <c r="Q720" s="533"/>
      <c r="R720" s="533"/>
      <c r="S720" s="533"/>
      <c r="T720" s="533"/>
      <c r="U720" s="533"/>
    </row>
    <row r="721" spans="2:21" s="305" customFormat="1" ht="8.25" customHeight="1">
      <c r="B721" s="534"/>
      <c r="N721" s="1417"/>
    </row>
    <row r="722" spans="2:21" s="30" customFormat="1" ht="12.6">
      <c r="B722" s="44" t="s">
        <v>9238</v>
      </c>
      <c r="C722" s="30" t="s">
        <v>9239</v>
      </c>
      <c r="L722" s="150" t="s">
        <v>9240</v>
      </c>
      <c r="M722" s="1350" t="s">
        <v>9241</v>
      </c>
      <c r="N722" s="1391"/>
      <c r="S722" s="1540" t="s">
        <v>10736</v>
      </c>
      <c r="T722" s="492"/>
    </row>
    <row r="723" spans="2:21" s="30" customFormat="1" ht="12">
      <c r="B723" s="44"/>
      <c r="C723" s="535" t="s">
        <v>9242</v>
      </c>
      <c r="N723" s="1391"/>
    </row>
    <row r="724" spans="2:21" s="30" customFormat="1" ht="12">
      <c r="B724" s="44" t="s">
        <v>9243</v>
      </c>
      <c r="C724" s="30" t="s">
        <v>9244</v>
      </c>
      <c r="L724" s="150">
        <v>1777168</v>
      </c>
      <c r="N724" s="1391"/>
      <c r="S724" s="1526">
        <v>168000</v>
      </c>
    </row>
    <row r="725" spans="2:21" s="30" customFormat="1" ht="12">
      <c r="B725" s="44"/>
      <c r="L725" s="163"/>
      <c r="N725" s="1391"/>
    </row>
    <row r="726" spans="2:21" s="143" customFormat="1" ht="12.6">
      <c r="B726" s="32"/>
      <c r="C726" s="276" t="s">
        <v>895</v>
      </c>
      <c r="D726" s="277"/>
      <c r="E726" s="277"/>
      <c r="F726" s="277"/>
      <c r="G726" s="277"/>
      <c r="H726" s="277"/>
      <c r="I726" s="277"/>
      <c r="J726" s="277"/>
      <c r="K726" s="277"/>
      <c r="L726" s="277"/>
      <c r="M726" s="277"/>
      <c r="N726" s="1393"/>
    </row>
    <row r="727" spans="2:21" s="135" customFormat="1" ht="12.6">
      <c r="B727" s="132">
        <v>64</v>
      </c>
      <c r="C727" s="133" t="s">
        <v>9245</v>
      </c>
      <c r="D727" s="134"/>
      <c r="E727" s="134"/>
      <c r="F727" s="134"/>
      <c r="G727" s="134"/>
      <c r="H727" s="134"/>
      <c r="I727" s="134"/>
      <c r="J727" s="134"/>
      <c r="K727" s="134"/>
      <c r="L727" s="134"/>
      <c r="M727" s="134"/>
      <c r="N727" s="134"/>
      <c r="O727" s="134"/>
      <c r="P727" s="134"/>
      <c r="Q727" s="134"/>
      <c r="R727" s="134"/>
      <c r="S727" s="134"/>
      <c r="T727" s="134"/>
      <c r="U727" s="134"/>
    </row>
    <row r="728" spans="2:21" s="30" customFormat="1" ht="12">
      <c r="B728" s="44"/>
      <c r="N728" s="1391"/>
    </row>
    <row r="729" spans="2:21" s="143" customFormat="1" ht="12">
      <c r="B729" s="202" t="s">
        <v>9246</v>
      </c>
      <c r="C729" s="164" t="s">
        <v>9247</v>
      </c>
      <c r="M729" s="1350">
        <v>117649</v>
      </c>
      <c r="N729" s="1393"/>
    </row>
    <row r="730" spans="2:21" s="143" customFormat="1" ht="12">
      <c r="B730" s="202" t="s">
        <v>9248</v>
      </c>
      <c r="C730" s="164" t="s">
        <v>9249</v>
      </c>
      <c r="M730" s="161"/>
      <c r="N730" s="1393"/>
    </row>
    <row r="731" spans="2:21" s="30" customFormat="1" ht="12">
      <c r="B731" s="44"/>
      <c r="C731" s="143"/>
      <c r="D731" s="143"/>
      <c r="E731" s="143"/>
      <c r="G731" s="536"/>
      <c r="H731" s="537"/>
      <c r="I731" s="536"/>
      <c r="J731" s="538"/>
      <c r="K731" s="538"/>
      <c r="L731" s="538"/>
      <c r="N731" s="1391"/>
    </row>
    <row r="732" spans="2:21" s="55" customFormat="1" ht="12">
      <c r="B732" s="142"/>
      <c r="C732" s="143" t="s">
        <v>9250</v>
      </c>
      <c r="D732" s="143"/>
      <c r="E732" s="143"/>
      <c r="G732" s="144" t="s">
        <v>9251</v>
      </c>
      <c r="H732" s="539" t="s">
        <v>9252</v>
      </c>
      <c r="I732" s="540" t="s">
        <v>9253</v>
      </c>
      <c r="J732" s="541"/>
      <c r="K732" s="541"/>
      <c r="L732" s="542"/>
      <c r="N732" s="1387"/>
    </row>
    <row r="733" spans="2:21" s="135" customFormat="1" ht="12">
      <c r="B733" s="205"/>
      <c r="F733" s="543" t="s">
        <v>9254</v>
      </c>
      <c r="G733" s="148" t="s">
        <v>9255</v>
      </c>
      <c r="K733" s="544" t="s">
        <v>9256</v>
      </c>
      <c r="L733" s="545" t="s">
        <v>9257</v>
      </c>
      <c r="N733" s="1390"/>
    </row>
    <row r="734" spans="2:21" s="232" customFormat="1" ht="12">
      <c r="C734" s="546" t="s">
        <v>9258</v>
      </c>
      <c r="N734" s="1401"/>
    </row>
    <row r="735" spans="2:21" s="135" customFormat="1" ht="12">
      <c r="B735" s="205"/>
      <c r="C735" s="164" t="s">
        <v>9259</v>
      </c>
      <c r="D735" s="143"/>
      <c r="E735" s="143"/>
      <c r="G735" s="206" t="s">
        <v>9260</v>
      </c>
      <c r="H735" s="207"/>
      <c r="I735" s="207"/>
      <c r="J735" s="547"/>
      <c r="K735" s="548" t="s">
        <v>9261</v>
      </c>
      <c r="L735" s="549" t="s">
        <v>9262</v>
      </c>
      <c r="M735" s="206" t="s">
        <v>9263</v>
      </c>
      <c r="N735" s="1390"/>
    </row>
    <row r="736" spans="2:21" s="135" customFormat="1" ht="14.7" customHeight="1">
      <c r="B736" s="205"/>
      <c r="C736" s="164" t="s">
        <v>9264</v>
      </c>
      <c r="D736" s="143"/>
      <c r="E736" s="143"/>
      <c r="G736" s="550" t="s">
        <v>9265</v>
      </c>
      <c r="H736" s="550" t="s">
        <v>9266</v>
      </c>
      <c r="I736" s="551"/>
      <c r="J736" s="551"/>
      <c r="K736" s="551"/>
      <c r="L736" s="552"/>
      <c r="M736" s="206" t="s">
        <v>9267</v>
      </c>
      <c r="N736" s="1390"/>
    </row>
    <row r="737" spans="2:21" s="135" customFormat="1" ht="12">
      <c r="B737" s="205"/>
      <c r="N737" s="1390"/>
    </row>
    <row r="738" spans="2:21" s="135" customFormat="1" ht="12.6">
      <c r="B738" s="132">
        <v>65</v>
      </c>
      <c r="C738" s="133" t="s">
        <v>9268</v>
      </c>
      <c r="D738" s="134"/>
      <c r="E738" s="134"/>
      <c r="F738" s="134"/>
      <c r="G738" s="134"/>
      <c r="H738" s="134"/>
      <c r="I738" s="134"/>
      <c r="J738" s="134"/>
      <c r="K738" s="134"/>
      <c r="L738" s="134"/>
      <c r="M738" s="134"/>
      <c r="N738" s="134"/>
      <c r="O738" s="134"/>
      <c r="P738" s="134"/>
      <c r="Q738" s="134"/>
      <c r="R738" s="134"/>
      <c r="S738" s="134"/>
      <c r="T738" s="134"/>
      <c r="U738" s="134"/>
    </row>
    <row r="739" spans="2:21" s="30" customFormat="1" ht="12">
      <c r="B739" s="44"/>
      <c r="N739" s="1391"/>
    </row>
    <row r="740" spans="2:21" s="143" customFormat="1" ht="12">
      <c r="B740" s="202" t="s">
        <v>9269</v>
      </c>
      <c r="C740" s="164" t="s">
        <v>9270</v>
      </c>
      <c r="D740" s="264"/>
      <c r="E740" s="264"/>
      <c r="F740" s="264"/>
      <c r="G740" s="264"/>
      <c r="H740" s="264"/>
      <c r="I740" s="264"/>
      <c r="J740" s="264"/>
      <c r="K740" s="264"/>
      <c r="L740" s="150">
        <v>516293</v>
      </c>
      <c r="N740" s="1393"/>
    </row>
    <row r="741" spans="2:21" s="30" customFormat="1" ht="12">
      <c r="B741" s="44"/>
      <c r="N741" s="1391"/>
    </row>
    <row r="742" spans="2:21" s="135" customFormat="1" ht="12.6">
      <c r="B742" s="132">
        <v>66</v>
      </c>
      <c r="C742" s="133" t="s">
        <v>9271</v>
      </c>
      <c r="D742" s="134"/>
      <c r="E742" s="134"/>
      <c r="F742" s="134"/>
      <c r="G742" s="134"/>
      <c r="H742" s="134"/>
      <c r="I742" s="134"/>
      <c r="J742" s="134"/>
      <c r="K742" s="134"/>
      <c r="L742" s="134"/>
      <c r="M742" s="134"/>
      <c r="N742" s="134"/>
      <c r="O742" s="134"/>
      <c r="P742" s="134"/>
      <c r="Q742" s="134"/>
      <c r="R742" s="134"/>
      <c r="S742" s="134"/>
      <c r="T742" s="134"/>
      <c r="U742" s="134"/>
    </row>
    <row r="743" spans="2:21" s="30" customFormat="1" ht="12">
      <c r="B743" s="44"/>
      <c r="N743" s="1391"/>
    </row>
    <row r="744" spans="2:21" s="143" customFormat="1" ht="12">
      <c r="B744" s="202" t="s">
        <v>9272</v>
      </c>
      <c r="C744" s="164" t="s">
        <v>9273</v>
      </c>
      <c r="L744" s="150">
        <v>117720</v>
      </c>
      <c r="N744" s="1393"/>
    </row>
    <row r="745" spans="2:21" s="30" customFormat="1" ht="12">
      <c r="B745" s="44"/>
      <c r="N745" s="1391"/>
    </row>
    <row r="746" spans="2:21" s="135" customFormat="1" ht="12.6">
      <c r="B746" s="132">
        <v>67</v>
      </c>
      <c r="C746" s="553" t="s">
        <v>9274</v>
      </c>
      <c r="D746" s="178"/>
      <c r="E746" s="178"/>
      <c r="F746" s="178"/>
      <c r="G746" s="178"/>
      <c r="H746" s="178"/>
      <c r="I746" s="178"/>
      <c r="J746" s="178"/>
      <c r="K746" s="178"/>
      <c r="L746" s="134"/>
      <c r="M746" s="134"/>
      <c r="N746" s="134"/>
      <c r="O746" s="134"/>
      <c r="P746" s="134"/>
      <c r="Q746" s="134"/>
      <c r="R746" s="134"/>
      <c r="S746" s="134"/>
      <c r="T746" s="134"/>
      <c r="U746" s="134"/>
    </row>
    <row r="747" spans="2:21" s="30" customFormat="1" ht="12">
      <c r="B747" s="44"/>
      <c r="N747" s="1391"/>
    </row>
    <row r="748" spans="2:21" s="143" customFormat="1" ht="12">
      <c r="B748" s="202" t="s">
        <v>9275</v>
      </c>
      <c r="C748" s="179" t="s">
        <v>9276</v>
      </c>
      <c r="L748" s="150">
        <v>117729</v>
      </c>
      <c r="N748" s="1393"/>
    </row>
    <row r="749" spans="2:21" s="30" customFormat="1" ht="12">
      <c r="B749" s="44"/>
      <c r="N749" s="1391"/>
    </row>
    <row r="750" spans="2:21" s="135" customFormat="1" ht="12.6">
      <c r="B750" s="132">
        <v>68</v>
      </c>
      <c r="C750" s="177" t="s">
        <v>9277</v>
      </c>
      <c r="D750" s="178"/>
      <c r="E750" s="178"/>
      <c r="F750" s="178"/>
      <c r="G750" s="178"/>
      <c r="H750" s="178"/>
      <c r="I750" s="178"/>
      <c r="J750" s="178"/>
      <c r="K750" s="178"/>
      <c r="L750" s="134"/>
      <c r="M750" s="134"/>
      <c r="N750" s="134"/>
      <c r="O750" s="134"/>
      <c r="P750" s="134"/>
      <c r="Q750" s="134"/>
      <c r="R750" s="134"/>
      <c r="S750" s="134"/>
      <c r="T750" s="134"/>
      <c r="U750" s="134"/>
    </row>
    <row r="751" spans="2:21" s="30" customFormat="1" ht="12">
      <c r="B751" s="44"/>
      <c r="N751" s="1391"/>
    </row>
    <row r="752" spans="2:21" s="143" customFormat="1" ht="12">
      <c r="B752" s="202" t="s">
        <v>9278</v>
      </c>
      <c r="C752" s="164" t="s">
        <v>9279</v>
      </c>
      <c r="L752" s="150">
        <v>117791</v>
      </c>
      <c r="N752" s="1393"/>
    </row>
    <row r="753" spans="2:21" s="30" customFormat="1" ht="12">
      <c r="B753" s="44"/>
      <c r="N753" s="1391"/>
    </row>
    <row r="754" spans="2:21" s="135" customFormat="1" ht="12.6">
      <c r="B754" s="132">
        <v>69</v>
      </c>
      <c r="C754" s="177" t="s">
        <v>9280</v>
      </c>
      <c r="D754" s="178"/>
      <c r="E754" s="178"/>
      <c r="F754" s="178"/>
      <c r="G754" s="178"/>
      <c r="H754" s="178"/>
      <c r="I754" s="178"/>
      <c r="J754" s="178"/>
      <c r="K754" s="178"/>
      <c r="L754" s="134"/>
      <c r="M754" s="134"/>
      <c r="N754" s="1390"/>
    </row>
    <row r="755" spans="2:21" s="30" customFormat="1" ht="12">
      <c r="B755" s="44"/>
      <c r="N755" s="1391"/>
    </row>
    <row r="756" spans="2:21" s="143" customFormat="1" ht="12">
      <c r="B756" s="202" t="s">
        <v>9281</v>
      </c>
      <c r="C756" s="164" t="s">
        <v>9280</v>
      </c>
      <c r="L756" s="150">
        <v>117801</v>
      </c>
      <c r="N756" s="1393"/>
    </row>
    <row r="757" spans="2:21" s="30" customFormat="1" ht="12">
      <c r="B757" s="44"/>
      <c r="N757" s="1391"/>
    </row>
    <row r="758" spans="2:21" s="143" customFormat="1" ht="12.6">
      <c r="B758" s="32"/>
      <c r="C758" s="276" t="s">
        <v>3941</v>
      </c>
      <c r="D758" s="277"/>
      <c r="E758" s="277"/>
      <c r="F758" s="277"/>
      <c r="G758" s="277"/>
      <c r="H758" s="277"/>
      <c r="I758" s="277"/>
      <c r="J758" s="277"/>
      <c r="K758" s="277"/>
      <c r="L758" s="277"/>
      <c r="M758" s="277"/>
      <c r="N758" s="277"/>
      <c r="O758" s="277"/>
      <c r="P758" s="277"/>
      <c r="Q758" s="277"/>
      <c r="R758" s="277"/>
      <c r="S758" s="277"/>
      <c r="T758" s="277"/>
      <c r="U758" s="277"/>
    </row>
    <row r="759" spans="2:21" s="135" customFormat="1" ht="12.6">
      <c r="B759" s="132">
        <v>70</v>
      </c>
      <c r="C759" s="177" t="s">
        <v>9282</v>
      </c>
      <c r="D759" s="178"/>
      <c r="E759" s="178"/>
      <c r="F759" s="178"/>
      <c r="G759" s="178"/>
      <c r="H759" s="178"/>
      <c r="I759" s="178"/>
      <c r="J759" s="178"/>
      <c r="K759" s="178"/>
      <c r="L759" s="178"/>
      <c r="M759" s="134"/>
      <c r="N759" s="134"/>
      <c r="O759" s="134"/>
      <c r="P759" s="134"/>
      <c r="Q759" s="134"/>
      <c r="R759" s="134"/>
      <c r="S759" s="134"/>
      <c r="T759" s="134"/>
      <c r="U759" s="134"/>
    </row>
    <row r="760" spans="2:21" s="135" customFormat="1" ht="12.6">
      <c r="B760" s="142"/>
      <c r="C760" s="554"/>
      <c r="N760" s="1390"/>
    </row>
    <row r="761" spans="2:21" s="135" customFormat="1" ht="12">
      <c r="B761" s="142"/>
      <c r="C761" s="555" t="s">
        <v>9283</v>
      </c>
      <c r="D761" s="556"/>
      <c r="E761" s="556"/>
      <c r="F761" s="556"/>
      <c r="G761" s="556"/>
      <c r="H761" s="556"/>
      <c r="I761" s="557"/>
      <c r="J761" s="228" t="s">
        <v>8838</v>
      </c>
      <c r="K761" s="558" t="s">
        <v>9284</v>
      </c>
      <c r="L761" s="559"/>
      <c r="N761" s="1390"/>
    </row>
    <row r="762" spans="2:21" s="135" customFormat="1" ht="12">
      <c r="B762" s="142"/>
      <c r="C762" s="224" t="s">
        <v>9285</v>
      </c>
      <c r="K762" s="560"/>
      <c r="L762" s="496"/>
      <c r="N762" s="1390"/>
    </row>
    <row r="763" spans="2:21" s="135" customFormat="1" ht="12">
      <c r="B763" s="142"/>
      <c r="C763" s="558" t="s">
        <v>9286</v>
      </c>
      <c r="D763" s="561"/>
      <c r="E763" s="561"/>
      <c r="F763" s="561"/>
      <c r="G763" s="561"/>
      <c r="H763" s="561"/>
      <c r="I763" s="559"/>
      <c r="J763" s="228" t="s">
        <v>8838</v>
      </c>
      <c r="K763" s="562"/>
      <c r="L763" s="552"/>
      <c r="N763" s="1390"/>
    </row>
    <row r="764" spans="2:21" s="135" customFormat="1" ht="12">
      <c r="B764" s="142"/>
      <c r="C764" s="560" t="s">
        <v>9287</v>
      </c>
      <c r="I764" s="496"/>
      <c r="J764" s="228" t="s">
        <v>8836</v>
      </c>
      <c r="K764" s="555" t="s">
        <v>9288</v>
      </c>
      <c r="L764" s="210"/>
      <c r="N764" s="1390"/>
    </row>
    <row r="765" spans="2:21" s="135" customFormat="1" ht="12">
      <c r="B765" s="142"/>
      <c r="C765" s="561"/>
      <c r="D765" s="561"/>
      <c r="E765" s="561"/>
      <c r="F765" s="561"/>
      <c r="G765" s="561"/>
      <c r="H765" s="561"/>
      <c r="I765" s="561"/>
      <c r="N765" s="1390"/>
    </row>
    <row r="766" spans="2:21" s="135" customFormat="1" ht="12.6">
      <c r="B766" s="205" t="s">
        <v>9289</v>
      </c>
      <c r="C766" s="135" t="s">
        <v>9290</v>
      </c>
      <c r="L766" s="150" t="s">
        <v>9291</v>
      </c>
      <c r="N766" s="1390"/>
      <c r="R766" s="1560"/>
    </row>
    <row r="767" spans="2:21" s="135" customFormat="1" ht="12">
      <c r="B767" s="205" t="s">
        <v>9292</v>
      </c>
      <c r="C767" s="179" t="s">
        <v>9293</v>
      </c>
      <c r="L767" s="563"/>
      <c r="N767" s="1390"/>
    </row>
    <row r="768" spans="2:21" s="135" customFormat="1" ht="12.6">
      <c r="C768" s="564" t="s">
        <v>9294</v>
      </c>
      <c r="L768" s="150">
        <v>308972</v>
      </c>
      <c r="N768" s="1390"/>
      <c r="R768" s="1562"/>
    </row>
    <row r="769" spans="1:21" s="142" customFormat="1" ht="12.6">
      <c r="A769" s="216"/>
      <c r="B769" s="500" t="s">
        <v>9295</v>
      </c>
      <c r="C769" s="565" t="s">
        <v>9296</v>
      </c>
      <c r="D769" s="189"/>
      <c r="E769" s="135"/>
      <c r="F769" s="135"/>
      <c r="G769" s="135"/>
      <c r="H769" s="135"/>
      <c r="I769" s="135"/>
      <c r="J769" s="135"/>
      <c r="K769" s="135"/>
      <c r="L769" s="150">
        <v>117331</v>
      </c>
      <c r="N769" s="1390"/>
      <c r="R769" s="1561"/>
    </row>
    <row r="770" spans="1:21" s="135" customFormat="1" ht="12">
      <c r="B770" s="205"/>
      <c r="L770" s="563"/>
      <c r="N770" s="1390"/>
    </row>
    <row r="771" spans="1:21" s="135" customFormat="1" ht="12.6">
      <c r="B771" s="132">
        <v>71</v>
      </c>
      <c r="C771" s="177" t="s">
        <v>3968</v>
      </c>
      <c r="D771" s="178"/>
      <c r="E771" s="178"/>
      <c r="F771" s="178"/>
      <c r="G771" s="178"/>
      <c r="H771" s="178"/>
      <c r="I771" s="178"/>
      <c r="J771" s="178"/>
      <c r="K771" s="178"/>
      <c r="L771" s="178"/>
      <c r="M771" s="134"/>
      <c r="N771" s="134"/>
      <c r="O771" s="134"/>
      <c r="P771" s="134"/>
      <c r="Q771" s="134"/>
      <c r="R771" s="134"/>
      <c r="S771" s="134"/>
      <c r="T771" s="134"/>
      <c r="U771" s="134"/>
    </row>
    <row r="772" spans="1:21" s="30" customFormat="1" ht="12">
      <c r="B772" s="229"/>
      <c r="C772" s="143"/>
      <c r="D772" s="143"/>
      <c r="E772" s="143"/>
      <c r="F772" s="143"/>
      <c r="G772" s="143"/>
      <c r="H772" s="143"/>
      <c r="I772" s="143"/>
      <c r="J772" s="143"/>
      <c r="K772" s="143"/>
      <c r="L772" s="163"/>
      <c r="N772" s="1399"/>
    </row>
    <row r="773" spans="1:21" s="30" customFormat="1" ht="15" customHeight="1">
      <c r="B773" s="17"/>
      <c r="C773" s="1622" t="s">
        <v>9297</v>
      </c>
      <c r="D773" s="1623"/>
      <c r="E773" s="1624"/>
      <c r="F773" s="228" t="s">
        <v>8838</v>
      </c>
      <c r="G773" s="566" t="s">
        <v>9298</v>
      </c>
      <c r="H773" s="567"/>
      <c r="I773" s="567"/>
      <c r="J773" s="567"/>
      <c r="K773" s="523"/>
      <c r="L773" s="523"/>
      <c r="M773" s="568"/>
      <c r="N773" s="1391"/>
    </row>
    <row r="774" spans="1:21" s="30" customFormat="1" ht="15" customHeight="1">
      <c r="B774" s="17"/>
      <c r="C774" s="1625"/>
      <c r="D774" s="1626"/>
      <c r="E774" s="1627"/>
      <c r="F774" s="569"/>
      <c r="G774" s="568" t="s">
        <v>9299</v>
      </c>
      <c r="K774" s="44"/>
      <c r="L774" s="570"/>
      <c r="M774" s="571"/>
      <c r="N774" s="1391"/>
    </row>
    <row r="775" spans="1:21" s="143" customFormat="1" ht="15" customHeight="1">
      <c r="B775" s="229"/>
      <c r="C775" s="1625"/>
      <c r="D775" s="1626"/>
      <c r="E775" s="1627"/>
      <c r="G775" s="572" t="s">
        <v>9300</v>
      </c>
      <c r="H775" s="573"/>
      <c r="I775" s="573"/>
      <c r="J775" s="573"/>
      <c r="K775" s="574"/>
      <c r="L775" s="575"/>
      <c r="M775" s="576"/>
      <c r="N775" s="1393"/>
    </row>
    <row r="776" spans="1:21" s="143" customFormat="1" ht="15" customHeight="1">
      <c r="B776" s="229"/>
      <c r="C776" s="1625"/>
      <c r="D776" s="1626"/>
      <c r="E776" s="1627"/>
      <c r="N776" s="1393"/>
    </row>
    <row r="777" spans="1:21" s="143" customFormat="1" ht="15" customHeight="1">
      <c r="B777" s="229"/>
      <c r="C777" s="1628"/>
      <c r="D777" s="1629"/>
      <c r="E777" s="1630"/>
      <c r="F777" s="228" t="s">
        <v>8836</v>
      </c>
      <c r="G777" s="577" t="s">
        <v>9284</v>
      </c>
      <c r="H777" s="578"/>
      <c r="I777" s="579"/>
      <c r="J777" s="579"/>
      <c r="K777" s="580"/>
      <c r="L777" s="581"/>
      <c r="N777" s="1393"/>
    </row>
    <row r="778" spans="1:21" s="30" customFormat="1" ht="12">
      <c r="B778" s="44"/>
      <c r="N778" s="1391"/>
    </row>
    <row r="779" spans="1:21" s="143" customFormat="1" ht="12">
      <c r="B779" s="229" t="s">
        <v>9301</v>
      </c>
      <c r="C779" s="143" t="s">
        <v>9302</v>
      </c>
      <c r="L779" s="239" t="s">
        <v>9303</v>
      </c>
      <c r="N779" s="1399"/>
    </row>
    <row r="780" spans="1:21" s="143" customFormat="1" ht="12">
      <c r="B780" s="229"/>
      <c r="I780" s="240"/>
      <c r="K780" s="227"/>
      <c r="N780" s="1399"/>
    </row>
    <row r="781" spans="1:21" s="135" customFormat="1" ht="12.6">
      <c r="B781" s="132">
        <v>72</v>
      </c>
      <c r="C781" s="177" t="s">
        <v>9304</v>
      </c>
      <c r="D781" s="178"/>
      <c r="E781" s="178"/>
      <c r="F781" s="178"/>
      <c r="G781" s="178"/>
      <c r="H781" s="178"/>
      <c r="I781" s="178"/>
      <c r="J781" s="178"/>
      <c r="K781" s="178"/>
      <c r="L781" s="178"/>
      <c r="M781" s="134"/>
      <c r="N781" s="1390"/>
    </row>
    <row r="782" spans="1:21" s="143" customFormat="1" ht="12">
      <c r="B782" s="229"/>
      <c r="I782" s="240"/>
      <c r="K782" s="227"/>
      <c r="N782" s="1399"/>
    </row>
    <row r="783" spans="1:21" s="143" customFormat="1" ht="12">
      <c r="B783" s="202" t="s">
        <v>9305</v>
      </c>
      <c r="C783" s="164" t="s">
        <v>9306</v>
      </c>
      <c r="K783" s="185"/>
      <c r="L783" s="239">
        <v>117360</v>
      </c>
      <c r="M783" s="161"/>
      <c r="N783" s="1393"/>
      <c r="T783" s="1572">
        <v>7435</v>
      </c>
    </row>
    <row r="784" spans="1:21" s="143" customFormat="1" ht="12">
      <c r="B784" s="229"/>
      <c r="I784" s="240"/>
      <c r="K784" s="227"/>
      <c r="N784" s="1399"/>
    </row>
    <row r="785" spans="2:22" s="135" customFormat="1" ht="12.6">
      <c r="B785" s="132">
        <v>73</v>
      </c>
      <c r="C785" s="177" t="s">
        <v>3972</v>
      </c>
      <c r="D785" s="178"/>
      <c r="E785" s="178"/>
      <c r="F785" s="178"/>
      <c r="G785" s="178"/>
      <c r="H785" s="178"/>
      <c r="I785" s="178"/>
      <c r="J785" s="178"/>
      <c r="K785" s="178"/>
      <c r="L785" s="178"/>
      <c r="M785" s="134"/>
      <c r="N785" s="1390"/>
    </row>
    <row r="786" spans="2:22" s="264" customFormat="1" ht="13.2">
      <c r="B786" s="582"/>
      <c r="C786" s="1611"/>
      <c r="D786" s="1612"/>
      <c r="E786" s="1612"/>
      <c r="M786" s="266"/>
      <c r="N786" s="1405"/>
    </row>
    <row r="787" spans="2:22" s="143" customFormat="1" ht="13.2">
      <c r="B787" s="229"/>
      <c r="C787" s="320" t="s">
        <v>9307</v>
      </c>
      <c r="D787" s="583"/>
      <c r="E787" s="583"/>
      <c r="F787" s="584"/>
      <c r="G787" s="228" t="s">
        <v>8838</v>
      </c>
      <c r="H787" s="521" t="s">
        <v>9308</v>
      </c>
      <c r="I787" s="491"/>
      <c r="J787" s="491"/>
      <c r="K787" s="491"/>
      <c r="L787" s="491"/>
      <c r="M787" s="491"/>
      <c r="N787" s="1393"/>
    </row>
    <row r="788" spans="2:22" s="143" customFormat="1" ht="13.2">
      <c r="B788" s="229"/>
      <c r="C788" s="586" t="s">
        <v>9309</v>
      </c>
      <c r="D788" s="587"/>
      <c r="E788" s="587"/>
      <c r="F788" s="219"/>
      <c r="M788" s="161"/>
      <c r="N788" s="1393"/>
    </row>
    <row r="789" spans="2:22" s="143" customFormat="1" ht="13.2">
      <c r="B789" s="229"/>
      <c r="C789" s="586"/>
      <c r="D789" s="587"/>
      <c r="E789" s="587"/>
      <c r="F789" s="219"/>
      <c r="G789" s="228" t="s">
        <v>8836</v>
      </c>
      <c r="H789" s="320" t="s">
        <v>9310</v>
      </c>
      <c r="I789" s="524"/>
      <c r="J789" s="524"/>
      <c r="K789" s="524"/>
      <c r="L789" s="584"/>
      <c r="M789" s="1375"/>
      <c r="N789" s="1393"/>
    </row>
    <row r="790" spans="2:22" s="143" customFormat="1" ht="13.2">
      <c r="B790" s="229"/>
      <c r="C790" s="531"/>
      <c r="D790" s="588"/>
      <c r="E790" s="588"/>
      <c r="F790" s="589"/>
      <c r="H790" s="531" t="s">
        <v>9311</v>
      </c>
      <c r="I790" s="590"/>
      <c r="J790" s="590"/>
      <c r="K790" s="590"/>
      <c r="L790" s="589"/>
      <c r="M790" s="1376"/>
      <c r="N790" s="1393"/>
    </row>
    <row r="791" spans="2:22" s="143" customFormat="1" ht="13.2">
      <c r="B791" s="229"/>
      <c r="C791" s="524"/>
      <c r="D791" s="583"/>
      <c r="E791" s="583"/>
      <c r="F791" s="524"/>
      <c r="M791" s="161"/>
      <c r="N791" s="1393"/>
    </row>
    <row r="792" spans="2:22" s="143" customFormat="1" ht="12">
      <c r="B792" s="202" t="s">
        <v>9312</v>
      </c>
      <c r="C792" s="164" t="s">
        <v>9313</v>
      </c>
      <c r="H792" s="591"/>
      <c r="J792" s="591"/>
      <c r="K792" s="591"/>
      <c r="L792" s="239" t="s">
        <v>9314</v>
      </c>
      <c r="N792" s="1393"/>
    </row>
    <row r="793" spans="2:22" s="143" customFormat="1" ht="12">
      <c r="B793" s="202" t="s">
        <v>9315</v>
      </c>
      <c r="C793" s="164" t="s">
        <v>9316</v>
      </c>
      <c r="H793" s="591"/>
      <c r="J793" s="591"/>
      <c r="K793" s="239">
        <v>516316</v>
      </c>
      <c r="L793" s="161"/>
      <c r="N793" s="1393"/>
    </row>
    <row r="794" spans="2:22" s="143" customFormat="1" ht="12">
      <c r="B794" s="202"/>
      <c r="C794" s="164"/>
      <c r="H794" s="591"/>
      <c r="J794" s="591"/>
      <c r="K794" s="240"/>
      <c r="M794" s="161"/>
      <c r="N794" s="1393"/>
    </row>
    <row r="795" spans="2:22" s="135" customFormat="1" ht="12.6">
      <c r="B795" s="132">
        <v>74</v>
      </c>
      <c r="C795" s="177" t="s">
        <v>9317</v>
      </c>
      <c r="D795" s="178"/>
      <c r="E795" s="178"/>
      <c r="F795" s="178"/>
      <c r="G795" s="178"/>
      <c r="H795" s="178"/>
      <c r="I795" s="178"/>
      <c r="J795" s="178"/>
      <c r="K795" s="178"/>
      <c r="L795" s="178"/>
      <c r="M795" s="134"/>
      <c r="N795" s="134"/>
      <c r="O795" s="134"/>
      <c r="P795" s="134"/>
      <c r="Q795" s="134"/>
      <c r="R795" s="134"/>
      <c r="S795" s="134"/>
      <c r="T795" s="134"/>
      <c r="U795" s="134"/>
      <c r="V795" s="134"/>
    </row>
    <row r="796" spans="2:22" s="30" customFormat="1" ht="12">
      <c r="B796" s="44"/>
      <c r="N796" s="1391"/>
    </row>
    <row r="797" spans="2:22" s="143" customFormat="1" ht="12">
      <c r="B797" s="202" t="s">
        <v>9318</v>
      </c>
      <c r="C797" s="179" t="s">
        <v>9319</v>
      </c>
      <c r="D797" s="189"/>
      <c r="E797" s="189"/>
      <c r="F797" s="189"/>
      <c r="G797" s="189"/>
      <c r="H797" s="189"/>
      <c r="I797" s="189"/>
      <c r="J797" s="189"/>
      <c r="K797" s="189"/>
      <c r="L797" s="239" t="s">
        <v>9320</v>
      </c>
      <c r="N797" s="1393"/>
    </row>
    <row r="798" spans="2:22" s="30" customFormat="1" ht="12">
      <c r="B798" s="44"/>
      <c r="N798" s="1391"/>
    </row>
    <row r="799" spans="2:22" s="135" customFormat="1" ht="12.6">
      <c r="B799" s="132">
        <v>75</v>
      </c>
      <c r="C799" s="177" t="s">
        <v>9321</v>
      </c>
      <c r="D799" s="178"/>
      <c r="E799" s="178"/>
      <c r="F799" s="178"/>
      <c r="G799" s="178"/>
      <c r="H799" s="178"/>
      <c r="I799" s="178"/>
      <c r="J799" s="178"/>
      <c r="K799" s="178"/>
      <c r="L799" s="178"/>
      <c r="M799" s="134"/>
      <c r="N799" s="134"/>
      <c r="O799" s="134"/>
      <c r="P799" s="134"/>
      <c r="Q799" s="134"/>
      <c r="R799" s="134"/>
      <c r="S799" s="134"/>
      <c r="T799" s="134"/>
      <c r="U799" s="134"/>
      <c r="V799" s="134"/>
    </row>
    <row r="800" spans="2:22" s="30" customFormat="1" ht="12">
      <c r="B800" s="44"/>
      <c r="N800" s="1391"/>
    </row>
    <row r="801" spans="1:22" s="143" customFormat="1" ht="12">
      <c r="B801" s="202" t="s">
        <v>9322</v>
      </c>
      <c r="C801" s="164" t="s">
        <v>9323</v>
      </c>
      <c r="L801" s="239" t="s">
        <v>9324</v>
      </c>
      <c r="N801" s="1393"/>
    </row>
    <row r="802" spans="1:22" s="30" customFormat="1" ht="12">
      <c r="B802" s="44"/>
      <c r="N802" s="1391"/>
    </row>
    <row r="803" spans="1:22" s="135" customFormat="1" ht="12.6">
      <c r="B803" s="132">
        <v>76</v>
      </c>
      <c r="C803" s="133" t="s">
        <v>9325</v>
      </c>
      <c r="D803" s="134"/>
      <c r="E803" s="134"/>
      <c r="F803" s="134"/>
      <c r="G803" s="134"/>
      <c r="H803" s="134"/>
      <c r="I803" s="134"/>
      <c r="J803" s="134"/>
      <c r="K803" s="134"/>
      <c r="L803" s="134"/>
      <c r="M803" s="134"/>
      <c r="N803" s="134"/>
      <c r="O803" s="134"/>
      <c r="P803" s="134"/>
      <c r="Q803" s="134"/>
      <c r="R803" s="134"/>
      <c r="S803" s="134"/>
      <c r="T803" s="134"/>
      <c r="U803" s="134"/>
      <c r="V803" s="134"/>
    </row>
    <row r="804" spans="1:22" s="143" customFormat="1" ht="12">
      <c r="B804" s="202"/>
      <c r="M804" s="160"/>
      <c r="N804" s="1393"/>
    </row>
    <row r="805" spans="1:22" s="143" customFormat="1" ht="12">
      <c r="B805" s="202" t="s">
        <v>9326</v>
      </c>
      <c r="C805" s="143" t="s">
        <v>9639</v>
      </c>
      <c r="L805" s="150">
        <v>1771968</v>
      </c>
      <c r="N805" s="1393"/>
      <c r="T805" s="1526">
        <f>+_1771968</f>
        <v>42112</v>
      </c>
    </row>
    <row r="806" spans="1:22" s="143" customFormat="1" ht="12.6">
      <c r="B806" s="202" t="s">
        <v>9327</v>
      </c>
      <c r="C806" s="164" t="s">
        <v>9328</v>
      </c>
      <c r="K806" s="150">
        <v>1772171</v>
      </c>
      <c r="N806" s="1393"/>
      <c r="S806" s="1531">
        <v>42112</v>
      </c>
    </row>
    <row r="807" spans="1:22" s="143" customFormat="1" ht="12">
      <c r="B807" s="202"/>
      <c r="C807" s="320" t="s">
        <v>9329</v>
      </c>
      <c r="D807" s="524"/>
      <c r="E807" s="524"/>
      <c r="F807" s="524"/>
      <c r="G807" s="524"/>
      <c r="H807" s="524"/>
      <c r="I807" s="524"/>
      <c r="J807" s="524"/>
      <c r="K807" s="592"/>
      <c r="N807" s="1393"/>
    </row>
    <row r="808" spans="1:22" s="143" customFormat="1" ht="12.6">
      <c r="B808" s="202"/>
      <c r="C808" s="593" t="s">
        <v>9640</v>
      </c>
      <c r="K808" s="495"/>
      <c r="M808" s="160"/>
      <c r="N808" s="1393"/>
    </row>
    <row r="809" spans="1:22" s="143" customFormat="1" ht="12">
      <c r="B809" s="202"/>
      <c r="C809" s="585" t="s">
        <v>9641</v>
      </c>
      <c r="K809" s="495"/>
      <c r="M809" s="160"/>
      <c r="N809" s="1393"/>
    </row>
    <row r="810" spans="1:22" s="143" customFormat="1" ht="12">
      <c r="B810" s="202"/>
      <c r="C810" s="531" t="s">
        <v>9642</v>
      </c>
      <c r="D810" s="590"/>
      <c r="E810" s="590"/>
      <c r="F810" s="590"/>
      <c r="G810" s="590"/>
      <c r="H810" s="590"/>
      <c r="I810" s="590"/>
      <c r="J810" s="590"/>
      <c r="K810" s="594"/>
      <c r="M810" s="160"/>
      <c r="N810" s="1393"/>
    </row>
    <row r="811" spans="1:22" s="143" customFormat="1" ht="12">
      <c r="B811" s="202"/>
      <c r="L811" s="163"/>
      <c r="M811" s="160"/>
      <c r="N811" s="1393"/>
    </row>
    <row r="812" spans="1:22" s="17" customFormat="1" ht="12.75" customHeight="1">
      <c r="A812" s="224"/>
      <c r="B812" s="229" t="s">
        <v>9330</v>
      </c>
      <c r="C812" s="143" t="s">
        <v>9331</v>
      </c>
      <c r="D812" s="189"/>
      <c r="E812" s="143"/>
      <c r="F812" s="143"/>
      <c r="G812" s="143"/>
      <c r="H812" s="143"/>
      <c r="I812" s="143"/>
      <c r="J812" s="163"/>
      <c r="K812" s="595" t="s">
        <v>9332</v>
      </c>
      <c r="L812" s="596">
        <v>635606</v>
      </c>
      <c r="N812" s="1393"/>
      <c r="T812" s="1541">
        <f>+_1771968</f>
        <v>42112</v>
      </c>
    </row>
    <row r="813" spans="1:22" s="17" customFormat="1" ht="12.75" customHeight="1">
      <c r="A813" s="224"/>
      <c r="B813" s="291"/>
      <c r="C813" s="46" t="s">
        <v>9333</v>
      </c>
      <c r="D813" s="597"/>
      <c r="E813" s="524"/>
      <c r="F813" s="524"/>
      <c r="G813" s="524"/>
      <c r="H813" s="524"/>
      <c r="I813" s="524"/>
      <c r="J813" s="598"/>
      <c r="K813" s="598"/>
      <c r="L813" s="592"/>
      <c r="N813" s="1393"/>
    </row>
    <row r="814" spans="1:22" s="17" customFormat="1" ht="12.75" customHeight="1">
      <c r="A814" s="224"/>
      <c r="B814" s="291"/>
      <c r="C814" s="593" t="s">
        <v>9234</v>
      </c>
      <c r="D814" s="189"/>
      <c r="E814" s="143"/>
      <c r="F814" s="143"/>
      <c r="G814" s="143"/>
      <c r="H814" s="143"/>
      <c r="I814" s="143"/>
      <c r="J814" s="163"/>
      <c r="K814" s="163"/>
      <c r="L814" s="495"/>
      <c r="N814" s="1393"/>
    </row>
    <row r="815" spans="1:22" s="17" customFormat="1" ht="12.75" customHeight="1">
      <c r="A815" s="224"/>
      <c r="B815" s="291"/>
      <c r="C815" s="599" t="s">
        <v>9334</v>
      </c>
      <c r="D815" s="189"/>
      <c r="E815" s="143"/>
      <c r="F815" s="143"/>
      <c r="G815" s="143"/>
      <c r="H815" s="143"/>
      <c r="I815" s="143"/>
      <c r="J815" s="163"/>
      <c r="K815" s="163"/>
      <c r="L815" s="495"/>
      <c r="N815" s="1393"/>
    </row>
    <row r="816" spans="1:22" s="17" customFormat="1" ht="12.75" customHeight="1">
      <c r="A816" s="224"/>
      <c r="B816" s="291"/>
      <c r="C816" s="593" t="s">
        <v>9235</v>
      </c>
      <c r="D816" s="189"/>
      <c r="E816" s="143"/>
      <c r="F816" s="143"/>
      <c r="G816" s="143"/>
      <c r="H816" s="143"/>
      <c r="I816" s="143"/>
      <c r="J816" s="163"/>
      <c r="K816" s="163"/>
      <c r="L816" s="495"/>
      <c r="N816" s="1393"/>
    </row>
    <row r="817" spans="1:20" s="17" customFormat="1" ht="12.75" customHeight="1">
      <c r="A817" s="224"/>
      <c r="B817" s="291"/>
      <c r="C817" s="599" t="s">
        <v>9335</v>
      </c>
      <c r="D817" s="189"/>
      <c r="E817" s="143"/>
      <c r="F817" s="143"/>
      <c r="G817" s="143"/>
      <c r="H817" s="143"/>
      <c r="I817" s="143"/>
      <c r="J817" s="163"/>
      <c r="K817" s="163"/>
      <c r="L817" s="495"/>
      <c r="N817" s="1393"/>
    </row>
    <row r="818" spans="1:20" s="17" customFormat="1" ht="12.75" customHeight="1">
      <c r="A818" s="224"/>
      <c r="B818" s="291"/>
      <c r="C818" s="599" t="s">
        <v>9336</v>
      </c>
      <c r="D818" s="189"/>
      <c r="E818" s="143"/>
      <c r="F818" s="143"/>
      <c r="G818" s="143"/>
      <c r="H818" s="143"/>
      <c r="I818" s="143"/>
      <c r="J818" s="163"/>
      <c r="K818" s="163"/>
      <c r="L818" s="495"/>
      <c r="N818" s="1393"/>
    </row>
    <row r="819" spans="1:20" s="17" customFormat="1" ht="12.75" customHeight="1">
      <c r="A819" s="224"/>
      <c r="B819" s="291"/>
      <c r="C819" s="600" t="s">
        <v>9643</v>
      </c>
      <c r="D819" s="189"/>
      <c r="E819" s="143"/>
      <c r="F819" s="143"/>
      <c r="G819" s="143"/>
      <c r="H819" s="143"/>
      <c r="I819" s="143"/>
      <c r="J819" s="163"/>
      <c r="K819" s="163"/>
      <c r="L819" s="495"/>
      <c r="N819" s="1393"/>
    </row>
    <row r="820" spans="1:20" s="17" customFormat="1" ht="12.75" customHeight="1">
      <c r="A820" s="224"/>
      <c r="B820" s="291"/>
      <c r="C820" s="599" t="s">
        <v>9644</v>
      </c>
      <c r="D820" s="189"/>
      <c r="E820" s="143"/>
      <c r="F820" s="143"/>
      <c r="G820" s="143"/>
      <c r="H820" s="143"/>
      <c r="I820" s="143"/>
      <c r="J820" s="163"/>
      <c r="K820" s="163"/>
      <c r="L820" s="495"/>
      <c r="N820" s="1393"/>
    </row>
    <row r="821" spans="1:20" s="17" customFormat="1" ht="12.75" customHeight="1">
      <c r="A821" s="224"/>
      <c r="B821" s="291"/>
      <c r="C821" s="601" t="s">
        <v>9645</v>
      </c>
      <c r="D821" s="602"/>
      <c r="E821" s="590"/>
      <c r="F821" s="590"/>
      <c r="G821" s="590"/>
      <c r="H821" s="590"/>
      <c r="I821" s="590"/>
      <c r="J821" s="603"/>
      <c r="K821" s="603"/>
      <c r="L821" s="594"/>
      <c r="N821" s="1393"/>
    </row>
    <row r="822" spans="1:20" s="30" customFormat="1" ht="12">
      <c r="B822" s="44"/>
      <c r="N822" s="1391"/>
    </row>
    <row r="823" spans="1:20" ht="12.75" customHeight="1">
      <c r="B823" s="604" t="s">
        <v>9337</v>
      </c>
      <c r="C823" s="143" t="s">
        <v>9338</v>
      </c>
      <c r="D823" s="605"/>
      <c r="E823" s="605"/>
      <c r="F823" s="605"/>
      <c r="G823" s="605"/>
      <c r="H823" s="605"/>
      <c r="I823" s="605"/>
      <c r="J823" s="605"/>
      <c r="K823" s="595" t="s">
        <v>9332</v>
      </c>
      <c r="L823" s="596">
        <v>1772462</v>
      </c>
      <c r="M823" s="9"/>
      <c r="N823" s="1418"/>
      <c r="T823" s="1542">
        <f>+T812</f>
        <v>42112</v>
      </c>
    </row>
    <row r="824" spans="1:20" ht="12.75" customHeight="1">
      <c r="B824" s="604"/>
      <c r="C824" s="130" t="s">
        <v>9339</v>
      </c>
      <c r="D824" s="605"/>
      <c r="E824" s="605"/>
      <c r="F824" s="605"/>
      <c r="G824" s="605"/>
      <c r="H824" s="605"/>
      <c r="I824" s="605"/>
      <c r="J824" s="605"/>
      <c r="K824" s="605"/>
      <c r="L824" s="607"/>
      <c r="N824" s="1418"/>
    </row>
    <row r="825" spans="1:20" s="143" customFormat="1" ht="12.6">
      <c r="B825" s="673"/>
      <c r="C825" s="674" t="s">
        <v>9340</v>
      </c>
      <c r="D825" s="675"/>
      <c r="E825" s="675"/>
      <c r="F825" s="675"/>
      <c r="G825" s="675"/>
      <c r="H825" s="675"/>
      <c r="I825" s="675"/>
      <c r="J825" s="675"/>
      <c r="K825" s="675"/>
      <c r="L825" s="675"/>
      <c r="M825" s="675"/>
      <c r="N825" s="675"/>
      <c r="O825" s="675"/>
      <c r="P825" s="675"/>
      <c r="Q825" s="675"/>
      <c r="R825" s="675"/>
      <c r="S825" s="675"/>
      <c r="T825" s="675"/>
    </row>
    <row r="826" spans="1:20" s="135" customFormat="1" ht="12.6">
      <c r="B826" s="132">
        <v>77</v>
      </c>
      <c r="C826" s="133" t="s">
        <v>9341</v>
      </c>
      <c r="D826" s="134"/>
      <c r="E826" s="134"/>
      <c r="F826" s="134"/>
      <c r="G826" s="134"/>
      <c r="H826" s="134"/>
      <c r="I826" s="134"/>
      <c r="J826" s="134"/>
      <c r="K826" s="134"/>
      <c r="L826" s="134"/>
      <c r="M826" s="134"/>
      <c r="N826" s="1390"/>
    </row>
    <row r="827" spans="1:20" s="30" customFormat="1" ht="12">
      <c r="B827" s="44"/>
      <c r="N827" s="1391"/>
    </row>
    <row r="828" spans="1:20" s="44" customFormat="1" ht="12">
      <c r="A828" s="332"/>
      <c r="B828" s="186"/>
      <c r="C828" s="608" t="s">
        <v>9342</v>
      </c>
      <c r="D828" s="561"/>
      <c r="E828" s="561"/>
      <c r="F828" s="561"/>
      <c r="G828" s="561"/>
      <c r="H828" s="561"/>
      <c r="I828" s="561"/>
      <c r="J828" s="561"/>
      <c r="K828" s="559"/>
      <c r="L828" s="609" t="s">
        <v>8838</v>
      </c>
      <c r="M828" s="1377" t="s">
        <v>9343</v>
      </c>
      <c r="N828" s="1391"/>
    </row>
    <row r="829" spans="1:20" s="44" customFormat="1" ht="12">
      <c r="A829" s="332"/>
      <c r="B829" s="186"/>
      <c r="C829" s="560" t="s">
        <v>9344</v>
      </c>
      <c r="D829" s="135"/>
      <c r="E829" s="135"/>
      <c r="F829" s="135"/>
      <c r="G829" s="135"/>
      <c r="H829" s="135"/>
      <c r="I829" s="135"/>
      <c r="J829" s="135"/>
      <c r="K829" s="496"/>
      <c r="L829" s="135"/>
      <c r="M829" s="1378" t="s">
        <v>9345</v>
      </c>
      <c r="N829" s="1391"/>
    </row>
    <row r="830" spans="1:20" s="44" customFormat="1" ht="12">
      <c r="A830" s="332"/>
      <c r="B830" s="186"/>
      <c r="C830" s="560" t="s">
        <v>9346</v>
      </c>
      <c r="D830" s="135"/>
      <c r="E830" s="135"/>
      <c r="F830" s="135"/>
      <c r="G830" s="135"/>
      <c r="H830" s="135"/>
      <c r="I830" s="135"/>
      <c r="J830" s="135"/>
      <c r="K830" s="496"/>
      <c r="L830" s="135"/>
      <c r="M830" s="30"/>
      <c r="N830" s="1391"/>
    </row>
    <row r="831" spans="1:20" s="44" customFormat="1" ht="12">
      <c r="A831" s="332"/>
      <c r="B831" s="186"/>
      <c r="C831" s="610" t="s">
        <v>9347</v>
      </c>
      <c r="D831" s="268"/>
      <c r="E831" s="268"/>
      <c r="F831" s="268"/>
      <c r="G831" s="268"/>
      <c r="H831" s="268"/>
      <c r="I831" s="268"/>
      <c r="J831" s="268"/>
      <c r="K831" s="611"/>
      <c r="L831" s="609" t="s">
        <v>8836</v>
      </c>
      <c r="M831" s="1377" t="s">
        <v>9348</v>
      </c>
      <c r="N831" s="1391"/>
    </row>
    <row r="832" spans="1:20" s="44" customFormat="1" ht="12">
      <c r="A832" s="332"/>
      <c r="B832" s="186"/>
      <c r="C832" s="612" t="s">
        <v>9349</v>
      </c>
      <c r="D832" s="613"/>
      <c r="E832" s="613"/>
      <c r="F832" s="613"/>
      <c r="G832" s="613"/>
      <c r="H832" s="613"/>
      <c r="I832" s="613"/>
      <c r="J832" s="613"/>
      <c r="K832" s="614"/>
      <c r="L832" s="268"/>
      <c r="M832" s="1378" t="s">
        <v>9350</v>
      </c>
      <c r="N832" s="1391"/>
    </row>
    <row r="833" spans="1:14" s="44" customFormat="1" ht="12">
      <c r="A833" s="332"/>
      <c r="B833" s="186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1391"/>
    </row>
    <row r="834" spans="1:14" s="616" customFormat="1" ht="13.8">
      <c r="A834" s="615"/>
      <c r="B834" s="205" t="s">
        <v>9351</v>
      </c>
      <c r="C834" s="179" t="s">
        <v>9352</v>
      </c>
      <c r="M834" s="1357" t="s">
        <v>9353</v>
      </c>
      <c r="N834" s="1419"/>
    </row>
    <row r="835" spans="1:14" s="616" customFormat="1" ht="13.8">
      <c r="A835" s="615"/>
      <c r="B835" s="500"/>
      <c r="C835" s="179" t="s">
        <v>9354</v>
      </c>
      <c r="M835" s="163"/>
      <c r="N835" s="1419"/>
    </row>
    <row r="836" spans="1:14" s="616" customFormat="1" ht="13.8">
      <c r="A836" s="615"/>
      <c r="B836" s="500"/>
      <c r="C836" s="179" t="s">
        <v>9355</v>
      </c>
      <c r="M836" s="135"/>
      <c r="N836" s="1419"/>
    </row>
    <row r="837" spans="1:14" s="616" customFormat="1" ht="13.8">
      <c r="A837" s="615"/>
      <c r="B837" s="500"/>
      <c r="C837" s="179" t="s">
        <v>9356</v>
      </c>
      <c r="M837" s="135"/>
      <c r="N837" s="1419"/>
    </row>
    <row r="838" spans="1:14" s="142" customFormat="1" ht="34.200000000000003" customHeight="1">
      <c r="B838" s="205" t="s">
        <v>9357</v>
      </c>
      <c r="C838" s="489"/>
      <c r="D838" s="617"/>
      <c r="E838" s="617"/>
      <c r="F838" s="617"/>
      <c r="G838" s="618" t="s">
        <v>9358</v>
      </c>
      <c r="H838" s="618" t="s">
        <v>9359</v>
      </c>
      <c r="I838" s="1613" t="s">
        <v>9360</v>
      </c>
      <c r="J838" s="1614"/>
      <c r="K838" s="618" t="s">
        <v>9361</v>
      </c>
      <c r="L838" s="1613" t="s">
        <v>9362</v>
      </c>
      <c r="M838" s="1614"/>
      <c r="N838" s="1420"/>
    </row>
    <row r="839" spans="1:14" s="51" customFormat="1">
      <c r="B839" s="619"/>
      <c r="C839" s="489" t="s">
        <v>9363</v>
      </c>
      <c r="D839" s="620"/>
      <c r="E839" s="620"/>
      <c r="F839" s="620"/>
      <c r="G839" s="621" t="s">
        <v>9364</v>
      </c>
      <c r="H839" s="622" t="s">
        <v>9364</v>
      </c>
      <c r="I839" s="623" t="s">
        <v>126</v>
      </c>
      <c r="J839" s="624" t="s">
        <v>124</v>
      </c>
      <c r="K839" s="625"/>
      <c r="L839" s="623" t="s">
        <v>126</v>
      </c>
      <c r="M839" s="624" t="s">
        <v>124</v>
      </c>
      <c r="N839" s="1386"/>
    </row>
    <row r="840" spans="1:14" s="142" customFormat="1" ht="12">
      <c r="A840" s="135"/>
      <c r="B840" s="205"/>
      <c r="C840" s="626" t="s">
        <v>9365</v>
      </c>
      <c r="D840" s="627"/>
      <c r="E840" s="627"/>
      <c r="F840" s="627"/>
      <c r="G840" s="628" t="s">
        <v>9366</v>
      </c>
      <c r="H840" s="628" t="s">
        <v>9367</v>
      </c>
      <c r="I840" s="629" t="s">
        <v>9368</v>
      </c>
      <c r="J840" s="630" t="s">
        <v>9369</v>
      </c>
      <c r="K840" s="631" t="s">
        <v>9370</v>
      </c>
      <c r="L840" s="630" t="s">
        <v>9371</v>
      </c>
      <c r="M840" s="1379" t="s">
        <v>9372</v>
      </c>
      <c r="N840" s="1421"/>
    </row>
    <row r="841" spans="1:14" s="142" customFormat="1" ht="12">
      <c r="A841" s="135"/>
      <c r="B841" s="205"/>
      <c r="C841" s="626">
        <v>0</v>
      </c>
      <c r="D841" s="627"/>
      <c r="E841" s="627"/>
      <c r="F841" s="627"/>
      <c r="G841" s="628">
        <v>0</v>
      </c>
      <c r="H841" s="628"/>
      <c r="I841" s="629"/>
      <c r="J841" s="630"/>
      <c r="K841" s="631"/>
      <c r="L841" s="630"/>
      <c r="M841" s="1379"/>
      <c r="N841" s="1421"/>
    </row>
    <row r="842" spans="1:14" s="135" customFormat="1" ht="12">
      <c r="B842" s="205"/>
      <c r="C842" s="632"/>
      <c r="G842" s="268"/>
      <c r="H842" s="268"/>
      <c r="I842" s="268"/>
      <c r="J842" s="268"/>
      <c r="K842" s="214"/>
      <c r="L842" s="268"/>
      <c r="N842" s="1390"/>
    </row>
    <row r="843" spans="1:14" s="135" customFormat="1" ht="12">
      <c r="B843" s="205" t="s">
        <v>9373</v>
      </c>
      <c r="C843" s="633" t="s">
        <v>9374</v>
      </c>
      <c r="G843" s="268"/>
      <c r="H843" s="268"/>
      <c r="I843" s="268"/>
      <c r="J843" s="268"/>
      <c r="K843" s="214"/>
      <c r="L843" s="268"/>
      <c r="N843" s="1390"/>
    </row>
    <row r="844" spans="1:14" s="135" customFormat="1" ht="12">
      <c r="B844" s="205"/>
      <c r="C844" s="634" t="s">
        <v>9375</v>
      </c>
      <c r="G844" s="268"/>
      <c r="H844" s="268"/>
      <c r="I844" s="268"/>
      <c r="J844" s="268"/>
      <c r="K844" s="214"/>
      <c r="L844" s="268"/>
      <c r="N844" s="1390"/>
    </row>
    <row r="845" spans="1:14" s="135" customFormat="1" ht="12">
      <c r="B845" s="205"/>
      <c r="C845" s="633"/>
      <c r="G845" s="268"/>
      <c r="H845" s="268"/>
      <c r="I845" s="268"/>
      <c r="J845" s="268"/>
      <c r="K845" s="214"/>
      <c r="L845" s="268"/>
      <c r="N845" s="1390"/>
    </row>
    <row r="846" spans="1:14" s="135" customFormat="1" ht="12">
      <c r="B846" s="205"/>
      <c r="C846" s="633" t="s">
        <v>9376</v>
      </c>
      <c r="G846" s="268"/>
      <c r="H846" s="268"/>
      <c r="I846" s="268"/>
      <c r="J846" s="268"/>
      <c r="K846" s="214"/>
      <c r="L846" s="211">
        <v>520205</v>
      </c>
      <c r="N846" s="1390"/>
    </row>
    <row r="847" spans="1:14" s="135" customFormat="1" ht="12">
      <c r="B847" s="205"/>
      <c r="C847" s="633" t="s">
        <v>9377</v>
      </c>
      <c r="G847" s="268"/>
      <c r="H847" s="268"/>
      <c r="I847" s="268"/>
      <c r="J847" s="268"/>
      <c r="K847" s="214"/>
      <c r="L847" s="211">
        <v>520206</v>
      </c>
      <c r="N847" s="1390"/>
    </row>
    <row r="848" spans="1:14" s="135" customFormat="1" ht="12">
      <c r="B848" s="205"/>
      <c r="C848" s="633" t="s">
        <v>9378</v>
      </c>
      <c r="G848" s="268"/>
      <c r="H848" s="268"/>
      <c r="I848" s="268"/>
      <c r="J848" s="268"/>
      <c r="K848" s="214"/>
      <c r="L848" s="212">
        <v>520207</v>
      </c>
      <c r="N848" s="1390"/>
    </row>
    <row r="849" spans="2:14" s="135" customFormat="1" ht="12">
      <c r="B849" s="205"/>
      <c r="C849" s="633" t="s">
        <v>9379</v>
      </c>
      <c r="G849" s="268"/>
      <c r="H849" s="268"/>
      <c r="I849" s="268"/>
      <c r="J849" s="268"/>
      <c r="K849" s="214"/>
      <c r="L849" s="211">
        <v>520208</v>
      </c>
      <c r="N849" s="1390"/>
    </row>
    <row r="850" spans="2:14" s="135" customFormat="1" ht="12">
      <c r="B850" s="205"/>
      <c r="C850" s="632"/>
      <c r="G850" s="268"/>
      <c r="H850" s="268"/>
      <c r="I850" s="268"/>
      <c r="J850" s="268"/>
      <c r="K850" s="214"/>
      <c r="L850" s="214"/>
      <c r="N850" s="1390"/>
    </row>
    <row r="851" spans="2:14" s="135" customFormat="1" ht="12">
      <c r="B851" s="205"/>
      <c r="C851" s="633" t="s">
        <v>9380</v>
      </c>
      <c r="G851" s="268"/>
      <c r="H851" s="268"/>
      <c r="I851" s="268"/>
      <c r="J851" s="268"/>
      <c r="K851" s="635" t="s">
        <v>9097</v>
      </c>
      <c r="L851" s="211">
        <v>628016</v>
      </c>
      <c r="N851" s="1390"/>
    </row>
    <row r="852" spans="2:14" s="135" customFormat="1" ht="12">
      <c r="B852" s="205"/>
      <c r="C852" s="633" t="s">
        <v>9381</v>
      </c>
      <c r="G852" s="268"/>
      <c r="H852" s="268"/>
      <c r="I852" s="268"/>
      <c r="J852" s="268"/>
      <c r="K852" s="635" t="s">
        <v>9097</v>
      </c>
      <c r="L852" s="636">
        <v>628017</v>
      </c>
      <c r="N852" s="1390"/>
    </row>
    <row r="853" spans="2:14" s="135" customFormat="1" ht="12">
      <c r="B853" s="205"/>
      <c r="C853" s="633" t="s">
        <v>9382</v>
      </c>
      <c r="G853" s="268"/>
      <c r="H853" s="268"/>
      <c r="I853" s="268"/>
      <c r="J853" s="268"/>
      <c r="K853" s="635" t="s">
        <v>9097</v>
      </c>
      <c r="L853" s="211">
        <v>628018</v>
      </c>
      <c r="N853" s="1390"/>
    </row>
    <row r="854" spans="2:14" s="30" customFormat="1" ht="12">
      <c r="B854" s="44"/>
      <c r="N854" s="1391"/>
    </row>
    <row r="855" spans="2:14" s="135" customFormat="1" ht="12.6">
      <c r="B855" s="132">
        <v>78</v>
      </c>
      <c r="C855" s="133" t="s">
        <v>9383</v>
      </c>
      <c r="D855" s="134"/>
      <c r="E855" s="134"/>
      <c r="F855" s="134"/>
      <c r="G855" s="134"/>
      <c r="H855" s="134"/>
      <c r="I855" s="134"/>
      <c r="J855" s="134"/>
      <c r="K855" s="134"/>
      <c r="L855" s="134"/>
      <c r="M855" s="134"/>
      <c r="N855" s="1390"/>
    </row>
    <row r="856" spans="2:14" s="30" customFormat="1" ht="12">
      <c r="B856" s="44"/>
      <c r="N856" s="1391"/>
    </row>
    <row r="857" spans="2:14" s="143" customFormat="1" ht="12">
      <c r="B857" s="202" t="s">
        <v>9384</v>
      </c>
      <c r="C857" s="164" t="s">
        <v>9385</v>
      </c>
      <c r="M857" s="1345">
        <v>640176</v>
      </c>
      <c r="N857" s="1393"/>
    </row>
    <row r="858" spans="2:14" s="143" customFormat="1" ht="12">
      <c r="B858" s="202"/>
      <c r="C858" s="164"/>
      <c r="L858" s="163"/>
      <c r="M858" s="161"/>
      <c r="N858" s="1393"/>
    </row>
    <row r="859" spans="2:14" s="135" customFormat="1" ht="12.6">
      <c r="B859" s="132">
        <v>79</v>
      </c>
      <c r="C859" s="177" t="s">
        <v>9386</v>
      </c>
      <c r="D859" s="178"/>
      <c r="E859" s="178"/>
      <c r="F859" s="178"/>
      <c r="G859" s="178"/>
      <c r="H859" s="178"/>
      <c r="I859" s="178"/>
      <c r="J859" s="178"/>
      <c r="K859" s="178"/>
      <c r="L859" s="178"/>
      <c r="M859" s="134"/>
      <c r="N859" s="1390"/>
    </row>
    <row r="860" spans="2:14" s="30" customFormat="1" ht="12">
      <c r="B860" s="44"/>
      <c r="N860" s="1391"/>
    </row>
    <row r="861" spans="2:14" s="143" customFormat="1" ht="13.2">
      <c r="B861" s="202" t="s">
        <v>9387</v>
      </c>
      <c r="C861" s="1615" t="s">
        <v>9388</v>
      </c>
      <c r="D861" s="1616"/>
      <c r="E861" s="1616"/>
      <c r="F861" s="1616"/>
      <c r="G861" s="1616"/>
      <c r="H861" s="1616"/>
      <c r="I861" s="1616"/>
      <c r="J861" s="1616"/>
      <c r="K861" s="1616"/>
      <c r="M861" s="1345">
        <v>512042</v>
      </c>
      <c r="N861" s="1393"/>
    </row>
    <row r="862" spans="2:14" s="30" customFormat="1" ht="12">
      <c r="B862" s="44"/>
      <c r="N862" s="1391"/>
    </row>
    <row r="863" spans="2:14" s="135" customFormat="1" ht="12.6">
      <c r="B863" s="132">
        <v>80</v>
      </c>
      <c r="C863" s="177" t="s">
        <v>9389</v>
      </c>
      <c r="D863" s="178"/>
      <c r="E863" s="178"/>
      <c r="F863" s="178"/>
      <c r="G863" s="178"/>
      <c r="H863" s="178"/>
      <c r="I863" s="178"/>
      <c r="J863" s="178"/>
      <c r="K863" s="178"/>
      <c r="L863" s="178"/>
      <c r="M863" s="134"/>
      <c r="N863" s="1390"/>
    </row>
    <row r="864" spans="2:14" s="30" customFormat="1" ht="12">
      <c r="B864" s="44"/>
      <c r="N864" s="1391"/>
    </row>
    <row r="865" spans="1:14" s="189" customFormat="1" ht="12">
      <c r="B865" s="202" t="s">
        <v>9390</v>
      </c>
      <c r="C865" s="30" t="s">
        <v>9391</v>
      </c>
      <c r="D865" s="30"/>
      <c r="E865" s="30"/>
      <c r="F865" s="30"/>
      <c r="G865" s="30"/>
      <c r="H865" s="30"/>
      <c r="I865" s="30"/>
      <c r="J865" s="30"/>
      <c r="M865" s="30" t="s">
        <v>9392</v>
      </c>
      <c r="N865" s="1391"/>
    </row>
    <row r="866" spans="1:14" s="189" customFormat="1" ht="12">
      <c r="B866" s="186"/>
      <c r="C866" s="637" t="s">
        <v>9393</v>
      </c>
      <c r="D866" s="638"/>
      <c r="E866" s="638"/>
      <c r="F866" s="638"/>
      <c r="G866" s="638"/>
      <c r="H866" s="638"/>
      <c r="I866" s="639"/>
      <c r="J866" s="639"/>
      <c r="K866" s="638"/>
      <c r="L866" s="638"/>
      <c r="M866" s="1380" t="s">
        <v>9394</v>
      </c>
      <c r="N866" s="1397"/>
    </row>
    <row r="867" spans="1:14" s="189" customFormat="1" ht="12">
      <c r="B867" s="186"/>
      <c r="C867" s="637">
        <v>0</v>
      </c>
      <c r="D867" s="638"/>
      <c r="E867" s="638"/>
      <c r="F867" s="638"/>
      <c r="G867" s="638"/>
      <c r="H867" s="638"/>
      <c r="I867" s="639"/>
      <c r="J867" s="639"/>
      <c r="K867" s="638"/>
      <c r="L867" s="638"/>
      <c r="M867" s="1380">
        <v>0</v>
      </c>
      <c r="N867" s="1397"/>
    </row>
    <row r="868" spans="1:14" s="189" customFormat="1" ht="12">
      <c r="B868" s="186"/>
      <c r="C868" s="637">
        <v>0</v>
      </c>
      <c r="D868" s="638"/>
      <c r="E868" s="638"/>
      <c r="F868" s="638"/>
      <c r="G868" s="638"/>
      <c r="H868" s="638"/>
      <c r="I868" s="639"/>
      <c r="J868" s="639"/>
      <c r="K868" s="638"/>
      <c r="L868" s="638"/>
      <c r="M868" s="1381">
        <v>0</v>
      </c>
      <c r="N868" s="1397"/>
    </row>
    <row r="869" spans="1:14" s="189" customFormat="1" ht="12">
      <c r="B869" s="186"/>
      <c r="C869" s="180" t="s">
        <v>4299</v>
      </c>
      <c r="D869" s="30"/>
      <c r="E869" s="30"/>
      <c r="F869" s="30"/>
      <c r="G869" s="30"/>
      <c r="H869" s="30"/>
      <c r="I869" s="30"/>
      <c r="L869" s="323" t="s">
        <v>8501</v>
      </c>
      <c r="M869" s="1382">
        <v>117890</v>
      </c>
      <c r="N869" s="1391"/>
    </row>
    <row r="870" spans="1:14" s="30" customFormat="1" ht="12">
      <c r="B870" s="44"/>
      <c r="N870" s="1391"/>
    </row>
    <row r="871" spans="1:14" s="135" customFormat="1" ht="12.6">
      <c r="B871" s="132">
        <v>81</v>
      </c>
      <c r="C871" s="177" t="s">
        <v>9395</v>
      </c>
      <c r="D871" s="178"/>
      <c r="E871" s="178"/>
      <c r="F871" s="178"/>
      <c r="G871" s="178"/>
      <c r="H871" s="178"/>
      <c r="I871" s="178"/>
      <c r="J871" s="178"/>
      <c r="K871" s="178"/>
      <c r="L871" s="178"/>
      <c r="M871" s="134"/>
      <c r="N871" s="1390"/>
    </row>
    <row r="872" spans="1:14" s="143" customFormat="1" ht="12.6">
      <c r="B872" s="17"/>
      <c r="C872" s="201"/>
      <c r="D872" s="201"/>
      <c r="E872" s="201"/>
      <c r="F872" s="201"/>
      <c r="G872" s="201"/>
      <c r="H872" s="201"/>
      <c r="I872" s="201"/>
      <c r="J872" s="201"/>
      <c r="K872" s="201"/>
      <c r="L872" s="201"/>
      <c r="M872" s="161"/>
      <c r="N872" s="1393"/>
    </row>
    <row r="873" spans="1:14" s="143" customFormat="1" ht="12">
      <c r="B873" s="202" t="s">
        <v>9396</v>
      </c>
      <c r="C873" s="30" t="s">
        <v>9397</v>
      </c>
      <c r="D873" s="30"/>
      <c r="E873" s="30"/>
      <c r="F873" s="30"/>
      <c r="G873" s="30"/>
      <c r="H873" s="30"/>
      <c r="I873" s="30"/>
      <c r="J873" s="30"/>
      <c r="L873" s="219"/>
      <c r="M873" s="1357" t="s">
        <v>9398</v>
      </c>
      <c r="N873" s="1393"/>
    </row>
    <row r="874" spans="1:14" s="143" customFormat="1" ht="12">
      <c r="B874" s="202" t="s">
        <v>9399</v>
      </c>
      <c r="C874" s="30" t="s">
        <v>9400</v>
      </c>
      <c r="L874" s="219"/>
      <c r="M874" s="1357" t="s">
        <v>9401</v>
      </c>
      <c r="N874" s="1393"/>
    </row>
    <row r="875" spans="1:14" s="143" customFormat="1" ht="12">
      <c r="B875" s="229"/>
      <c r="C875" s="30"/>
      <c r="M875" s="240"/>
      <c r="N875" s="1393"/>
    </row>
    <row r="876" spans="1:14" s="17" customFormat="1" ht="12.6">
      <c r="A876" s="143"/>
      <c r="B876" s="205" t="s">
        <v>9402</v>
      </c>
      <c r="C876" s="640" t="s">
        <v>9403</v>
      </c>
      <c r="D876" s="640"/>
      <c r="E876" s="640"/>
      <c r="F876" s="640"/>
      <c r="G876" s="640"/>
      <c r="H876" s="640"/>
      <c r="I876" s="640"/>
      <c r="J876" s="640"/>
      <c r="K876" s="640"/>
      <c r="L876" s="640"/>
      <c r="M876" s="641"/>
      <c r="N876" s="1393"/>
    </row>
    <row r="877" spans="1:14" s="135" customFormat="1" ht="38.25" customHeight="1">
      <c r="B877" s="205"/>
      <c r="C877" s="642" t="s">
        <v>9404</v>
      </c>
      <c r="D877" s="643"/>
      <c r="E877" s="643"/>
      <c r="F877" s="643"/>
      <c r="G877" s="643"/>
      <c r="H877" s="644"/>
      <c r="I877" s="643"/>
      <c r="K877" s="645" t="s">
        <v>9176</v>
      </c>
      <c r="L877" s="490" t="s">
        <v>9405</v>
      </c>
      <c r="M877" s="646" t="s">
        <v>9406</v>
      </c>
      <c r="N877" s="1387"/>
    </row>
    <row r="878" spans="1:14" s="143" customFormat="1" ht="12">
      <c r="B878" s="17"/>
      <c r="C878" s="145" t="s">
        <v>9407</v>
      </c>
      <c r="D878" s="491"/>
      <c r="E878" s="491"/>
      <c r="F878" s="491"/>
      <c r="G878" s="491"/>
      <c r="H878" s="491"/>
      <c r="I878" s="283"/>
      <c r="K878" s="239" t="s">
        <v>9408</v>
      </c>
      <c r="L878" s="150" t="s">
        <v>9409</v>
      </c>
      <c r="M878" s="1350" t="s">
        <v>9410</v>
      </c>
      <c r="N878" s="1422"/>
    </row>
    <row r="879" spans="1:14" s="143" customFormat="1" ht="12">
      <c r="B879" s="17"/>
      <c r="C879" s="145">
        <v>0</v>
      </c>
      <c r="D879" s="491"/>
      <c r="E879" s="491"/>
      <c r="F879" s="491"/>
      <c r="G879" s="491"/>
      <c r="H879" s="491"/>
      <c r="I879" s="283"/>
      <c r="K879" s="239">
        <v>0</v>
      </c>
      <c r="L879" s="150">
        <v>0</v>
      </c>
      <c r="M879" s="1350">
        <v>0</v>
      </c>
      <c r="N879" s="1398"/>
    </row>
    <row r="880" spans="1:14" s="143" customFormat="1" ht="12">
      <c r="B880" s="17"/>
      <c r="C880" s="145">
        <v>0</v>
      </c>
      <c r="D880" s="491"/>
      <c r="E880" s="491"/>
      <c r="F880" s="491"/>
      <c r="G880" s="491"/>
      <c r="H880" s="491"/>
      <c r="I880" s="283"/>
      <c r="K880" s="239">
        <v>0</v>
      </c>
      <c r="L880" s="173">
        <v>0</v>
      </c>
      <c r="M880" s="1360">
        <v>0</v>
      </c>
      <c r="N880" s="1423"/>
    </row>
    <row r="881" spans="1:14" s="143" customFormat="1" ht="12">
      <c r="B881" s="17"/>
      <c r="C881" s="197"/>
      <c r="I881" s="647"/>
      <c r="K881" s="240"/>
      <c r="L881" s="494">
        <v>516281</v>
      </c>
      <c r="M881" s="1383">
        <v>516282</v>
      </c>
      <c r="N881" s="1398"/>
    </row>
    <row r="882" spans="1:14" s="143" customFormat="1" ht="12">
      <c r="B882" s="17"/>
      <c r="C882" s="197"/>
      <c r="H882" s="218"/>
      <c r="J882" s="240"/>
      <c r="K882" s="163"/>
      <c r="L882" s="163"/>
      <c r="M882" s="163"/>
      <c r="N882" s="1398"/>
    </row>
    <row r="883" spans="1:14" s="17" customFormat="1" ht="12.6">
      <c r="A883" s="143"/>
      <c r="B883" s="205" t="s">
        <v>9411</v>
      </c>
      <c r="C883" s="640" t="s">
        <v>9412</v>
      </c>
      <c r="D883" s="640"/>
      <c r="E883" s="640"/>
      <c r="F883" s="640"/>
      <c r="G883" s="640"/>
      <c r="H883" s="640"/>
      <c r="I883" s="640"/>
      <c r="J883" s="640"/>
      <c r="K883" s="640"/>
      <c r="L883" s="640"/>
      <c r="M883" s="641"/>
      <c r="N883" s="1393"/>
    </row>
    <row r="884" spans="1:14" s="135" customFormat="1" ht="39.75" customHeight="1">
      <c r="B884" s="142"/>
      <c r="C884" s="642" t="s">
        <v>9413</v>
      </c>
      <c r="D884" s="643"/>
      <c r="E884" s="643"/>
      <c r="F884" s="643"/>
      <c r="G884" s="644"/>
      <c r="H884" s="644"/>
      <c r="I884" s="643"/>
      <c r="K884" s="648" t="s">
        <v>9176</v>
      </c>
      <c r="L884" s="490" t="s">
        <v>9405</v>
      </c>
      <c r="M884" s="646" t="s">
        <v>9406</v>
      </c>
      <c r="N884" s="1387"/>
    </row>
    <row r="885" spans="1:14" s="143" customFormat="1" ht="12">
      <c r="B885" s="17"/>
      <c r="C885" s="145" t="s">
        <v>9414</v>
      </c>
      <c r="D885" s="491"/>
      <c r="E885" s="491"/>
      <c r="F885" s="491"/>
      <c r="G885" s="491"/>
      <c r="H885" s="491"/>
      <c r="I885" s="283"/>
      <c r="K885" s="239" t="s">
        <v>9415</v>
      </c>
      <c r="L885" s="150" t="s">
        <v>9416</v>
      </c>
      <c r="M885" s="1350" t="s">
        <v>9417</v>
      </c>
      <c r="N885" s="1422"/>
    </row>
    <row r="886" spans="1:14" s="143" customFormat="1" ht="12">
      <c r="B886" s="17"/>
      <c r="C886" s="145">
        <v>0</v>
      </c>
      <c r="D886" s="491"/>
      <c r="E886" s="491"/>
      <c r="F886" s="491"/>
      <c r="G886" s="491"/>
      <c r="H886" s="491"/>
      <c r="I886" s="283"/>
      <c r="K886" s="239">
        <v>0</v>
      </c>
      <c r="L886" s="150">
        <v>0</v>
      </c>
      <c r="M886" s="1350">
        <v>0</v>
      </c>
      <c r="N886" s="1398"/>
    </row>
    <row r="887" spans="1:14" s="143" customFormat="1" ht="12">
      <c r="B887" s="17"/>
      <c r="C887" s="145">
        <v>0</v>
      </c>
      <c r="D887" s="491"/>
      <c r="E887" s="491"/>
      <c r="F887" s="491"/>
      <c r="G887" s="491"/>
      <c r="H887" s="491"/>
      <c r="I887" s="283"/>
      <c r="K887" s="239">
        <v>0</v>
      </c>
      <c r="L887" s="173">
        <v>0</v>
      </c>
      <c r="M887" s="1360">
        <v>0</v>
      </c>
      <c r="N887" s="1423"/>
    </row>
    <row r="888" spans="1:14" s="143" customFormat="1" ht="12">
      <c r="B888" s="17"/>
      <c r="C888" s="197"/>
      <c r="H888" s="647"/>
      <c r="K888" s="240"/>
      <c r="L888" s="494">
        <v>516272</v>
      </c>
      <c r="M888" s="1383">
        <v>516273</v>
      </c>
      <c r="N888" s="1398"/>
    </row>
    <row r="889" spans="1:14" s="143" customFormat="1" ht="12">
      <c r="B889" s="17"/>
      <c r="C889" s="197"/>
      <c r="H889" s="218"/>
      <c r="J889" s="240"/>
      <c r="K889" s="163"/>
      <c r="L889" s="163"/>
      <c r="M889" s="163"/>
      <c r="N889" s="1398"/>
    </row>
    <row r="890" spans="1:14" s="17" customFormat="1" ht="12.6">
      <c r="A890" s="143"/>
      <c r="B890" s="205" t="s">
        <v>9418</v>
      </c>
      <c r="C890" s="640" t="s">
        <v>9419</v>
      </c>
      <c r="D890" s="640"/>
      <c r="E890" s="640"/>
      <c r="F890" s="640"/>
      <c r="G890" s="640"/>
      <c r="H890" s="640"/>
      <c r="I890" s="640"/>
      <c r="J890" s="640"/>
      <c r="K890" s="640"/>
      <c r="L890" s="640"/>
      <c r="M890" s="641"/>
      <c r="N890" s="1393"/>
    </row>
    <row r="891" spans="1:14" s="135" customFormat="1" ht="37.5" customHeight="1">
      <c r="B891" s="142"/>
      <c r="C891" s="642" t="s">
        <v>9420</v>
      </c>
      <c r="D891" s="643"/>
      <c r="E891" s="643"/>
      <c r="F891" s="643"/>
      <c r="G891" s="644"/>
      <c r="H891" s="644"/>
      <c r="I891" s="643"/>
      <c r="K891" s="648" t="s">
        <v>9176</v>
      </c>
      <c r="L891" s="490" t="s">
        <v>9405</v>
      </c>
      <c r="M891" s="646" t="s">
        <v>9406</v>
      </c>
      <c r="N891" s="1387"/>
    </row>
    <row r="892" spans="1:14" s="143" customFormat="1" ht="12">
      <c r="B892" s="17"/>
      <c r="C892" s="145" t="s">
        <v>9421</v>
      </c>
      <c r="D892" s="491"/>
      <c r="E892" s="491"/>
      <c r="F892" s="491"/>
      <c r="G892" s="491"/>
      <c r="H892" s="491"/>
      <c r="I892" s="283"/>
      <c r="K892" s="239" t="s">
        <v>9422</v>
      </c>
      <c r="L892" s="150" t="s">
        <v>9423</v>
      </c>
      <c r="M892" s="1350" t="s">
        <v>9424</v>
      </c>
      <c r="N892" s="1422"/>
    </row>
    <row r="893" spans="1:14" s="143" customFormat="1" ht="12">
      <c r="B893" s="17"/>
      <c r="C893" s="145">
        <v>0</v>
      </c>
      <c r="D893" s="491"/>
      <c r="E893" s="491"/>
      <c r="F893" s="491"/>
      <c r="G893" s="491"/>
      <c r="H893" s="491"/>
      <c r="I893" s="283"/>
      <c r="K893" s="239">
        <v>0</v>
      </c>
      <c r="L893" s="173">
        <v>0</v>
      </c>
      <c r="M893" s="1360">
        <v>0</v>
      </c>
      <c r="N893" s="1398"/>
    </row>
    <row r="894" spans="1:14" s="143" customFormat="1" ht="12">
      <c r="B894" s="17"/>
      <c r="C894" s="197"/>
      <c r="H894" s="647"/>
      <c r="K894" s="240"/>
      <c r="L894" s="494">
        <v>516287</v>
      </c>
      <c r="M894" s="1383">
        <v>516288</v>
      </c>
      <c r="N894" s="1398"/>
    </row>
    <row r="895" spans="1:14" s="143" customFormat="1" ht="12">
      <c r="B895" s="17"/>
      <c r="C895" s="197"/>
      <c r="H895" s="218"/>
      <c r="I895" s="163"/>
      <c r="J895" s="240"/>
      <c r="L895" s="240"/>
      <c r="M895" s="163"/>
      <c r="N895" s="1398"/>
    </row>
    <row r="896" spans="1:14" s="17" customFormat="1" ht="12.6">
      <c r="A896" s="143"/>
      <c r="B896" s="205" t="s">
        <v>9425</v>
      </c>
      <c r="C896" s="640" t="s">
        <v>9426</v>
      </c>
      <c r="D896" s="640"/>
      <c r="E896" s="640"/>
      <c r="F896" s="640"/>
      <c r="G896" s="640"/>
      <c r="H896" s="640"/>
      <c r="I896" s="640"/>
      <c r="J896" s="640"/>
      <c r="K896" s="640"/>
      <c r="L896" s="641"/>
      <c r="M896" s="641"/>
      <c r="N896" s="1393"/>
    </row>
    <row r="897" spans="1:14" s="135" customFormat="1" ht="12">
      <c r="B897" s="142"/>
      <c r="C897" s="487" t="s">
        <v>9427</v>
      </c>
      <c r="D897" s="643"/>
      <c r="E897" s="643"/>
      <c r="F897" s="643"/>
      <c r="G897" s="643"/>
      <c r="H897" s="644"/>
      <c r="I897" s="643"/>
      <c r="K897" s="649" t="s">
        <v>9176</v>
      </c>
      <c r="L897" s="650"/>
      <c r="M897" s="651" t="s">
        <v>9406</v>
      </c>
      <c r="N897" s="1387"/>
    </row>
    <row r="898" spans="1:14" s="143" customFormat="1" ht="12">
      <c r="B898" s="17"/>
      <c r="C898" s="145" t="s">
        <v>9428</v>
      </c>
      <c r="D898" s="491"/>
      <c r="E898" s="491"/>
      <c r="F898" s="491"/>
      <c r="G898" s="491"/>
      <c r="H898" s="491"/>
      <c r="I898" s="283"/>
      <c r="K898" s="239" t="s">
        <v>9429</v>
      </c>
      <c r="M898" s="1350" t="s">
        <v>9430</v>
      </c>
      <c r="N898" s="1422"/>
    </row>
    <row r="899" spans="1:14" s="143" customFormat="1" ht="12">
      <c r="B899" s="17"/>
      <c r="C899" s="145">
        <v>0</v>
      </c>
      <c r="D899" s="491"/>
      <c r="E899" s="491"/>
      <c r="F899" s="491"/>
      <c r="G899" s="491"/>
      <c r="H899" s="491"/>
      <c r="I899" s="283"/>
      <c r="K899" s="239">
        <v>0</v>
      </c>
      <c r="M899" s="1360">
        <v>0</v>
      </c>
      <c r="N899" s="1398"/>
    </row>
    <row r="900" spans="1:14" s="143" customFormat="1" ht="12">
      <c r="B900" s="17"/>
      <c r="C900" s="197"/>
      <c r="F900" s="240"/>
      <c r="H900" s="218"/>
      <c r="I900" s="163"/>
      <c r="M900" s="1383">
        <v>516292</v>
      </c>
      <c r="N900" s="1398"/>
    </row>
    <row r="901" spans="1:14" s="143" customFormat="1" ht="12">
      <c r="B901" s="17"/>
      <c r="C901" s="197"/>
      <c r="F901" s="240"/>
      <c r="H901" s="218"/>
      <c r="I901" s="163"/>
      <c r="N901" s="1398"/>
    </row>
    <row r="902" spans="1:14" s="17" customFormat="1" ht="12.6">
      <c r="A902" s="143"/>
      <c r="B902" s="205" t="s">
        <v>9431</v>
      </c>
      <c r="C902" s="640" t="s">
        <v>9432</v>
      </c>
      <c r="D902" s="640"/>
      <c r="E902" s="640"/>
      <c r="F902" s="640"/>
      <c r="G902" s="640"/>
      <c r="H902" s="640"/>
      <c r="I902" s="640"/>
      <c r="J902" s="640"/>
      <c r="K902" s="640"/>
      <c r="L902" s="641"/>
      <c r="M902" s="641"/>
      <c r="N902" s="1393"/>
    </row>
    <row r="903" spans="1:14" s="135" customFormat="1" ht="40.5" customHeight="1">
      <c r="C903" s="487" t="s">
        <v>9175</v>
      </c>
      <c r="D903" s="643"/>
      <c r="E903" s="643"/>
      <c r="F903" s="643"/>
      <c r="G903" s="644"/>
      <c r="H903" s="644"/>
      <c r="I903" s="643"/>
      <c r="K903" s="649" t="s">
        <v>9176</v>
      </c>
      <c r="L903" s="490" t="s">
        <v>9405</v>
      </c>
      <c r="M903" s="651" t="s">
        <v>9406</v>
      </c>
      <c r="N903" s="1387"/>
    </row>
    <row r="904" spans="1:14" s="143" customFormat="1" ht="12">
      <c r="B904" s="17"/>
      <c r="C904" s="145" t="s">
        <v>9433</v>
      </c>
      <c r="D904" s="491"/>
      <c r="E904" s="491"/>
      <c r="F904" s="491"/>
      <c r="G904" s="491"/>
      <c r="H904" s="491"/>
      <c r="I904" s="283"/>
      <c r="K904" s="239" t="s">
        <v>9434</v>
      </c>
      <c r="L904" s="150" t="s">
        <v>9435</v>
      </c>
      <c r="M904" s="1350" t="s">
        <v>9436</v>
      </c>
      <c r="N904" s="1398"/>
    </row>
    <row r="905" spans="1:14" s="143" customFormat="1" ht="12">
      <c r="B905" s="17"/>
      <c r="C905" s="145">
        <v>0</v>
      </c>
      <c r="D905" s="491"/>
      <c r="E905" s="491"/>
      <c r="F905" s="491"/>
      <c r="G905" s="491"/>
      <c r="H905" s="491"/>
      <c r="I905" s="283"/>
      <c r="K905" s="239">
        <v>0</v>
      </c>
      <c r="L905" s="173"/>
      <c r="M905" s="1360">
        <v>0</v>
      </c>
      <c r="N905" s="1424"/>
    </row>
    <row r="906" spans="1:14" s="143" customFormat="1" ht="12">
      <c r="B906" s="17"/>
      <c r="C906" s="197"/>
      <c r="F906" s="240"/>
      <c r="H906" s="218"/>
      <c r="I906" s="163"/>
      <c r="L906" s="494">
        <v>516302</v>
      </c>
      <c r="M906" s="1383">
        <v>516301</v>
      </c>
      <c r="N906" s="1398"/>
    </row>
    <row r="907" spans="1:14" s="143" customFormat="1" ht="12">
      <c r="B907" s="229"/>
      <c r="C907" s="197"/>
      <c r="E907" s="218"/>
      <c r="F907" s="163"/>
      <c r="H907" s="218"/>
      <c r="I907" s="163"/>
      <c r="K907" s="227"/>
      <c r="L907" s="163"/>
      <c r="M907" s="161"/>
      <c r="N907" s="1393"/>
    </row>
    <row r="908" spans="1:14" s="17" customFormat="1" ht="12.6">
      <c r="A908" s="143"/>
      <c r="B908" s="205" t="s">
        <v>9437</v>
      </c>
      <c r="C908" s="640" t="s">
        <v>9438</v>
      </c>
      <c r="D908" s="640"/>
      <c r="E908" s="640"/>
      <c r="F908" s="640"/>
      <c r="G908" s="640"/>
      <c r="H908" s="640"/>
      <c r="I908" s="640"/>
      <c r="J908" s="640"/>
      <c r="K908" s="640"/>
      <c r="L908" s="641"/>
      <c r="M908" s="641"/>
      <c r="N908" s="1393"/>
    </row>
    <row r="909" spans="1:14" s="135" customFormat="1" ht="37.5" customHeight="1">
      <c r="C909" s="487" t="s">
        <v>9175</v>
      </c>
      <c r="D909" s="643"/>
      <c r="E909" s="643"/>
      <c r="F909" s="643"/>
      <c r="G909" s="644"/>
      <c r="H909" s="644"/>
      <c r="I909" s="643"/>
      <c r="K909" s="649" t="s">
        <v>9176</v>
      </c>
      <c r="L909" s="490" t="s">
        <v>9405</v>
      </c>
      <c r="M909" s="651" t="s">
        <v>9406</v>
      </c>
      <c r="N909" s="1387"/>
    </row>
    <row r="910" spans="1:14" s="143" customFormat="1" ht="12">
      <c r="B910" s="229"/>
      <c r="C910" s="145" t="s">
        <v>9439</v>
      </c>
      <c r="D910" s="491"/>
      <c r="E910" s="491"/>
      <c r="F910" s="491"/>
      <c r="G910" s="491"/>
      <c r="H910" s="491"/>
      <c r="I910" s="283"/>
      <c r="K910" s="239" t="s">
        <v>9440</v>
      </c>
      <c r="L910" s="150" t="s">
        <v>9441</v>
      </c>
      <c r="M910" s="1350" t="s">
        <v>9442</v>
      </c>
      <c r="N910" s="1393"/>
    </row>
    <row r="911" spans="1:14" s="143" customFormat="1" ht="12">
      <c r="B911" s="229"/>
      <c r="C911" s="145">
        <v>0</v>
      </c>
      <c r="D911" s="491"/>
      <c r="E911" s="491"/>
      <c r="F911" s="491"/>
      <c r="G911" s="491"/>
      <c r="H911" s="491"/>
      <c r="I911" s="283"/>
      <c r="K911" s="239">
        <v>0</v>
      </c>
      <c r="L911" s="173">
        <v>0</v>
      </c>
      <c r="M911" s="1360">
        <v>0</v>
      </c>
      <c r="N911" s="1402"/>
    </row>
    <row r="912" spans="1:14" s="143" customFormat="1" ht="12">
      <c r="B912" s="229"/>
      <c r="C912" s="197"/>
      <c r="E912" s="218"/>
      <c r="F912" s="163"/>
      <c r="I912" s="163"/>
      <c r="L912" s="494">
        <v>516303</v>
      </c>
      <c r="M912" s="1383">
        <v>516304</v>
      </c>
      <c r="N912" s="1393"/>
    </row>
    <row r="913" spans="2:14" s="143" customFormat="1" ht="12">
      <c r="B913" s="229"/>
      <c r="C913" s="197"/>
      <c r="E913" s="218"/>
      <c r="F913" s="163"/>
      <c r="H913" s="218"/>
      <c r="I913" s="163"/>
      <c r="K913" s="227"/>
      <c r="L913" s="163"/>
      <c r="M913" s="161"/>
      <c r="N913" s="1393"/>
    </row>
    <row r="914" spans="2:14" s="30" customFormat="1" ht="12">
      <c r="B914" s="44" t="s">
        <v>9443</v>
      </c>
      <c r="C914" s="30" t="s">
        <v>9444</v>
      </c>
      <c r="M914" s="1350">
        <v>1762163</v>
      </c>
      <c r="N914" s="1391"/>
    </row>
    <row r="915" spans="2:14" s="30" customFormat="1" ht="12">
      <c r="B915" s="44"/>
      <c r="C915" s="30" t="s">
        <v>9445</v>
      </c>
      <c r="N915" s="1391"/>
    </row>
    <row r="916" spans="2:14" s="135" customFormat="1" ht="12.6">
      <c r="B916" s="132">
        <v>82</v>
      </c>
      <c r="C916" s="133" t="s">
        <v>9446</v>
      </c>
      <c r="D916" s="134"/>
      <c r="E916" s="134"/>
      <c r="F916" s="134"/>
      <c r="G916" s="134"/>
      <c r="H916" s="134"/>
      <c r="I916" s="134"/>
      <c r="J916" s="134"/>
      <c r="K916" s="134"/>
      <c r="L916" s="134"/>
      <c r="M916" s="134"/>
      <c r="N916" s="1390"/>
    </row>
    <row r="917" spans="2:14" s="143" customFormat="1" ht="12">
      <c r="B917" s="202" t="s">
        <v>9447</v>
      </c>
      <c r="C917" s="164" t="s">
        <v>9448</v>
      </c>
      <c r="M917" s="1357" t="s">
        <v>9449</v>
      </c>
      <c r="N917" s="1393"/>
    </row>
    <row r="918" spans="2:14" s="143" customFormat="1" ht="12">
      <c r="B918" s="202" t="s">
        <v>9450</v>
      </c>
      <c r="C918" s="164" t="s">
        <v>9451</v>
      </c>
      <c r="M918" s="1357" t="s">
        <v>9452</v>
      </c>
      <c r="N918" s="1393"/>
    </row>
    <row r="919" spans="2:14" s="143" customFormat="1" ht="12">
      <c r="B919" s="202" t="s">
        <v>9453</v>
      </c>
      <c r="C919" s="164" t="s">
        <v>9454</v>
      </c>
      <c r="M919" s="1357" t="s">
        <v>9455</v>
      </c>
      <c r="N919" s="1393"/>
    </row>
    <row r="920" spans="2:14" s="143" customFormat="1" ht="12">
      <c r="B920" s="202" t="s">
        <v>9456</v>
      </c>
      <c r="C920" s="164" t="s">
        <v>9457</v>
      </c>
      <c r="M920" s="1357">
        <v>117889</v>
      </c>
      <c r="N920" s="1393"/>
    </row>
    <row r="921" spans="2:14" s="30" customFormat="1" ht="12">
      <c r="B921" s="44"/>
      <c r="N921" s="1391"/>
    </row>
    <row r="922" spans="2:14" s="135" customFormat="1" ht="12.6">
      <c r="B922" s="132">
        <v>83</v>
      </c>
      <c r="C922" s="133" t="s">
        <v>9458</v>
      </c>
      <c r="D922" s="134"/>
      <c r="E922" s="134"/>
      <c r="F922" s="134"/>
      <c r="G922" s="134"/>
      <c r="H922" s="134"/>
      <c r="I922" s="134"/>
      <c r="J922" s="134"/>
      <c r="K922" s="134"/>
      <c r="L922" s="134"/>
      <c r="M922" s="134"/>
      <c r="N922" s="1390"/>
    </row>
    <row r="923" spans="2:14" s="143" customFormat="1" ht="12">
      <c r="B923" s="202" t="s">
        <v>9459</v>
      </c>
      <c r="C923" s="164" t="s">
        <v>9460</v>
      </c>
      <c r="K923" s="652" t="s">
        <v>125</v>
      </c>
      <c r="L923" s="239" t="s">
        <v>9461</v>
      </c>
      <c r="N923" s="1393"/>
    </row>
    <row r="924" spans="2:14" s="143" customFormat="1" ht="12">
      <c r="B924" s="202" t="s">
        <v>9462</v>
      </c>
      <c r="C924" s="164" t="s">
        <v>9463</v>
      </c>
      <c r="M924" s="1357">
        <v>1750545</v>
      </c>
      <c r="N924" s="1393"/>
    </row>
    <row r="925" spans="2:14" s="30" customFormat="1" ht="12">
      <c r="B925" s="44"/>
      <c r="N925" s="1391"/>
    </row>
    <row r="926" spans="2:14" s="656" customFormat="1" ht="12.6">
      <c r="B926" s="653">
        <v>84</v>
      </c>
      <c r="C926" s="654" t="s">
        <v>9464</v>
      </c>
      <c r="D926" s="655"/>
      <c r="E926" s="655"/>
      <c r="F926" s="655"/>
      <c r="G926" s="655"/>
      <c r="H926" s="655"/>
      <c r="I926" s="655"/>
      <c r="J926" s="655"/>
      <c r="K926" s="655"/>
      <c r="L926" s="655" t="s">
        <v>9097</v>
      </c>
      <c r="M926" s="655"/>
      <c r="N926" s="1425"/>
    </row>
    <row r="927" spans="2:14" s="658" customFormat="1" ht="12">
      <c r="B927" s="657"/>
      <c r="N927" s="1426"/>
    </row>
    <row r="928" spans="2:14" s="247" customFormat="1" ht="12">
      <c r="B928" s="659" t="s">
        <v>9465</v>
      </c>
      <c r="C928" s="660" t="s">
        <v>9466</v>
      </c>
      <c r="K928" s="661" t="s">
        <v>125</v>
      </c>
      <c r="L928" s="662" t="s">
        <v>9467</v>
      </c>
      <c r="N928" s="1403"/>
    </row>
    <row r="929" spans="2:14" s="232" customFormat="1" ht="12">
      <c r="B929" s="447"/>
      <c r="N929" s="1401"/>
    </row>
    <row r="930" spans="2:14" s="143" customFormat="1" ht="12">
      <c r="B930" s="17"/>
      <c r="K930" s="240"/>
      <c r="M930" s="161"/>
      <c r="N930" s="1393"/>
    </row>
    <row r="931" spans="2:14" s="143" customFormat="1" ht="12">
      <c r="B931" s="17"/>
      <c r="K931" s="227"/>
      <c r="M931" s="161"/>
      <c r="N931" s="1393"/>
    </row>
    <row r="932" spans="2:14" s="143" customFormat="1" ht="12">
      <c r="B932" s="17"/>
      <c r="K932" s="227"/>
      <c r="M932" s="161"/>
      <c r="N932" s="1393"/>
    </row>
    <row r="933" spans="2:14" s="143" customFormat="1" ht="12">
      <c r="B933" s="17"/>
      <c r="K933" s="227"/>
      <c r="M933" s="161"/>
      <c r="N933" s="1393"/>
    </row>
    <row r="934" spans="2:14" s="143" customFormat="1" ht="12">
      <c r="B934" s="17"/>
      <c r="M934" s="161"/>
      <c r="N934" s="1393"/>
    </row>
    <row r="935" spans="2:14" s="143" customFormat="1" ht="12">
      <c r="B935" s="17"/>
      <c r="K935" s="227"/>
      <c r="M935" s="161"/>
      <c r="N935" s="1393"/>
    </row>
    <row r="936" spans="2:14" s="143" customFormat="1" ht="12">
      <c r="B936" s="17"/>
      <c r="K936" s="227"/>
      <c r="M936" s="161"/>
      <c r="N936" s="1393"/>
    </row>
    <row r="937" spans="2:14" s="143" customFormat="1" ht="12">
      <c r="B937" s="17"/>
      <c r="K937" s="227"/>
      <c r="M937" s="161"/>
      <c r="N937" s="1393"/>
    </row>
    <row r="938" spans="2:14" s="143" customFormat="1" ht="12">
      <c r="B938" s="17"/>
      <c r="K938" s="227"/>
      <c r="M938" s="161"/>
      <c r="N938" s="1393"/>
    </row>
    <row r="939" spans="2:14" s="143" customFormat="1" ht="12">
      <c r="B939" s="17"/>
      <c r="K939" s="227"/>
      <c r="M939" s="161"/>
      <c r="N939" s="1393"/>
    </row>
    <row r="940" spans="2:14" s="143" customFormat="1" ht="12">
      <c r="B940" s="17"/>
      <c r="K940" s="227"/>
      <c r="M940" s="161"/>
      <c r="N940" s="1393"/>
    </row>
    <row r="941" spans="2:14" s="143" customFormat="1" ht="12">
      <c r="B941" s="17"/>
      <c r="K941" s="227"/>
      <c r="M941" s="161"/>
      <c r="N941" s="1393"/>
    </row>
    <row r="942" spans="2:14" s="143" customFormat="1" ht="12">
      <c r="B942" s="17"/>
      <c r="K942" s="227"/>
      <c r="M942" s="161"/>
      <c r="N942" s="1393"/>
    </row>
    <row r="943" spans="2:14" s="143" customFormat="1" ht="12">
      <c r="B943" s="17"/>
      <c r="K943" s="227"/>
      <c r="M943" s="161"/>
      <c r="N943" s="1393"/>
    </row>
    <row r="944" spans="2:14" s="143" customFormat="1" ht="12">
      <c r="B944" s="17"/>
      <c r="K944" s="227"/>
      <c r="M944" s="161"/>
      <c r="N944" s="1393"/>
    </row>
    <row r="945" spans="2:14" s="143" customFormat="1" ht="12">
      <c r="B945" s="17"/>
      <c r="K945" s="227"/>
      <c r="M945" s="161"/>
      <c r="N945" s="1393"/>
    </row>
    <row r="946" spans="2:14" s="143" customFormat="1" ht="12">
      <c r="B946" s="17"/>
      <c r="K946" s="227"/>
      <c r="M946" s="161"/>
      <c r="N946" s="1393"/>
    </row>
    <row r="947" spans="2:14" s="143" customFormat="1" ht="12">
      <c r="B947" s="17"/>
      <c r="K947" s="227"/>
      <c r="M947" s="161"/>
      <c r="N947" s="1393"/>
    </row>
    <row r="948" spans="2:14" s="143" customFormat="1" ht="12">
      <c r="B948" s="17"/>
      <c r="K948" s="227"/>
      <c r="M948" s="161"/>
      <c r="N948" s="1393"/>
    </row>
    <row r="949" spans="2:14" s="143" customFormat="1" ht="12">
      <c r="B949" s="17"/>
      <c r="K949" s="227"/>
      <c r="M949" s="161"/>
      <c r="N949" s="1393"/>
    </row>
    <row r="950" spans="2:14" s="143" customFormat="1" ht="12">
      <c r="B950" s="17"/>
      <c r="K950" s="227"/>
      <c r="M950" s="161"/>
      <c r="N950" s="1393"/>
    </row>
    <row r="951" spans="2:14" s="143" customFormat="1" ht="12">
      <c r="B951" s="17"/>
      <c r="K951" s="227"/>
      <c r="M951" s="161"/>
      <c r="N951" s="1393"/>
    </row>
    <row r="952" spans="2:14" s="143" customFormat="1" ht="12">
      <c r="B952" s="17"/>
      <c r="K952" s="227"/>
      <c r="M952" s="161"/>
      <c r="N952" s="1393"/>
    </row>
    <row r="953" spans="2:14" s="143" customFormat="1" ht="12">
      <c r="B953" s="17"/>
      <c r="K953" s="227"/>
      <c r="M953" s="161"/>
      <c r="N953" s="1393"/>
    </row>
    <row r="954" spans="2:14" s="143" customFormat="1" ht="12">
      <c r="B954" s="17"/>
      <c r="K954" s="227"/>
      <c r="M954" s="161"/>
      <c r="N954" s="1393"/>
    </row>
    <row r="955" spans="2:14" s="143" customFormat="1" ht="12">
      <c r="B955" s="17"/>
      <c r="K955" s="227"/>
      <c r="M955" s="161"/>
      <c r="N955" s="1393"/>
    </row>
    <row r="956" spans="2:14" s="143" customFormat="1" ht="12">
      <c r="B956" s="17"/>
      <c r="K956" s="227"/>
      <c r="M956" s="161"/>
      <c r="N956" s="1393"/>
    </row>
    <row r="957" spans="2:14" s="143" customFormat="1" ht="12">
      <c r="B957" s="17"/>
      <c r="K957" s="227"/>
      <c r="M957" s="161"/>
      <c r="N957" s="1393"/>
    </row>
    <row r="958" spans="2:14" s="143" customFormat="1" ht="12">
      <c r="B958" s="17"/>
      <c r="K958" s="227"/>
      <c r="M958" s="161"/>
      <c r="N958" s="1393"/>
    </row>
    <row r="959" spans="2:14" s="143" customFormat="1" ht="12">
      <c r="B959" s="17"/>
      <c r="K959" s="227"/>
      <c r="M959" s="161"/>
      <c r="N959" s="1393"/>
    </row>
    <row r="960" spans="2:14" s="143" customFormat="1" ht="12">
      <c r="B960" s="17"/>
      <c r="K960" s="227"/>
      <c r="M960" s="161"/>
      <c r="N960" s="1393"/>
    </row>
    <row r="961" spans="2:14" s="143" customFormat="1" ht="12">
      <c r="B961" s="17"/>
      <c r="K961" s="227"/>
      <c r="M961" s="161"/>
      <c r="N961" s="1393"/>
    </row>
    <row r="962" spans="2:14" s="143" customFormat="1" ht="12">
      <c r="B962" s="17"/>
      <c r="K962" s="227"/>
      <c r="M962" s="161"/>
      <c r="N962" s="1393"/>
    </row>
    <row r="963" spans="2:14" s="143" customFormat="1" ht="12">
      <c r="B963" s="17"/>
      <c r="K963" s="227"/>
      <c r="M963" s="161"/>
      <c r="N963" s="1393"/>
    </row>
    <row r="964" spans="2:14" s="143" customFormat="1" ht="12">
      <c r="B964" s="17"/>
      <c r="K964" s="227"/>
      <c r="M964" s="161"/>
      <c r="N964" s="1393"/>
    </row>
    <row r="965" spans="2:14" s="143" customFormat="1" ht="12">
      <c r="B965" s="17"/>
      <c r="K965" s="227"/>
      <c r="M965" s="161"/>
      <c r="N965" s="1393"/>
    </row>
    <row r="966" spans="2:14" s="143" customFormat="1" ht="12">
      <c r="B966" s="17"/>
      <c r="K966" s="227"/>
      <c r="M966" s="161"/>
      <c r="N966" s="1393"/>
    </row>
    <row r="967" spans="2:14" s="143" customFormat="1" ht="12">
      <c r="B967" s="17"/>
      <c r="K967" s="227"/>
      <c r="M967" s="161"/>
      <c r="N967" s="1393"/>
    </row>
    <row r="968" spans="2:14" s="143" customFormat="1" ht="12">
      <c r="B968" s="17"/>
      <c r="K968" s="227"/>
      <c r="M968" s="161"/>
      <c r="N968" s="1393"/>
    </row>
    <row r="969" spans="2:14" s="143" customFormat="1" ht="12">
      <c r="B969" s="17"/>
      <c r="K969" s="227"/>
      <c r="M969" s="161"/>
      <c r="N969" s="1393"/>
    </row>
    <row r="970" spans="2:14" s="143" customFormat="1" ht="12">
      <c r="B970" s="17"/>
      <c r="K970" s="227"/>
      <c r="M970" s="161"/>
      <c r="N970" s="1393"/>
    </row>
    <row r="971" spans="2:14" s="143" customFormat="1" ht="12">
      <c r="B971" s="17"/>
      <c r="K971" s="227"/>
      <c r="M971" s="161"/>
      <c r="N971" s="1393"/>
    </row>
    <row r="972" spans="2:14" s="143" customFormat="1" ht="12">
      <c r="B972" s="17"/>
      <c r="K972" s="227"/>
      <c r="M972" s="161"/>
      <c r="N972" s="1393"/>
    </row>
    <row r="973" spans="2:14" s="143" customFormat="1" ht="12">
      <c r="B973" s="17"/>
      <c r="K973" s="227"/>
      <c r="M973" s="161"/>
      <c r="N973" s="1393"/>
    </row>
    <row r="974" spans="2:14" s="143" customFormat="1" ht="12">
      <c r="B974" s="17"/>
      <c r="K974" s="227"/>
      <c r="M974" s="161"/>
      <c r="N974" s="1393"/>
    </row>
    <row r="975" spans="2:14" s="143" customFormat="1" ht="12">
      <c r="B975" s="17"/>
      <c r="K975" s="227"/>
      <c r="M975" s="161"/>
      <c r="N975" s="1393"/>
    </row>
    <row r="976" spans="2:14" s="130" customFormat="1">
      <c r="B976" s="17"/>
      <c r="K976" s="663"/>
      <c r="M976" s="256"/>
      <c r="N976" s="1404"/>
    </row>
    <row r="977" spans="2:14" s="130" customFormat="1">
      <c r="B977" s="17"/>
      <c r="K977" s="663"/>
      <c r="M977" s="256"/>
      <c r="N977" s="1404"/>
    </row>
    <row r="978" spans="2:14" s="130" customFormat="1">
      <c r="B978" s="17"/>
      <c r="K978" s="663"/>
      <c r="M978" s="256"/>
      <c r="N978" s="1404"/>
    </row>
    <row r="979" spans="2:14" s="130" customFormat="1">
      <c r="B979" s="17"/>
      <c r="K979" s="663"/>
      <c r="M979" s="256"/>
      <c r="N979" s="1404"/>
    </row>
    <row r="980" spans="2:14" s="130" customFormat="1">
      <c r="B980" s="17"/>
      <c r="K980" s="663"/>
      <c r="M980" s="256"/>
      <c r="N980" s="1404"/>
    </row>
    <row r="981" spans="2:14" s="130" customFormat="1">
      <c r="B981" s="17"/>
      <c r="K981" s="663"/>
      <c r="M981" s="256"/>
      <c r="N981" s="1404"/>
    </row>
    <row r="982" spans="2:14" s="130" customFormat="1">
      <c r="B982" s="17"/>
      <c r="K982" s="663"/>
      <c r="M982" s="256"/>
      <c r="N982" s="1404"/>
    </row>
    <row r="983" spans="2:14" s="130" customFormat="1">
      <c r="B983" s="17"/>
      <c r="K983" s="663"/>
      <c r="M983" s="256"/>
      <c r="N983" s="1404"/>
    </row>
    <row r="984" spans="2:14" s="130" customFormat="1">
      <c r="B984" s="17"/>
      <c r="K984" s="663"/>
      <c r="M984" s="256"/>
      <c r="N984" s="1404"/>
    </row>
    <row r="985" spans="2:14" s="130" customFormat="1">
      <c r="B985" s="17"/>
      <c r="K985" s="663"/>
      <c r="M985" s="256"/>
      <c r="N985" s="1404"/>
    </row>
    <row r="986" spans="2:14" s="130" customFormat="1">
      <c r="B986" s="17"/>
      <c r="K986" s="663"/>
      <c r="M986" s="256"/>
      <c r="N986" s="1404"/>
    </row>
    <row r="987" spans="2:14" s="130" customFormat="1">
      <c r="B987" s="17"/>
      <c r="K987" s="663"/>
      <c r="M987" s="256"/>
      <c r="N987" s="1404"/>
    </row>
    <row r="988" spans="2:14" s="130" customFormat="1">
      <c r="B988" s="17"/>
      <c r="K988" s="663"/>
      <c r="M988" s="256"/>
      <c r="N988" s="1404"/>
    </row>
    <row r="989" spans="2:14" s="130" customFormat="1">
      <c r="B989" s="17"/>
      <c r="K989" s="663"/>
      <c r="M989" s="256"/>
      <c r="N989" s="1404"/>
    </row>
    <row r="990" spans="2:14" s="45" customFormat="1">
      <c r="B990" s="17"/>
      <c r="K990" s="664"/>
      <c r="M990" s="261"/>
      <c r="N990" s="1427"/>
    </row>
    <row r="991" spans="2:14" s="45" customFormat="1">
      <c r="B991" s="17"/>
      <c r="K991" s="664"/>
      <c r="M991" s="261"/>
      <c r="N991" s="1427"/>
    </row>
    <row r="992" spans="2:14" s="45" customFormat="1">
      <c r="B992" s="17"/>
      <c r="K992" s="664"/>
      <c r="M992" s="261"/>
      <c r="N992" s="1427"/>
    </row>
    <row r="993" spans="2:14" s="45" customFormat="1">
      <c r="B993" s="17"/>
      <c r="K993" s="664"/>
      <c r="M993" s="261"/>
      <c r="N993" s="1427"/>
    </row>
    <row r="994" spans="2:14" s="45" customFormat="1">
      <c r="B994" s="17"/>
      <c r="K994" s="664"/>
      <c r="M994" s="261"/>
      <c r="N994" s="1427"/>
    </row>
    <row r="995" spans="2:14" s="45" customFormat="1">
      <c r="B995" s="17"/>
      <c r="K995" s="664"/>
      <c r="M995" s="261"/>
      <c r="N995" s="1427"/>
    </row>
    <row r="996" spans="2:14" s="45" customFormat="1">
      <c r="B996" s="17"/>
      <c r="K996" s="664"/>
      <c r="M996" s="261"/>
      <c r="N996" s="1427"/>
    </row>
    <row r="997" spans="2:14" s="45" customFormat="1">
      <c r="B997" s="17"/>
      <c r="K997" s="664"/>
      <c r="M997" s="261"/>
      <c r="N997" s="1427"/>
    </row>
    <row r="998" spans="2:14" s="45" customFormat="1">
      <c r="B998" s="17"/>
      <c r="K998" s="664"/>
      <c r="M998" s="261"/>
      <c r="N998" s="1427"/>
    </row>
    <row r="999" spans="2:14" s="45" customFormat="1">
      <c r="B999" s="17"/>
      <c r="K999" s="664"/>
      <c r="M999" s="261"/>
      <c r="N999" s="1427"/>
    </row>
    <row r="1000" spans="2:14" s="45" customFormat="1">
      <c r="B1000" s="17"/>
      <c r="K1000" s="664"/>
      <c r="M1000" s="261"/>
      <c r="N1000" s="1427"/>
    </row>
    <row r="1001" spans="2:14" s="45" customFormat="1">
      <c r="B1001" s="17"/>
      <c r="K1001" s="664"/>
      <c r="M1001" s="261"/>
      <c r="N1001" s="1427"/>
    </row>
    <row r="1002" spans="2:14" s="45" customFormat="1">
      <c r="B1002" s="17"/>
      <c r="K1002" s="664"/>
      <c r="M1002" s="261"/>
      <c r="N1002" s="1427"/>
    </row>
    <row r="1003" spans="2:14" s="45" customFormat="1">
      <c r="B1003" s="17"/>
      <c r="K1003" s="664"/>
      <c r="M1003" s="261"/>
      <c r="N1003" s="1427"/>
    </row>
    <row r="1004" spans="2:14" s="45" customFormat="1">
      <c r="B1004" s="17"/>
      <c r="K1004" s="664"/>
      <c r="M1004" s="261"/>
      <c r="N1004" s="1427"/>
    </row>
    <row r="1005" spans="2:14" s="45" customFormat="1">
      <c r="B1005" s="17"/>
      <c r="K1005" s="664"/>
      <c r="M1005" s="261"/>
      <c r="N1005" s="1427"/>
    </row>
    <row r="1006" spans="2:14" s="45" customFormat="1">
      <c r="B1006" s="17"/>
      <c r="K1006" s="664"/>
      <c r="M1006" s="261"/>
      <c r="N1006" s="1427"/>
    </row>
    <row r="1007" spans="2:14" s="45" customFormat="1">
      <c r="B1007" s="17"/>
      <c r="K1007" s="664"/>
      <c r="M1007" s="261"/>
      <c r="N1007" s="1427"/>
    </row>
    <row r="1008" spans="2:14" s="45" customFormat="1">
      <c r="B1008" s="17"/>
      <c r="K1008" s="664"/>
      <c r="M1008" s="261"/>
      <c r="N1008" s="1427"/>
    </row>
    <row r="1009" spans="2:14" s="45" customFormat="1">
      <c r="B1009" s="17"/>
      <c r="K1009" s="664"/>
      <c r="M1009" s="261"/>
      <c r="N1009" s="1427"/>
    </row>
    <row r="1010" spans="2:14" s="45" customFormat="1">
      <c r="B1010" s="17"/>
      <c r="K1010" s="664"/>
      <c r="M1010" s="261"/>
      <c r="N1010" s="1427"/>
    </row>
    <row r="1011" spans="2:14" s="45" customFormat="1">
      <c r="B1011" s="17"/>
      <c r="K1011" s="664"/>
      <c r="M1011" s="261"/>
      <c r="N1011" s="1427"/>
    </row>
    <row r="1012" spans="2:14" s="45" customFormat="1">
      <c r="B1012" s="17"/>
      <c r="K1012" s="664"/>
      <c r="M1012" s="261"/>
      <c r="N1012" s="1427"/>
    </row>
    <row r="1013" spans="2:14" s="45" customFormat="1">
      <c r="B1013" s="17"/>
      <c r="K1013" s="664"/>
      <c r="M1013" s="261"/>
      <c r="N1013" s="1427"/>
    </row>
    <row r="1014" spans="2:14" s="45" customFormat="1">
      <c r="B1014" s="17"/>
      <c r="K1014" s="664"/>
      <c r="M1014" s="261"/>
      <c r="N1014" s="1427"/>
    </row>
    <row r="1015" spans="2:14" s="45" customFormat="1">
      <c r="B1015" s="17"/>
      <c r="K1015" s="664"/>
      <c r="M1015" s="261"/>
      <c r="N1015" s="1427"/>
    </row>
    <row r="1016" spans="2:14" s="45" customFormat="1">
      <c r="B1016" s="17"/>
      <c r="K1016" s="664"/>
      <c r="M1016" s="261"/>
      <c r="N1016" s="1427"/>
    </row>
    <row r="1017" spans="2:14" s="45" customFormat="1">
      <c r="B1017" s="17"/>
      <c r="K1017" s="664"/>
      <c r="M1017" s="261"/>
      <c r="N1017" s="1427"/>
    </row>
    <row r="1018" spans="2:14" s="45" customFormat="1">
      <c r="B1018" s="17"/>
      <c r="K1018" s="664"/>
      <c r="M1018" s="261"/>
      <c r="N1018" s="1427"/>
    </row>
    <row r="1019" spans="2:14" s="45" customFormat="1">
      <c r="B1019" s="17"/>
      <c r="K1019" s="664"/>
      <c r="M1019" s="261"/>
      <c r="N1019" s="1427"/>
    </row>
    <row r="1020" spans="2:14" s="45" customFormat="1">
      <c r="B1020" s="17"/>
      <c r="K1020" s="664"/>
      <c r="M1020" s="261"/>
      <c r="N1020" s="1427"/>
    </row>
    <row r="1021" spans="2:14" s="45" customFormat="1">
      <c r="B1021" s="17"/>
      <c r="K1021" s="664"/>
      <c r="M1021" s="261"/>
      <c r="N1021" s="1427"/>
    </row>
    <row r="1022" spans="2:14" s="45" customFormat="1">
      <c r="B1022" s="17"/>
      <c r="K1022" s="664"/>
      <c r="M1022" s="261"/>
      <c r="N1022" s="1427"/>
    </row>
    <row r="1023" spans="2:14" s="45" customFormat="1">
      <c r="B1023" s="17"/>
      <c r="K1023" s="664"/>
      <c r="M1023" s="261"/>
      <c r="N1023" s="1427"/>
    </row>
    <row r="1024" spans="2:14" s="45" customFormat="1">
      <c r="B1024" s="17"/>
      <c r="K1024" s="664"/>
      <c r="M1024" s="261"/>
      <c r="N1024" s="1427"/>
    </row>
    <row r="1025" spans="2:14" s="45" customFormat="1">
      <c r="B1025" s="17"/>
      <c r="K1025" s="664"/>
      <c r="M1025" s="261"/>
      <c r="N1025" s="1427"/>
    </row>
    <row r="1026" spans="2:14" s="45" customFormat="1">
      <c r="B1026" s="17"/>
      <c r="K1026" s="664"/>
      <c r="M1026" s="261"/>
      <c r="N1026" s="1427"/>
    </row>
    <row r="1027" spans="2:14" s="45" customFormat="1">
      <c r="B1027" s="17"/>
      <c r="K1027" s="664"/>
      <c r="M1027" s="261"/>
      <c r="N1027" s="1427"/>
    </row>
    <row r="1028" spans="2:14" s="45" customFormat="1">
      <c r="B1028" s="17"/>
      <c r="K1028" s="664"/>
      <c r="M1028" s="261"/>
      <c r="N1028" s="1427"/>
    </row>
    <row r="1029" spans="2:14" s="45" customFormat="1">
      <c r="B1029" s="17"/>
      <c r="K1029" s="664"/>
      <c r="M1029" s="261"/>
      <c r="N1029" s="1427"/>
    </row>
    <row r="1030" spans="2:14" s="45" customFormat="1">
      <c r="B1030" s="17"/>
      <c r="K1030" s="664"/>
      <c r="M1030" s="261"/>
      <c r="N1030" s="1427"/>
    </row>
    <row r="1031" spans="2:14" s="45" customFormat="1">
      <c r="B1031" s="17"/>
      <c r="K1031" s="664"/>
      <c r="M1031" s="261"/>
      <c r="N1031" s="1427"/>
    </row>
    <row r="1032" spans="2:14" s="45" customFormat="1">
      <c r="B1032" s="17"/>
      <c r="K1032" s="664"/>
      <c r="M1032" s="261"/>
      <c r="N1032" s="1427"/>
    </row>
    <row r="1033" spans="2:14" s="45" customFormat="1">
      <c r="B1033" s="17"/>
      <c r="K1033" s="664"/>
      <c r="M1033" s="261"/>
      <c r="N1033" s="1427"/>
    </row>
    <row r="1034" spans="2:14" s="45" customFormat="1">
      <c r="B1034" s="665"/>
      <c r="C1034" s="666"/>
      <c r="D1034" s="666"/>
      <c r="E1034" s="666"/>
      <c r="F1034" s="666"/>
      <c r="H1034" s="666"/>
      <c r="K1034" s="664"/>
      <c r="M1034" s="261"/>
      <c r="N1034" s="1427"/>
    </row>
    <row r="1035" spans="2:14" s="45" customFormat="1">
      <c r="B1035" s="665"/>
      <c r="C1035" s="666"/>
      <c r="D1035" s="666"/>
      <c r="E1035" s="666"/>
      <c r="F1035" s="666"/>
      <c r="H1035" s="666"/>
      <c r="K1035" s="664"/>
      <c r="M1035" s="261"/>
      <c r="N1035" s="1427"/>
    </row>
    <row r="1036" spans="2:14" s="45" customFormat="1">
      <c r="B1036" s="665"/>
      <c r="C1036" s="666"/>
      <c r="D1036" s="666"/>
      <c r="E1036" s="666"/>
      <c r="F1036" s="666"/>
      <c r="H1036" s="666"/>
      <c r="K1036" s="664"/>
      <c r="M1036" s="261"/>
      <c r="N1036" s="1427"/>
    </row>
    <row r="1037" spans="2:14" s="45" customFormat="1">
      <c r="B1037" s="665"/>
      <c r="C1037" s="666"/>
      <c r="D1037" s="666"/>
      <c r="E1037" s="666"/>
      <c r="F1037" s="666"/>
      <c r="H1037" s="666"/>
      <c r="K1037" s="664"/>
      <c r="M1037" s="261"/>
      <c r="N1037" s="1427"/>
    </row>
    <row r="1038" spans="2:14" s="45" customFormat="1">
      <c r="B1038" s="665"/>
      <c r="C1038" s="666"/>
      <c r="D1038" s="666"/>
      <c r="E1038" s="666"/>
      <c r="F1038" s="666"/>
      <c r="H1038" s="666"/>
      <c r="K1038" s="664"/>
      <c r="M1038" s="261"/>
      <c r="N1038" s="1427"/>
    </row>
    <row r="1039" spans="2:14" s="45" customFormat="1">
      <c r="B1039" s="665"/>
      <c r="C1039" s="666"/>
      <c r="D1039" s="666"/>
      <c r="E1039" s="666"/>
      <c r="F1039" s="666"/>
      <c r="H1039" s="666"/>
      <c r="K1039" s="664"/>
      <c r="M1039" s="261"/>
      <c r="N1039" s="1427"/>
    </row>
    <row r="1040" spans="2:14" s="45" customFormat="1">
      <c r="B1040" s="665"/>
      <c r="C1040" s="666"/>
      <c r="D1040" s="666"/>
      <c r="E1040" s="666"/>
      <c r="F1040" s="666"/>
      <c r="H1040" s="666"/>
      <c r="K1040" s="664"/>
      <c r="M1040" s="261"/>
      <c r="N1040" s="1427"/>
    </row>
    <row r="1041" spans="2:14" s="45" customFormat="1">
      <c r="B1041" s="665"/>
      <c r="C1041" s="666"/>
      <c r="D1041" s="666"/>
      <c r="E1041" s="666"/>
      <c r="F1041" s="666"/>
      <c r="H1041" s="666"/>
      <c r="K1041" s="664"/>
      <c r="M1041" s="261"/>
      <c r="N1041" s="1427"/>
    </row>
    <row r="1042" spans="2:14" s="45" customFormat="1">
      <c r="B1042" s="665"/>
      <c r="C1042" s="666"/>
      <c r="D1042" s="666"/>
      <c r="E1042" s="666"/>
      <c r="F1042" s="666"/>
      <c r="H1042" s="666"/>
      <c r="K1042" s="664"/>
      <c r="M1042" s="261"/>
      <c r="N1042" s="1427"/>
    </row>
    <row r="1043" spans="2:14" s="45" customFormat="1">
      <c r="B1043" s="665"/>
      <c r="C1043" s="666"/>
      <c r="D1043" s="666"/>
      <c r="E1043" s="666"/>
      <c r="F1043" s="666"/>
      <c r="H1043" s="666"/>
      <c r="K1043" s="664"/>
      <c r="M1043" s="261"/>
      <c r="N1043" s="1427"/>
    </row>
    <row r="1044" spans="2:14" s="45" customFormat="1">
      <c r="B1044" s="665"/>
      <c r="C1044" s="666"/>
      <c r="D1044" s="666"/>
      <c r="E1044" s="666"/>
      <c r="F1044" s="666"/>
      <c r="H1044" s="666"/>
      <c r="K1044" s="664"/>
      <c r="M1044" s="261"/>
      <c r="N1044" s="1427"/>
    </row>
    <row r="1045" spans="2:14" s="45" customFormat="1">
      <c r="B1045" s="665"/>
      <c r="C1045" s="666"/>
      <c r="D1045" s="666"/>
      <c r="E1045" s="666"/>
      <c r="F1045" s="666"/>
      <c r="H1045" s="666"/>
      <c r="K1045" s="664"/>
      <c r="M1045" s="261"/>
      <c r="N1045" s="1427"/>
    </row>
    <row r="1046" spans="2:14" s="45" customFormat="1">
      <c r="B1046" s="665"/>
      <c r="C1046" s="666"/>
      <c r="D1046" s="666"/>
      <c r="E1046" s="666"/>
      <c r="F1046" s="666"/>
      <c r="H1046" s="666"/>
      <c r="K1046" s="664"/>
      <c r="M1046" s="261"/>
      <c r="N1046" s="1427"/>
    </row>
    <row r="1047" spans="2:14" s="45" customFormat="1">
      <c r="B1047" s="665"/>
      <c r="C1047" s="666"/>
      <c r="D1047" s="666"/>
      <c r="E1047" s="666"/>
      <c r="F1047" s="666"/>
      <c r="H1047" s="666"/>
      <c r="K1047" s="664"/>
      <c r="M1047" s="261"/>
      <c r="N1047" s="1427"/>
    </row>
    <row r="1048" spans="2:14" s="45" customFormat="1">
      <c r="B1048" s="665"/>
      <c r="C1048" s="666"/>
      <c r="D1048" s="666"/>
      <c r="E1048" s="666"/>
      <c r="F1048" s="666"/>
      <c r="H1048" s="666"/>
      <c r="K1048" s="664"/>
      <c r="M1048" s="261"/>
      <c r="N1048" s="1427"/>
    </row>
    <row r="1049" spans="2:14" s="45" customFormat="1">
      <c r="B1049" s="17"/>
      <c r="K1049" s="664"/>
      <c r="M1049" s="261"/>
      <c r="N1049" s="1427"/>
    </row>
    <row r="1050" spans="2:14" s="45" customFormat="1">
      <c r="B1050" s="17"/>
      <c r="K1050" s="664"/>
      <c r="M1050" s="261"/>
      <c r="N1050" s="1427"/>
    </row>
    <row r="1051" spans="2:14" s="45" customFormat="1">
      <c r="B1051" s="17"/>
      <c r="K1051" s="664"/>
      <c r="M1051" s="261"/>
      <c r="N1051" s="1427"/>
    </row>
    <row r="1052" spans="2:14" s="45" customFormat="1">
      <c r="B1052" s="17"/>
      <c r="K1052" s="664"/>
      <c r="M1052" s="261"/>
      <c r="N1052" s="1427"/>
    </row>
    <row r="1053" spans="2:14" s="45" customFormat="1">
      <c r="B1053" s="17"/>
      <c r="K1053" s="664"/>
      <c r="M1053" s="261"/>
      <c r="N1053" s="1427"/>
    </row>
    <row r="1054" spans="2:14" s="45" customFormat="1">
      <c r="B1054" s="17"/>
      <c r="K1054" s="664"/>
      <c r="M1054" s="261"/>
      <c r="N1054" s="1427"/>
    </row>
    <row r="1055" spans="2:14" s="45" customFormat="1">
      <c r="B1055" s="17"/>
      <c r="K1055" s="664"/>
      <c r="M1055" s="261"/>
      <c r="N1055" s="1427"/>
    </row>
    <row r="1056" spans="2:14" s="45" customFormat="1">
      <c r="B1056" s="17"/>
      <c r="K1056" s="664"/>
      <c r="M1056" s="261"/>
      <c r="N1056" s="1427"/>
    </row>
    <row r="1057" spans="2:14" s="45" customFormat="1">
      <c r="B1057" s="17"/>
      <c r="K1057" s="664"/>
      <c r="M1057" s="261"/>
      <c r="N1057" s="1427"/>
    </row>
    <row r="1058" spans="2:14" s="45" customFormat="1">
      <c r="B1058" s="17"/>
      <c r="K1058" s="664"/>
      <c r="M1058" s="261"/>
      <c r="N1058" s="1427"/>
    </row>
    <row r="1059" spans="2:14" s="45" customFormat="1">
      <c r="B1059" s="17"/>
      <c r="K1059" s="664"/>
      <c r="M1059" s="261"/>
      <c r="N1059" s="1427"/>
    </row>
    <row r="1060" spans="2:14" s="45" customFormat="1">
      <c r="B1060" s="17"/>
      <c r="K1060" s="664"/>
      <c r="M1060" s="261"/>
      <c r="N1060" s="1427"/>
    </row>
    <row r="1061" spans="2:14" s="45" customFormat="1">
      <c r="B1061" s="17"/>
      <c r="K1061" s="664"/>
      <c r="M1061" s="261"/>
      <c r="N1061" s="1427"/>
    </row>
    <row r="1062" spans="2:14" s="45" customFormat="1">
      <c r="B1062" s="17"/>
      <c r="K1062" s="664"/>
      <c r="M1062" s="261"/>
      <c r="N1062" s="1427"/>
    </row>
    <row r="1063" spans="2:14" s="45" customFormat="1">
      <c r="B1063" s="17"/>
      <c r="K1063" s="664"/>
      <c r="M1063" s="261"/>
      <c r="N1063" s="1427"/>
    </row>
    <row r="1064" spans="2:14" s="45" customFormat="1">
      <c r="B1064" s="17"/>
      <c r="K1064" s="664"/>
      <c r="M1064" s="261"/>
      <c r="N1064" s="1427"/>
    </row>
    <row r="1065" spans="2:14" s="45" customFormat="1">
      <c r="B1065" s="17"/>
      <c r="K1065" s="664"/>
      <c r="M1065" s="261"/>
      <c r="N1065" s="1427"/>
    </row>
    <row r="1066" spans="2:14" s="45" customFormat="1">
      <c r="B1066" s="17"/>
      <c r="K1066" s="664"/>
      <c r="M1066" s="261"/>
      <c r="N1066" s="1427"/>
    </row>
    <row r="1067" spans="2:14" s="45" customFormat="1">
      <c r="B1067" s="17"/>
      <c r="K1067" s="664"/>
      <c r="M1067" s="261"/>
      <c r="N1067" s="1427"/>
    </row>
    <row r="1068" spans="2:14" s="45" customFormat="1">
      <c r="B1068" s="17"/>
      <c r="K1068" s="664"/>
      <c r="M1068" s="261"/>
      <c r="N1068" s="1427"/>
    </row>
    <row r="1069" spans="2:14" s="45" customFormat="1">
      <c r="B1069" s="17"/>
      <c r="K1069" s="664"/>
      <c r="M1069" s="261"/>
      <c r="N1069" s="1427"/>
    </row>
    <row r="1070" spans="2:14" s="45" customFormat="1">
      <c r="B1070" s="17"/>
      <c r="K1070" s="664"/>
      <c r="M1070" s="261"/>
      <c r="N1070" s="1427"/>
    </row>
    <row r="1071" spans="2:14" s="45" customFormat="1">
      <c r="B1071" s="17"/>
      <c r="K1071" s="664"/>
      <c r="M1071" s="261"/>
      <c r="N1071" s="1427"/>
    </row>
    <row r="1072" spans="2:14" s="45" customFormat="1">
      <c r="B1072" s="17"/>
      <c r="K1072" s="664"/>
      <c r="M1072" s="261"/>
      <c r="N1072" s="1427"/>
    </row>
    <row r="1073" spans="2:14" s="45" customFormat="1">
      <c r="B1073" s="17"/>
      <c r="K1073" s="664"/>
      <c r="M1073" s="261"/>
      <c r="N1073" s="1427"/>
    </row>
    <row r="1074" spans="2:14" s="45" customFormat="1">
      <c r="B1074" s="17"/>
      <c r="K1074" s="664"/>
      <c r="M1074" s="261"/>
      <c r="N1074" s="1427"/>
    </row>
    <row r="1075" spans="2:14" s="45" customFormat="1">
      <c r="B1075" s="17"/>
      <c r="K1075" s="664"/>
      <c r="M1075" s="261"/>
      <c r="N1075" s="1427"/>
    </row>
    <row r="1076" spans="2:14" s="45" customFormat="1">
      <c r="B1076" s="17"/>
      <c r="K1076" s="664"/>
      <c r="M1076" s="261"/>
      <c r="N1076" s="1427"/>
    </row>
    <row r="1077" spans="2:14" s="45" customFormat="1">
      <c r="B1077" s="17"/>
      <c r="K1077" s="664"/>
      <c r="M1077" s="261"/>
      <c r="N1077" s="1427"/>
    </row>
    <row r="1078" spans="2:14" s="45" customFormat="1">
      <c r="B1078" s="17"/>
      <c r="K1078" s="664"/>
      <c r="M1078" s="261"/>
      <c r="N1078" s="1427"/>
    </row>
    <row r="1079" spans="2:14" s="45" customFormat="1">
      <c r="B1079" s="17"/>
      <c r="K1079" s="664"/>
      <c r="M1079" s="261"/>
      <c r="N1079" s="1427"/>
    </row>
    <row r="1080" spans="2:14" s="45" customFormat="1">
      <c r="B1080" s="17"/>
      <c r="K1080" s="664"/>
      <c r="M1080" s="261"/>
      <c r="N1080" s="1427"/>
    </row>
    <row r="1081" spans="2:14" s="45" customFormat="1">
      <c r="B1081" s="17"/>
      <c r="K1081" s="664"/>
      <c r="M1081" s="261"/>
      <c r="N1081" s="1427"/>
    </row>
    <row r="1082" spans="2:14" s="45" customFormat="1">
      <c r="B1082" s="17"/>
      <c r="K1082" s="664"/>
      <c r="M1082" s="261"/>
      <c r="N1082" s="1427"/>
    </row>
    <row r="1083" spans="2:14" s="45" customFormat="1">
      <c r="B1083" s="17"/>
      <c r="K1083" s="664"/>
      <c r="M1083" s="261"/>
      <c r="N1083" s="1427"/>
    </row>
    <row r="1084" spans="2:14" s="45" customFormat="1">
      <c r="B1084" s="17"/>
      <c r="K1084" s="664"/>
      <c r="M1084" s="261"/>
      <c r="N1084" s="1427"/>
    </row>
    <row r="1085" spans="2:14" s="45" customFormat="1">
      <c r="B1085" s="17"/>
      <c r="K1085" s="664"/>
      <c r="M1085" s="261"/>
      <c r="N1085" s="1427"/>
    </row>
    <row r="1086" spans="2:14" s="45" customFormat="1">
      <c r="B1086" s="17"/>
      <c r="K1086" s="664"/>
      <c r="M1086" s="261"/>
      <c r="N1086" s="1427"/>
    </row>
    <row r="1087" spans="2:14" s="45" customFormat="1">
      <c r="B1087" s="17"/>
      <c r="K1087" s="664"/>
      <c r="M1087" s="261"/>
      <c r="N1087" s="1427"/>
    </row>
    <row r="1088" spans="2:14" s="45" customFormat="1">
      <c r="B1088" s="17"/>
      <c r="K1088" s="664"/>
      <c r="M1088" s="261"/>
      <c r="N1088" s="1427"/>
    </row>
    <row r="1089" spans="2:14" s="45" customFormat="1">
      <c r="B1089" s="17"/>
      <c r="K1089" s="664"/>
      <c r="M1089" s="261"/>
      <c r="N1089" s="1427"/>
    </row>
    <row r="1090" spans="2:14" s="45" customFormat="1">
      <c r="B1090" s="17"/>
      <c r="K1090" s="664"/>
      <c r="M1090" s="261"/>
      <c r="N1090" s="1427"/>
    </row>
    <row r="1091" spans="2:14" s="45" customFormat="1">
      <c r="B1091" s="17"/>
      <c r="K1091" s="664"/>
      <c r="M1091" s="261"/>
      <c r="N1091" s="1427"/>
    </row>
    <row r="1092" spans="2:14" s="45" customFormat="1">
      <c r="B1092" s="17"/>
      <c r="K1092" s="664"/>
      <c r="M1092" s="261"/>
      <c r="N1092" s="1427"/>
    </row>
    <row r="1093" spans="2:14" s="45" customFormat="1">
      <c r="B1093" s="17"/>
      <c r="K1093" s="664"/>
      <c r="M1093" s="261"/>
      <c r="N1093" s="1427"/>
    </row>
    <row r="1094" spans="2:14" s="45" customFormat="1">
      <c r="B1094" s="17"/>
      <c r="K1094" s="664"/>
      <c r="M1094" s="261"/>
      <c r="N1094" s="1427"/>
    </row>
    <row r="1095" spans="2:14" s="45" customFormat="1">
      <c r="B1095" s="17"/>
      <c r="K1095" s="664"/>
      <c r="M1095" s="261"/>
      <c r="N1095" s="1427"/>
    </row>
    <row r="1096" spans="2:14" s="45" customFormat="1">
      <c r="B1096" s="17"/>
      <c r="K1096" s="664"/>
      <c r="M1096" s="261"/>
      <c r="N1096" s="1427"/>
    </row>
    <row r="1097" spans="2:14" s="45" customFormat="1">
      <c r="B1097" s="17"/>
      <c r="K1097" s="664"/>
      <c r="M1097" s="261"/>
      <c r="N1097" s="1427"/>
    </row>
    <row r="1098" spans="2:14" s="45" customFormat="1">
      <c r="B1098" s="17"/>
      <c r="K1098" s="664"/>
      <c r="M1098" s="261"/>
      <c r="N1098" s="1427"/>
    </row>
    <row r="1099" spans="2:14" s="45" customFormat="1">
      <c r="B1099" s="17"/>
      <c r="K1099" s="664"/>
      <c r="M1099" s="261"/>
      <c r="N1099" s="1427"/>
    </row>
    <row r="1100" spans="2:14" s="45" customFormat="1">
      <c r="B1100" s="17"/>
      <c r="K1100" s="664"/>
      <c r="M1100" s="261"/>
      <c r="N1100" s="1427"/>
    </row>
    <row r="1101" spans="2:14" s="45" customFormat="1">
      <c r="B1101" s="17"/>
      <c r="K1101" s="664"/>
      <c r="M1101" s="261"/>
      <c r="N1101" s="1427"/>
    </row>
    <row r="1102" spans="2:14" s="45" customFormat="1">
      <c r="B1102" s="17"/>
      <c r="K1102" s="664"/>
      <c r="M1102" s="261"/>
      <c r="N1102" s="1427"/>
    </row>
    <row r="1103" spans="2:14" s="45" customFormat="1">
      <c r="B1103" s="17"/>
      <c r="K1103" s="664"/>
      <c r="M1103" s="261"/>
      <c r="N1103" s="1427"/>
    </row>
    <row r="1104" spans="2:14" s="45" customFormat="1">
      <c r="B1104" s="17"/>
      <c r="K1104" s="664"/>
      <c r="M1104" s="261"/>
      <c r="N1104" s="1427"/>
    </row>
    <row r="1105" spans="2:14" s="45" customFormat="1">
      <c r="B1105" s="17"/>
      <c r="K1105" s="664"/>
      <c r="M1105" s="261"/>
      <c r="N1105" s="1427"/>
    </row>
    <row r="1106" spans="2:14" s="45" customFormat="1">
      <c r="B1106" s="17"/>
      <c r="K1106" s="664"/>
      <c r="M1106" s="261"/>
      <c r="N1106" s="1427"/>
    </row>
    <row r="1107" spans="2:14" s="45" customFormat="1">
      <c r="B1107" s="17"/>
      <c r="K1107" s="664"/>
      <c r="M1107" s="261"/>
      <c r="N1107" s="1427"/>
    </row>
    <row r="1108" spans="2:14" s="45" customFormat="1">
      <c r="B1108" s="17"/>
      <c r="K1108" s="664"/>
      <c r="M1108" s="261"/>
      <c r="N1108" s="1427"/>
    </row>
    <row r="1109" spans="2:14" s="45" customFormat="1">
      <c r="B1109" s="17"/>
      <c r="K1109" s="664"/>
      <c r="M1109" s="261"/>
      <c r="N1109" s="1427"/>
    </row>
    <row r="1110" spans="2:14" s="45" customFormat="1">
      <c r="B1110" s="17"/>
      <c r="K1110" s="664"/>
      <c r="M1110" s="261"/>
      <c r="N1110" s="1427"/>
    </row>
    <row r="1111" spans="2:14" s="45" customFormat="1">
      <c r="B1111" s="17"/>
      <c r="K1111" s="664"/>
      <c r="M1111" s="261"/>
      <c r="N1111" s="1427"/>
    </row>
    <row r="1112" spans="2:14" s="45" customFormat="1">
      <c r="B1112" s="17"/>
      <c r="K1112" s="664"/>
      <c r="M1112" s="261"/>
      <c r="N1112" s="1427"/>
    </row>
    <row r="1113" spans="2:14" s="45" customFormat="1">
      <c r="B1113" s="17"/>
      <c r="K1113" s="664"/>
      <c r="M1113" s="261"/>
      <c r="N1113" s="1427"/>
    </row>
    <row r="1114" spans="2:14" s="45" customFormat="1">
      <c r="B1114" s="17"/>
      <c r="K1114" s="664"/>
      <c r="M1114" s="261"/>
      <c r="N1114" s="1427"/>
    </row>
    <row r="1115" spans="2:14" s="45" customFormat="1">
      <c r="B1115" s="17"/>
      <c r="K1115" s="664"/>
      <c r="M1115" s="261"/>
      <c r="N1115" s="1427"/>
    </row>
    <row r="1116" spans="2:14" s="45" customFormat="1">
      <c r="B1116" s="17"/>
      <c r="K1116" s="664"/>
      <c r="M1116" s="261"/>
      <c r="N1116" s="1427"/>
    </row>
    <row r="1117" spans="2:14" s="45" customFormat="1">
      <c r="B1117" s="17"/>
      <c r="K1117" s="664"/>
      <c r="M1117" s="261"/>
      <c r="N1117" s="1427"/>
    </row>
    <row r="1118" spans="2:14" s="45" customFormat="1">
      <c r="B1118" s="17"/>
      <c r="K1118" s="664"/>
      <c r="M1118" s="261"/>
      <c r="N1118" s="1427"/>
    </row>
    <row r="1119" spans="2:14" s="45" customFormat="1">
      <c r="B1119" s="17"/>
      <c r="K1119" s="664"/>
      <c r="M1119" s="261"/>
      <c r="N1119" s="1427"/>
    </row>
    <row r="1120" spans="2:14" s="45" customFormat="1">
      <c r="B1120" s="17"/>
      <c r="K1120" s="664"/>
      <c r="M1120" s="261"/>
      <c r="N1120" s="1427"/>
    </row>
    <row r="1121" spans="2:14" s="45" customFormat="1">
      <c r="B1121" s="17"/>
      <c r="K1121" s="664"/>
      <c r="M1121" s="261"/>
      <c r="N1121" s="1427"/>
    </row>
    <row r="1122" spans="2:14" s="45" customFormat="1">
      <c r="B1122" s="17"/>
      <c r="K1122" s="664"/>
      <c r="M1122" s="261"/>
      <c r="N1122" s="1427"/>
    </row>
    <row r="1123" spans="2:14" s="45" customFormat="1">
      <c r="B1123" s="17"/>
      <c r="K1123" s="664"/>
      <c r="M1123" s="261"/>
      <c r="N1123" s="1427"/>
    </row>
    <row r="1124" spans="2:14" s="45" customFormat="1">
      <c r="B1124" s="17"/>
      <c r="K1124" s="664"/>
      <c r="M1124" s="261"/>
      <c r="N1124" s="1427"/>
    </row>
    <row r="1125" spans="2:14" s="45" customFormat="1">
      <c r="B1125" s="17"/>
      <c r="K1125" s="664"/>
      <c r="M1125" s="261"/>
      <c r="N1125" s="1427"/>
    </row>
    <row r="1126" spans="2:14" s="45" customFormat="1">
      <c r="B1126" s="17"/>
      <c r="K1126" s="664"/>
      <c r="M1126" s="261"/>
      <c r="N1126" s="1427"/>
    </row>
    <row r="1127" spans="2:14" s="45" customFormat="1">
      <c r="B1127" s="17"/>
      <c r="K1127" s="664"/>
      <c r="M1127" s="261"/>
      <c r="N1127" s="1427"/>
    </row>
    <row r="1128" spans="2:14" s="45" customFormat="1">
      <c r="B1128" s="17"/>
      <c r="K1128" s="664"/>
      <c r="M1128" s="261"/>
      <c r="N1128" s="1427"/>
    </row>
    <row r="1129" spans="2:14" s="45" customFormat="1">
      <c r="B1129" s="17"/>
      <c r="K1129" s="664"/>
      <c r="M1129" s="261"/>
      <c r="N1129" s="1427"/>
    </row>
    <row r="1130" spans="2:14" s="45" customFormat="1">
      <c r="B1130" s="17"/>
      <c r="K1130" s="664"/>
      <c r="M1130" s="261"/>
      <c r="N1130" s="1427"/>
    </row>
    <row r="1131" spans="2:14" s="45" customFormat="1">
      <c r="B1131" s="17"/>
      <c r="K1131" s="664"/>
      <c r="M1131" s="261"/>
      <c r="N1131" s="1427"/>
    </row>
    <row r="1132" spans="2:14" s="45" customFormat="1">
      <c r="B1132" s="17"/>
      <c r="K1132" s="664"/>
      <c r="M1132" s="261"/>
      <c r="N1132" s="1427"/>
    </row>
    <row r="1133" spans="2:14" s="45" customFormat="1">
      <c r="B1133" s="17"/>
      <c r="K1133" s="664"/>
      <c r="M1133" s="261"/>
      <c r="N1133" s="1427"/>
    </row>
    <row r="1134" spans="2:14" s="45" customFormat="1">
      <c r="B1134" s="17"/>
      <c r="K1134" s="664"/>
      <c r="M1134" s="261"/>
      <c r="N1134" s="1427"/>
    </row>
    <row r="1135" spans="2:14" s="45" customFormat="1">
      <c r="B1135" s="17"/>
      <c r="K1135" s="664"/>
      <c r="M1135" s="261"/>
      <c r="N1135" s="1427"/>
    </row>
    <row r="1136" spans="2:14" s="45" customFormat="1">
      <c r="B1136" s="17"/>
      <c r="K1136" s="664"/>
      <c r="M1136" s="261"/>
      <c r="N1136" s="1427"/>
    </row>
    <row r="1137" spans="2:14" s="45" customFormat="1">
      <c r="B1137" s="17"/>
      <c r="K1137" s="664"/>
      <c r="M1137" s="261"/>
      <c r="N1137" s="1427"/>
    </row>
    <row r="1138" spans="2:14" s="45" customFormat="1">
      <c r="B1138" s="17"/>
      <c r="K1138" s="664"/>
      <c r="M1138" s="261"/>
      <c r="N1138" s="1427"/>
    </row>
    <row r="1139" spans="2:14" s="45" customFormat="1">
      <c r="B1139" s="17"/>
      <c r="K1139" s="664"/>
      <c r="M1139" s="261"/>
      <c r="N1139" s="1427"/>
    </row>
    <row r="1140" spans="2:14" s="45" customFormat="1">
      <c r="B1140" s="17"/>
      <c r="K1140" s="664"/>
      <c r="M1140" s="261"/>
      <c r="N1140" s="1427"/>
    </row>
    <row r="1141" spans="2:14" s="45" customFormat="1">
      <c r="B1141" s="17"/>
      <c r="K1141" s="664"/>
      <c r="M1141" s="261"/>
      <c r="N1141" s="1427"/>
    </row>
    <row r="1142" spans="2:14" s="45" customFormat="1">
      <c r="B1142" s="17"/>
      <c r="K1142" s="664"/>
      <c r="M1142" s="261"/>
      <c r="N1142" s="1427"/>
    </row>
    <row r="1143" spans="2:14" s="45" customFormat="1">
      <c r="B1143" s="17"/>
      <c r="K1143" s="664"/>
      <c r="M1143" s="261"/>
      <c r="N1143" s="1427"/>
    </row>
    <row r="1144" spans="2:14" s="45" customFormat="1">
      <c r="B1144" s="17"/>
      <c r="K1144" s="664"/>
      <c r="M1144" s="261"/>
      <c r="N1144" s="1427"/>
    </row>
    <row r="1145" spans="2:14" s="45" customFormat="1">
      <c r="B1145" s="17"/>
      <c r="K1145" s="664"/>
      <c r="M1145" s="261"/>
      <c r="N1145" s="1427"/>
    </row>
    <row r="1146" spans="2:14" s="45" customFormat="1">
      <c r="B1146" s="17"/>
      <c r="K1146" s="664"/>
      <c r="M1146" s="261"/>
      <c r="N1146" s="1427"/>
    </row>
    <row r="1147" spans="2:14" s="45" customFormat="1">
      <c r="B1147" s="17"/>
      <c r="K1147" s="664"/>
      <c r="M1147" s="261"/>
      <c r="N1147" s="1427"/>
    </row>
    <row r="1148" spans="2:14" s="45" customFormat="1">
      <c r="B1148" s="17"/>
      <c r="K1148" s="664"/>
      <c r="M1148" s="261"/>
      <c r="N1148" s="1427"/>
    </row>
    <row r="1149" spans="2:14" s="45" customFormat="1">
      <c r="B1149" s="17"/>
      <c r="K1149" s="664"/>
      <c r="M1149" s="261"/>
      <c r="N1149" s="1427"/>
    </row>
    <row r="1150" spans="2:14" s="45" customFormat="1">
      <c r="B1150" s="17"/>
      <c r="K1150" s="664"/>
      <c r="M1150" s="261"/>
      <c r="N1150" s="1427"/>
    </row>
    <row r="1151" spans="2:14" s="45" customFormat="1">
      <c r="B1151" s="17"/>
      <c r="K1151" s="664"/>
      <c r="M1151" s="261"/>
      <c r="N1151" s="1427"/>
    </row>
    <row r="1152" spans="2:14" s="45" customFormat="1">
      <c r="B1152" s="17"/>
      <c r="K1152" s="664"/>
      <c r="M1152" s="261"/>
      <c r="N1152" s="1427"/>
    </row>
    <row r="1153" spans="2:14" s="45" customFormat="1">
      <c r="B1153" s="17"/>
      <c r="K1153" s="664"/>
      <c r="M1153" s="261"/>
      <c r="N1153" s="1427"/>
    </row>
    <row r="1154" spans="2:14" s="45" customFormat="1">
      <c r="B1154" s="17"/>
      <c r="K1154" s="664"/>
      <c r="M1154" s="261"/>
      <c r="N1154" s="1427"/>
    </row>
    <row r="1155" spans="2:14" s="45" customFormat="1">
      <c r="B1155" s="17"/>
      <c r="K1155" s="664"/>
      <c r="M1155" s="261"/>
      <c r="N1155" s="1427"/>
    </row>
    <row r="1156" spans="2:14" s="45" customFormat="1">
      <c r="B1156" s="17"/>
      <c r="K1156" s="664"/>
      <c r="M1156" s="261"/>
      <c r="N1156" s="1427"/>
    </row>
    <row r="1157" spans="2:14" s="45" customFormat="1">
      <c r="B1157" s="17"/>
      <c r="K1157" s="664"/>
      <c r="M1157" s="261"/>
      <c r="N1157" s="1427"/>
    </row>
    <row r="1158" spans="2:14" s="45" customFormat="1">
      <c r="B1158" s="17"/>
      <c r="K1158" s="664"/>
      <c r="M1158" s="261"/>
      <c r="N1158" s="1427"/>
    </row>
    <row r="1159" spans="2:14" s="45" customFormat="1">
      <c r="B1159" s="17"/>
      <c r="K1159" s="664"/>
      <c r="M1159" s="261"/>
      <c r="N1159" s="1427"/>
    </row>
    <row r="1160" spans="2:14" s="45" customFormat="1">
      <c r="B1160" s="17"/>
      <c r="K1160" s="664"/>
      <c r="M1160" s="261"/>
      <c r="N1160" s="1427"/>
    </row>
    <row r="1161" spans="2:14" s="45" customFormat="1">
      <c r="B1161" s="17"/>
      <c r="K1161" s="664"/>
      <c r="M1161" s="261"/>
      <c r="N1161" s="1427"/>
    </row>
    <row r="1162" spans="2:14" s="45" customFormat="1">
      <c r="B1162" s="17"/>
      <c r="K1162" s="664"/>
      <c r="M1162" s="261"/>
      <c r="N1162" s="1427"/>
    </row>
    <row r="1163" spans="2:14" s="45" customFormat="1">
      <c r="B1163" s="17"/>
      <c r="K1163" s="664"/>
      <c r="M1163" s="261"/>
      <c r="N1163" s="1427"/>
    </row>
    <row r="1164" spans="2:14" s="45" customFormat="1">
      <c r="B1164" s="17"/>
      <c r="K1164" s="664"/>
      <c r="M1164" s="261"/>
      <c r="N1164" s="1427"/>
    </row>
    <row r="1165" spans="2:14" s="45" customFormat="1">
      <c r="B1165" s="17"/>
      <c r="K1165" s="664"/>
      <c r="M1165" s="261"/>
      <c r="N1165" s="1427"/>
    </row>
    <row r="1166" spans="2:14" s="45" customFormat="1">
      <c r="B1166" s="17"/>
      <c r="K1166" s="664"/>
      <c r="M1166" s="261"/>
      <c r="N1166" s="1427"/>
    </row>
    <row r="1167" spans="2:14" s="45" customFormat="1">
      <c r="B1167" s="17"/>
      <c r="K1167" s="664"/>
      <c r="M1167" s="261"/>
      <c r="N1167" s="1427"/>
    </row>
    <row r="1168" spans="2:14" s="45" customFormat="1">
      <c r="B1168" s="17"/>
      <c r="K1168" s="664"/>
      <c r="M1168" s="261"/>
      <c r="N1168" s="1427"/>
    </row>
    <row r="1169" spans="2:14" s="45" customFormat="1">
      <c r="B1169" s="17"/>
      <c r="K1169" s="664"/>
      <c r="M1169" s="261"/>
      <c r="N1169" s="1427"/>
    </row>
    <row r="1170" spans="2:14" s="45" customFormat="1">
      <c r="B1170" s="17"/>
      <c r="K1170" s="664"/>
      <c r="M1170" s="261"/>
      <c r="N1170" s="1427"/>
    </row>
    <row r="1171" spans="2:14" s="45" customFormat="1">
      <c r="B1171" s="17"/>
      <c r="K1171" s="664"/>
      <c r="M1171" s="261"/>
      <c r="N1171" s="1427"/>
    </row>
    <row r="1172" spans="2:14" s="45" customFormat="1">
      <c r="B1172" s="17"/>
      <c r="K1172" s="664"/>
      <c r="M1172" s="261"/>
      <c r="N1172" s="1427"/>
    </row>
    <row r="1173" spans="2:14" s="45" customFormat="1">
      <c r="B1173" s="17"/>
      <c r="K1173" s="664"/>
      <c r="M1173" s="261"/>
      <c r="N1173" s="1427"/>
    </row>
    <row r="1174" spans="2:14" s="45" customFormat="1">
      <c r="B1174" s="17"/>
      <c r="K1174" s="664"/>
      <c r="M1174" s="261"/>
      <c r="N1174" s="1427"/>
    </row>
    <row r="1175" spans="2:14" s="45" customFormat="1">
      <c r="B1175" s="17"/>
      <c r="K1175" s="664"/>
      <c r="M1175" s="261"/>
      <c r="N1175" s="1427"/>
    </row>
    <row r="1176" spans="2:14" s="45" customFormat="1">
      <c r="B1176" s="17"/>
      <c r="K1176" s="664"/>
      <c r="M1176" s="261"/>
      <c r="N1176" s="1427"/>
    </row>
    <row r="1177" spans="2:14" s="45" customFormat="1">
      <c r="B1177" s="17"/>
      <c r="K1177" s="664"/>
      <c r="M1177" s="261"/>
      <c r="N1177" s="1427"/>
    </row>
    <row r="1178" spans="2:14" s="45" customFormat="1">
      <c r="B1178" s="17"/>
      <c r="K1178" s="664"/>
      <c r="M1178" s="261"/>
      <c r="N1178" s="1427"/>
    </row>
    <row r="1179" spans="2:14" s="45" customFormat="1">
      <c r="B1179" s="17"/>
      <c r="K1179" s="664"/>
      <c r="M1179" s="261"/>
      <c r="N1179" s="1427"/>
    </row>
    <row r="1180" spans="2:14" s="45" customFormat="1">
      <c r="B1180" s="17"/>
      <c r="K1180" s="664"/>
      <c r="M1180" s="261"/>
      <c r="N1180" s="1427"/>
    </row>
    <row r="1181" spans="2:14" s="45" customFormat="1">
      <c r="B1181" s="17"/>
      <c r="K1181" s="664"/>
      <c r="M1181" s="261"/>
      <c r="N1181" s="1427"/>
    </row>
    <row r="1182" spans="2:14" s="45" customFormat="1">
      <c r="B1182" s="17"/>
      <c r="K1182" s="664"/>
      <c r="M1182" s="261"/>
      <c r="N1182" s="1427"/>
    </row>
    <row r="1183" spans="2:14" s="45" customFormat="1">
      <c r="B1183" s="17"/>
      <c r="K1183" s="664"/>
      <c r="M1183" s="261"/>
      <c r="N1183" s="1427"/>
    </row>
    <row r="1184" spans="2:14" s="45" customFormat="1">
      <c r="B1184" s="17"/>
      <c r="K1184" s="664"/>
      <c r="M1184" s="261"/>
      <c r="N1184" s="1427"/>
    </row>
    <row r="1185" spans="2:14" s="45" customFormat="1">
      <c r="B1185" s="17"/>
      <c r="K1185" s="664"/>
      <c r="M1185" s="261"/>
      <c r="N1185" s="1427"/>
    </row>
    <row r="1186" spans="2:14" s="45" customFormat="1">
      <c r="B1186" s="17"/>
      <c r="K1186" s="664"/>
      <c r="M1186" s="261"/>
      <c r="N1186" s="1427"/>
    </row>
    <row r="1187" spans="2:14" s="45" customFormat="1">
      <c r="B1187" s="17"/>
      <c r="K1187" s="664"/>
      <c r="M1187" s="261"/>
      <c r="N1187" s="1427"/>
    </row>
    <row r="1188" spans="2:14" s="45" customFormat="1">
      <c r="B1188" s="17"/>
      <c r="K1188" s="664"/>
      <c r="M1188" s="261"/>
      <c r="N1188" s="1427"/>
    </row>
    <row r="1189" spans="2:14" s="45" customFormat="1">
      <c r="B1189" s="17"/>
      <c r="K1189" s="664"/>
      <c r="M1189" s="261"/>
      <c r="N1189" s="1427"/>
    </row>
    <row r="1190" spans="2:14" s="45" customFormat="1">
      <c r="B1190" s="17"/>
      <c r="K1190" s="664"/>
      <c r="M1190" s="261"/>
      <c r="N1190" s="1427"/>
    </row>
    <row r="1191" spans="2:14" s="45" customFormat="1">
      <c r="B1191" s="17"/>
      <c r="K1191" s="664"/>
      <c r="M1191" s="261"/>
      <c r="N1191" s="1427"/>
    </row>
    <row r="1192" spans="2:14" s="45" customFormat="1">
      <c r="B1192" s="17"/>
      <c r="K1192" s="664"/>
      <c r="M1192" s="261"/>
      <c r="N1192" s="1427"/>
    </row>
    <row r="1193" spans="2:14" s="45" customFormat="1">
      <c r="B1193" s="17"/>
      <c r="K1193" s="664"/>
      <c r="M1193" s="261"/>
      <c r="N1193" s="1427"/>
    </row>
    <row r="1194" spans="2:14" s="45" customFormat="1">
      <c r="B1194" s="17"/>
      <c r="K1194" s="664"/>
      <c r="M1194" s="261"/>
      <c r="N1194" s="1427"/>
    </row>
    <row r="1195" spans="2:14" s="45" customFormat="1">
      <c r="B1195" s="17"/>
      <c r="K1195" s="664"/>
      <c r="M1195" s="261"/>
      <c r="N1195" s="1427"/>
    </row>
    <row r="1196" spans="2:14" s="45" customFormat="1">
      <c r="B1196" s="17"/>
      <c r="K1196" s="664"/>
      <c r="M1196" s="261"/>
      <c r="N1196" s="1427"/>
    </row>
    <row r="1197" spans="2:14" s="45" customFormat="1">
      <c r="B1197" s="17"/>
      <c r="K1197" s="664"/>
      <c r="M1197" s="261"/>
      <c r="N1197" s="1427"/>
    </row>
    <row r="1198" spans="2:14" s="45" customFormat="1">
      <c r="B1198" s="17"/>
      <c r="K1198" s="664"/>
      <c r="M1198" s="261"/>
      <c r="N1198" s="1427"/>
    </row>
    <row r="1199" spans="2:14" s="45" customFormat="1">
      <c r="B1199" s="17"/>
      <c r="K1199" s="664"/>
      <c r="M1199" s="261"/>
      <c r="N1199" s="1427"/>
    </row>
    <row r="1200" spans="2:14" s="45" customFormat="1">
      <c r="B1200" s="17"/>
      <c r="K1200" s="664"/>
      <c r="M1200" s="261"/>
      <c r="N1200" s="1427"/>
    </row>
    <row r="1201" spans="2:14" s="45" customFormat="1">
      <c r="B1201" s="17"/>
      <c r="K1201" s="664"/>
      <c r="M1201" s="261"/>
      <c r="N1201" s="1427"/>
    </row>
    <row r="1202" spans="2:14" s="45" customFormat="1">
      <c r="B1202" s="17"/>
      <c r="K1202" s="664"/>
      <c r="M1202" s="261"/>
      <c r="N1202" s="1427"/>
    </row>
    <row r="1203" spans="2:14" s="45" customFormat="1">
      <c r="B1203" s="17"/>
      <c r="K1203" s="664"/>
      <c r="M1203" s="261"/>
      <c r="N1203" s="1427"/>
    </row>
    <row r="1204" spans="2:14" s="45" customFormat="1">
      <c r="B1204" s="17"/>
      <c r="K1204" s="664"/>
      <c r="M1204" s="261"/>
      <c r="N1204" s="1427"/>
    </row>
    <row r="1205" spans="2:14" s="45" customFormat="1">
      <c r="B1205" s="17"/>
      <c r="K1205" s="664"/>
      <c r="M1205" s="261"/>
      <c r="N1205" s="1427"/>
    </row>
    <row r="1206" spans="2:14" s="45" customFormat="1">
      <c r="B1206" s="17"/>
      <c r="K1206" s="664"/>
      <c r="M1206" s="261"/>
      <c r="N1206" s="1427"/>
    </row>
    <row r="1207" spans="2:14" s="45" customFormat="1">
      <c r="B1207" s="17"/>
      <c r="K1207" s="664"/>
      <c r="M1207" s="261"/>
      <c r="N1207" s="1427"/>
    </row>
    <row r="1208" spans="2:14" s="45" customFormat="1">
      <c r="B1208" s="17"/>
      <c r="K1208" s="664"/>
      <c r="M1208" s="261"/>
      <c r="N1208" s="1427"/>
    </row>
    <row r="1209" spans="2:14" s="45" customFormat="1">
      <c r="B1209" s="17"/>
      <c r="K1209" s="664"/>
      <c r="M1209" s="261"/>
      <c r="N1209" s="1427"/>
    </row>
    <row r="1210" spans="2:14" s="45" customFormat="1">
      <c r="B1210" s="17"/>
      <c r="K1210" s="664"/>
      <c r="M1210" s="261"/>
      <c r="N1210" s="1427"/>
    </row>
    <row r="1211" spans="2:14" s="45" customFormat="1">
      <c r="B1211" s="17"/>
      <c r="K1211" s="664"/>
      <c r="M1211" s="261"/>
      <c r="N1211" s="1427"/>
    </row>
    <row r="1212" spans="2:14" s="45" customFormat="1">
      <c r="B1212" s="17"/>
      <c r="K1212" s="664"/>
      <c r="M1212" s="261"/>
      <c r="N1212" s="1427"/>
    </row>
    <row r="1213" spans="2:14" s="45" customFormat="1">
      <c r="B1213" s="17"/>
      <c r="K1213" s="664"/>
      <c r="M1213" s="261"/>
      <c r="N1213" s="1427"/>
    </row>
    <row r="1214" spans="2:14" s="45" customFormat="1">
      <c r="B1214" s="17"/>
      <c r="K1214" s="664"/>
      <c r="M1214" s="261"/>
      <c r="N1214" s="1427"/>
    </row>
    <row r="1215" spans="2:14" s="45" customFormat="1">
      <c r="B1215" s="17"/>
      <c r="K1215" s="664"/>
      <c r="M1215" s="261"/>
      <c r="N1215" s="1427"/>
    </row>
    <row r="1216" spans="2:14" s="45" customFormat="1">
      <c r="B1216" s="17"/>
      <c r="K1216" s="664"/>
      <c r="M1216" s="261"/>
      <c r="N1216" s="1427"/>
    </row>
    <row r="1217" spans="2:14" s="45" customFormat="1">
      <c r="B1217" s="17"/>
      <c r="K1217" s="664"/>
      <c r="M1217" s="261"/>
      <c r="N1217" s="1427"/>
    </row>
    <row r="1218" spans="2:14" s="45" customFormat="1">
      <c r="B1218" s="17"/>
      <c r="K1218" s="664"/>
      <c r="M1218" s="261"/>
      <c r="N1218" s="1427"/>
    </row>
    <row r="1219" spans="2:14" s="45" customFormat="1">
      <c r="B1219" s="17"/>
      <c r="K1219" s="664"/>
      <c r="M1219" s="261"/>
      <c r="N1219" s="1427"/>
    </row>
    <row r="1220" spans="2:14" s="45" customFormat="1">
      <c r="B1220" s="17"/>
      <c r="K1220" s="664"/>
      <c r="M1220" s="261"/>
      <c r="N1220" s="1427"/>
    </row>
    <row r="1221" spans="2:14" s="45" customFormat="1">
      <c r="B1221" s="17"/>
      <c r="K1221" s="664"/>
      <c r="M1221" s="261"/>
      <c r="N1221" s="1427"/>
    </row>
    <row r="1222" spans="2:14" s="45" customFormat="1">
      <c r="B1222" s="17"/>
      <c r="K1222" s="664"/>
      <c r="M1222" s="261"/>
      <c r="N1222" s="1427"/>
    </row>
    <row r="1223" spans="2:14" s="45" customFormat="1">
      <c r="B1223" s="17"/>
      <c r="K1223" s="664"/>
      <c r="M1223" s="261"/>
      <c r="N1223" s="1427"/>
    </row>
    <row r="1224" spans="2:14" s="45" customFormat="1">
      <c r="B1224" s="17"/>
      <c r="K1224" s="664"/>
      <c r="M1224" s="261"/>
      <c r="N1224" s="1427"/>
    </row>
    <row r="1225" spans="2:14" s="45" customFormat="1">
      <c r="B1225" s="17"/>
      <c r="K1225" s="664"/>
      <c r="M1225" s="261"/>
      <c r="N1225" s="1427"/>
    </row>
    <row r="1226" spans="2:14" s="45" customFormat="1">
      <c r="B1226" s="17"/>
      <c r="K1226" s="664"/>
      <c r="M1226" s="261"/>
      <c r="N1226" s="1427"/>
    </row>
    <row r="1227" spans="2:14" s="45" customFormat="1">
      <c r="B1227" s="17"/>
      <c r="K1227" s="664"/>
      <c r="M1227" s="261"/>
      <c r="N1227" s="1427"/>
    </row>
    <row r="1228" spans="2:14" s="45" customFormat="1">
      <c r="B1228" s="17"/>
      <c r="K1228" s="664"/>
      <c r="M1228" s="261"/>
      <c r="N1228" s="1427"/>
    </row>
    <row r="1229" spans="2:14" s="45" customFormat="1">
      <c r="B1229" s="17"/>
      <c r="K1229" s="664"/>
      <c r="M1229" s="261"/>
      <c r="N1229" s="1427"/>
    </row>
    <row r="1230" spans="2:14" s="45" customFormat="1">
      <c r="B1230" s="17"/>
      <c r="K1230" s="664"/>
      <c r="M1230" s="261"/>
      <c r="N1230" s="1427"/>
    </row>
    <row r="1231" spans="2:14" s="45" customFormat="1">
      <c r="B1231" s="17"/>
      <c r="K1231" s="664"/>
      <c r="M1231" s="261"/>
      <c r="N1231" s="1427"/>
    </row>
    <row r="1232" spans="2:14" s="45" customFormat="1">
      <c r="B1232" s="17"/>
      <c r="K1232" s="664"/>
      <c r="M1232" s="261"/>
      <c r="N1232" s="1427"/>
    </row>
    <row r="1233" spans="2:14" s="45" customFormat="1">
      <c r="B1233" s="17"/>
      <c r="K1233" s="664"/>
      <c r="M1233" s="261"/>
      <c r="N1233" s="1427"/>
    </row>
    <row r="1234" spans="2:14" s="45" customFormat="1">
      <c r="B1234" s="17"/>
      <c r="K1234" s="664"/>
      <c r="M1234" s="261"/>
      <c r="N1234" s="1427"/>
    </row>
    <row r="1235" spans="2:14" s="45" customFormat="1">
      <c r="B1235" s="17"/>
      <c r="K1235" s="664"/>
      <c r="M1235" s="261"/>
      <c r="N1235" s="1427"/>
    </row>
    <row r="1236" spans="2:14" s="45" customFormat="1">
      <c r="B1236" s="17"/>
      <c r="K1236" s="664"/>
      <c r="M1236" s="261"/>
      <c r="N1236" s="1427"/>
    </row>
    <row r="1237" spans="2:14" s="45" customFormat="1">
      <c r="B1237" s="17"/>
      <c r="K1237" s="664"/>
      <c r="M1237" s="261"/>
      <c r="N1237" s="1427"/>
    </row>
    <row r="1238" spans="2:14" s="45" customFormat="1">
      <c r="B1238" s="17"/>
      <c r="K1238" s="664"/>
      <c r="M1238" s="261"/>
      <c r="N1238" s="1427"/>
    </row>
    <row r="1239" spans="2:14" s="45" customFormat="1">
      <c r="B1239" s="17"/>
      <c r="K1239" s="664"/>
      <c r="M1239" s="261"/>
      <c r="N1239" s="1427"/>
    </row>
    <row r="1240" spans="2:14" s="45" customFormat="1">
      <c r="B1240" s="17"/>
      <c r="K1240" s="664"/>
      <c r="M1240" s="261"/>
      <c r="N1240" s="1427"/>
    </row>
    <row r="1241" spans="2:14" s="45" customFormat="1">
      <c r="B1241" s="17"/>
      <c r="K1241" s="664"/>
      <c r="M1241" s="261"/>
      <c r="N1241" s="1427"/>
    </row>
    <row r="1242" spans="2:14" s="45" customFormat="1">
      <c r="B1242" s="17"/>
      <c r="K1242" s="664"/>
      <c r="M1242" s="261"/>
      <c r="N1242" s="1427"/>
    </row>
    <row r="1243" spans="2:14" s="45" customFormat="1">
      <c r="B1243" s="17"/>
      <c r="K1243" s="664"/>
      <c r="M1243" s="261"/>
      <c r="N1243" s="1427"/>
    </row>
    <row r="1244" spans="2:14" s="45" customFormat="1">
      <c r="B1244" s="17"/>
      <c r="K1244" s="664"/>
      <c r="M1244" s="261"/>
      <c r="N1244" s="1427"/>
    </row>
    <row r="1245" spans="2:14" s="45" customFormat="1">
      <c r="B1245" s="17"/>
      <c r="K1245" s="664"/>
      <c r="M1245" s="261"/>
      <c r="N1245" s="1427"/>
    </row>
    <row r="1246" spans="2:14" s="45" customFormat="1">
      <c r="B1246" s="17"/>
      <c r="K1246" s="664"/>
      <c r="M1246" s="261"/>
      <c r="N1246" s="1427"/>
    </row>
    <row r="1247" spans="2:14" s="45" customFormat="1">
      <c r="B1247" s="17"/>
      <c r="K1247" s="664"/>
      <c r="M1247" s="261"/>
      <c r="N1247" s="1427"/>
    </row>
    <row r="1248" spans="2:14" s="45" customFormat="1">
      <c r="B1248" s="17"/>
      <c r="K1248" s="664"/>
      <c r="M1248" s="261"/>
      <c r="N1248" s="1427"/>
    </row>
    <row r="1249" spans="2:14" s="45" customFormat="1">
      <c r="B1249" s="17"/>
      <c r="K1249" s="664"/>
      <c r="M1249" s="261"/>
      <c r="N1249" s="1427"/>
    </row>
    <row r="1250" spans="2:14" s="45" customFormat="1">
      <c r="B1250" s="17"/>
      <c r="K1250" s="664"/>
      <c r="M1250" s="261"/>
      <c r="N1250" s="1427"/>
    </row>
    <row r="1251" spans="2:14" s="45" customFormat="1">
      <c r="B1251" s="17"/>
      <c r="K1251" s="664"/>
      <c r="M1251" s="261"/>
      <c r="N1251" s="1427"/>
    </row>
    <row r="1252" spans="2:14" s="45" customFormat="1">
      <c r="B1252" s="17"/>
      <c r="K1252" s="664"/>
      <c r="M1252" s="261"/>
      <c r="N1252" s="1427"/>
    </row>
    <row r="1253" spans="2:14" s="45" customFormat="1">
      <c r="B1253" s="17"/>
      <c r="K1253" s="664"/>
      <c r="M1253" s="261"/>
      <c r="N1253" s="1427"/>
    </row>
    <row r="1254" spans="2:14" s="45" customFormat="1">
      <c r="B1254" s="17"/>
      <c r="K1254" s="664"/>
      <c r="M1254" s="261"/>
      <c r="N1254" s="1427"/>
    </row>
    <row r="1255" spans="2:14" s="45" customFormat="1">
      <c r="B1255" s="17"/>
      <c r="K1255" s="664"/>
      <c r="M1255" s="261"/>
      <c r="N1255" s="1427"/>
    </row>
    <row r="1256" spans="2:14" s="45" customFormat="1">
      <c r="B1256" s="17"/>
      <c r="K1256" s="664"/>
      <c r="M1256" s="261"/>
      <c r="N1256" s="1427"/>
    </row>
    <row r="1257" spans="2:14" s="45" customFormat="1">
      <c r="B1257" s="17"/>
      <c r="K1257" s="664"/>
      <c r="M1257" s="261"/>
      <c r="N1257" s="1427"/>
    </row>
    <row r="1258" spans="2:14" s="45" customFormat="1">
      <c r="B1258" s="17"/>
      <c r="K1258" s="664"/>
      <c r="M1258" s="261"/>
      <c r="N1258" s="1427"/>
    </row>
    <row r="1259" spans="2:14" s="45" customFormat="1">
      <c r="B1259" s="17"/>
      <c r="K1259" s="664"/>
      <c r="M1259" s="261"/>
      <c r="N1259" s="1427"/>
    </row>
    <row r="1260" spans="2:14" s="45" customFormat="1">
      <c r="B1260" s="17"/>
      <c r="K1260" s="664"/>
      <c r="M1260" s="261"/>
      <c r="N1260" s="1427"/>
    </row>
    <row r="1261" spans="2:14" s="45" customFormat="1">
      <c r="B1261" s="17"/>
      <c r="K1261" s="664"/>
      <c r="M1261" s="261"/>
      <c r="N1261" s="1427"/>
    </row>
    <row r="1262" spans="2:14" s="45" customFormat="1">
      <c r="B1262" s="17"/>
      <c r="K1262" s="664"/>
      <c r="M1262" s="261"/>
      <c r="N1262" s="1427"/>
    </row>
    <row r="1263" spans="2:14" s="45" customFormat="1">
      <c r="B1263" s="17"/>
      <c r="K1263" s="664"/>
      <c r="M1263" s="261"/>
      <c r="N1263" s="1427"/>
    </row>
    <row r="1264" spans="2:14" s="45" customFormat="1">
      <c r="B1264" s="17"/>
      <c r="K1264" s="664"/>
      <c r="M1264" s="261"/>
      <c r="N1264" s="1427"/>
    </row>
    <row r="1265" spans="2:14" s="45" customFormat="1">
      <c r="B1265" s="17"/>
      <c r="K1265" s="664"/>
      <c r="M1265" s="261"/>
      <c r="N1265" s="1427"/>
    </row>
    <row r="1266" spans="2:14" s="45" customFormat="1">
      <c r="B1266" s="17"/>
      <c r="K1266" s="664"/>
      <c r="M1266" s="261"/>
      <c r="N1266" s="1427"/>
    </row>
    <row r="1267" spans="2:14" s="45" customFormat="1">
      <c r="B1267" s="17"/>
      <c r="K1267" s="664"/>
      <c r="M1267" s="261"/>
      <c r="N1267" s="1427"/>
    </row>
    <row r="1268" spans="2:14" s="45" customFormat="1">
      <c r="B1268" s="17"/>
      <c r="K1268" s="664"/>
      <c r="M1268" s="261"/>
      <c r="N1268" s="1427"/>
    </row>
    <row r="1269" spans="2:14" s="45" customFormat="1">
      <c r="B1269" s="17"/>
      <c r="K1269" s="664"/>
      <c r="M1269" s="261"/>
      <c r="N1269" s="1427"/>
    </row>
    <row r="1270" spans="2:14" s="45" customFormat="1">
      <c r="B1270" s="17"/>
      <c r="K1270" s="664"/>
      <c r="M1270" s="261"/>
      <c r="N1270" s="1427"/>
    </row>
    <row r="1271" spans="2:14" s="45" customFormat="1">
      <c r="B1271" s="17"/>
      <c r="K1271" s="664"/>
      <c r="M1271" s="261"/>
      <c r="N1271" s="1427"/>
    </row>
    <row r="1272" spans="2:14" s="45" customFormat="1">
      <c r="B1272" s="17"/>
      <c r="K1272" s="664"/>
      <c r="M1272" s="261"/>
      <c r="N1272" s="1427"/>
    </row>
    <row r="1273" spans="2:14" s="45" customFormat="1">
      <c r="B1273" s="17"/>
      <c r="K1273" s="664"/>
      <c r="M1273" s="261"/>
      <c r="N1273" s="1427"/>
    </row>
    <row r="1274" spans="2:14" s="45" customFormat="1">
      <c r="B1274" s="17"/>
      <c r="K1274" s="664"/>
      <c r="M1274" s="261"/>
      <c r="N1274" s="1427"/>
    </row>
    <row r="1275" spans="2:14" s="45" customFormat="1">
      <c r="B1275" s="17"/>
      <c r="K1275" s="664"/>
      <c r="M1275" s="261"/>
      <c r="N1275" s="1427"/>
    </row>
    <row r="1276" spans="2:14" s="45" customFormat="1">
      <c r="B1276" s="17"/>
      <c r="K1276" s="664"/>
      <c r="M1276" s="261"/>
      <c r="N1276" s="1427"/>
    </row>
    <row r="1277" spans="2:14" s="45" customFormat="1">
      <c r="B1277" s="17"/>
      <c r="K1277" s="664"/>
      <c r="M1277" s="261"/>
      <c r="N1277" s="1427"/>
    </row>
    <row r="1278" spans="2:14" s="45" customFormat="1">
      <c r="B1278" s="17"/>
      <c r="K1278" s="664"/>
      <c r="M1278" s="261"/>
      <c r="N1278" s="1427"/>
    </row>
    <row r="1279" spans="2:14" s="45" customFormat="1">
      <c r="B1279" s="17"/>
      <c r="K1279" s="664"/>
      <c r="M1279" s="261"/>
      <c r="N1279" s="1427"/>
    </row>
    <row r="1280" spans="2:14" s="45" customFormat="1">
      <c r="B1280" s="17"/>
      <c r="K1280" s="664"/>
      <c r="M1280" s="261"/>
      <c r="N1280" s="1427"/>
    </row>
    <row r="1281" spans="2:14" s="45" customFormat="1">
      <c r="B1281" s="17"/>
      <c r="K1281" s="664"/>
      <c r="M1281" s="261"/>
      <c r="N1281" s="1427"/>
    </row>
    <row r="1282" spans="2:14" s="45" customFormat="1">
      <c r="B1282" s="17"/>
      <c r="K1282" s="664"/>
      <c r="M1282" s="261"/>
      <c r="N1282" s="1427"/>
    </row>
    <row r="1283" spans="2:14" s="45" customFormat="1">
      <c r="B1283" s="17"/>
      <c r="K1283" s="664"/>
      <c r="M1283" s="261"/>
      <c r="N1283" s="1427"/>
    </row>
    <row r="1284" spans="2:14" s="45" customFormat="1">
      <c r="B1284" s="17"/>
      <c r="K1284" s="664"/>
      <c r="M1284" s="261"/>
      <c r="N1284" s="1427"/>
    </row>
    <row r="1285" spans="2:14" s="45" customFormat="1">
      <c r="B1285" s="17"/>
      <c r="K1285" s="664"/>
      <c r="M1285" s="261"/>
      <c r="N1285" s="1427"/>
    </row>
    <row r="1286" spans="2:14" s="45" customFormat="1">
      <c r="B1286" s="17"/>
      <c r="K1286" s="664"/>
      <c r="M1286" s="261"/>
      <c r="N1286" s="1427"/>
    </row>
    <row r="1287" spans="2:14" s="45" customFormat="1">
      <c r="B1287" s="17"/>
      <c r="K1287" s="664"/>
      <c r="M1287" s="261"/>
      <c r="N1287" s="1427"/>
    </row>
    <row r="1288" spans="2:14" s="45" customFormat="1">
      <c r="B1288" s="17"/>
      <c r="K1288" s="664"/>
      <c r="M1288" s="261"/>
      <c r="N1288" s="1427"/>
    </row>
    <row r="1289" spans="2:14" s="45" customFormat="1">
      <c r="B1289" s="17"/>
      <c r="K1289" s="664"/>
      <c r="M1289" s="261"/>
      <c r="N1289" s="1427"/>
    </row>
    <row r="1290" spans="2:14" s="45" customFormat="1">
      <c r="B1290" s="17"/>
      <c r="K1290" s="664"/>
      <c r="M1290" s="261"/>
      <c r="N1290" s="1427"/>
    </row>
    <row r="1291" spans="2:14" s="45" customFormat="1">
      <c r="B1291" s="17"/>
      <c r="K1291" s="664"/>
      <c r="M1291" s="261"/>
      <c r="N1291" s="1427"/>
    </row>
    <row r="1292" spans="2:14" s="45" customFormat="1">
      <c r="B1292" s="17"/>
      <c r="K1292" s="664"/>
      <c r="M1292" s="261"/>
      <c r="N1292" s="1427"/>
    </row>
    <row r="1293" spans="2:14" s="45" customFormat="1">
      <c r="B1293" s="17"/>
      <c r="K1293" s="664"/>
      <c r="M1293" s="261"/>
      <c r="N1293" s="1427"/>
    </row>
    <row r="1294" spans="2:14" s="45" customFormat="1">
      <c r="B1294" s="17"/>
      <c r="K1294" s="664"/>
      <c r="M1294" s="261"/>
      <c r="N1294" s="1427"/>
    </row>
    <row r="1295" spans="2:14" s="45" customFormat="1">
      <c r="B1295" s="17"/>
      <c r="K1295" s="664"/>
      <c r="M1295" s="261"/>
      <c r="N1295" s="1427"/>
    </row>
    <row r="1296" spans="2:14" s="45" customFormat="1">
      <c r="B1296" s="17"/>
      <c r="K1296" s="664"/>
      <c r="M1296" s="261"/>
      <c r="N1296" s="1427"/>
    </row>
    <row r="1297" spans="2:14" s="45" customFormat="1">
      <c r="B1297" s="17"/>
      <c r="K1297" s="664"/>
      <c r="M1297" s="261"/>
      <c r="N1297" s="1427"/>
    </row>
    <row r="1298" spans="2:14" s="45" customFormat="1">
      <c r="B1298" s="17"/>
      <c r="K1298" s="664"/>
      <c r="M1298" s="261"/>
      <c r="N1298" s="1427"/>
    </row>
    <row r="1299" spans="2:14" s="45" customFormat="1">
      <c r="B1299" s="17"/>
      <c r="K1299" s="664"/>
      <c r="M1299" s="261"/>
      <c r="N1299" s="1427"/>
    </row>
    <row r="1300" spans="2:14" s="45" customFormat="1">
      <c r="B1300" s="17"/>
      <c r="K1300" s="664"/>
      <c r="M1300" s="261"/>
      <c r="N1300" s="1427"/>
    </row>
    <row r="1301" spans="2:14" s="45" customFormat="1">
      <c r="B1301" s="17"/>
      <c r="K1301" s="664"/>
      <c r="M1301" s="261"/>
      <c r="N1301" s="1427"/>
    </row>
    <row r="1302" spans="2:14" s="45" customFormat="1">
      <c r="B1302" s="17"/>
      <c r="K1302" s="664"/>
      <c r="M1302" s="261"/>
      <c r="N1302" s="1427"/>
    </row>
    <row r="1303" spans="2:14" s="45" customFormat="1">
      <c r="B1303" s="17"/>
      <c r="K1303" s="664"/>
      <c r="M1303" s="261"/>
      <c r="N1303" s="1427"/>
    </row>
    <row r="1304" spans="2:14" s="45" customFormat="1">
      <c r="B1304" s="17"/>
      <c r="K1304" s="664"/>
      <c r="M1304" s="261"/>
      <c r="N1304" s="1427"/>
    </row>
    <row r="1305" spans="2:14" s="45" customFormat="1">
      <c r="B1305" s="17"/>
      <c r="K1305" s="664"/>
      <c r="M1305" s="261"/>
      <c r="N1305" s="1427"/>
    </row>
    <row r="1306" spans="2:14" s="45" customFormat="1">
      <c r="B1306" s="17"/>
      <c r="K1306" s="664"/>
      <c r="M1306" s="261"/>
      <c r="N1306" s="1427"/>
    </row>
    <row r="1307" spans="2:14" s="45" customFormat="1">
      <c r="B1307" s="17"/>
      <c r="K1307" s="664"/>
      <c r="M1307" s="261"/>
      <c r="N1307" s="1427"/>
    </row>
    <row r="1308" spans="2:14" s="45" customFormat="1">
      <c r="B1308" s="17"/>
      <c r="K1308" s="664"/>
      <c r="M1308" s="261"/>
      <c r="N1308" s="1427"/>
    </row>
    <row r="1309" spans="2:14" s="45" customFormat="1">
      <c r="B1309" s="17"/>
      <c r="K1309" s="664"/>
      <c r="M1309" s="261"/>
      <c r="N1309" s="1427"/>
    </row>
    <row r="1310" spans="2:14" s="45" customFormat="1">
      <c r="B1310" s="17"/>
      <c r="K1310" s="664"/>
      <c r="M1310" s="261"/>
      <c r="N1310" s="1427"/>
    </row>
    <row r="1311" spans="2:14" s="45" customFormat="1">
      <c r="B1311" s="17"/>
      <c r="K1311" s="664"/>
      <c r="M1311" s="261"/>
      <c r="N1311" s="1427"/>
    </row>
    <row r="1312" spans="2:14" s="45" customFormat="1">
      <c r="B1312" s="17"/>
      <c r="K1312" s="664"/>
      <c r="M1312" s="261"/>
      <c r="N1312" s="1427"/>
    </row>
    <row r="1313" spans="2:14" s="45" customFormat="1">
      <c r="B1313" s="17"/>
      <c r="K1313" s="664"/>
      <c r="M1313" s="261"/>
      <c r="N1313" s="1427"/>
    </row>
    <row r="1314" spans="2:14" s="45" customFormat="1">
      <c r="B1314" s="17"/>
      <c r="K1314" s="664"/>
      <c r="M1314" s="261"/>
      <c r="N1314" s="1427"/>
    </row>
    <row r="1315" spans="2:14" s="45" customFormat="1">
      <c r="B1315" s="17"/>
      <c r="K1315" s="664"/>
      <c r="M1315" s="261"/>
      <c r="N1315" s="1427"/>
    </row>
    <row r="1316" spans="2:14" s="45" customFormat="1">
      <c r="B1316" s="17"/>
      <c r="K1316" s="664"/>
      <c r="M1316" s="261"/>
      <c r="N1316" s="1427"/>
    </row>
    <row r="1317" spans="2:14" s="45" customFormat="1">
      <c r="B1317" s="17"/>
      <c r="K1317" s="664"/>
      <c r="M1317" s="261"/>
      <c r="N1317" s="1427"/>
    </row>
    <row r="1318" spans="2:14" s="45" customFormat="1">
      <c r="B1318" s="17"/>
      <c r="K1318" s="664"/>
      <c r="M1318" s="261"/>
      <c r="N1318" s="1427"/>
    </row>
    <row r="1319" spans="2:14" s="45" customFormat="1">
      <c r="B1319" s="17"/>
      <c r="K1319" s="664"/>
      <c r="M1319" s="261"/>
      <c r="N1319" s="1427"/>
    </row>
    <row r="1320" spans="2:14" s="45" customFormat="1">
      <c r="B1320" s="17"/>
      <c r="K1320" s="664"/>
      <c r="M1320" s="261"/>
      <c r="N1320" s="1427"/>
    </row>
    <row r="1321" spans="2:14" s="45" customFormat="1">
      <c r="B1321" s="17"/>
      <c r="K1321" s="664"/>
      <c r="M1321" s="261"/>
      <c r="N1321" s="1427"/>
    </row>
    <row r="1322" spans="2:14" s="45" customFormat="1">
      <c r="B1322" s="17"/>
      <c r="K1322" s="664"/>
      <c r="M1322" s="261"/>
      <c r="N1322" s="1427"/>
    </row>
    <row r="1323" spans="2:14" s="45" customFormat="1">
      <c r="B1323" s="17"/>
      <c r="K1323" s="664"/>
      <c r="M1323" s="261"/>
      <c r="N1323" s="1427"/>
    </row>
    <row r="1324" spans="2:14" s="45" customFormat="1">
      <c r="B1324" s="17"/>
      <c r="K1324" s="664"/>
      <c r="M1324" s="261"/>
      <c r="N1324" s="1427"/>
    </row>
    <row r="1325" spans="2:14" s="45" customFormat="1">
      <c r="B1325" s="17"/>
      <c r="K1325" s="664"/>
      <c r="M1325" s="261"/>
      <c r="N1325" s="1427"/>
    </row>
    <row r="1326" spans="2:14" s="45" customFormat="1">
      <c r="B1326" s="17"/>
      <c r="K1326" s="664"/>
      <c r="M1326" s="261"/>
      <c r="N1326" s="1427"/>
    </row>
    <row r="1327" spans="2:14" s="45" customFormat="1">
      <c r="B1327" s="17"/>
      <c r="K1327" s="664"/>
      <c r="M1327" s="261"/>
      <c r="N1327" s="1427"/>
    </row>
    <row r="1328" spans="2:14" s="45" customFormat="1">
      <c r="B1328" s="17"/>
      <c r="K1328" s="664"/>
      <c r="M1328" s="261"/>
      <c r="N1328" s="1427"/>
    </row>
    <row r="1329" spans="2:14" s="45" customFormat="1">
      <c r="B1329" s="17"/>
      <c r="K1329" s="664"/>
      <c r="M1329" s="261"/>
      <c r="N1329" s="1427"/>
    </row>
    <row r="1330" spans="2:14" s="45" customFormat="1">
      <c r="B1330" s="17"/>
      <c r="K1330" s="664"/>
      <c r="M1330" s="261"/>
      <c r="N1330" s="1427"/>
    </row>
    <row r="1331" spans="2:14" s="45" customFormat="1">
      <c r="B1331" s="17"/>
      <c r="K1331" s="664"/>
      <c r="M1331" s="261"/>
      <c r="N1331" s="1427"/>
    </row>
    <row r="1332" spans="2:14" s="45" customFormat="1">
      <c r="B1332" s="17"/>
      <c r="K1332" s="664"/>
      <c r="M1332" s="261"/>
      <c r="N1332" s="1427"/>
    </row>
    <row r="1333" spans="2:14" s="45" customFormat="1">
      <c r="B1333" s="17"/>
      <c r="K1333" s="664"/>
      <c r="M1333" s="261"/>
      <c r="N1333" s="1427"/>
    </row>
    <row r="1334" spans="2:14" s="45" customFormat="1">
      <c r="B1334" s="17"/>
      <c r="K1334" s="664"/>
      <c r="M1334" s="261"/>
      <c r="N1334" s="1427"/>
    </row>
    <row r="1335" spans="2:14" s="45" customFormat="1">
      <c r="B1335" s="17"/>
      <c r="K1335" s="664"/>
      <c r="M1335" s="261"/>
      <c r="N1335" s="1427"/>
    </row>
    <row r="1336" spans="2:14" s="45" customFormat="1">
      <c r="B1336" s="17"/>
      <c r="K1336" s="664"/>
      <c r="M1336" s="261"/>
      <c r="N1336" s="1427"/>
    </row>
    <row r="1337" spans="2:14" s="45" customFormat="1">
      <c r="B1337" s="17"/>
      <c r="K1337" s="664"/>
      <c r="M1337" s="261"/>
      <c r="N1337" s="1427"/>
    </row>
    <row r="1338" spans="2:14" s="45" customFormat="1">
      <c r="B1338" s="17"/>
      <c r="K1338" s="664"/>
      <c r="M1338" s="261"/>
      <c r="N1338" s="1427"/>
    </row>
    <row r="1339" spans="2:14" s="45" customFormat="1">
      <c r="B1339" s="17"/>
      <c r="K1339" s="664"/>
      <c r="M1339" s="261"/>
      <c r="N1339" s="1427"/>
    </row>
    <row r="1340" spans="2:14" s="45" customFormat="1">
      <c r="B1340" s="17"/>
      <c r="K1340" s="664"/>
      <c r="M1340" s="261"/>
      <c r="N1340" s="1427"/>
    </row>
    <row r="1341" spans="2:14" s="45" customFormat="1">
      <c r="B1341" s="17"/>
      <c r="K1341" s="664"/>
      <c r="M1341" s="261"/>
      <c r="N1341" s="1427"/>
    </row>
    <row r="1342" spans="2:14" s="45" customFormat="1">
      <c r="B1342" s="17"/>
      <c r="K1342" s="664"/>
      <c r="M1342" s="261"/>
      <c r="N1342" s="1427"/>
    </row>
    <row r="1343" spans="2:14" s="45" customFormat="1">
      <c r="B1343" s="17"/>
      <c r="K1343" s="664"/>
      <c r="M1343" s="261"/>
      <c r="N1343" s="1427"/>
    </row>
    <row r="1344" spans="2:14" s="45" customFormat="1">
      <c r="B1344" s="17"/>
      <c r="K1344" s="664"/>
      <c r="M1344" s="261"/>
      <c r="N1344" s="1427"/>
    </row>
    <row r="1345" spans="2:14" s="45" customFormat="1">
      <c r="B1345" s="17"/>
      <c r="K1345" s="664"/>
      <c r="M1345" s="261"/>
      <c r="N1345" s="1427"/>
    </row>
    <row r="1346" spans="2:14" s="45" customFormat="1">
      <c r="B1346" s="17"/>
      <c r="K1346" s="664"/>
      <c r="M1346" s="261"/>
      <c r="N1346" s="1427"/>
    </row>
    <row r="1347" spans="2:14" s="45" customFormat="1">
      <c r="B1347" s="17"/>
      <c r="K1347" s="664"/>
      <c r="M1347" s="261"/>
      <c r="N1347" s="1427"/>
    </row>
    <row r="1348" spans="2:14" s="45" customFormat="1">
      <c r="B1348" s="17"/>
      <c r="K1348" s="664"/>
      <c r="M1348" s="261"/>
      <c r="N1348" s="1427"/>
    </row>
    <row r="1349" spans="2:14" s="45" customFormat="1">
      <c r="B1349" s="17"/>
      <c r="K1349" s="664"/>
      <c r="M1349" s="261"/>
      <c r="N1349" s="1427"/>
    </row>
    <row r="1350" spans="2:14" s="45" customFormat="1">
      <c r="B1350" s="17"/>
      <c r="K1350" s="664"/>
      <c r="M1350" s="261"/>
      <c r="N1350" s="1427"/>
    </row>
    <row r="1351" spans="2:14" s="45" customFormat="1">
      <c r="B1351" s="17"/>
      <c r="K1351" s="664"/>
      <c r="M1351" s="261"/>
      <c r="N1351" s="1427"/>
    </row>
    <row r="1352" spans="2:14" s="45" customFormat="1">
      <c r="B1352" s="17"/>
      <c r="K1352" s="664"/>
      <c r="M1352" s="261"/>
      <c r="N1352" s="1427"/>
    </row>
    <row r="1353" spans="2:14" s="45" customFormat="1">
      <c r="B1353" s="17"/>
      <c r="K1353" s="664"/>
      <c r="M1353" s="261"/>
      <c r="N1353" s="1427"/>
    </row>
    <row r="1354" spans="2:14" s="45" customFormat="1">
      <c r="B1354" s="17"/>
      <c r="K1354" s="664"/>
      <c r="M1354" s="261"/>
      <c r="N1354" s="1427"/>
    </row>
    <row r="1355" spans="2:14" s="45" customFormat="1">
      <c r="B1355" s="17"/>
      <c r="K1355" s="664"/>
      <c r="M1355" s="261"/>
      <c r="N1355" s="1427"/>
    </row>
    <row r="1356" spans="2:14" s="45" customFormat="1">
      <c r="B1356" s="17"/>
      <c r="K1356" s="664"/>
      <c r="M1356" s="261"/>
      <c r="N1356" s="1427"/>
    </row>
    <row r="1357" spans="2:14" s="45" customFormat="1">
      <c r="B1357" s="17"/>
      <c r="K1357" s="664"/>
      <c r="M1357" s="261"/>
      <c r="N1357" s="1427"/>
    </row>
    <row r="1358" spans="2:14" s="45" customFormat="1">
      <c r="B1358" s="17"/>
      <c r="K1358" s="664"/>
      <c r="M1358" s="261"/>
      <c r="N1358" s="1427"/>
    </row>
    <row r="1359" spans="2:14" s="45" customFormat="1">
      <c r="B1359" s="17"/>
      <c r="K1359" s="664"/>
      <c r="M1359" s="261"/>
      <c r="N1359" s="1427"/>
    </row>
    <row r="1360" spans="2:14" s="45" customFormat="1">
      <c r="B1360" s="17"/>
      <c r="K1360" s="664"/>
      <c r="M1360" s="261"/>
      <c r="N1360" s="1427"/>
    </row>
    <row r="1361" spans="2:14" s="45" customFormat="1">
      <c r="B1361" s="17"/>
      <c r="K1361" s="664"/>
      <c r="M1361" s="261"/>
      <c r="N1361" s="1427"/>
    </row>
    <row r="1362" spans="2:14" s="45" customFormat="1">
      <c r="B1362" s="17"/>
      <c r="K1362" s="664"/>
      <c r="M1362" s="261"/>
      <c r="N1362" s="1427"/>
    </row>
    <row r="1363" spans="2:14" s="45" customFormat="1">
      <c r="B1363" s="17"/>
      <c r="K1363" s="664"/>
      <c r="M1363" s="261"/>
      <c r="N1363" s="1427"/>
    </row>
    <row r="1364" spans="2:14" s="45" customFormat="1">
      <c r="B1364" s="17"/>
      <c r="K1364" s="664"/>
      <c r="M1364" s="261"/>
      <c r="N1364" s="1427"/>
    </row>
    <row r="1365" spans="2:14" s="45" customFormat="1">
      <c r="B1365" s="17"/>
      <c r="K1365" s="664"/>
      <c r="M1365" s="261"/>
      <c r="N1365" s="1427"/>
    </row>
    <row r="1366" spans="2:14" s="45" customFormat="1">
      <c r="B1366" s="17"/>
      <c r="K1366" s="664"/>
      <c r="M1366" s="261"/>
      <c r="N1366" s="1427"/>
    </row>
    <row r="1367" spans="2:14" s="45" customFormat="1">
      <c r="B1367" s="17"/>
      <c r="K1367" s="664"/>
      <c r="M1367" s="261"/>
      <c r="N1367" s="1427"/>
    </row>
    <row r="1368" spans="2:14" s="45" customFormat="1">
      <c r="B1368" s="17"/>
      <c r="K1368" s="664"/>
      <c r="M1368" s="261"/>
      <c r="N1368" s="1427"/>
    </row>
    <row r="1369" spans="2:14" s="45" customFormat="1">
      <c r="B1369" s="17"/>
      <c r="K1369" s="664"/>
      <c r="M1369" s="261"/>
      <c r="N1369" s="1427"/>
    </row>
    <row r="1370" spans="2:14" s="45" customFormat="1">
      <c r="B1370" s="17"/>
      <c r="K1370" s="664"/>
      <c r="M1370" s="261"/>
      <c r="N1370" s="1427"/>
    </row>
    <row r="1371" spans="2:14" s="45" customFormat="1">
      <c r="B1371" s="17"/>
      <c r="K1371" s="664"/>
      <c r="M1371" s="261"/>
      <c r="N1371" s="1427"/>
    </row>
    <row r="1372" spans="2:14" s="45" customFormat="1">
      <c r="B1372" s="17"/>
      <c r="K1372" s="664"/>
      <c r="M1372" s="261"/>
      <c r="N1372" s="1427"/>
    </row>
    <row r="1373" spans="2:14" s="45" customFormat="1">
      <c r="B1373" s="17"/>
      <c r="K1373" s="664"/>
      <c r="M1373" s="261"/>
      <c r="N1373" s="1427"/>
    </row>
    <row r="1374" spans="2:14" s="45" customFormat="1">
      <c r="B1374" s="17"/>
      <c r="K1374" s="664"/>
      <c r="M1374" s="261"/>
      <c r="N1374" s="1427"/>
    </row>
    <row r="1375" spans="2:14" s="45" customFormat="1">
      <c r="B1375" s="17"/>
      <c r="K1375" s="664"/>
      <c r="M1375" s="261"/>
      <c r="N1375" s="1427"/>
    </row>
    <row r="1376" spans="2:14" s="45" customFormat="1">
      <c r="B1376" s="17"/>
      <c r="K1376" s="664"/>
      <c r="M1376" s="261"/>
      <c r="N1376" s="1427"/>
    </row>
    <row r="1377" spans="2:14" s="45" customFormat="1">
      <c r="B1377" s="17"/>
      <c r="K1377" s="664"/>
      <c r="M1377" s="261"/>
      <c r="N1377" s="1427"/>
    </row>
    <row r="1378" spans="2:14" s="45" customFormat="1">
      <c r="B1378" s="17"/>
      <c r="K1378" s="664"/>
      <c r="M1378" s="261"/>
      <c r="N1378" s="1427"/>
    </row>
    <row r="1379" spans="2:14" s="45" customFormat="1">
      <c r="B1379" s="17"/>
      <c r="K1379" s="664"/>
      <c r="M1379" s="261"/>
      <c r="N1379" s="1427"/>
    </row>
    <row r="1380" spans="2:14" s="45" customFormat="1">
      <c r="B1380" s="17"/>
      <c r="K1380" s="664"/>
      <c r="M1380" s="261"/>
      <c r="N1380" s="1427"/>
    </row>
    <row r="1381" spans="2:14" s="45" customFormat="1">
      <c r="B1381" s="17"/>
      <c r="K1381" s="664"/>
      <c r="M1381" s="261"/>
      <c r="N1381" s="1427"/>
    </row>
    <row r="1382" spans="2:14" s="45" customFormat="1">
      <c r="B1382" s="17"/>
      <c r="K1382" s="664"/>
      <c r="M1382" s="261"/>
      <c r="N1382" s="1427"/>
    </row>
    <row r="1383" spans="2:14" s="45" customFormat="1">
      <c r="B1383" s="17"/>
      <c r="K1383" s="664"/>
      <c r="M1383" s="261"/>
      <c r="N1383" s="1427"/>
    </row>
    <row r="1384" spans="2:14" s="45" customFormat="1">
      <c r="B1384" s="17"/>
      <c r="K1384" s="664"/>
      <c r="M1384" s="261"/>
      <c r="N1384" s="1427"/>
    </row>
    <row r="1385" spans="2:14" s="45" customFormat="1">
      <c r="B1385" s="17"/>
      <c r="K1385" s="664"/>
      <c r="M1385" s="261"/>
      <c r="N1385" s="1427"/>
    </row>
    <row r="1386" spans="2:14" s="45" customFormat="1">
      <c r="B1386" s="17"/>
      <c r="K1386" s="664"/>
      <c r="M1386" s="261"/>
      <c r="N1386" s="1427"/>
    </row>
    <row r="1387" spans="2:14" s="45" customFormat="1">
      <c r="B1387" s="17"/>
      <c r="K1387" s="664"/>
      <c r="M1387" s="261"/>
      <c r="N1387" s="1427"/>
    </row>
    <row r="1388" spans="2:14" s="45" customFormat="1">
      <c r="B1388" s="17"/>
      <c r="K1388" s="664"/>
      <c r="M1388" s="261"/>
      <c r="N1388" s="1427"/>
    </row>
    <row r="1389" spans="2:14" s="45" customFormat="1">
      <c r="B1389" s="17"/>
      <c r="K1389" s="664"/>
      <c r="M1389" s="261"/>
      <c r="N1389" s="1427"/>
    </row>
    <row r="1390" spans="2:14" s="45" customFormat="1">
      <c r="B1390" s="17"/>
      <c r="K1390" s="664"/>
      <c r="M1390" s="261"/>
      <c r="N1390" s="1427"/>
    </row>
    <row r="1391" spans="2:14" s="45" customFormat="1">
      <c r="B1391" s="17"/>
      <c r="K1391" s="664"/>
      <c r="M1391" s="261"/>
      <c r="N1391" s="1427"/>
    </row>
    <row r="1392" spans="2:14" s="45" customFormat="1">
      <c r="B1392" s="17"/>
      <c r="K1392" s="664"/>
      <c r="M1392" s="261"/>
      <c r="N1392" s="1427"/>
    </row>
    <row r="1393" spans="2:14" s="45" customFormat="1">
      <c r="B1393" s="17"/>
      <c r="K1393" s="664"/>
      <c r="M1393" s="261"/>
      <c r="N1393" s="1427"/>
    </row>
    <row r="1394" spans="2:14" s="45" customFormat="1">
      <c r="B1394" s="17"/>
      <c r="K1394" s="664"/>
      <c r="M1394" s="261"/>
      <c r="N1394" s="1427"/>
    </row>
    <row r="1395" spans="2:14" s="45" customFormat="1">
      <c r="B1395" s="17"/>
      <c r="K1395" s="664"/>
      <c r="M1395" s="261"/>
      <c r="N1395" s="1427"/>
    </row>
    <row r="1396" spans="2:14" s="45" customFormat="1">
      <c r="B1396" s="17"/>
      <c r="K1396" s="664"/>
      <c r="M1396" s="261"/>
      <c r="N1396" s="1427"/>
    </row>
    <row r="1397" spans="2:14" s="45" customFormat="1">
      <c r="B1397" s="17"/>
      <c r="K1397" s="664"/>
      <c r="M1397" s="261"/>
      <c r="N1397" s="1427"/>
    </row>
    <row r="1398" spans="2:14" s="45" customFormat="1">
      <c r="B1398" s="17"/>
      <c r="K1398" s="664"/>
      <c r="M1398" s="261"/>
      <c r="N1398" s="1427"/>
    </row>
    <row r="1399" spans="2:14" s="45" customFormat="1">
      <c r="B1399" s="17"/>
      <c r="K1399" s="664"/>
      <c r="M1399" s="261"/>
      <c r="N1399" s="1427"/>
    </row>
    <row r="1400" spans="2:14" s="45" customFormat="1">
      <c r="B1400" s="17"/>
      <c r="K1400" s="664"/>
      <c r="M1400" s="261"/>
      <c r="N1400" s="1427"/>
    </row>
    <row r="1401" spans="2:14" s="45" customFormat="1">
      <c r="B1401" s="17"/>
      <c r="K1401" s="664"/>
      <c r="M1401" s="261"/>
      <c r="N1401" s="1427"/>
    </row>
    <row r="1402" spans="2:14" s="45" customFormat="1">
      <c r="B1402" s="17"/>
      <c r="K1402" s="664"/>
      <c r="M1402" s="261"/>
      <c r="N1402" s="1427"/>
    </row>
    <row r="1403" spans="2:14" s="45" customFormat="1">
      <c r="B1403" s="17"/>
      <c r="K1403" s="664"/>
      <c r="M1403" s="261"/>
      <c r="N1403" s="1427"/>
    </row>
    <row r="1404" spans="2:14" s="45" customFormat="1">
      <c r="B1404" s="17"/>
      <c r="K1404" s="664"/>
      <c r="M1404" s="261"/>
      <c r="N1404" s="1427"/>
    </row>
    <row r="1405" spans="2:14" s="45" customFormat="1">
      <c r="B1405" s="17"/>
      <c r="K1405" s="664"/>
      <c r="M1405" s="261"/>
      <c r="N1405" s="1427"/>
    </row>
    <row r="1406" spans="2:14" s="45" customFormat="1">
      <c r="B1406" s="17"/>
      <c r="K1406" s="664"/>
      <c r="M1406" s="261"/>
      <c r="N1406" s="1427"/>
    </row>
    <row r="1407" spans="2:14" s="45" customFormat="1">
      <c r="B1407" s="17"/>
      <c r="K1407" s="664"/>
      <c r="M1407" s="261"/>
      <c r="N1407" s="1427"/>
    </row>
    <row r="1408" spans="2:14" s="45" customFormat="1">
      <c r="B1408" s="17"/>
      <c r="K1408" s="664"/>
      <c r="M1408" s="261"/>
      <c r="N1408" s="1427"/>
    </row>
    <row r="1409" spans="2:14" s="45" customFormat="1">
      <c r="B1409" s="17"/>
      <c r="K1409" s="664"/>
      <c r="M1409" s="261"/>
      <c r="N1409" s="1427"/>
    </row>
    <row r="1410" spans="2:14" s="45" customFormat="1">
      <c r="B1410" s="17"/>
      <c r="K1410" s="664"/>
      <c r="M1410" s="261"/>
      <c r="N1410" s="1427"/>
    </row>
    <row r="1411" spans="2:14" s="45" customFormat="1">
      <c r="B1411" s="17"/>
      <c r="K1411" s="664"/>
      <c r="M1411" s="261"/>
      <c r="N1411" s="1427"/>
    </row>
    <row r="1412" spans="2:14" s="45" customFormat="1">
      <c r="B1412" s="17"/>
      <c r="K1412" s="664"/>
      <c r="M1412" s="261"/>
      <c r="N1412" s="1427"/>
    </row>
    <row r="1413" spans="2:14" s="45" customFormat="1">
      <c r="B1413" s="17"/>
      <c r="K1413" s="664"/>
      <c r="M1413" s="261"/>
      <c r="N1413" s="1427"/>
    </row>
    <row r="1414" spans="2:14" s="45" customFormat="1">
      <c r="B1414" s="17"/>
      <c r="K1414" s="664"/>
      <c r="M1414" s="261"/>
      <c r="N1414" s="1427"/>
    </row>
    <row r="1415" spans="2:14" s="45" customFormat="1">
      <c r="B1415" s="17"/>
      <c r="K1415" s="664"/>
      <c r="M1415" s="261"/>
      <c r="N1415" s="1427"/>
    </row>
    <row r="1416" spans="2:14" s="45" customFormat="1">
      <c r="B1416" s="17"/>
      <c r="K1416" s="664"/>
      <c r="M1416" s="261"/>
      <c r="N1416" s="1427"/>
    </row>
    <row r="1417" spans="2:14" s="45" customFormat="1">
      <c r="B1417" s="17"/>
      <c r="K1417" s="664"/>
      <c r="M1417" s="261"/>
      <c r="N1417" s="1427"/>
    </row>
    <row r="1418" spans="2:14" s="45" customFormat="1">
      <c r="B1418" s="17"/>
      <c r="K1418" s="664"/>
      <c r="M1418" s="261"/>
      <c r="N1418" s="1427"/>
    </row>
    <row r="1419" spans="2:14" s="45" customFormat="1">
      <c r="B1419" s="17"/>
      <c r="K1419" s="664"/>
      <c r="M1419" s="261"/>
      <c r="N1419" s="1427"/>
    </row>
    <row r="1420" spans="2:14" s="45" customFormat="1">
      <c r="B1420" s="17"/>
      <c r="K1420" s="664"/>
      <c r="M1420" s="261"/>
      <c r="N1420" s="1427"/>
    </row>
    <row r="1421" spans="2:14" s="45" customFormat="1">
      <c r="B1421" s="17"/>
      <c r="K1421" s="664"/>
      <c r="M1421" s="261"/>
      <c r="N1421" s="1427"/>
    </row>
    <row r="1422" spans="2:14" s="45" customFormat="1">
      <c r="B1422" s="17"/>
      <c r="K1422" s="664"/>
      <c r="M1422" s="261"/>
      <c r="N1422" s="1427"/>
    </row>
    <row r="1423" spans="2:14" s="45" customFormat="1">
      <c r="B1423" s="17"/>
      <c r="K1423" s="664"/>
      <c r="M1423" s="261"/>
      <c r="N1423" s="1427"/>
    </row>
    <row r="1424" spans="2:14" s="45" customFormat="1">
      <c r="B1424" s="17"/>
      <c r="K1424" s="664"/>
      <c r="M1424" s="261"/>
      <c r="N1424" s="1427"/>
    </row>
    <row r="1425" spans="2:14" s="45" customFormat="1">
      <c r="B1425" s="17"/>
      <c r="K1425" s="664"/>
      <c r="M1425" s="261"/>
      <c r="N1425" s="1427"/>
    </row>
    <row r="1426" spans="2:14" s="45" customFormat="1">
      <c r="B1426" s="17"/>
      <c r="K1426" s="664"/>
      <c r="M1426" s="261"/>
      <c r="N1426" s="1427"/>
    </row>
    <row r="1427" spans="2:14" s="45" customFormat="1">
      <c r="B1427" s="17"/>
      <c r="K1427" s="664"/>
      <c r="M1427" s="261"/>
      <c r="N1427" s="1427"/>
    </row>
    <row r="1428" spans="2:14" s="45" customFormat="1">
      <c r="B1428" s="17"/>
      <c r="K1428" s="664"/>
      <c r="M1428" s="261"/>
      <c r="N1428" s="1427"/>
    </row>
    <row r="1429" spans="2:14" s="45" customFormat="1">
      <c r="B1429" s="17"/>
      <c r="K1429" s="664"/>
      <c r="M1429" s="261"/>
      <c r="N1429" s="1427"/>
    </row>
    <row r="1430" spans="2:14" s="45" customFormat="1">
      <c r="B1430" s="17"/>
      <c r="K1430" s="664"/>
      <c r="M1430" s="261"/>
      <c r="N1430" s="1427"/>
    </row>
    <row r="1431" spans="2:14" s="45" customFormat="1">
      <c r="B1431" s="17"/>
      <c r="K1431" s="664"/>
      <c r="M1431" s="261"/>
      <c r="N1431" s="1427"/>
    </row>
    <row r="1432" spans="2:14" s="45" customFormat="1">
      <c r="B1432" s="17"/>
      <c r="K1432" s="664"/>
      <c r="M1432" s="261"/>
      <c r="N1432" s="1427"/>
    </row>
    <row r="1433" spans="2:14" s="45" customFormat="1">
      <c r="B1433" s="17"/>
      <c r="K1433" s="664"/>
      <c r="M1433" s="261"/>
      <c r="N1433" s="1427"/>
    </row>
    <row r="1434" spans="2:14" s="45" customFormat="1">
      <c r="B1434" s="17"/>
      <c r="K1434" s="664"/>
      <c r="M1434" s="261"/>
      <c r="N1434" s="1427"/>
    </row>
    <row r="1435" spans="2:14" s="45" customFormat="1">
      <c r="B1435" s="17"/>
      <c r="K1435" s="664"/>
      <c r="M1435" s="261"/>
      <c r="N1435" s="1427"/>
    </row>
    <row r="1436" spans="2:14" s="45" customFormat="1">
      <c r="B1436" s="17"/>
      <c r="K1436" s="664"/>
      <c r="M1436" s="261"/>
      <c r="N1436" s="1427"/>
    </row>
    <row r="1437" spans="2:14" s="45" customFormat="1">
      <c r="B1437" s="17"/>
      <c r="K1437" s="664"/>
      <c r="M1437" s="261"/>
      <c r="N1437" s="1427"/>
    </row>
    <row r="1438" spans="2:14" s="45" customFormat="1">
      <c r="B1438" s="17"/>
      <c r="K1438" s="664"/>
      <c r="M1438" s="261"/>
      <c r="N1438" s="1427"/>
    </row>
    <row r="1439" spans="2:14" s="45" customFormat="1">
      <c r="B1439" s="17"/>
      <c r="K1439" s="664"/>
      <c r="M1439" s="261"/>
      <c r="N1439" s="1427"/>
    </row>
    <row r="1440" spans="2:14" s="45" customFormat="1">
      <c r="B1440" s="17"/>
      <c r="K1440" s="664"/>
      <c r="M1440" s="261"/>
      <c r="N1440" s="1427"/>
    </row>
    <row r="1441" spans="2:14" s="45" customFormat="1">
      <c r="B1441" s="17"/>
      <c r="K1441" s="664"/>
      <c r="M1441" s="261"/>
      <c r="N1441" s="1427"/>
    </row>
    <row r="1442" spans="2:14" s="45" customFormat="1">
      <c r="B1442" s="17"/>
      <c r="K1442" s="664"/>
      <c r="M1442" s="261"/>
      <c r="N1442" s="1427"/>
    </row>
    <row r="1443" spans="2:14" s="45" customFormat="1">
      <c r="B1443" s="17"/>
      <c r="K1443" s="664"/>
      <c r="M1443" s="261"/>
      <c r="N1443" s="1427"/>
    </row>
    <row r="1444" spans="2:14" s="45" customFormat="1">
      <c r="B1444" s="17"/>
      <c r="K1444" s="664"/>
      <c r="M1444" s="261"/>
      <c r="N1444" s="1427"/>
    </row>
    <row r="1445" spans="2:14" s="45" customFormat="1">
      <c r="B1445" s="17"/>
      <c r="K1445" s="664"/>
      <c r="M1445" s="261"/>
      <c r="N1445" s="1427"/>
    </row>
    <row r="1446" spans="2:14" s="45" customFormat="1">
      <c r="B1446" s="17"/>
      <c r="K1446" s="664"/>
      <c r="M1446" s="261"/>
      <c r="N1446" s="1427"/>
    </row>
    <row r="1447" spans="2:14" s="45" customFormat="1">
      <c r="B1447" s="17"/>
      <c r="K1447" s="664"/>
      <c r="M1447" s="261"/>
      <c r="N1447" s="1427"/>
    </row>
    <row r="1448" spans="2:14" s="45" customFormat="1">
      <c r="B1448" s="17"/>
      <c r="K1448" s="664"/>
      <c r="M1448" s="261"/>
      <c r="N1448" s="1427"/>
    </row>
    <row r="1449" spans="2:14" s="45" customFormat="1">
      <c r="B1449" s="17"/>
      <c r="K1449" s="664"/>
      <c r="M1449" s="261"/>
      <c r="N1449" s="1427"/>
    </row>
    <row r="1450" spans="2:14" s="45" customFormat="1">
      <c r="B1450" s="17"/>
      <c r="K1450" s="664"/>
      <c r="M1450" s="261"/>
      <c r="N1450" s="1427"/>
    </row>
    <row r="1451" spans="2:14" s="45" customFormat="1">
      <c r="B1451" s="17"/>
      <c r="K1451" s="664"/>
      <c r="M1451" s="261"/>
      <c r="N1451" s="1427"/>
    </row>
    <row r="1452" spans="2:14" s="45" customFormat="1">
      <c r="B1452" s="17"/>
      <c r="K1452" s="664"/>
      <c r="M1452" s="261"/>
      <c r="N1452" s="1427"/>
    </row>
    <row r="1453" spans="2:14" s="45" customFormat="1">
      <c r="B1453" s="17"/>
      <c r="K1453" s="664"/>
      <c r="M1453" s="261"/>
      <c r="N1453" s="1427"/>
    </row>
    <row r="1454" spans="2:14" s="45" customFormat="1">
      <c r="B1454" s="17"/>
      <c r="K1454" s="664"/>
      <c r="M1454" s="261"/>
      <c r="N1454" s="1427"/>
    </row>
    <row r="1455" spans="2:14" s="45" customFormat="1">
      <c r="B1455" s="17"/>
      <c r="K1455" s="664"/>
      <c r="M1455" s="261"/>
      <c r="N1455" s="1427"/>
    </row>
    <row r="1456" spans="2:14" s="45" customFormat="1">
      <c r="B1456" s="17"/>
      <c r="K1456" s="664"/>
      <c r="M1456" s="261"/>
      <c r="N1456" s="1427"/>
    </row>
    <row r="1457" spans="2:14" s="45" customFormat="1">
      <c r="B1457" s="17"/>
      <c r="K1457" s="664"/>
      <c r="M1457" s="261"/>
      <c r="N1457" s="1427"/>
    </row>
    <row r="1458" spans="2:14" s="45" customFormat="1">
      <c r="B1458" s="17"/>
      <c r="K1458" s="664"/>
      <c r="M1458" s="261"/>
      <c r="N1458" s="1427"/>
    </row>
    <row r="1459" spans="2:14" s="45" customFormat="1">
      <c r="B1459" s="17"/>
      <c r="K1459" s="664"/>
      <c r="M1459" s="261"/>
      <c r="N1459" s="1427"/>
    </row>
    <row r="1460" spans="2:14" s="45" customFormat="1">
      <c r="B1460" s="17"/>
      <c r="K1460" s="664"/>
      <c r="M1460" s="261"/>
      <c r="N1460" s="1427"/>
    </row>
    <row r="1461" spans="2:14" s="45" customFormat="1">
      <c r="B1461" s="17"/>
      <c r="K1461" s="664"/>
      <c r="M1461" s="261"/>
      <c r="N1461" s="1427"/>
    </row>
    <row r="1462" spans="2:14" s="45" customFormat="1">
      <c r="B1462" s="17"/>
      <c r="K1462" s="664"/>
      <c r="M1462" s="261"/>
      <c r="N1462" s="1427"/>
    </row>
    <row r="1463" spans="2:14" s="45" customFormat="1">
      <c r="B1463" s="17"/>
      <c r="K1463" s="664"/>
      <c r="M1463" s="261"/>
      <c r="N1463" s="1427"/>
    </row>
    <row r="1464" spans="2:14" s="45" customFormat="1">
      <c r="B1464" s="17"/>
      <c r="K1464" s="664"/>
      <c r="M1464" s="261"/>
      <c r="N1464" s="1427"/>
    </row>
    <row r="1465" spans="2:14" s="45" customFormat="1">
      <c r="B1465" s="17"/>
      <c r="K1465" s="664"/>
      <c r="M1465" s="261"/>
      <c r="N1465" s="1427"/>
    </row>
    <row r="1466" spans="2:14" s="45" customFormat="1">
      <c r="B1466" s="17"/>
      <c r="K1466" s="664"/>
      <c r="M1466" s="261"/>
      <c r="N1466" s="1427"/>
    </row>
    <row r="1467" spans="2:14" s="45" customFormat="1">
      <c r="B1467" s="17"/>
      <c r="K1467" s="664"/>
      <c r="M1467" s="261"/>
      <c r="N1467" s="1427"/>
    </row>
    <row r="1468" spans="2:14" s="45" customFormat="1">
      <c r="B1468" s="17"/>
      <c r="K1468" s="664"/>
      <c r="M1468" s="261"/>
      <c r="N1468" s="1427"/>
    </row>
    <row r="1469" spans="2:14" s="45" customFormat="1">
      <c r="B1469" s="17"/>
      <c r="K1469" s="664"/>
      <c r="M1469" s="261"/>
      <c r="N1469" s="1427"/>
    </row>
    <row r="1470" spans="2:14" s="45" customFormat="1">
      <c r="B1470" s="17"/>
      <c r="K1470" s="664"/>
      <c r="M1470" s="261"/>
      <c r="N1470" s="1427"/>
    </row>
    <row r="1471" spans="2:14" s="45" customFormat="1">
      <c r="B1471" s="17"/>
      <c r="K1471" s="664"/>
      <c r="M1471" s="261"/>
      <c r="N1471" s="1427"/>
    </row>
    <row r="1472" spans="2:14" s="45" customFormat="1">
      <c r="B1472" s="17"/>
      <c r="K1472" s="664"/>
      <c r="M1472" s="261"/>
      <c r="N1472" s="1427"/>
    </row>
    <row r="1473" spans="2:14" s="45" customFormat="1">
      <c r="B1473" s="17"/>
      <c r="K1473" s="664"/>
      <c r="M1473" s="261"/>
      <c r="N1473" s="1427"/>
    </row>
    <row r="1474" spans="2:14" s="45" customFormat="1">
      <c r="B1474" s="17"/>
      <c r="K1474" s="664"/>
      <c r="M1474" s="261"/>
      <c r="N1474" s="1427"/>
    </row>
    <row r="1475" spans="2:14" s="45" customFormat="1">
      <c r="B1475" s="17"/>
      <c r="K1475" s="664"/>
      <c r="M1475" s="261"/>
      <c r="N1475" s="1427"/>
    </row>
    <row r="1476" spans="2:14" s="45" customFormat="1">
      <c r="B1476" s="17"/>
      <c r="K1476" s="664"/>
      <c r="M1476" s="261"/>
      <c r="N1476" s="1427"/>
    </row>
    <row r="1477" spans="2:14" s="45" customFormat="1">
      <c r="B1477" s="17"/>
      <c r="K1477" s="664"/>
      <c r="M1477" s="261"/>
      <c r="N1477" s="1427"/>
    </row>
    <row r="1478" spans="2:14" s="45" customFormat="1">
      <c r="B1478" s="17"/>
      <c r="K1478" s="664"/>
      <c r="M1478" s="261"/>
      <c r="N1478" s="1427"/>
    </row>
    <row r="1479" spans="2:14" s="45" customFormat="1">
      <c r="B1479" s="17"/>
      <c r="K1479" s="664"/>
      <c r="M1479" s="261"/>
      <c r="N1479" s="1427"/>
    </row>
    <row r="1480" spans="2:14" s="45" customFormat="1">
      <c r="B1480" s="17"/>
      <c r="K1480" s="664"/>
      <c r="M1480" s="261"/>
      <c r="N1480" s="1427"/>
    </row>
    <row r="1481" spans="2:14" s="45" customFormat="1">
      <c r="B1481" s="17"/>
      <c r="K1481" s="664"/>
      <c r="M1481" s="261"/>
      <c r="N1481" s="1427"/>
    </row>
    <row r="1482" spans="2:14" s="45" customFormat="1">
      <c r="B1482" s="17"/>
      <c r="K1482" s="664"/>
      <c r="M1482" s="261"/>
      <c r="N1482" s="1427"/>
    </row>
    <row r="1483" spans="2:14" s="45" customFormat="1">
      <c r="B1483" s="17"/>
      <c r="K1483" s="664"/>
      <c r="M1483" s="261"/>
      <c r="N1483" s="1427"/>
    </row>
    <row r="1484" spans="2:14" s="45" customFormat="1">
      <c r="B1484" s="17"/>
      <c r="K1484" s="664"/>
      <c r="M1484" s="261"/>
      <c r="N1484" s="1427"/>
    </row>
    <row r="1485" spans="2:14" s="45" customFormat="1">
      <c r="B1485" s="17"/>
      <c r="K1485" s="664"/>
      <c r="M1485" s="261"/>
      <c r="N1485" s="1427"/>
    </row>
    <row r="1486" spans="2:14" s="45" customFormat="1">
      <c r="B1486" s="17"/>
      <c r="K1486" s="664"/>
      <c r="M1486" s="261"/>
      <c r="N1486" s="1427"/>
    </row>
    <row r="1487" spans="2:14" s="45" customFormat="1">
      <c r="B1487" s="17"/>
      <c r="K1487" s="664"/>
      <c r="M1487" s="261"/>
      <c r="N1487" s="1427"/>
    </row>
    <row r="1488" spans="2:14" s="45" customFormat="1">
      <c r="B1488" s="17"/>
      <c r="K1488" s="664"/>
      <c r="M1488" s="261"/>
      <c r="N1488" s="1427"/>
    </row>
    <row r="1489" spans="2:14" s="45" customFormat="1">
      <c r="B1489" s="17"/>
      <c r="K1489" s="664"/>
      <c r="M1489" s="261"/>
      <c r="N1489" s="1427"/>
    </row>
    <row r="1490" spans="2:14" s="45" customFormat="1">
      <c r="B1490" s="17"/>
      <c r="K1490" s="664"/>
      <c r="M1490" s="261"/>
      <c r="N1490" s="1427"/>
    </row>
    <row r="1491" spans="2:14" s="45" customFormat="1">
      <c r="B1491" s="17"/>
      <c r="K1491" s="664"/>
      <c r="M1491" s="261"/>
      <c r="N1491" s="1427"/>
    </row>
    <row r="1492" spans="2:14" s="45" customFormat="1">
      <c r="B1492" s="17"/>
      <c r="K1492" s="664"/>
      <c r="M1492" s="261"/>
      <c r="N1492" s="1427"/>
    </row>
    <row r="1493" spans="2:14" s="45" customFormat="1">
      <c r="B1493" s="17"/>
      <c r="K1493" s="664"/>
      <c r="M1493" s="261"/>
      <c r="N1493" s="1427"/>
    </row>
    <row r="1494" spans="2:14" s="45" customFormat="1">
      <c r="B1494" s="17"/>
      <c r="K1494" s="664"/>
      <c r="M1494" s="261"/>
      <c r="N1494" s="1427"/>
    </row>
    <row r="1495" spans="2:14" s="45" customFormat="1">
      <c r="B1495" s="17"/>
      <c r="K1495" s="664"/>
      <c r="M1495" s="261"/>
      <c r="N1495" s="1427"/>
    </row>
    <row r="1496" spans="2:14" s="45" customFormat="1">
      <c r="B1496" s="17"/>
      <c r="K1496" s="664"/>
      <c r="M1496" s="261"/>
      <c r="N1496" s="1427"/>
    </row>
    <row r="1497" spans="2:14" s="45" customFormat="1">
      <c r="B1497" s="17"/>
      <c r="K1497" s="664"/>
      <c r="M1497" s="261"/>
      <c r="N1497" s="1427"/>
    </row>
    <row r="1498" spans="2:14" s="45" customFormat="1">
      <c r="B1498" s="17"/>
      <c r="K1498" s="664"/>
      <c r="M1498" s="261"/>
      <c r="N1498" s="1427"/>
    </row>
    <row r="1499" spans="2:14" s="45" customFormat="1">
      <c r="B1499" s="17"/>
      <c r="K1499" s="664"/>
      <c r="M1499" s="261"/>
      <c r="N1499" s="1427"/>
    </row>
    <row r="1500" spans="2:14" s="45" customFormat="1">
      <c r="B1500" s="17"/>
      <c r="K1500" s="664"/>
      <c r="M1500" s="261"/>
      <c r="N1500" s="1427"/>
    </row>
    <row r="1501" spans="2:14" s="45" customFormat="1">
      <c r="B1501" s="17"/>
      <c r="K1501" s="664"/>
      <c r="M1501" s="261"/>
      <c r="N1501" s="1427"/>
    </row>
    <row r="1502" spans="2:14" s="45" customFormat="1">
      <c r="B1502" s="17"/>
      <c r="K1502" s="664"/>
      <c r="M1502" s="261"/>
      <c r="N1502" s="1427"/>
    </row>
    <row r="1503" spans="2:14" s="45" customFormat="1">
      <c r="B1503" s="17"/>
      <c r="K1503" s="664"/>
      <c r="M1503" s="261"/>
      <c r="N1503" s="1427"/>
    </row>
    <row r="1504" spans="2:14" s="45" customFormat="1">
      <c r="B1504" s="17"/>
      <c r="K1504" s="664"/>
      <c r="M1504" s="261"/>
      <c r="N1504" s="1427"/>
    </row>
    <row r="1505" spans="2:14" s="45" customFormat="1">
      <c r="B1505" s="17"/>
      <c r="K1505" s="664"/>
      <c r="M1505" s="261"/>
      <c r="N1505" s="1427"/>
    </row>
    <row r="1506" spans="2:14" s="45" customFormat="1">
      <c r="B1506" s="17"/>
      <c r="K1506" s="664"/>
      <c r="M1506" s="261"/>
      <c r="N1506" s="1427"/>
    </row>
    <row r="1507" spans="2:14" s="45" customFormat="1">
      <c r="B1507" s="17"/>
      <c r="K1507" s="664"/>
      <c r="M1507" s="261"/>
      <c r="N1507" s="1427"/>
    </row>
    <row r="1508" spans="2:14" s="45" customFormat="1">
      <c r="B1508" s="17"/>
      <c r="K1508" s="664"/>
      <c r="M1508" s="261"/>
      <c r="N1508" s="1427"/>
    </row>
    <row r="1509" spans="2:14" s="45" customFormat="1">
      <c r="B1509" s="17"/>
      <c r="K1509" s="664"/>
      <c r="M1509" s="261"/>
      <c r="N1509" s="1427"/>
    </row>
    <row r="1510" spans="2:14" s="45" customFormat="1">
      <c r="B1510" s="17"/>
      <c r="K1510" s="664"/>
      <c r="M1510" s="261"/>
      <c r="N1510" s="1427"/>
    </row>
    <row r="1511" spans="2:14" s="45" customFormat="1">
      <c r="B1511" s="17"/>
      <c r="K1511" s="664"/>
      <c r="M1511" s="261"/>
      <c r="N1511" s="1427"/>
    </row>
    <row r="1512" spans="2:14" s="45" customFormat="1">
      <c r="B1512" s="17"/>
      <c r="K1512" s="664"/>
      <c r="M1512" s="261"/>
      <c r="N1512" s="1427"/>
    </row>
    <row r="1513" spans="2:14" s="45" customFormat="1">
      <c r="B1513" s="17"/>
      <c r="K1513" s="664"/>
      <c r="M1513" s="261"/>
      <c r="N1513" s="1427"/>
    </row>
    <row r="1514" spans="2:14" s="45" customFormat="1">
      <c r="B1514" s="17"/>
      <c r="K1514" s="664"/>
      <c r="M1514" s="261"/>
      <c r="N1514" s="1427"/>
    </row>
    <row r="1515" spans="2:14" s="45" customFormat="1">
      <c r="B1515" s="17"/>
      <c r="K1515" s="664"/>
      <c r="M1515" s="261"/>
      <c r="N1515" s="1427"/>
    </row>
    <row r="1516" spans="2:14" s="45" customFormat="1">
      <c r="B1516" s="17"/>
      <c r="K1516" s="664"/>
      <c r="M1516" s="261"/>
      <c r="N1516" s="1427"/>
    </row>
    <row r="1517" spans="2:14" s="45" customFormat="1">
      <c r="B1517" s="17"/>
      <c r="K1517" s="664"/>
      <c r="M1517" s="261"/>
      <c r="N1517" s="1427"/>
    </row>
    <row r="1518" spans="2:14" s="45" customFormat="1">
      <c r="B1518" s="17"/>
      <c r="K1518" s="664"/>
      <c r="M1518" s="261"/>
      <c r="N1518" s="1427"/>
    </row>
    <row r="1519" spans="2:14" s="45" customFormat="1">
      <c r="B1519" s="17"/>
      <c r="K1519" s="664"/>
      <c r="M1519" s="261"/>
      <c r="N1519" s="1427"/>
    </row>
    <row r="1520" spans="2:14" s="45" customFormat="1">
      <c r="B1520" s="17"/>
      <c r="K1520" s="664"/>
      <c r="M1520" s="261"/>
      <c r="N1520" s="1427"/>
    </row>
    <row r="1521" spans="2:14" s="45" customFormat="1">
      <c r="B1521" s="17"/>
      <c r="K1521" s="664"/>
      <c r="M1521" s="261"/>
      <c r="N1521" s="1427"/>
    </row>
    <row r="1522" spans="2:14" s="45" customFormat="1">
      <c r="B1522" s="17"/>
      <c r="K1522" s="664"/>
      <c r="M1522" s="261"/>
      <c r="N1522" s="1427"/>
    </row>
    <row r="1523" spans="2:14" s="45" customFormat="1">
      <c r="B1523" s="17"/>
      <c r="K1523" s="664"/>
      <c r="M1523" s="261"/>
      <c r="N1523" s="1427"/>
    </row>
    <row r="1524" spans="2:14" s="45" customFormat="1">
      <c r="B1524" s="17"/>
      <c r="K1524" s="664"/>
      <c r="M1524" s="261"/>
      <c r="N1524" s="1427"/>
    </row>
    <row r="1525" spans="2:14" s="45" customFormat="1">
      <c r="B1525" s="17"/>
      <c r="K1525" s="664"/>
      <c r="M1525" s="261"/>
      <c r="N1525" s="1427"/>
    </row>
    <row r="1526" spans="2:14" s="45" customFormat="1">
      <c r="B1526" s="17"/>
      <c r="K1526" s="664"/>
      <c r="M1526" s="261"/>
      <c r="N1526" s="1427"/>
    </row>
    <row r="1527" spans="2:14" s="45" customFormat="1">
      <c r="B1527" s="17"/>
      <c r="K1527" s="664"/>
      <c r="M1527" s="261"/>
      <c r="N1527" s="1427"/>
    </row>
    <row r="1528" spans="2:14" s="45" customFormat="1">
      <c r="B1528" s="17"/>
      <c r="K1528" s="664"/>
      <c r="M1528" s="261"/>
      <c r="N1528" s="1427"/>
    </row>
    <row r="1529" spans="2:14" s="45" customFormat="1">
      <c r="B1529" s="17"/>
      <c r="K1529" s="664"/>
      <c r="M1529" s="261"/>
      <c r="N1529" s="1427"/>
    </row>
    <row r="1530" spans="2:14" s="45" customFormat="1">
      <c r="B1530" s="17"/>
      <c r="K1530" s="664"/>
      <c r="M1530" s="261"/>
      <c r="N1530" s="1427"/>
    </row>
    <row r="1531" spans="2:14" s="45" customFormat="1">
      <c r="B1531" s="17"/>
      <c r="K1531" s="664"/>
      <c r="M1531" s="261"/>
      <c r="N1531" s="1427"/>
    </row>
    <row r="1532" spans="2:14" s="45" customFormat="1">
      <c r="B1532" s="17"/>
      <c r="K1532" s="664"/>
      <c r="M1532" s="261"/>
      <c r="N1532" s="1427"/>
    </row>
    <row r="1533" spans="2:14" s="45" customFormat="1">
      <c r="B1533" s="17"/>
      <c r="K1533" s="664"/>
      <c r="M1533" s="261"/>
      <c r="N1533" s="1427"/>
    </row>
    <row r="1534" spans="2:14" s="45" customFormat="1">
      <c r="B1534" s="17"/>
      <c r="K1534" s="664"/>
      <c r="M1534" s="261"/>
      <c r="N1534" s="1427"/>
    </row>
    <row r="1535" spans="2:14" s="45" customFormat="1">
      <c r="B1535" s="17"/>
      <c r="K1535" s="664"/>
      <c r="M1535" s="261"/>
      <c r="N1535" s="1427"/>
    </row>
    <row r="1536" spans="2:14" s="45" customFormat="1">
      <c r="B1536" s="17"/>
      <c r="K1536" s="664"/>
      <c r="M1536" s="261"/>
      <c r="N1536" s="1427"/>
    </row>
    <row r="1537" spans="2:14" s="45" customFormat="1">
      <c r="B1537" s="17"/>
      <c r="K1537" s="664"/>
      <c r="M1537" s="261"/>
      <c r="N1537" s="1427"/>
    </row>
    <row r="1538" spans="2:14" s="45" customFormat="1">
      <c r="B1538" s="17"/>
      <c r="K1538" s="664"/>
      <c r="M1538" s="261"/>
      <c r="N1538" s="1427"/>
    </row>
    <row r="1539" spans="2:14" s="45" customFormat="1">
      <c r="B1539" s="17"/>
      <c r="K1539" s="664"/>
      <c r="M1539" s="261"/>
      <c r="N1539" s="1427"/>
    </row>
    <row r="1540" spans="2:14" s="45" customFormat="1">
      <c r="B1540" s="17"/>
      <c r="K1540" s="664"/>
      <c r="M1540" s="261"/>
      <c r="N1540" s="1427"/>
    </row>
    <row r="1541" spans="2:14" s="45" customFormat="1">
      <c r="B1541" s="17"/>
      <c r="K1541" s="664"/>
      <c r="M1541" s="261"/>
      <c r="N1541" s="1427"/>
    </row>
    <row r="1542" spans="2:14" s="45" customFormat="1">
      <c r="B1542" s="17"/>
      <c r="K1542" s="664"/>
      <c r="M1542" s="261"/>
      <c r="N1542" s="1427"/>
    </row>
    <row r="1543" spans="2:14" s="45" customFormat="1">
      <c r="B1543" s="17"/>
      <c r="K1543" s="664"/>
      <c r="M1543" s="261"/>
      <c r="N1543" s="1427"/>
    </row>
    <row r="1544" spans="2:14" s="45" customFormat="1">
      <c r="B1544" s="17"/>
      <c r="K1544" s="664"/>
      <c r="M1544" s="261"/>
      <c r="N1544" s="1427"/>
    </row>
    <row r="1545" spans="2:14" s="45" customFormat="1">
      <c r="B1545" s="17"/>
      <c r="K1545" s="664"/>
      <c r="M1545" s="261"/>
      <c r="N1545" s="1427"/>
    </row>
    <row r="1546" spans="2:14" s="45" customFormat="1">
      <c r="B1546" s="17"/>
      <c r="K1546" s="664"/>
      <c r="M1546" s="261"/>
      <c r="N1546" s="1427"/>
    </row>
    <row r="1547" spans="2:14" s="45" customFormat="1">
      <c r="B1547" s="17"/>
      <c r="K1547" s="664"/>
      <c r="M1547" s="261"/>
      <c r="N1547" s="1427"/>
    </row>
    <row r="1548" spans="2:14" s="45" customFormat="1">
      <c r="B1548" s="17"/>
      <c r="K1548" s="664"/>
      <c r="M1548" s="261"/>
      <c r="N1548" s="1427"/>
    </row>
    <row r="1549" spans="2:14" s="45" customFormat="1">
      <c r="B1549" s="17"/>
      <c r="K1549" s="664"/>
      <c r="M1549" s="261"/>
      <c r="N1549" s="1427"/>
    </row>
    <row r="1550" spans="2:14" s="45" customFormat="1">
      <c r="B1550" s="17"/>
      <c r="K1550" s="664"/>
      <c r="M1550" s="261"/>
      <c r="N1550" s="1427"/>
    </row>
    <row r="1551" spans="2:14" s="45" customFormat="1">
      <c r="B1551" s="17"/>
      <c r="K1551" s="664"/>
      <c r="M1551" s="261"/>
      <c r="N1551" s="1427"/>
    </row>
    <row r="1552" spans="2:14" s="45" customFormat="1">
      <c r="B1552" s="17"/>
      <c r="K1552" s="664"/>
      <c r="M1552" s="261"/>
      <c r="N1552" s="1427"/>
    </row>
    <row r="1553" spans="2:14" s="45" customFormat="1">
      <c r="B1553" s="17"/>
      <c r="K1553" s="664"/>
      <c r="M1553" s="261"/>
      <c r="N1553" s="1427"/>
    </row>
    <row r="1554" spans="2:14" s="45" customFormat="1">
      <c r="B1554" s="17"/>
      <c r="K1554" s="664"/>
      <c r="M1554" s="261"/>
      <c r="N1554" s="1427"/>
    </row>
    <row r="1555" spans="2:14" s="45" customFormat="1">
      <c r="B1555" s="17"/>
      <c r="K1555" s="664"/>
      <c r="M1555" s="261"/>
      <c r="N1555" s="1427"/>
    </row>
    <row r="1556" spans="2:14" s="45" customFormat="1">
      <c r="B1556" s="17"/>
      <c r="K1556" s="664"/>
      <c r="M1556" s="261"/>
      <c r="N1556" s="1427"/>
    </row>
    <row r="1557" spans="2:14" s="45" customFormat="1">
      <c r="B1557" s="17"/>
      <c r="K1557" s="664"/>
      <c r="M1557" s="261"/>
      <c r="N1557" s="1427"/>
    </row>
    <row r="1558" spans="2:14" s="45" customFormat="1">
      <c r="B1558" s="17"/>
      <c r="K1558" s="664"/>
      <c r="M1558" s="261"/>
      <c r="N1558" s="1427"/>
    </row>
    <row r="1559" spans="2:14" s="45" customFormat="1">
      <c r="B1559" s="17"/>
      <c r="K1559" s="664"/>
      <c r="M1559" s="261"/>
      <c r="N1559" s="1427"/>
    </row>
    <row r="1560" spans="2:14" s="45" customFormat="1">
      <c r="B1560" s="17"/>
      <c r="K1560" s="664"/>
      <c r="M1560" s="261"/>
      <c r="N1560" s="1427"/>
    </row>
    <row r="1561" spans="2:14" s="45" customFormat="1">
      <c r="B1561" s="17"/>
      <c r="K1561" s="664"/>
      <c r="M1561" s="261"/>
      <c r="N1561" s="1427"/>
    </row>
    <row r="1562" spans="2:14" s="45" customFormat="1">
      <c r="B1562" s="17"/>
      <c r="K1562" s="664"/>
      <c r="M1562" s="261"/>
      <c r="N1562" s="1427"/>
    </row>
    <row r="1563" spans="2:14" s="45" customFormat="1">
      <c r="B1563" s="17"/>
      <c r="K1563" s="664"/>
      <c r="M1563" s="261"/>
      <c r="N1563" s="1427"/>
    </row>
    <row r="1564" spans="2:14" s="45" customFormat="1">
      <c r="B1564" s="17"/>
      <c r="K1564" s="664"/>
      <c r="M1564" s="261"/>
      <c r="N1564" s="1427"/>
    </row>
    <row r="1565" spans="2:14" s="45" customFormat="1">
      <c r="B1565" s="17"/>
      <c r="K1565" s="664"/>
      <c r="M1565" s="261"/>
      <c r="N1565" s="1427"/>
    </row>
    <row r="1566" spans="2:14" s="45" customFormat="1">
      <c r="B1566" s="17"/>
      <c r="K1566" s="664"/>
      <c r="M1566" s="261"/>
      <c r="N1566" s="1427"/>
    </row>
    <row r="1567" spans="2:14" s="45" customFormat="1">
      <c r="B1567" s="17"/>
      <c r="K1567" s="664"/>
      <c r="M1567" s="261"/>
      <c r="N1567" s="1427"/>
    </row>
    <row r="1568" spans="2:14" s="45" customFormat="1">
      <c r="B1568" s="17"/>
      <c r="K1568" s="664"/>
      <c r="M1568" s="261"/>
      <c r="N1568" s="1427"/>
    </row>
    <row r="1569" spans="2:14" s="45" customFormat="1">
      <c r="B1569" s="17"/>
      <c r="K1569" s="664"/>
      <c r="M1569" s="261"/>
      <c r="N1569" s="1427"/>
    </row>
    <row r="1570" spans="2:14" s="45" customFormat="1">
      <c r="B1570" s="17"/>
      <c r="K1570" s="664"/>
      <c r="M1570" s="261"/>
      <c r="N1570" s="1427"/>
    </row>
    <row r="1571" spans="2:14" s="45" customFormat="1">
      <c r="B1571" s="17"/>
      <c r="K1571" s="664"/>
      <c r="M1571" s="261"/>
      <c r="N1571" s="1427"/>
    </row>
    <row r="1572" spans="2:14" s="45" customFormat="1">
      <c r="B1572" s="17"/>
      <c r="K1572" s="664"/>
      <c r="M1572" s="261"/>
      <c r="N1572" s="1427"/>
    </row>
    <row r="1573" spans="2:14" s="45" customFormat="1">
      <c r="B1573" s="17"/>
      <c r="K1573" s="664"/>
      <c r="M1573" s="261"/>
      <c r="N1573" s="1427"/>
    </row>
    <row r="1574" spans="2:14" s="45" customFormat="1">
      <c r="B1574" s="17"/>
      <c r="K1574" s="664"/>
      <c r="M1574" s="261"/>
      <c r="N1574" s="1427"/>
    </row>
    <row r="1575" spans="2:14" s="45" customFormat="1">
      <c r="B1575" s="17"/>
      <c r="K1575" s="664"/>
      <c r="M1575" s="261"/>
      <c r="N1575" s="1427"/>
    </row>
    <row r="1576" spans="2:14" s="45" customFormat="1">
      <c r="B1576" s="17"/>
      <c r="K1576" s="664"/>
      <c r="M1576" s="261"/>
      <c r="N1576" s="1427"/>
    </row>
    <row r="1577" spans="2:14" s="45" customFormat="1">
      <c r="B1577" s="17"/>
      <c r="K1577" s="664"/>
      <c r="M1577" s="261"/>
      <c r="N1577" s="1427"/>
    </row>
    <row r="1578" spans="2:14" s="45" customFormat="1">
      <c r="B1578" s="17"/>
      <c r="K1578" s="664"/>
      <c r="M1578" s="261"/>
      <c r="N1578" s="1427"/>
    </row>
    <row r="1579" spans="2:14" s="45" customFormat="1">
      <c r="B1579" s="17"/>
      <c r="K1579" s="664"/>
      <c r="M1579" s="261"/>
      <c r="N1579" s="1427"/>
    </row>
    <row r="1580" spans="2:14" s="45" customFormat="1">
      <c r="B1580" s="17"/>
      <c r="K1580" s="664"/>
      <c r="M1580" s="261"/>
      <c r="N1580" s="1427"/>
    </row>
    <row r="1581" spans="2:14" s="45" customFormat="1">
      <c r="B1581" s="17"/>
      <c r="K1581" s="664"/>
      <c r="M1581" s="261"/>
      <c r="N1581" s="1427"/>
    </row>
    <row r="1582" spans="2:14" s="45" customFormat="1">
      <c r="B1582" s="17"/>
      <c r="K1582" s="664"/>
      <c r="M1582" s="261"/>
      <c r="N1582" s="1427"/>
    </row>
    <row r="1583" spans="2:14" s="45" customFormat="1">
      <c r="B1583" s="17"/>
      <c r="K1583" s="664"/>
      <c r="M1583" s="261"/>
      <c r="N1583" s="1427"/>
    </row>
    <row r="1584" spans="2:14" s="45" customFormat="1">
      <c r="B1584" s="17"/>
      <c r="K1584" s="664"/>
      <c r="M1584" s="261"/>
      <c r="N1584" s="1427"/>
    </row>
    <row r="1585" spans="2:14" s="45" customFormat="1">
      <c r="B1585" s="17"/>
      <c r="K1585" s="664"/>
      <c r="M1585" s="261"/>
      <c r="N1585" s="1427"/>
    </row>
    <row r="1586" spans="2:14" s="45" customFormat="1">
      <c r="B1586" s="17"/>
      <c r="K1586" s="664"/>
      <c r="M1586" s="261"/>
      <c r="N1586" s="1427"/>
    </row>
    <row r="1587" spans="2:14" s="45" customFormat="1">
      <c r="B1587" s="17"/>
      <c r="K1587" s="664"/>
      <c r="M1587" s="261"/>
      <c r="N1587" s="1427"/>
    </row>
    <row r="1588" spans="2:14" s="45" customFormat="1">
      <c r="B1588" s="17"/>
      <c r="K1588" s="664"/>
      <c r="M1588" s="261"/>
      <c r="N1588" s="1427"/>
    </row>
    <row r="1589" spans="2:14" s="45" customFormat="1">
      <c r="B1589" s="17"/>
      <c r="K1589" s="664"/>
      <c r="M1589" s="261"/>
      <c r="N1589" s="1427"/>
    </row>
    <row r="1590" spans="2:14" s="45" customFormat="1">
      <c r="B1590" s="17"/>
      <c r="K1590" s="664"/>
      <c r="M1590" s="261"/>
      <c r="N1590" s="1427"/>
    </row>
    <row r="1591" spans="2:14" s="45" customFormat="1">
      <c r="B1591" s="17"/>
      <c r="K1591" s="664"/>
      <c r="M1591" s="261"/>
      <c r="N1591" s="1427"/>
    </row>
    <row r="1592" spans="2:14" s="45" customFormat="1">
      <c r="B1592" s="17"/>
      <c r="K1592" s="664"/>
      <c r="M1592" s="261"/>
      <c r="N1592" s="1427"/>
    </row>
    <row r="1593" spans="2:14" s="45" customFormat="1">
      <c r="B1593" s="17"/>
      <c r="K1593" s="664"/>
      <c r="M1593" s="261"/>
      <c r="N1593" s="1427"/>
    </row>
    <row r="1594" spans="2:14" s="45" customFormat="1">
      <c r="B1594" s="17"/>
      <c r="K1594" s="664"/>
      <c r="M1594" s="261"/>
      <c r="N1594" s="1427"/>
    </row>
    <row r="1595" spans="2:14" s="45" customFormat="1">
      <c r="B1595" s="17"/>
      <c r="K1595" s="664"/>
      <c r="M1595" s="261"/>
      <c r="N1595" s="1427"/>
    </row>
    <row r="1596" spans="2:14" s="45" customFormat="1">
      <c r="B1596" s="17"/>
      <c r="K1596" s="664"/>
      <c r="M1596" s="261"/>
      <c r="N1596" s="1427"/>
    </row>
    <row r="1597" spans="2:14" s="45" customFormat="1">
      <c r="B1597" s="17"/>
      <c r="K1597" s="664"/>
      <c r="M1597" s="261"/>
      <c r="N1597" s="1427"/>
    </row>
    <row r="1598" spans="2:14" s="45" customFormat="1">
      <c r="B1598" s="17"/>
      <c r="K1598" s="664"/>
      <c r="M1598" s="261"/>
      <c r="N1598" s="1427"/>
    </row>
    <row r="1599" spans="2:14" s="45" customFormat="1">
      <c r="B1599" s="17"/>
      <c r="K1599" s="664"/>
      <c r="M1599" s="261"/>
      <c r="N1599" s="1427"/>
    </row>
    <row r="1600" spans="2:14" s="45" customFormat="1">
      <c r="B1600" s="17"/>
      <c r="K1600" s="664"/>
      <c r="M1600" s="261"/>
      <c r="N1600" s="1427"/>
    </row>
    <row r="1601" spans="2:14" s="45" customFormat="1">
      <c r="B1601" s="17"/>
      <c r="K1601" s="664"/>
      <c r="M1601" s="261"/>
      <c r="N1601" s="1427"/>
    </row>
    <row r="1602" spans="2:14" s="45" customFormat="1">
      <c r="B1602" s="17"/>
      <c r="K1602" s="664"/>
      <c r="M1602" s="261"/>
      <c r="N1602" s="1427"/>
    </row>
    <row r="1603" spans="2:14" s="45" customFormat="1">
      <c r="B1603" s="17"/>
      <c r="K1603" s="664"/>
      <c r="M1603" s="261"/>
      <c r="N1603" s="1427"/>
    </row>
    <row r="1604" spans="2:14" s="45" customFormat="1">
      <c r="B1604" s="17"/>
      <c r="K1604" s="664"/>
      <c r="M1604" s="261"/>
      <c r="N1604" s="1427"/>
    </row>
    <row r="1605" spans="2:14" s="45" customFormat="1">
      <c r="B1605" s="17"/>
      <c r="K1605" s="664"/>
      <c r="M1605" s="261"/>
      <c r="N1605" s="1427"/>
    </row>
    <row r="1606" spans="2:14" s="45" customFormat="1">
      <c r="B1606" s="17"/>
      <c r="K1606" s="664"/>
      <c r="M1606" s="261"/>
      <c r="N1606" s="1427"/>
    </row>
    <row r="1607" spans="2:14" s="45" customFormat="1">
      <c r="B1607" s="17"/>
      <c r="K1607" s="664"/>
      <c r="M1607" s="261"/>
      <c r="N1607" s="1427"/>
    </row>
    <row r="1608" spans="2:14" s="45" customFormat="1">
      <c r="B1608" s="17"/>
      <c r="K1608" s="664"/>
      <c r="M1608" s="261"/>
      <c r="N1608" s="1427"/>
    </row>
    <row r="1609" spans="2:14" s="45" customFormat="1">
      <c r="B1609" s="17"/>
      <c r="K1609" s="664"/>
      <c r="M1609" s="261"/>
      <c r="N1609" s="1427"/>
    </row>
    <row r="1610" spans="2:14" s="45" customFormat="1">
      <c r="B1610" s="17"/>
      <c r="K1610" s="664"/>
      <c r="M1610" s="261"/>
      <c r="N1610" s="1427"/>
    </row>
    <row r="1611" spans="2:14" s="45" customFormat="1">
      <c r="B1611" s="17"/>
      <c r="K1611" s="664"/>
      <c r="M1611" s="261"/>
      <c r="N1611" s="1427"/>
    </row>
    <row r="1612" spans="2:14" s="45" customFormat="1">
      <c r="B1612" s="17"/>
      <c r="K1612" s="664"/>
      <c r="M1612" s="261"/>
      <c r="N1612" s="1427"/>
    </row>
    <row r="1613" spans="2:14" s="45" customFormat="1">
      <c r="B1613" s="17"/>
      <c r="K1613" s="664"/>
      <c r="M1613" s="261"/>
      <c r="N1613" s="1427"/>
    </row>
    <row r="1614" spans="2:14" s="45" customFormat="1">
      <c r="B1614" s="17"/>
      <c r="K1614" s="664"/>
      <c r="M1614" s="261"/>
      <c r="N1614" s="1427"/>
    </row>
    <row r="1615" spans="2:14" s="45" customFormat="1">
      <c r="B1615" s="17"/>
      <c r="K1615" s="664"/>
      <c r="M1615" s="261"/>
      <c r="N1615" s="1427"/>
    </row>
    <row r="1616" spans="2:14" s="45" customFormat="1">
      <c r="B1616" s="17"/>
      <c r="K1616" s="664"/>
      <c r="M1616" s="261"/>
      <c r="N1616" s="1427"/>
    </row>
    <row r="1617" spans="2:14" s="45" customFormat="1">
      <c r="B1617" s="17"/>
      <c r="K1617" s="664"/>
      <c r="M1617" s="261"/>
      <c r="N1617" s="1427"/>
    </row>
    <row r="1618" spans="2:14" s="45" customFormat="1">
      <c r="B1618" s="17"/>
      <c r="K1618" s="664"/>
      <c r="M1618" s="261"/>
      <c r="N1618" s="1427"/>
    </row>
    <row r="1619" spans="2:14" s="45" customFormat="1">
      <c r="B1619" s="17"/>
      <c r="K1619" s="664"/>
      <c r="M1619" s="261"/>
      <c r="N1619" s="1427"/>
    </row>
    <row r="1620" spans="2:14" s="45" customFormat="1">
      <c r="B1620" s="17"/>
      <c r="K1620" s="664"/>
      <c r="M1620" s="261"/>
      <c r="N1620" s="1427"/>
    </row>
    <row r="1621" spans="2:14" s="45" customFormat="1">
      <c r="B1621" s="17"/>
      <c r="K1621" s="664"/>
      <c r="M1621" s="261"/>
      <c r="N1621" s="1427"/>
    </row>
    <row r="1622" spans="2:14" s="45" customFormat="1">
      <c r="B1622" s="17"/>
      <c r="K1622" s="664"/>
      <c r="M1622" s="261"/>
      <c r="N1622" s="1427"/>
    </row>
    <row r="1623" spans="2:14" s="45" customFormat="1">
      <c r="B1623" s="17"/>
      <c r="K1623" s="664"/>
      <c r="M1623" s="261"/>
      <c r="N1623" s="1427"/>
    </row>
    <row r="1624" spans="2:14" s="45" customFormat="1">
      <c r="B1624" s="17"/>
      <c r="K1624" s="664"/>
      <c r="M1624" s="261"/>
      <c r="N1624" s="1427"/>
    </row>
    <row r="1625" spans="2:14" s="45" customFormat="1">
      <c r="B1625" s="17"/>
      <c r="K1625" s="664"/>
      <c r="M1625" s="261"/>
      <c r="N1625" s="1427"/>
    </row>
    <row r="1626" spans="2:14" s="45" customFormat="1">
      <c r="B1626" s="17"/>
      <c r="K1626" s="664"/>
      <c r="M1626" s="261"/>
      <c r="N1626" s="1427"/>
    </row>
    <row r="1627" spans="2:14" s="45" customFormat="1">
      <c r="B1627" s="17"/>
      <c r="K1627" s="664"/>
      <c r="M1627" s="261"/>
      <c r="N1627" s="1427"/>
    </row>
    <row r="1628" spans="2:14" s="45" customFormat="1">
      <c r="B1628" s="17"/>
      <c r="K1628" s="664"/>
      <c r="M1628" s="261"/>
      <c r="N1628" s="1427"/>
    </row>
    <row r="1629" spans="2:14" s="45" customFormat="1">
      <c r="B1629" s="17"/>
      <c r="K1629" s="664"/>
      <c r="M1629" s="261"/>
      <c r="N1629" s="1427"/>
    </row>
    <row r="1630" spans="2:14" s="45" customFormat="1">
      <c r="B1630" s="17"/>
      <c r="K1630" s="664"/>
      <c r="M1630" s="261"/>
      <c r="N1630" s="1427"/>
    </row>
    <row r="1631" spans="2:14" s="45" customFormat="1">
      <c r="B1631" s="17"/>
      <c r="K1631" s="664"/>
      <c r="M1631" s="261"/>
      <c r="N1631" s="1427"/>
    </row>
    <row r="1632" spans="2:14" s="45" customFormat="1">
      <c r="B1632" s="17"/>
      <c r="K1632" s="664"/>
      <c r="M1632" s="261"/>
      <c r="N1632" s="1427"/>
    </row>
    <row r="1633" spans="2:14" s="45" customFormat="1">
      <c r="B1633" s="17"/>
      <c r="K1633" s="664"/>
      <c r="M1633" s="261"/>
      <c r="N1633" s="1427"/>
    </row>
    <row r="1634" spans="2:14" s="45" customFormat="1">
      <c r="B1634" s="17"/>
      <c r="K1634" s="664"/>
      <c r="M1634" s="261"/>
      <c r="N1634" s="1427"/>
    </row>
    <row r="1635" spans="2:14" s="45" customFormat="1">
      <c r="B1635" s="17"/>
      <c r="K1635" s="664"/>
      <c r="M1635" s="261"/>
      <c r="N1635" s="1427"/>
    </row>
    <row r="1636" spans="2:14" s="45" customFormat="1">
      <c r="B1636" s="17"/>
      <c r="K1636" s="664"/>
      <c r="M1636" s="261"/>
      <c r="N1636" s="1427"/>
    </row>
    <row r="1637" spans="2:14" s="45" customFormat="1">
      <c r="B1637" s="17"/>
      <c r="K1637" s="664"/>
      <c r="M1637" s="261"/>
      <c r="N1637" s="1427"/>
    </row>
    <row r="1638" spans="2:14" s="45" customFormat="1">
      <c r="B1638" s="17"/>
      <c r="K1638" s="664"/>
      <c r="M1638" s="261"/>
      <c r="N1638" s="1427"/>
    </row>
    <row r="1639" spans="2:14" s="45" customFormat="1">
      <c r="B1639" s="17"/>
      <c r="K1639" s="664"/>
      <c r="M1639" s="261"/>
      <c r="N1639" s="1427"/>
    </row>
    <row r="1640" spans="2:14" s="45" customFormat="1">
      <c r="B1640" s="17"/>
      <c r="K1640" s="664"/>
      <c r="M1640" s="261"/>
      <c r="N1640" s="1427"/>
    </row>
    <row r="1641" spans="2:14" s="45" customFormat="1">
      <c r="B1641" s="17"/>
      <c r="K1641" s="664"/>
      <c r="M1641" s="261"/>
      <c r="N1641" s="1427"/>
    </row>
    <row r="1642" spans="2:14" s="45" customFormat="1">
      <c r="B1642" s="17"/>
      <c r="K1642" s="664"/>
      <c r="M1642" s="261"/>
      <c r="N1642" s="1427"/>
    </row>
    <row r="1643" spans="2:14" s="45" customFormat="1">
      <c r="B1643" s="17"/>
      <c r="K1643" s="664"/>
      <c r="M1643" s="261"/>
      <c r="N1643" s="1427"/>
    </row>
    <row r="1644" spans="2:14" s="45" customFormat="1">
      <c r="B1644" s="17"/>
      <c r="K1644" s="664"/>
      <c r="M1644" s="261"/>
      <c r="N1644" s="1427"/>
    </row>
    <row r="1645" spans="2:14" s="45" customFormat="1">
      <c r="B1645" s="17"/>
      <c r="K1645" s="664"/>
      <c r="M1645" s="261"/>
      <c r="N1645" s="1427"/>
    </row>
    <row r="1646" spans="2:14" s="45" customFormat="1">
      <c r="B1646" s="17"/>
      <c r="K1646" s="664"/>
      <c r="M1646" s="261"/>
      <c r="N1646" s="1427"/>
    </row>
    <row r="1647" spans="2:14" s="45" customFormat="1">
      <c r="B1647" s="17"/>
      <c r="K1647" s="664"/>
      <c r="M1647" s="261"/>
      <c r="N1647" s="1427"/>
    </row>
    <row r="1648" spans="2:14" s="45" customFormat="1">
      <c r="B1648" s="17"/>
      <c r="K1648" s="664"/>
      <c r="M1648" s="261"/>
      <c r="N1648" s="1427"/>
    </row>
    <row r="1649" spans="2:14" s="45" customFormat="1">
      <c r="B1649" s="17"/>
      <c r="K1649" s="664"/>
      <c r="M1649" s="261"/>
      <c r="N1649" s="1427"/>
    </row>
    <row r="1650" spans="2:14" s="45" customFormat="1">
      <c r="B1650" s="17"/>
      <c r="K1650" s="664"/>
      <c r="M1650" s="261"/>
      <c r="N1650" s="1427"/>
    </row>
    <row r="1651" spans="2:14" s="45" customFormat="1">
      <c r="B1651" s="17"/>
      <c r="K1651" s="664"/>
      <c r="M1651" s="261"/>
      <c r="N1651" s="1427"/>
    </row>
    <row r="1652" spans="2:14" s="45" customFormat="1">
      <c r="B1652" s="17"/>
      <c r="K1652" s="664"/>
      <c r="M1652" s="261"/>
      <c r="N1652" s="1427"/>
    </row>
    <row r="1653" spans="2:14" s="45" customFormat="1">
      <c r="B1653" s="17"/>
      <c r="K1653" s="664"/>
      <c r="M1653" s="261"/>
      <c r="N1653" s="1427"/>
    </row>
    <row r="1654" spans="2:14" s="45" customFormat="1">
      <c r="B1654" s="17"/>
      <c r="K1654" s="664"/>
      <c r="M1654" s="261"/>
      <c r="N1654" s="1427"/>
    </row>
    <row r="1655" spans="2:14" s="45" customFormat="1">
      <c r="B1655" s="17"/>
      <c r="K1655" s="664"/>
      <c r="M1655" s="261"/>
      <c r="N1655" s="1427"/>
    </row>
    <row r="1656" spans="2:14" s="45" customFormat="1">
      <c r="B1656" s="17"/>
      <c r="K1656" s="664"/>
      <c r="M1656" s="261"/>
      <c r="N1656" s="1427"/>
    </row>
    <row r="1657" spans="2:14" s="45" customFormat="1">
      <c r="B1657" s="17"/>
      <c r="K1657" s="664"/>
      <c r="M1657" s="261"/>
      <c r="N1657" s="1427"/>
    </row>
    <row r="1658" spans="2:14" s="45" customFormat="1">
      <c r="B1658" s="17"/>
      <c r="K1658" s="664"/>
      <c r="M1658" s="261"/>
      <c r="N1658" s="1427"/>
    </row>
    <row r="1659" spans="2:14" s="45" customFormat="1">
      <c r="B1659" s="17"/>
      <c r="K1659" s="664"/>
      <c r="M1659" s="261"/>
      <c r="N1659" s="1427"/>
    </row>
    <row r="1660" spans="2:14" s="45" customFormat="1">
      <c r="B1660" s="17"/>
      <c r="K1660" s="664"/>
      <c r="M1660" s="261"/>
      <c r="N1660" s="1427"/>
    </row>
    <row r="1661" spans="2:14" s="45" customFormat="1">
      <c r="B1661" s="17"/>
      <c r="K1661" s="664"/>
      <c r="M1661" s="261"/>
      <c r="N1661" s="1427"/>
    </row>
    <row r="1662" spans="2:14" s="45" customFormat="1">
      <c r="B1662" s="17"/>
      <c r="K1662" s="664"/>
      <c r="M1662" s="261"/>
      <c r="N1662" s="1427"/>
    </row>
    <row r="1663" spans="2:14" s="45" customFormat="1">
      <c r="B1663" s="17"/>
      <c r="K1663" s="664"/>
      <c r="M1663" s="261"/>
      <c r="N1663" s="1427"/>
    </row>
    <row r="1664" spans="2:14" s="45" customFormat="1">
      <c r="B1664" s="17"/>
      <c r="K1664" s="664"/>
      <c r="M1664" s="261"/>
      <c r="N1664" s="1427"/>
    </row>
    <row r="1665" spans="2:14" s="45" customFormat="1">
      <c r="B1665" s="17"/>
      <c r="K1665" s="664"/>
      <c r="M1665" s="261"/>
      <c r="N1665" s="1427"/>
    </row>
    <row r="1666" spans="2:14" s="45" customFormat="1">
      <c r="B1666" s="17"/>
      <c r="K1666" s="664"/>
      <c r="M1666" s="261"/>
      <c r="N1666" s="1427"/>
    </row>
    <row r="1667" spans="2:14" s="45" customFormat="1">
      <c r="B1667" s="17"/>
      <c r="K1667" s="664"/>
      <c r="M1667" s="261"/>
      <c r="N1667" s="1427"/>
    </row>
    <row r="1668" spans="2:14" s="45" customFormat="1">
      <c r="B1668" s="17"/>
      <c r="K1668" s="664"/>
      <c r="M1668" s="261"/>
      <c r="N1668" s="1427"/>
    </row>
    <row r="1669" spans="2:14" s="45" customFormat="1">
      <c r="B1669" s="17"/>
      <c r="K1669" s="664"/>
      <c r="M1669" s="261"/>
      <c r="N1669" s="1427"/>
    </row>
    <row r="1670" spans="2:14" s="45" customFormat="1">
      <c r="B1670" s="17"/>
      <c r="K1670" s="664"/>
      <c r="M1670" s="261"/>
      <c r="N1670" s="1427"/>
    </row>
    <row r="1671" spans="2:14" s="45" customFormat="1">
      <c r="B1671" s="17"/>
      <c r="K1671" s="664"/>
      <c r="M1671" s="261"/>
      <c r="N1671" s="1427"/>
    </row>
    <row r="1672" spans="2:14" s="45" customFormat="1">
      <c r="B1672" s="17"/>
      <c r="K1672" s="664"/>
      <c r="M1672" s="261"/>
      <c r="N1672" s="1427"/>
    </row>
    <row r="1673" spans="2:14" s="45" customFormat="1">
      <c r="B1673" s="17"/>
      <c r="K1673" s="664"/>
      <c r="M1673" s="261"/>
      <c r="N1673" s="1427"/>
    </row>
    <row r="1674" spans="2:14" s="45" customFormat="1">
      <c r="B1674" s="17"/>
      <c r="K1674" s="664"/>
      <c r="M1674" s="261"/>
      <c r="N1674" s="1427"/>
    </row>
    <row r="1675" spans="2:14" s="45" customFormat="1">
      <c r="B1675" s="17"/>
      <c r="K1675" s="664"/>
      <c r="M1675" s="261"/>
      <c r="N1675" s="1427"/>
    </row>
    <row r="1676" spans="2:14" s="45" customFormat="1">
      <c r="B1676" s="17"/>
      <c r="K1676" s="664"/>
      <c r="M1676" s="261"/>
      <c r="N1676" s="1427"/>
    </row>
    <row r="1677" spans="2:14" s="45" customFormat="1">
      <c r="B1677" s="17"/>
      <c r="K1677" s="664"/>
      <c r="M1677" s="261"/>
      <c r="N1677" s="1427"/>
    </row>
    <row r="1678" spans="2:14" s="45" customFormat="1">
      <c r="B1678" s="17"/>
      <c r="K1678" s="664"/>
      <c r="M1678" s="261"/>
      <c r="N1678" s="1427"/>
    </row>
    <row r="1679" spans="2:14" s="45" customFormat="1">
      <c r="B1679" s="17"/>
      <c r="K1679" s="664"/>
      <c r="M1679" s="261"/>
      <c r="N1679" s="1427"/>
    </row>
    <row r="1680" spans="2:14" s="45" customFormat="1">
      <c r="B1680" s="17"/>
      <c r="K1680" s="664"/>
      <c r="M1680" s="261"/>
      <c r="N1680" s="1427"/>
    </row>
    <row r="1681" spans="2:14" s="45" customFormat="1">
      <c r="B1681" s="17"/>
      <c r="K1681" s="664"/>
      <c r="M1681" s="261"/>
      <c r="N1681" s="1427"/>
    </row>
    <row r="1682" spans="2:14" s="45" customFormat="1">
      <c r="B1682" s="17"/>
      <c r="K1682" s="664"/>
      <c r="M1682" s="261"/>
      <c r="N1682" s="1427"/>
    </row>
    <row r="1683" spans="2:14" s="45" customFormat="1">
      <c r="B1683" s="17"/>
      <c r="K1683" s="664"/>
      <c r="M1683" s="261"/>
      <c r="N1683" s="1427"/>
    </row>
    <row r="1684" spans="2:14" s="45" customFormat="1">
      <c r="B1684" s="17"/>
      <c r="K1684" s="664"/>
      <c r="M1684" s="261"/>
      <c r="N1684" s="1427"/>
    </row>
    <row r="1685" spans="2:14" s="45" customFormat="1">
      <c r="B1685" s="17"/>
      <c r="K1685" s="664"/>
      <c r="M1685" s="261"/>
      <c r="N1685" s="1427"/>
    </row>
    <row r="1686" spans="2:14" s="45" customFormat="1">
      <c r="B1686" s="17"/>
      <c r="K1686" s="664"/>
      <c r="M1686" s="261"/>
      <c r="N1686" s="1427"/>
    </row>
    <row r="1687" spans="2:14" s="45" customFormat="1">
      <c r="B1687" s="17"/>
      <c r="K1687" s="664"/>
      <c r="M1687" s="261"/>
      <c r="N1687" s="1427"/>
    </row>
    <row r="1688" spans="2:14" s="45" customFormat="1">
      <c r="B1688" s="17"/>
      <c r="K1688" s="664"/>
      <c r="M1688" s="261"/>
      <c r="N1688" s="1427"/>
    </row>
    <row r="1689" spans="2:14" s="45" customFormat="1">
      <c r="B1689" s="17"/>
      <c r="K1689" s="664"/>
      <c r="M1689" s="261"/>
      <c r="N1689" s="1427"/>
    </row>
    <row r="1690" spans="2:14" s="45" customFormat="1">
      <c r="B1690" s="17"/>
      <c r="K1690" s="664"/>
      <c r="M1690" s="261"/>
      <c r="N1690" s="1427"/>
    </row>
    <row r="1691" spans="2:14" s="45" customFormat="1">
      <c r="B1691" s="17"/>
      <c r="K1691" s="664"/>
      <c r="M1691" s="261"/>
      <c r="N1691" s="1427"/>
    </row>
    <row r="1692" spans="2:14" s="45" customFormat="1">
      <c r="B1692" s="17"/>
      <c r="K1692" s="664"/>
      <c r="M1692" s="261"/>
      <c r="N1692" s="1427"/>
    </row>
    <row r="1693" spans="2:14" s="45" customFormat="1">
      <c r="B1693" s="17"/>
      <c r="K1693" s="664"/>
      <c r="M1693" s="261"/>
      <c r="N1693" s="1427"/>
    </row>
    <row r="1694" spans="2:14" s="45" customFormat="1">
      <c r="B1694" s="17"/>
      <c r="K1694" s="664"/>
      <c r="M1694" s="261"/>
      <c r="N1694" s="1427"/>
    </row>
    <row r="1695" spans="2:14" s="45" customFormat="1">
      <c r="B1695" s="17"/>
      <c r="K1695" s="664"/>
      <c r="M1695" s="261"/>
      <c r="N1695" s="1427"/>
    </row>
    <row r="1696" spans="2:14" s="45" customFormat="1">
      <c r="B1696" s="17"/>
      <c r="K1696" s="664"/>
      <c r="M1696" s="261"/>
      <c r="N1696" s="1427"/>
    </row>
    <row r="1697" spans="2:14" s="45" customFormat="1">
      <c r="B1697" s="17"/>
      <c r="K1697" s="664"/>
      <c r="M1697" s="261"/>
      <c r="N1697" s="1427"/>
    </row>
    <row r="1698" spans="2:14" s="45" customFormat="1">
      <c r="B1698" s="17"/>
      <c r="K1698" s="664"/>
      <c r="M1698" s="261"/>
      <c r="N1698" s="1427"/>
    </row>
    <row r="1699" spans="2:14" s="45" customFormat="1">
      <c r="B1699" s="17"/>
      <c r="K1699" s="664"/>
      <c r="M1699" s="261"/>
      <c r="N1699" s="1427"/>
    </row>
    <row r="1700" spans="2:14" s="45" customFormat="1">
      <c r="B1700" s="17"/>
      <c r="K1700" s="664"/>
      <c r="M1700" s="261"/>
      <c r="N1700" s="1427"/>
    </row>
    <row r="1701" spans="2:14" s="45" customFormat="1">
      <c r="B1701" s="17"/>
      <c r="K1701" s="664"/>
      <c r="M1701" s="261"/>
      <c r="N1701" s="1427"/>
    </row>
    <row r="1702" spans="2:14" s="45" customFormat="1">
      <c r="B1702" s="17"/>
      <c r="K1702" s="664"/>
      <c r="M1702" s="261"/>
      <c r="N1702" s="1427"/>
    </row>
    <row r="1703" spans="2:14" s="45" customFormat="1">
      <c r="B1703" s="17"/>
      <c r="K1703" s="664"/>
      <c r="M1703" s="261"/>
      <c r="N1703" s="1427"/>
    </row>
    <row r="1704" spans="2:14" s="45" customFormat="1">
      <c r="B1704" s="17"/>
      <c r="K1704" s="664"/>
      <c r="M1704" s="261"/>
      <c r="N1704" s="1427"/>
    </row>
    <row r="1705" spans="2:14" s="45" customFormat="1">
      <c r="B1705" s="17"/>
      <c r="K1705" s="664"/>
      <c r="M1705" s="261"/>
      <c r="N1705" s="1427"/>
    </row>
    <row r="1706" spans="2:14" s="45" customFormat="1">
      <c r="B1706" s="17"/>
      <c r="K1706" s="664"/>
      <c r="M1706" s="261"/>
      <c r="N1706" s="1427"/>
    </row>
    <row r="1707" spans="2:14" s="45" customFormat="1">
      <c r="B1707" s="17"/>
      <c r="K1707" s="664"/>
      <c r="M1707" s="261"/>
      <c r="N1707" s="1427"/>
    </row>
    <row r="1708" spans="2:14" s="45" customFormat="1">
      <c r="B1708" s="17"/>
      <c r="K1708" s="664"/>
      <c r="M1708" s="261"/>
      <c r="N1708" s="1427"/>
    </row>
    <row r="1709" spans="2:14" s="45" customFormat="1">
      <c r="B1709" s="17"/>
      <c r="K1709" s="664"/>
      <c r="M1709" s="261"/>
      <c r="N1709" s="1427"/>
    </row>
    <row r="1710" spans="2:14" s="45" customFormat="1">
      <c r="B1710" s="17"/>
      <c r="K1710" s="664"/>
      <c r="M1710" s="261"/>
      <c r="N1710" s="1427"/>
    </row>
    <row r="1711" spans="2:14" s="45" customFormat="1">
      <c r="B1711" s="17"/>
      <c r="K1711" s="664"/>
      <c r="M1711" s="261"/>
      <c r="N1711" s="1427"/>
    </row>
    <row r="1712" spans="2:14" s="45" customFormat="1">
      <c r="B1712" s="17"/>
      <c r="K1712" s="664"/>
      <c r="M1712" s="261"/>
      <c r="N1712" s="1427"/>
    </row>
    <row r="1713" spans="2:14" s="45" customFormat="1">
      <c r="B1713" s="17"/>
      <c r="K1713" s="664"/>
      <c r="M1713" s="261"/>
      <c r="N1713" s="1427"/>
    </row>
    <row r="1714" spans="2:14" s="45" customFormat="1">
      <c r="B1714" s="17"/>
      <c r="K1714" s="664"/>
      <c r="M1714" s="261"/>
      <c r="N1714" s="1427"/>
    </row>
    <row r="1715" spans="2:14" s="45" customFormat="1">
      <c r="B1715" s="17"/>
      <c r="K1715" s="664"/>
      <c r="M1715" s="261"/>
      <c r="N1715" s="1427"/>
    </row>
    <row r="1716" spans="2:14" s="45" customFormat="1">
      <c r="B1716" s="17"/>
      <c r="K1716" s="664"/>
      <c r="M1716" s="261"/>
      <c r="N1716" s="1427"/>
    </row>
    <row r="1717" spans="2:14" s="45" customFormat="1">
      <c r="B1717" s="17"/>
      <c r="K1717" s="664"/>
      <c r="M1717" s="261"/>
      <c r="N1717" s="1427"/>
    </row>
    <row r="1718" spans="2:14" s="45" customFormat="1">
      <c r="B1718" s="17"/>
      <c r="K1718" s="664"/>
      <c r="M1718" s="261"/>
      <c r="N1718" s="1427"/>
    </row>
    <row r="1719" spans="2:14" s="45" customFormat="1">
      <c r="B1719" s="17"/>
      <c r="K1719" s="664"/>
      <c r="M1719" s="261"/>
      <c r="N1719" s="1427"/>
    </row>
    <row r="1720" spans="2:14" s="45" customFormat="1">
      <c r="B1720" s="17"/>
      <c r="K1720" s="664"/>
      <c r="M1720" s="261"/>
      <c r="N1720" s="1427"/>
    </row>
    <row r="1721" spans="2:14" s="45" customFormat="1">
      <c r="B1721" s="17"/>
      <c r="K1721" s="664"/>
      <c r="M1721" s="261"/>
      <c r="N1721" s="1427"/>
    </row>
    <row r="1722" spans="2:14" s="45" customFormat="1">
      <c r="B1722" s="17"/>
      <c r="K1722" s="664"/>
      <c r="M1722" s="261"/>
      <c r="N1722" s="1427"/>
    </row>
    <row r="1723" spans="2:14" s="45" customFormat="1">
      <c r="B1723" s="17"/>
      <c r="K1723" s="664"/>
      <c r="M1723" s="261"/>
      <c r="N1723" s="1427"/>
    </row>
    <row r="1724" spans="2:14" s="45" customFormat="1">
      <c r="B1724" s="17"/>
      <c r="K1724" s="664"/>
      <c r="M1724" s="261"/>
      <c r="N1724" s="1427"/>
    </row>
    <row r="1725" spans="2:14" s="45" customFormat="1">
      <c r="B1725" s="17"/>
      <c r="K1725" s="664"/>
      <c r="M1725" s="261"/>
      <c r="N1725" s="1427"/>
    </row>
    <row r="1726" spans="2:14" s="45" customFormat="1">
      <c r="B1726" s="17"/>
      <c r="K1726" s="664"/>
      <c r="M1726" s="261"/>
      <c r="N1726" s="1427"/>
    </row>
    <row r="1727" spans="2:14" s="45" customFormat="1">
      <c r="B1727" s="17"/>
      <c r="K1727" s="664"/>
      <c r="M1727" s="261"/>
      <c r="N1727" s="1427"/>
    </row>
    <row r="1728" spans="2:14" s="45" customFormat="1">
      <c r="B1728" s="17"/>
      <c r="K1728" s="664"/>
      <c r="M1728" s="261"/>
      <c r="N1728" s="1427"/>
    </row>
    <row r="1729" spans="2:14" s="45" customFormat="1">
      <c r="B1729" s="17"/>
      <c r="K1729" s="664"/>
      <c r="M1729" s="261"/>
      <c r="N1729" s="1427"/>
    </row>
    <row r="1730" spans="2:14" s="45" customFormat="1">
      <c r="B1730" s="17"/>
      <c r="K1730" s="664"/>
      <c r="M1730" s="261"/>
      <c r="N1730" s="1427"/>
    </row>
    <row r="1731" spans="2:14" s="45" customFormat="1">
      <c r="B1731" s="17"/>
      <c r="K1731" s="664"/>
      <c r="M1731" s="261"/>
      <c r="N1731" s="1427"/>
    </row>
    <row r="1732" spans="2:14" s="45" customFormat="1">
      <c r="B1732" s="17"/>
      <c r="K1732" s="664"/>
      <c r="M1732" s="261"/>
      <c r="N1732" s="1427"/>
    </row>
    <row r="1733" spans="2:14" s="45" customFormat="1">
      <c r="B1733" s="17"/>
      <c r="K1733" s="664"/>
      <c r="M1733" s="261"/>
      <c r="N1733" s="1427"/>
    </row>
    <row r="1734" spans="2:14" s="45" customFormat="1">
      <c r="B1734" s="17"/>
      <c r="K1734" s="664"/>
      <c r="M1734" s="261"/>
      <c r="N1734" s="1427"/>
    </row>
    <row r="1735" spans="2:14" s="45" customFormat="1">
      <c r="B1735" s="17"/>
      <c r="K1735" s="664"/>
      <c r="M1735" s="261"/>
      <c r="N1735" s="1427"/>
    </row>
    <row r="1736" spans="2:14" s="45" customFormat="1">
      <c r="B1736" s="17"/>
      <c r="K1736" s="664"/>
      <c r="M1736" s="261"/>
      <c r="N1736" s="1427"/>
    </row>
    <row r="1737" spans="2:14" s="45" customFormat="1">
      <c r="B1737" s="17"/>
      <c r="K1737" s="664"/>
      <c r="M1737" s="261"/>
      <c r="N1737" s="1427"/>
    </row>
    <row r="1738" spans="2:14" s="45" customFormat="1">
      <c r="B1738" s="17"/>
      <c r="K1738" s="664"/>
      <c r="M1738" s="261"/>
      <c r="N1738" s="1427"/>
    </row>
    <row r="1739" spans="2:14" s="45" customFormat="1">
      <c r="B1739" s="17"/>
      <c r="K1739" s="664"/>
      <c r="M1739" s="261"/>
      <c r="N1739" s="1427"/>
    </row>
    <row r="1740" spans="2:14" s="45" customFormat="1">
      <c r="B1740" s="17"/>
      <c r="K1740" s="664"/>
      <c r="M1740" s="261"/>
      <c r="N1740" s="1427"/>
    </row>
    <row r="1741" spans="2:14" s="45" customFormat="1">
      <c r="B1741" s="17"/>
      <c r="K1741" s="664"/>
      <c r="M1741" s="261"/>
      <c r="N1741" s="1427"/>
    </row>
    <row r="1742" spans="2:14" s="45" customFormat="1">
      <c r="B1742" s="17"/>
      <c r="K1742" s="664"/>
      <c r="M1742" s="261"/>
      <c r="N1742" s="1427"/>
    </row>
    <row r="1743" spans="2:14" s="45" customFormat="1">
      <c r="B1743" s="17"/>
      <c r="K1743" s="664"/>
      <c r="M1743" s="261"/>
      <c r="N1743" s="1427"/>
    </row>
    <row r="1744" spans="2:14" s="45" customFormat="1">
      <c r="B1744" s="17"/>
      <c r="K1744" s="664"/>
      <c r="M1744" s="261"/>
      <c r="N1744" s="1427"/>
    </row>
    <row r="1745" spans="2:14" s="45" customFormat="1">
      <c r="B1745" s="17"/>
      <c r="K1745" s="664"/>
      <c r="M1745" s="261"/>
      <c r="N1745" s="1427"/>
    </row>
    <row r="1746" spans="2:14" s="45" customFormat="1">
      <c r="B1746" s="17"/>
      <c r="K1746" s="664"/>
      <c r="M1746" s="261"/>
      <c r="N1746" s="1427"/>
    </row>
    <row r="1747" spans="2:14" s="45" customFormat="1">
      <c r="B1747" s="17"/>
      <c r="K1747" s="664"/>
      <c r="M1747" s="261"/>
      <c r="N1747" s="1427"/>
    </row>
    <row r="1748" spans="2:14" s="45" customFormat="1">
      <c r="B1748" s="17"/>
      <c r="K1748" s="664"/>
      <c r="M1748" s="261"/>
      <c r="N1748" s="1427"/>
    </row>
    <row r="1749" spans="2:14" s="45" customFormat="1">
      <c r="B1749" s="17"/>
      <c r="K1749" s="664"/>
      <c r="M1749" s="261"/>
      <c r="N1749" s="1427"/>
    </row>
    <row r="1750" spans="2:14" s="45" customFormat="1">
      <c r="B1750" s="17"/>
      <c r="K1750" s="664"/>
      <c r="M1750" s="261"/>
      <c r="N1750" s="1427"/>
    </row>
    <row r="1751" spans="2:14" s="45" customFormat="1">
      <c r="B1751" s="17"/>
      <c r="K1751" s="664"/>
      <c r="M1751" s="261"/>
      <c r="N1751" s="1427"/>
    </row>
    <row r="1752" spans="2:14" s="45" customFormat="1">
      <c r="B1752" s="17"/>
      <c r="K1752" s="664"/>
      <c r="M1752" s="261"/>
      <c r="N1752" s="1427"/>
    </row>
    <row r="1753" spans="2:14" s="45" customFormat="1">
      <c r="B1753" s="17"/>
      <c r="K1753" s="664"/>
      <c r="M1753" s="261"/>
      <c r="N1753" s="1427"/>
    </row>
    <row r="1754" spans="2:14" s="45" customFormat="1">
      <c r="B1754" s="17"/>
      <c r="K1754" s="664"/>
      <c r="M1754" s="261"/>
      <c r="N1754" s="1427"/>
    </row>
    <row r="1755" spans="2:14" s="45" customFormat="1">
      <c r="B1755" s="17"/>
      <c r="K1755" s="664"/>
      <c r="M1755" s="261"/>
      <c r="N1755" s="1427"/>
    </row>
    <row r="1756" spans="2:14" s="45" customFormat="1">
      <c r="B1756" s="17"/>
      <c r="K1756" s="664"/>
      <c r="M1756" s="261"/>
      <c r="N1756" s="1427"/>
    </row>
    <row r="1757" spans="2:14" s="45" customFormat="1">
      <c r="B1757" s="17"/>
      <c r="K1757" s="664"/>
      <c r="M1757" s="261"/>
      <c r="N1757" s="1427"/>
    </row>
    <row r="1758" spans="2:14" s="45" customFormat="1">
      <c r="B1758" s="17"/>
      <c r="K1758" s="664"/>
      <c r="M1758" s="261"/>
      <c r="N1758" s="1427"/>
    </row>
    <row r="1759" spans="2:14" s="45" customFormat="1">
      <c r="B1759" s="17"/>
      <c r="K1759" s="664"/>
      <c r="M1759" s="261"/>
      <c r="N1759" s="1427"/>
    </row>
    <row r="1760" spans="2:14" s="45" customFormat="1">
      <c r="B1760" s="17"/>
      <c r="K1760" s="664"/>
      <c r="M1760" s="261"/>
      <c r="N1760" s="1427"/>
    </row>
    <row r="1761" spans="2:14" s="45" customFormat="1">
      <c r="B1761" s="17"/>
      <c r="K1761" s="664"/>
      <c r="M1761" s="261"/>
      <c r="N1761" s="1427"/>
    </row>
    <row r="1762" spans="2:14" s="45" customFormat="1">
      <c r="B1762" s="17"/>
      <c r="K1762" s="664"/>
      <c r="M1762" s="261"/>
      <c r="N1762" s="1427"/>
    </row>
    <row r="1763" spans="2:14" s="45" customFormat="1">
      <c r="B1763" s="17"/>
      <c r="K1763" s="664"/>
      <c r="M1763" s="261"/>
      <c r="N1763" s="1427"/>
    </row>
    <row r="1764" spans="2:14" s="45" customFormat="1">
      <c r="B1764" s="17"/>
      <c r="K1764" s="664"/>
      <c r="M1764" s="261"/>
      <c r="N1764" s="1427"/>
    </row>
    <row r="1765" spans="2:14" s="45" customFormat="1">
      <c r="B1765" s="17"/>
      <c r="K1765" s="664"/>
      <c r="M1765" s="261"/>
      <c r="N1765" s="1427"/>
    </row>
    <row r="1766" spans="2:14" s="45" customFormat="1">
      <c r="B1766" s="17"/>
      <c r="K1766" s="664"/>
      <c r="M1766" s="261"/>
      <c r="N1766" s="1427"/>
    </row>
    <row r="1767" spans="2:14" s="45" customFormat="1">
      <c r="B1767" s="17"/>
      <c r="K1767" s="664"/>
      <c r="M1767" s="261"/>
      <c r="N1767" s="1427"/>
    </row>
    <row r="1768" spans="2:14" s="45" customFormat="1">
      <c r="B1768" s="17"/>
      <c r="K1768" s="664"/>
      <c r="M1768" s="261"/>
      <c r="N1768" s="1427"/>
    </row>
    <row r="1769" spans="2:14" s="45" customFormat="1">
      <c r="B1769" s="17"/>
      <c r="K1769" s="664"/>
      <c r="M1769" s="261"/>
      <c r="N1769" s="1427"/>
    </row>
    <row r="1770" spans="2:14" s="45" customFormat="1">
      <c r="B1770" s="17"/>
      <c r="K1770" s="664"/>
      <c r="M1770" s="261"/>
      <c r="N1770" s="1427"/>
    </row>
    <row r="1771" spans="2:14" s="45" customFormat="1">
      <c r="B1771" s="17"/>
      <c r="K1771" s="664"/>
      <c r="M1771" s="261"/>
      <c r="N1771" s="1427"/>
    </row>
    <row r="1772" spans="2:14" s="45" customFormat="1">
      <c r="B1772" s="17"/>
      <c r="K1772" s="664"/>
      <c r="M1772" s="261"/>
      <c r="N1772" s="1427"/>
    </row>
    <row r="1773" spans="2:14" s="45" customFormat="1">
      <c r="B1773" s="17"/>
      <c r="K1773" s="664"/>
      <c r="M1773" s="261"/>
      <c r="N1773" s="1427"/>
    </row>
    <row r="1774" spans="2:14" s="45" customFormat="1">
      <c r="B1774" s="17"/>
      <c r="K1774" s="664"/>
      <c r="M1774" s="261"/>
      <c r="N1774" s="1427"/>
    </row>
    <row r="1775" spans="2:14" s="45" customFormat="1">
      <c r="B1775" s="17"/>
      <c r="K1775" s="664"/>
      <c r="M1775" s="261"/>
      <c r="N1775" s="1427"/>
    </row>
    <row r="1776" spans="2:14" s="45" customFormat="1">
      <c r="B1776" s="17"/>
      <c r="K1776" s="664"/>
      <c r="M1776" s="261"/>
      <c r="N1776" s="1427"/>
    </row>
    <row r="1777" spans="2:14" s="45" customFormat="1">
      <c r="B1777" s="17"/>
      <c r="K1777" s="664"/>
      <c r="M1777" s="261"/>
      <c r="N1777" s="1427"/>
    </row>
    <row r="1778" spans="2:14" s="45" customFormat="1">
      <c r="B1778" s="17"/>
      <c r="K1778" s="664"/>
      <c r="M1778" s="261"/>
      <c r="N1778" s="1427"/>
    </row>
    <row r="1779" spans="2:14" s="45" customFormat="1">
      <c r="B1779" s="17"/>
      <c r="K1779" s="664"/>
      <c r="M1779" s="261"/>
      <c r="N1779" s="1427"/>
    </row>
    <row r="1780" spans="2:14" s="45" customFormat="1">
      <c r="B1780" s="17"/>
      <c r="K1780" s="664"/>
      <c r="M1780" s="261"/>
      <c r="N1780" s="1427"/>
    </row>
    <row r="1781" spans="2:14" s="45" customFormat="1">
      <c r="B1781" s="17"/>
      <c r="K1781" s="664"/>
      <c r="M1781" s="261"/>
      <c r="N1781" s="1427"/>
    </row>
    <row r="1782" spans="2:14" s="45" customFormat="1">
      <c r="B1782" s="17"/>
      <c r="K1782" s="664"/>
      <c r="M1782" s="261"/>
      <c r="N1782" s="1427"/>
    </row>
    <row r="1783" spans="2:14" s="45" customFormat="1">
      <c r="B1783" s="17"/>
      <c r="K1783" s="664"/>
      <c r="M1783" s="261"/>
      <c r="N1783" s="1427"/>
    </row>
    <row r="1784" spans="2:14" s="45" customFormat="1">
      <c r="B1784" s="17"/>
      <c r="K1784" s="664"/>
      <c r="M1784" s="261"/>
      <c r="N1784" s="1427"/>
    </row>
    <row r="1785" spans="2:14" s="45" customFormat="1">
      <c r="B1785" s="17"/>
      <c r="K1785" s="664"/>
      <c r="M1785" s="261"/>
      <c r="N1785" s="1427"/>
    </row>
    <row r="1786" spans="2:14" s="45" customFormat="1">
      <c r="B1786" s="17"/>
      <c r="K1786" s="664"/>
      <c r="M1786" s="261"/>
      <c r="N1786" s="1427"/>
    </row>
    <row r="1787" spans="2:14" s="45" customFormat="1">
      <c r="B1787" s="17"/>
      <c r="K1787" s="664"/>
      <c r="M1787" s="261"/>
      <c r="N1787" s="1427"/>
    </row>
    <row r="1788" spans="2:14" s="45" customFormat="1">
      <c r="B1788" s="17"/>
      <c r="K1788" s="664"/>
      <c r="M1788" s="261"/>
      <c r="N1788" s="1427"/>
    </row>
    <row r="1789" spans="2:14" s="45" customFormat="1">
      <c r="B1789" s="17"/>
      <c r="K1789" s="664"/>
      <c r="M1789" s="261"/>
      <c r="N1789" s="1427"/>
    </row>
    <row r="1790" spans="2:14" s="45" customFormat="1">
      <c r="B1790" s="17"/>
      <c r="K1790" s="664"/>
      <c r="M1790" s="261"/>
      <c r="N1790" s="1427"/>
    </row>
    <row r="1791" spans="2:14" s="45" customFormat="1">
      <c r="B1791" s="17"/>
      <c r="K1791" s="664"/>
      <c r="M1791" s="261"/>
      <c r="N1791" s="1427"/>
    </row>
    <row r="1792" spans="2:14" s="45" customFormat="1">
      <c r="B1792" s="17"/>
      <c r="K1792" s="664"/>
      <c r="M1792" s="261"/>
      <c r="N1792" s="1427"/>
    </row>
    <row r="1793" spans="2:14" s="45" customFormat="1">
      <c r="B1793" s="17"/>
      <c r="K1793" s="664"/>
      <c r="M1793" s="261"/>
      <c r="N1793" s="1427"/>
    </row>
    <row r="1794" spans="2:14" s="45" customFormat="1">
      <c r="B1794" s="17"/>
      <c r="K1794" s="664"/>
      <c r="M1794" s="261"/>
      <c r="N1794" s="1427"/>
    </row>
    <row r="1795" spans="2:14" s="45" customFormat="1">
      <c r="B1795" s="17"/>
      <c r="K1795" s="664"/>
      <c r="M1795" s="261"/>
      <c r="N1795" s="1427"/>
    </row>
    <row r="1796" spans="2:14" s="45" customFormat="1">
      <c r="B1796" s="17"/>
      <c r="K1796" s="664"/>
      <c r="M1796" s="261"/>
      <c r="N1796" s="1427"/>
    </row>
    <row r="1797" spans="2:14" s="45" customFormat="1">
      <c r="B1797" s="17"/>
      <c r="K1797" s="664"/>
      <c r="M1797" s="261"/>
      <c r="N1797" s="1427"/>
    </row>
    <row r="1798" spans="2:14" s="45" customFormat="1">
      <c r="B1798" s="17"/>
      <c r="K1798" s="664"/>
      <c r="M1798" s="261"/>
      <c r="N1798" s="1427"/>
    </row>
    <row r="1799" spans="2:14" s="45" customFormat="1">
      <c r="B1799" s="17"/>
      <c r="K1799" s="664"/>
      <c r="M1799" s="261"/>
      <c r="N1799" s="1427"/>
    </row>
    <row r="1800" spans="2:14" s="45" customFormat="1">
      <c r="B1800" s="17"/>
      <c r="K1800" s="664"/>
      <c r="M1800" s="261"/>
      <c r="N1800" s="1427"/>
    </row>
    <row r="1801" spans="2:14" s="45" customFormat="1">
      <c r="B1801" s="17"/>
      <c r="K1801" s="664"/>
      <c r="M1801" s="261"/>
      <c r="N1801" s="1427"/>
    </row>
    <row r="1802" spans="2:14" s="45" customFormat="1">
      <c r="B1802" s="17"/>
      <c r="K1802" s="664"/>
      <c r="M1802" s="261"/>
      <c r="N1802" s="1427"/>
    </row>
    <row r="1803" spans="2:14" s="45" customFormat="1">
      <c r="B1803" s="17"/>
      <c r="K1803" s="664"/>
      <c r="M1803" s="261"/>
      <c r="N1803" s="1427"/>
    </row>
    <row r="1804" spans="2:14" s="45" customFormat="1">
      <c r="B1804" s="17"/>
      <c r="K1804" s="664"/>
      <c r="M1804" s="261"/>
      <c r="N1804" s="1427"/>
    </row>
    <row r="1805" spans="2:14" s="45" customFormat="1">
      <c r="B1805" s="17"/>
      <c r="K1805" s="664"/>
      <c r="M1805" s="261"/>
      <c r="N1805" s="1427"/>
    </row>
    <row r="1806" spans="2:14" s="45" customFormat="1">
      <c r="B1806" s="17"/>
      <c r="K1806" s="664"/>
      <c r="M1806" s="261"/>
      <c r="N1806" s="1427"/>
    </row>
    <row r="1807" spans="2:14" s="45" customFormat="1">
      <c r="B1807" s="17"/>
      <c r="K1807" s="664"/>
      <c r="M1807" s="261"/>
      <c r="N1807" s="1427"/>
    </row>
    <row r="1808" spans="2:14" s="45" customFormat="1">
      <c r="B1808" s="17"/>
      <c r="K1808" s="664"/>
      <c r="M1808" s="261"/>
      <c r="N1808" s="1427"/>
    </row>
    <row r="1809" spans="2:14" s="45" customFormat="1">
      <c r="B1809" s="17"/>
      <c r="K1809" s="664"/>
      <c r="M1809" s="261"/>
      <c r="N1809" s="1427"/>
    </row>
    <row r="1810" spans="2:14" s="45" customFormat="1">
      <c r="B1810" s="17"/>
      <c r="K1810" s="664"/>
      <c r="M1810" s="261"/>
      <c r="N1810" s="1427"/>
    </row>
    <row r="1811" spans="2:14" s="45" customFormat="1">
      <c r="B1811" s="17"/>
      <c r="K1811" s="664"/>
      <c r="M1811" s="261"/>
      <c r="N1811" s="1427"/>
    </row>
    <row r="1812" spans="2:14" s="45" customFormat="1">
      <c r="B1812" s="17"/>
      <c r="K1812" s="664"/>
      <c r="M1812" s="261"/>
      <c r="N1812" s="1427"/>
    </row>
    <row r="1813" spans="2:14" s="45" customFormat="1">
      <c r="B1813" s="17"/>
      <c r="K1813" s="664"/>
      <c r="M1813" s="261"/>
      <c r="N1813" s="1427"/>
    </row>
    <row r="1814" spans="2:14" s="45" customFormat="1">
      <c r="B1814" s="17"/>
      <c r="K1814" s="664"/>
      <c r="M1814" s="261"/>
      <c r="N1814" s="1427"/>
    </row>
    <row r="1815" spans="2:14" s="45" customFormat="1">
      <c r="B1815" s="17"/>
      <c r="K1815" s="664"/>
      <c r="M1815" s="261"/>
      <c r="N1815" s="1427"/>
    </row>
    <row r="1816" spans="2:14" s="45" customFormat="1">
      <c r="B1816" s="17"/>
      <c r="K1816" s="664"/>
      <c r="M1816" s="261"/>
      <c r="N1816" s="1427"/>
    </row>
    <row r="1817" spans="2:14" s="45" customFormat="1">
      <c r="B1817" s="17"/>
      <c r="K1817" s="664"/>
      <c r="M1817" s="261"/>
      <c r="N1817" s="1427"/>
    </row>
    <row r="1818" spans="2:14" s="45" customFormat="1">
      <c r="B1818" s="17"/>
      <c r="K1818" s="664"/>
      <c r="M1818" s="261"/>
      <c r="N1818" s="1427"/>
    </row>
    <row r="1819" spans="2:14" s="45" customFormat="1">
      <c r="B1819" s="17"/>
      <c r="K1819" s="664"/>
      <c r="M1819" s="261"/>
      <c r="N1819" s="1427"/>
    </row>
    <row r="1820" spans="2:14" s="45" customFormat="1">
      <c r="B1820" s="17"/>
      <c r="K1820" s="664"/>
      <c r="M1820" s="261"/>
      <c r="N1820" s="1427"/>
    </row>
    <row r="1821" spans="2:14" s="45" customFormat="1">
      <c r="B1821" s="17"/>
      <c r="K1821" s="664"/>
      <c r="M1821" s="261"/>
      <c r="N1821" s="1427"/>
    </row>
    <row r="1822" spans="2:14" s="45" customFormat="1">
      <c r="B1822" s="17"/>
      <c r="K1822" s="664"/>
      <c r="M1822" s="261"/>
      <c r="N1822" s="1427"/>
    </row>
    <row r="1823" spans="2:14" s="45" customFormat="1">
      <c r="B1823" s="17"/>
      <c r="K1823" s="664"/>
      <c r="M1823" s="261"/>
      <c r="N1823" s="1427"/>
    </row>
    <row r="1824" spans="2:14" s="45" customFormat="1">
      <c r="B1824" s="17"/>
      <c r="K1824" s="664"/>
      <c r="M1824" s="261"/>
      <c r="N1824" s="1427"/>
    </row>
    <row r="1825" spans="2:14" s="45" customFormat="1">
      <c r="B1825" s="17"/>
      <c r="K1825" s="664"/>
      <c r="M1825" s="261"/>
      <c r="N1825" s="1427"/>
    </row>
    <row r="1826" spans="2:14" s="45" customFormat="1">
      <c r="B1826" s="17"/>
      <c r="K1826" s="664"/>
      <c r="M1826" s="261"/>
      <c r="N1826" s="1427"/>
    </row>
    <row r="1827" spans="2:14" s="45" customFormat="1">
      <c r="B1827" s="17"/>
      <c r="K1827" s="664"/>
      <c r="M1827" s="261"/>
      <c r="N1827" s="1427"/>
    </row>
    <row r="1828" spans="2:14" s="45" customFormat="1">
      <c r="B1828" s="17"/>
      <c r="K1828" s="664"/>
      <c r="M1828" s="261"/>
      <c r="N1828" s="1427"/>
    </row>
    <row r="1829" spans="2:14" s="45" customFormat="1">
      <c r="B1829" s="17"/>
      <c r="K1829" s="664"/>
      <c r="M1829" s="261"/>
      <c r="N1829" s="1427"/>
    </row>
    <row r="1830" spans="2:14" s="45" customFormat="1">
      <c r="B1830" s="17"/>
      <c r="K1830" s="664"/>
      <c r="M1830" s="261"/>
      <c r="N1830" s="1427"/>
    </row>
    <row r="1831" spans="2:14" s="45" customFormat="1">
      <c r="B1831" s="17"/>
      <c r="K1831" s="664"/>
      <c r="M1831" s="261"/>
      <c r="N1831" s="1427"/>
    </row>
    <row r="1832" spans="2:14" s="45" customFormat="1">
      <c r="B1832" s="17"/>
      <c r="K1832" s="664"/>
      <c r="M1832" s="261"/>
      <c r="N1832" s="1427"/>
    </row>
    <row r="1833" spans="2:14" s="45" customFormat="1">
      <c r="B1833" s="17"/>
      <c r="K1833" s="664"/>
      <c r="M1833" s="261"/>
      <c r="N1833" s="1427"/>
    </row>
    <row r="1834" spans="2:14" s="45" customFormat="1">
      <c r="B1834" s="17"/>
      <c r="K1834" s="664"/>
      <c r="M1834" s="261"/>
      <c r="N1834" s="1427"/>
    </row>
    <row r="1835" spans="2:14" s="45" customFormat="1">
      <c r="B1835" s="17"/>
      <c r="K1835" s="664"/>
      <c r="M1835" s="261"/>
      <c r="N1835" s="1427"/>
    </row>
    <row r="1836" spans="2:14" s="45" customFormat="1">
      <c r="B1836" s="17"/>
      <c r="K1836" s="664"/>
      <c r="M1836" s="261"/>
      <c r="N1836" s="1427"/>
    </row>
    <row r="1837" spans="2:14" s="45" customFormat="1">
      <c r="B1837" s="17"/>
      <c r="K1837" s="664"/>
      <c r="M1837" s="261"/>
      <c r="N1837" s="1427"/>
    </row>
    <row r="1838" spans="2:14" s="45" customFormat="1">
      <c r="B1838" s="17"/>
      <c r="K1838" s="664"/>
      <c r="M1838" s="261"/>
      <c r="N1838" s="1427"/>
    </row>
    <row r="1839" spans="2:14" s="45" customFormat="1">
      <c r="B1839" s="17"/>
      <c r="K1839" s="664"/>
      <c r="M1839" s="261"/>
      <c r="N1839" s="1427"/>
    </row>
    <row r="1840" spans="2:14" s="45" customFormat="1">
      <c r="B1840" s="17"/>
      <c r="K1840" s="664"/>
      <c r="M1840" s="261"/>
      <c r="N1840" s="1427"/>
    </row>
    <row r="1841" spans="2:14" s="45" customFormat="1">
      <c r="B1841" s="17"/>
      <c r="K1841" s="664"/>
      <c r="M1841" s="261"/>
      <c r="N1841" s="1427"/>
    </row>
    <row r="1842" spans="2:14" s="45" customFormat="1">
      <c r="B1842" s="17"/>
      <c r="K1842" s="664"/>
      <c r="M1842" s="261"/>
      <c r="N1842" s="1427"/>
    </row>
    <row r="1843" spans="2:14" s="45" customFormat="1">
      <c r="B1843" s="17"/>
      <c r="K1843" s="664"/>
      <c r="M1843" s="261"/>
      <c r="N1843" s="1427"/>
    </row>
    <row r="1844" spans="2:14" s="45" customFormat="1">
      <c r="B1844" s="17"/>
      <c r="K1844" s="664"/>
      <c r="M1844" s="261"/>
      <c r="N1844" s="1427"/>
    </row>
    <row r="1845" spans="2:14" s="45" customFormat="1">
      <c r="B1845" s="17"/>
      <c r="K1845" s="664"/>
      <c r="M1845" s="261"/>
      <c r="N1845" s="1427"/>
    </row>
    <row r="1846" spans="2:14" s="45" customFormat="1">
      <c r="B1846" s="17"/>
      <c r="K1846" s="664"/>
      <c r="M1846" s="261"/>
      <c r="N1846" s="1427"/>
    </row>
    <row r="1847" spans="2:14" s="45" customFormat="1">
      <c r="B1847" s="17"/>
      <c r="K1847" s="664"/>
      <c r="M1847" s="261"/>
      <c r="N1847" s="1427"/>
    </row>
    <row r="1848" spans="2:14" s="45" customFormat="1">
      <c r="B1848" s="17"/>
      <c r="K1848" s="664"/>
      <c r="M1848" s="261"/>
      <c r="N1848" s="1427"/>
    </row>
    <row r="1849" spans="2:14" s="45" customFormat="1">
      <c r="B1849" s="17"/>
      <c r="K1849" s="664"/>
      <c r="M1849" s="261"/>
      <c r="N1849" s="1427"/>
    </row>
    <row r="1850" spans="2:14" s="45" customFormat="1">
      <c r="B1850" s="17"/>
      <c r="K1850" s="664"/>
      <c r="M1850" s="261"/>
      <c r="N1850" s="1427"/>
    </row>
    <row r="1851" spans="2:14" s="45" customFormat="1">
      <c r="B1851" s="17"/>
      <c r="K1851" s="664"/>
      <c r="M1851" s="261"/>
      <c r="N1851" s="1427"/>
    </row>
    <row r="1852" spans="2:14" s="45" customFormat="1">
      <c r="B1852" s="17"/>
      <c r="K1852" s="664"/>
      <c r="M1852" s="261"/>
      <c r="N1852" s="1427"/>
    </row>
    <row r="1853" spans="2:14" s="45" customFormat="1">
      <c r="B1853" s="17"/>
      <c r="K1853" s="664"/>
      <c r="M1853" s="261"/>
      <c r="N1853" s="1427"/>
    </row>
    <row r="1854" spans="2:14" s="45" customFormat="1">
      <c r="B1854" s="17"/>
      <c r="K1854" s="664"/>
      <c r="M1854" s="261"/>
      <c r="N1854" s="1427"/>
    </row>
    <row r="1855" spans="2:14" s="45" customFormat="1">
      <c r="B1855" s="17"/>
      <c r="K1855" s="664"/>
      <c r="M1855" s="261"/>
      <c r="N1855" s="1427"/>
    </row>
    <row r="1856" spans="2:14" s="45" customFormat="1">
      <c r="B1856" s="17"/>
      <c r="K1856" s="664"/>
      <c r="M1856" s="261"/>
      <c r="N1856" s="1427"/>
    </row>
    <row r="1857" spans="2:14" s="45" customFormat="1">
      <c r="B1857" s="17"/>
      <c r="K1857" s="664"/>
      <c r="M1857" s="261"/>
      <c r="N1857" s="1427"/>
    </row>
    <row r="1858" spans="2:14" s="45" customFormat="1">
      <c r="B1858" s="17"/>
      <c r="K1858" s="664"/>
      <c r="M1858" s="261"/>
      <c r="N1858" s="1427"/>
    </row>
    <row r="1859" spans="2:14" s="45" customFormat="1">
      <c r="B1859" s="17"/>
      <c r="K1859" s="664"/>
      <c r="M1859" s="261"/>
      <c r="N1859" s="1427"/>
    </row>
    <row r="1860" spans="2:14" s="45" customFormat="1">
      <c r="B1860" s="17"/>
      <c r="K1860" s="664"/>
      <c r="M1860" s="261"/>
      <c r="N1860" s="1427"/>
    </row>
    <row r="1861" spans="2:14" s="45" customFormat="1">
      <c r="B1861" s="17"/>
      <c r="K1861" s="664"/>
      <c r="M1861" s="261"/>
      <c r="N1861" s="1427"/>
    </row>
    <row r="1862" spans="2:14" s="45" customFormat="1">
      <c r="B1862" s="17"/>
      <c r="K1862" s="664"/>
      <c r="M1862" s="261"/>
      <c r="N1862" s="1427"/>
    </row>
    <row r="1863" spans="2:14" s="45" customFormat="1">
      <c r="B1863" s="17"/>
      <c r="K1863" s="664"/>
      <c r="M1863" s="261"/>
      <c r="N1863" s="1427"/>
    </row>
    <row r="1864" spans="2:14" s="45" customFormat="1">
      <c r="B1864" s="17"/>
      <c r="K1864" s="664"/>
      <c r="M1864" s="261"/>
      <c r="N1864" s="1427"/>
    </row>
    <row r="1865" spans="2:14" s="45" customFormat="1">
      <c r="B1865" s="17"/>
      <c r="K1865" s="664"/>
      <c r="M1865" s="261"/>
      <c r="N1865" s="1427"/>
    </row>
    <row r="1866" spans="2:14" s="45" customFormat="1">
      <c r="B1866" s="17"/>
      <c r="K1866" s="664"/>
      <c r="M1866" s="261"/>
      <c r="N1866" s="1427"/>
    </row>
    <row r="1867" spans="2:14" s="45" customFormat="1">
      <c r="B1867" s="17"/>
      <c r="K1867" s="664"/>
      <c r="M1867" s="261"/>
      <c r="N1867" s="1427"/>
    </row>
    <row r="1868" spans="2:14" s="45" customFormat="1">
      <c r="B1868" s="17"/>
      <c r="K1868" s="664"/>
      <c r="M1868" s="261"/>
      <c r="N1868" s="1427"/>
    </row>
    <row r="1869" spans="2:14" s="45" customFormat="1">
      <c r="B1869" s="17"/>
      <c r="K1869" s="664"/>
      <c r="M1869" s="261"/>
      <c r="N1869" s="1427"/>
    </row>
    <row r="1870" spans="2:14" s="45" customFormat="1">
      <c r="B1870" s="17"/>
      <c r="K1870" s="664"/>
      <c r="M1870" s="261"/>
      <c r="N1870" s="1427"/>
    </row>
    <row r="1871" spans="2:14" s="45" customFormat="1">
      <c r="B1871" s="17"/>
      <c r="K1871" s="664"/>
      <c r="M1871" s="261"/>
      <c r="N1871" s="1427"/>
    </row>
    <row r="1872" spans="2:14" s="45" customFormat="1">
      <c r="B1872" s="17"/>
      <c r="K1872" s="664"/>
      <c r="M1872" s="261"/>
      <c r="N1872" s="1427"/>
    </row>
    <row r="1873" spans="2:14" s="45" customFormat="1">
      <c r="B1873" s="17"/>
      <c r="K1873" s="664"/>
      <c r="M1873" s="261"/>
      <c r="N1873" s="1427"/>
    </row>
    <row r="1874" spans="2:14" s="45" customFormat="1">
      <c r="B1874" s="17"/>
      <c r="K1874" s="664"/>
      <c r="M1874" s="261"/>
      <c r="N1874" s="1427"/>
    </row>
    <row r="1875" spans="2:14" s="45" customFormat="1">
      <c r="B1875" s="17"/>
      <c r="K1875" s="664"/>
      <c r="M1875" s="261"/>
      <c r="N1875" s="1427"/>
    </row>
    <row r="1876" spans="2:14" s="45" customFormat="1">
      <c r="B1876" s="17"/>
      <c r="K1876" s="664"/>
      <c r="M1876" s="261"/>
      <c r="N1876" s="1427"/>
    </row>
    <row r="1877" spans="2:14" s="45" customFormat="1">
      <c r="B1877" s="17"/>
      <c r="K1877" s="664"/>
      <c r="M1877" s="261"/>
      <c r="N1877" s="1427"/>
    </row>
    <row r="1878" spans="2:14" s="45" customFormat="1">
      <c r="B1878" s="17"/>
      <c r="K1878" s="664"/>
      <c r="M1878" s="261"/>
      <c r="N1878" s="1427"/>
    </row>
    <row r="1879" spans="2:14" s="45" customFormat="1">
      <c r="B1879" s="17"/>
      <c r="K1879" s="664"/>
      <c r="M1879" s="261"/>
      <c r="N1879" s="1427"/>
    </row>
    <row r="1880" spans="2:14" s="45" customFormat="1">
      <c r="B1880" s="17"/>
      <c r="K1880" s="664"/>
      <c r="M1880" s="261"/>
      <c r="N1880" s="1427"/>
    </row>
    <row r="1881" spans="2:14" s="45" customFormat="1">
      <c r="B1881" s="17"/>
      <c r="K1881" s="664"/>
      <c r="M1881" s="261"/>
      <c r="N1881" s="1427"/>
    </row>
    <row r="1882" spans="2:14" s="45" customFormat="1">
      <c r="B1882" s="17"/>
      <c r="K1882" s="664"/>
      <c r="M1882" s="261"/>
      <c r="N1882" s="1427"/>
    </row>
    <row r="1883" spans="2:14" s="45" customFormat="1">
      <c r="B1883" s="17"/>
      <c r="K1883" s="664"/>
      <c r="M1883" s="261"/>
      <c r="N1883" s="1427"/>
    </row>
    <row r="1884" spans="2:14" s="45" customFormat="1">
      <c r="B1884" s="17"/>
      <c r="K1884" s="664"/>
      <c r="M1884" s="261"/>
      <c r="N1884" s="1427"/>
    </row>
    <row r="1885" spans="2:14" s="45" customFormat="1">
      <c r="B1885" s="17"/>
      <c r="K1885" s="664"/>
      <c r="M1885" s="261"/>
      <c r="N1885" s="1427"/>
    </row>
    <row r="1886" spans="2:14" s="45" customFormat="1">
      <c r="B1886" s="17"/>
      <c r="K1886" s="664"/>
      <c r="M1886" s="261"/>
      <c r="N1886" s="1427"/>
    </row>
    <row r="1887" spans="2:14" s="45" customFormat="1">
      <c r="B1887" s="17"/>
      <c r="K1887" s="664"/>
      <c r="M1887" s="261"/>
      <c r="N1887" s="1427"/>
    </row>
    <row r="1888" spans="2:14" s="45" customFormat="1">
      <c r="B1888" s="17"/>
      <c r="K1888" s="664"/>
      <c r="M1888" s="261"/>
      <c r="N1888" s="1427"/>
    </row>
    <row r="1889" spans="2:14" s="45" customFormat="1">
      <c r="B1889" s="17"/>
      <c r="K1889" s="664"/>
      <c r="M1889" s="261"/>
      <c r="N1889" s="1427"/>
    </row>
    <row r="1890" spans="2:14" s="45" customFormat="1">
      <c r="B1890" s="17"/>
      <c r="K1890" s="664"/>
      <c r="M1890" s="261"/>
      <c r="N1890" s="1427"/>
    </row>
    <row r="1891" spans="2:14" s="45" customFormat="1">
      <c r="B1891" s="17"/>
      <c r="K1891" s="664"/>
      <c r="M1891" s="261"/>
      <c r="N1891" s="1427"/>
    </row>
    <row r="1892" spans="2:14" s="45" customFormat="1">
      <c r="B1892" s="17"/>
      <c r="K1892" s="664"/>
      <c r="M1892" s="261"/>
      <c r="N1892" s="1427"/>
    </row>
    <row r="1893" spans="2:14" s="45" customFormat="1">
      <c r="B1893" s="17"/>
      <c r="K1893" s="664"/>
      <c r="M1893" s="261"/>
      <c r="N1893" s="1427"/>
    </row>
    <row r="1894" spans="2:14" s="45" customFormat="1">
      <c r="B1894" s="17"/>
      <c r="K1894" s="664"/>
      <c r="M1894" s="261"/>
      <c r="N1894" s="1427"/>
    </row>
    <row r="1895" spans="2:14" s="45" customFormat="1">
      <c r="B1895" s="17"/>
      <c r="K1895" s="664"/>
      <c r="M1895" s="261"/>
      <c r="N1895" s="1427"/>
    </row>
    <row r="1896" spans="2:14" s="45" customFormat="1">
      <c r="B1896" s="17"/>
      <c r="K1896" s="664"/>
      <c r="M1896" s="261"/>
      <c r="N1896" s="1427"/>
    </row>
    <row r="1897" spans="2:14" s="45" customFormat="1">
      <c r="B1897" s="17"/>
      <c r="K1897" s="664"/>
      <c r="M1897" s="261"/>
      <c r="N1897" s="1427"/>
    </row>
    <row r="1898" spans="2:14" s="45" customFormat="1">
      <c r="B1898" s="17"/>
      <c r="K1898" s="664"/>
      <c r="M1898" s="261"/>
      <c r="N1898" s="1427"/>
    </row>
    <row r="1899" spans="2:14" s="45" customFormat="1">
      <c r="B1899" s="17"/>
      <c r="K1899" s="664"/>
      <c r="M1899" s="261"/>
      <c r="N1899" s="1427"/>
    </row>
    <row r="1900" spans="2:14" s="45" customFormat="1">
      <c r="B1900" s="17"/>
      <c r="K1900" s="664"/>
      <c r="M1900" s="261"/>
      <c r="N1900" s="1427"/>
    </row>
    <row r="1901" spans="2:14" s="45" customFormat="1">
      <c r="B1901" s="17"/>
      <c r="K1901" s="664"/>
      <c r="M1901" s="261"/>
      <c r="N1901" s="1427"/>
    </row>
    <row r="1902" spans="2:14" s="45" customFormat="1">
      <c r="B1902" s="17"/>
      <c r="K1902" s="664"/>
      <c r="M1902" s="261"/>
      <c r="N1902" s="1427"/>
    </row>
    <row r="1903" spans="2:14" s="45" customFormat="1">
      <c r="B1903" s="17"/>
      <c r="K1903" s="664"/>
      <c r="M1903" s="261"/>
      <c r="N1903" s="1427"/>
    </row>
    <row r="1904" spans="2:14" s="45" customFormat="1">
      <c r="B1904" s="17"/>
      <c r="K1904" s="664"/>
      <c r="M1904" s="261"/>
      <c r="N1904" s="1427"/>
    </row>
    <row r="1905" spans="2:14" s="45" customFormat="1">
      <c r="B1905" s="17"/>
      <c r="K1905" s="664"/>
      <c r="M1905" s="261"/>
      <c r="N1905" s="1427"/>
    </row>
    <row r="1906" spans="2:14" s="45" customFormat="1">
      <c r="B1906" s="17"/>
      <c r="K1906" s="664"/>
      <c r="M1906" s="261"/>
      <c r="N1906" s="1427"/>
    </row>
    <row r="1907" spans="2:14" s="45" customFormat="1">
      <c r="B1907" s="17"/>
      <c r="K1907" s="664"/>
      <c r="M1907" s="261"/>
      <c r="N1907" s="1427"/>
    </row>
    <row r="1908" spans="2:14" s="45" customFormat="1">
      <c r="B1908" s="17"/>
      <c r="K1908" s="664"/>
      <c r="M1908" s="261"/>
      <c r="N1908" s="1427"/>
    </row>
    <row r="1909" spans="2:14" s="45" customFormat="1">
      <c r="B1909" s="17"/>
      <c r="K1909" s="664"/>
      <c r="M1909" s="261"/>
      <c r="N1909" s="1427"/>
    </row>
    <row r="1910" spans="2:14" s="45" customFormat="1">
      <c r="B1910" s="17"/>
      <c r="K1910" s="664"/>
      <c r="M1910" s="261"/>
      <c r="N1910" s="1427"/>
    </row>
    <row r="1911" spans="2:14" s="45" customFormat="1">
      <c r="B1911" s="17"/>
      <c r="K1911" s="664"/>
      <c r="M1911" s="261"/>
      <c r="N1911" s="1427"/>
    </row>
    <row r="1912" spans="2:14" s="45" customFormat="1">
      <c r="B1912" s="17"/>
      <c r="K1912" s="664"/>
      <c r="M1912" s="261"/>
      <c r="N1912" s="1427"/>
    </row>
    <row r="1913" spans="2:14" s="45" customFormat="1">
      <c r="B1913" s="17"/>
      <c r="K1913" s="664"/>
      <c r="M1913" s="261"/>
      <c r="N1913" s="1427"/>
    </row>
    <row r="1914" spans="2:14" s="45" customFormat="1">
      <c r="B1914" s="17"/>
      <c r="K1914" s="664"/>
      <c r="M1914" s="261"/>
      <c r="N1914" s="1427"/>
    </row>
    <row r="1915" spans="2:14" s="45" customFormat="1">
      <c r="B1915" s="17"/>
      <c r="K1915" s="664"/>
      <c r="M1915" s="261"/>
      <c r="N1915" s="1427"/>
    </row>
    <row r="1916" spans="2:14" s="45" customFormat="1">
      <c r="B1916" s="17"/>
      <c r="K1916" s="664"/>
      <c r="M1916" s="261"/>
      <c r="N1916" s="1427"/>
    </row>
    <row r="1917" spans="2:14" s="45" customFormat="1">
      <c r="B1917" s="17"/>
      <c r="K1917" s="664"/>
      <c r="M1917" s="261"/>
      <c r="N1917" s="1427"/>
    </row>
    <row r="1918" spans="2:14" s="45" customFormat="1">
      <c r="B1918" s="17"/>
      <c r="K1918" s="664"/>
      <c r="M1918" s="261"/>
      <c r="N1918" s="1427"/>
    </row>
    <row r="1919" spans="2:14" s="45" customFormat="1">
      <c r="B1919" s="17"/>
      <c r="K1919" s="664"/>
      <c r="M1919" s="261"/>
      <c r="N1919" s="1427"/>
    </row>
    <row r="1920" spans="2:14" s="45" customFormat="1">
      <c r="B1920" s="17"/>
      <c r="K1920" s="664"/>
      <c r="M1920" s="261"/>
      <c r="N1920" s="1427"/>
    </row>
    <row r="1921" spans="2:14" s="45" customFormat="1">
      <c r="B1921" s="17"/>
      <c r="K1921" s="664"/>
      <c r="M1921" s="261"/>
      <c r="N1921" s="1427"/>
    </row>
    <row r="1922" spans="2:14" s="45" customFormat="1">
      <c r="B1922" s="17"/>
      <c r="K1922" s="664"/>
      <c r="M1922" s="261"/>
      <c r="N1922" s="1427"/>
    </row>
    <row r="1923" spans="2:14" s="45" customFormat="1">
      <c r="B1923" s="17"/>
      <c r="K1923" s="664"/>
      <c r="M1923" s="261"/>
      <c r="N1923" s="1427"/>
    </row>
    <row r="1924" spans="2:14" s="45" customFormat="1">
      <c r="B1924" s="17"/>
      <c r="K1924" s="664"/>
      <c r="M1924" s="261"/>
      <c r="N1924" s="1427"/>
    </row>
    <row r="1925" spans="2:14" s="45" customFormat="1">
      <c r="B1925" s="17"/>
      <c r="K1925" s="664"/>
      <c r="M1925" s="261"/>
      <c r="N1925" s="1427"/>
    </row>
    <row r="1926" spans="2:14" s="45" customFormat="1">
      <c r="B1926" s="17"/>
      <c r="K1926" s="664"/>
      <c r="M1926" s="261"/>
      <c r="N1926" s="1427"/>
    </row>
    <row r="1927" spans="2:14" s="45" customFormat="1">
      <c r="B1927" s="17"/>
      <c r="K1927" s="664"/>
      <c r="M1927" s="261"/>
      <c r="N1927" s="1427"/>
    </row>
    <row r="1928" spans="2:14" s="45" customFormat="1">
      <c r="B1928" s="17"/>
      <c r="K1928" s="664"/>
      <c r="M1928" s="261"/>
      <c r="N1928" s="1427"/>
    </row>
    <row r="1929" spans="2:14" s="45" customFormat="1">
      <c r="B1929" s="17"/>
      <c r="K1929" s="664"/>
      <c r="M1929" s="261"/>
      <c r="N1929" s="1427"/>
    </row>
    <row r="1930" spans="2:14" s="45" customFormat="1">
      <c r="B1930" s="17"/>
      <c r="K1930" s="664"/>
      <c r="M1930" s="261"/>
      <c r="N1930" s="1427"/>
    </row>
    <row r="1931" spans="2:14" s="45" customFormat="1">
      <c r="B1931" s="17"/>
      <c r="K1931" s="664"/>
      <c r="M1931" s="261"/>
      <c r="N1931" s="1427"/>
    </row>
    <row r="1932" spans="2:14" s="45" customFormat="1">
      <c r="B1932" s="17"/>
      <c r="K1932" s="664"/>
      <c r="M1932" s="261"/>
      <c r="N1932" s="1427"/>
    </row>
    <row r="1933" spans="2:14" s="45" customFormat="1">
      <c r="B1933" s="17"/>
      <c r="K1933" s="664"/>
      <c r="M1933" s="261"/>
      <c r="N1933" s="1427"/>
    </row>
    <row r="1934" spans="2:14" s="45" customFormat="1">
      <c r="B1934" s="17"/>
      <c r="K1934" s="664"/>
      <c r="M1934" s="261"/>
      <c r="N1934" s="1427"/>
    </row>
    <row r="1935" spans="2:14" s="45" customFormat="1">
      <c r="B1935" s="17"/>
      <c r="K1935" s="664"/>
      <c r="M1935" s="261"/>
      <c r="N1935" s="1427"/>
    </row>
    <row r="1936" spans="2:14" s="45" customFormat="1">
      <c r="B1936" s="17"/>
      <c r="K1936" s="664"/>
      <c r="M1936" s="261"/>
      <c r="N1936" s="1427"/>
    </row>
    <row r="1937" spans="2:14" s="45" customFormat="1">
      <c r="B1937" s="17"/>
      <c r="K1937" s="664"/>
      <c r="M1937" s="261"/>
      <c r="N1937" s="1427"/>
    </row>
    <row r="1938" spans="2:14" s="45" customFormat="1">
      <c r="B1938" s="17"/>
      <c r="K1938" s="664"/>
      <c r="M1938" s="261"/>
      <c r="N1938" s="1427"/>
    </row>
    <row r="1939" spans="2:14" s="45" customFormat="1">
      <c r="B1939" s="17"/>
      <c r="K1939" s="664"/>
      <c r="M1939" s="261"/>
      <c r="N1939" s="1427"/>
    </row>
    <row r="1940" spans="2:14" s="45" customFormat="1">
      <c r="B1940" s="17"/>
      <c r="K1940" s="664"/>
      <c r="M1940" s="261"/>
      <c r="N1940" s="1427"/>
    </row>
    <row r="1941" spans="2:14" s="45" customFormat="1">
      <c r="B1941" s="17"/>
      <c r="K1941" s="664"/>
      <c r="M1941" s="261"/>
      <c r="N1941" s="1427"/>
    </row>
    <row r="1942" spans="2:14" s="45" customFormat="1">
      <c r="B1942" s="17"/>
      <c r="K1942" s="664"/>
      <c r="M1942" s="261"/>
      <c r="N1942" s="1427"/>
    </row>
    <row r="1943" spans="2:14" s="45" customFormat="1">
      <c r="B1943" s="17"/>
      <c r="K1943" s="664"/>
      <c r="M1943" s="261"/>
      <c r="N1943" s="1427"/>
    </row>
    <row r="1944" spans="2:14" s="45" customFormat="1">
      <c r="B1944" s="17"/>
      <c r="K1944" s="664"/>
      <c r="M1944" s="261"/>
      <c r="N1944" s="1427"/>
    </row>
    <row r="1945" spans="2:14" s="45" customFormat="1">
      <c r="B1945" s="17"/>
      <c r="K1945" s="664"/>
      <c r="M1945" s="261"/>
      <c r="N1945" s="1427"/>
    </row>
    <row r="1946" spans="2:14" s="45" customFormat="1">
      <c r="B1946" s="17"/>
      <c r="K1946" s="664"/>
      <c r="M1946" s="261"/>
      <c r="N1946" s="1427"/>
    </row>
    <row r="1947" spans="2:14" s="45" customFormat="1">
      <c r="B1947" s="17"/>
      <c r="K1947" s="664"/>
      <c r="M1947" s="261"/>
      <c r="N1947" s="1427"/>
    </row>
    <row r="1948" spans="2:14" s="45" customFormat="1">
      <c r="B1948" s="17"/>
      <c r="K1948" s="664"/>
      <c r="M1948" s="261"/>
      <c r="N1948" s="1427"/>
    </row>
    <row r="1949" spans="2:14" s="45" customFormat="1">
      <c r="B1949" s="17"/>
      <c r="K1949" s="664"/>
      <c r="M1949" s="261"/>
      <c r="N1949" s="1427"/>
    </row>
    <row r="1950" spans="2:14" s="45" customFormat="1">
      <c r="B1950" s="17"/>
      <c r="K1950" s="664"/>
      <c r="M1950" s="261"/>
      <c r="N1950" s="1427"/>
    </row>
    <row r="1951" spans="2:14" s="45" customFormat="1">
      <c r="B1951" s="17"/>
      <c r="K1951" s="664"/>
      <c r="M1951" s="261"/>
      <c r="N1951" s="1427"/>
    </row>
    <row r="1952" spans="2:14" s="45" customFormat="1">
      <c r="B1952" s="17"/>
      <c r="K1952" s="664"/>
      <c r="M1952" s="261"/>
      <c r="N1952" s="1427"/>
    </row>
    <row r="1953" spans="2:14" s="45" customFormat="1">
      <c r="B1953" s="17"/>
      <c r="K1953" s="664"/>
      <c r="M1953" s="261"/>
      <c r="N1953" s="1427"/>
    </row>
    <row r="1954" spans="2:14" s="45" customFormat="1">
      <c r="B1954" s="17"/>
      <c r="K1954" s="664"/>
      <c r="M1954" s="261"/>
      <c r="N1954" s="1427"/>
    </row>
    <row r="1955" spans="2:14" s="45" customFormat="1">
      <c r="B1955" s="17"/>
      <c r="K1955" s="664"/>
      <c r="M1955" s="261"/>
      <c r="N1955" s="1427"/>
    </row>
    <row r="1956" spans="2:14" s="45" customFormat="1">
      <c r="B1956" s="17"/>
      <c r="K1956" s="664"/>
      <c r="M1956" s="261"/>
      <c r="N1956" s="1427"/>
    </row>
    <row r="1957" spans="2:14" s="45" customFormat="1">
      <c r="B1957" s="17"/>
      <c r="K1957" s="664"/>
      <c r="M1957" s="261"/>
      <c r="N1957" s="1427"/>
    </row>
    <row r="1958" spans="2:14" s="45" customFormat="1">
      <c r="B1958" s="17"/>
      <c r="K1958" s="664"/>
      <c r="M1958" s="261"/>
      <c r="N1958" s="1427"/>
    </row>
    <row r="1959" spans="2:14" s="45" customFormat="1">
      <c r="B1959" s="17"/>
      <c r="K1959" s="664"/>
      <c r="M1959" s="261"/>
      <c r="N1959" s="1427"/>
    </row>
    <row r="1960" spans="2:14" s="45" customFormat="1">
      <c r="B1960" s="17"/>
      <c r="K1960" s="664"/>
      <c r="M1960" s="261"/>
      <c r="N1960" s="1427"/>
    </row>
    <row r="1961" spans="2:14" s="45" customFormat="1">
      <c r="B1961" s="17"/>
      <c r="K1961" s="664"/>
      <c r="M1961" s="261"/>
      <c r="N1961" s="1427"/>
    </row>
    <row r="1962" spans="2:14" s="45" customFormat="1">
      <c r="B1962" s="17"/>
      <c r="K1962" s="664"/>
      <c r="M1962" s="261"/>
      <c r="N1962" s="1427"/>
    </row>
    <row r="1963" spans="2:14" s="45" customFormat="1">
      <c r="B1963" s="17"/>
      <c r="K1963" s="664"/>
      <c r="M1963" s="261"/>
      <c r="N1963" s="1427"/>
    </row>
    <row r="1964" spans="2:14" s="45" customFormat="1">
      <c r="B1964" s="17"/>
      <c r="K1964" s="664"/>
      <c r="M1964" s="261"/>
      <c r="N1964" s="1427"/>
    </row>
    <row r="1965" spans="2:14" s="45" customFormat="1">
      <c r="B1965" s="17"/>
      <c r="K1965" s="664"/>
      <c r="M1965" s="261"/>
      <c r="N1965" s="1427"/>
    </row>
    <row r="1966" spans="2:14" s="45" customFormat="1">
      <c r="B1966" s="17"/>
      <c r="K1966" s="664"/>
      <c r="M1966" s="261"/>
      <c r="N1966" s="1427"/>
    </row>
    <row r="1967" spans="2:14" s="45" customFormat="1">
      <c r="B1967" s="17"/>
      <c r="K1967" s="664"/>
      <c r="M1967" s="261"/>
      <c r="N1967" s="1427"/>
    </row>
    <row r="1968" spans="2:14" s="45" customFormat="1">
      <c r="B1968" s="17"/>
      <c r="K1968" s="664"/>
      <c r="M1968" s="261"/>
      <c r="N1968" s="1427"/>
    </row>
    <row r="1969" spans="2:14" s="45" customFormat="1">
      <c r="B1969" s="17"/>
      <c r="K1969" s="664"/>
      <c r="M1969" s="261"/>
      <c r="N1969" s="1427"/>
    </row>
    <row r="1970" spans="2:14" s="45" customFormat="1">
      <c r="B1970" s="17"/>
      <c r="K1970" s="664"/>
      <c r="M1970" s="261"/>
      <c r="N1970" s="1427"/>
    </row>
    <row r="1971" spans="2:14" s="45" customFormat="1">
      <c r="B1971" s="17"/>
      <c r="K1971" s="664"/>
      <c r="M1971" s="261"/>
      <c r="N1971" s="1427"/>
    </row>
    <row r="1972" spans="2:14" s="45" customFormat="1">
      <c r="B1972" s="17"/>
      <c r="K1972" s="664"/>
      <c r="M1972" s="261"/>
      <c r="N1972" s="1427"/>
    </row>
    <row r="1973" spans="2:14" s="45" customFormat="1">
      <c r="B1973" s="17"/>
      <c r="K1973" s="664"/>
      <c r="M1973" s="261"/>
      <c r="N1973" s="1427"/>
    </row>
    <row r="1974" spans="2:14" s="45" customFormat="1">
      <c r="B1974" s="17"/>
      <c r="K1974" s="664"/>
      <c r="M1974" s="261"/>
      <c r="N1974" s="1427"/>
    </row>
    <row r="1975" spans="2:14" s="45" customFormat="1">
      <c r="B1975" s="17"/>
      <c r="K1975" s="664"/>
      <c r="M1975" s="261"/>
      <c r="N1975" s="1427"/>
    </row>
    <row r="1976" spans="2:14" s="45" customFormat="1">
      <c r="B1976" s="17"/>
      <c r="K1976" s="664"/>
      <c r="M1976" s="261"/>
      <c r="N1976" s="1427"/>
    </row>
    <row r="1977" spans="2:14" s="45" customFormat="1">
      <c r="B1977" s="17"/>
      <c r="K1977" s="664"/>
      <c r="M1977" s="261"/>
      <c r="N1977" s="1427"/>
    </row>
    <row r="1978" spans="2:14" s="45" customFormat="1">
      <c r="B1978" s="17"/>
      <c r="K1978" s="664"/>
      <c r="M1978" s="261"/>
      <c r="N1978" s="1427"/>
    </row>
    <row r="1979" spans="2:14" s="45" customFormat="1">
      <c r="B1979" s="17"/>
      <c r="K1979" s="664"/>
      <c r="M1979" s="261"/>
      <c r="N1979" s="1427"/>
    </row>
    <row r="1980" spans="2:14" s="45" customFormat="1">
      <c r="B1980" s="17"/>
      <c r="K1980" s="664"/>
      <c r="M1980" s="261"/>
      <c r="N1980" s="1427"/>
    </row>
    <row r="1981" spans="2:14" s="45" customFormat="1">
      <c r="B1981" s="17"/>
      <c r="K1981" s="664"/>
      <c r="M1981" s="261"/>
      <c r="N1981" s="1427"/>
    </row>
    <row r="1982" spans="2:14" s="45" customFormat="1">
      <c r="B1982" s="17"/>
      <c r="K1982" s="664"/>
      <c r="M1982" s="261"/>
      <c r="N1982" s="1427"/>
    </row>
    <row r="1983" spans="2:14" s="45" customFormat="1">
      <c r="B1983" s="17"/>
      <c r="K1983" s="664"/>
      <c r="M1983" s="261"/>
      <c r="N1983" s="1427"/>
    </row>
    <row r="1984" spans="2:14" s="45" customFormat="1">
      <c r="B1984" s="17"/>
      <c r="K1984" s="664"/>
      <c r="M1984" s="261"/>
      <c r="N1984" s="1427"/>
    </row>
    <row r="1985" spans="2:14" s="45" customFormat="1">
      <c r="B1985" s="17"/>
      <c r="K1985" s="664"/>
      <c r="M1985" s="261"/>
      <c r="N1985" s="1427"/>
    </row>
    <row r="1986" spans="2:14" s="45" customFormat="1">
      <c r="B1986" s="17"/>
      <c r="K1986" s="664"/>
      <c r="M1986" s="261"/>
      <c r="N1986" s="1427"/>
    </row>
    <row r="1987" spans="2:14" s="45" customFormat="1">
      <c r="B1987" s="17"/>
      <c r="K1987" s="664"/>
      <c r="M1987" s="261"/>
      <c r="N1987" s="1427"/>
    </row>
    <row r="1988" spans="2:14" s="45" customFormat="1">
      <c r="B1988" s="17"/>
      <c r="K1988" s="664"/>
      <c r="M1988" s="261"/>
      <c r="N1988" s="1427"/>
    </row>
    <row r="1989" spans="2:14" s="45" customFormat="1">
      <c r="B1989" s="17"/>
      <c r="K1989" s="664"/>
      <c r="M1989" s="261"/>
      <c r="N1989" s="1427"/>
    </row>
    <row r="1990" spans="2:14" s="45" customFormat="1">
      <c r="B1990" s="17"/>
      <c r="K1990" s="664"/>
      <c r="M1990" s="261"/>
      <c r="N1990" s="1427"/>
    </row>
    <row r="1991" spans="2:14" s="45" customFormat="1">
      <c r="B1991" s="17"/>
      <c r="K1991" s="664"/>
      <c r="M1991" s="261"/>
      <c r="N1991" s="1427"/>
    </row>
    <row r="1992" spans="2:14" s="45" customFormat="1">
      <c r="B1992" s="17"/>
      <c r="K1992" s="664"/>
      <c r="M1992" s="261"/>
      <c r="N1992" s="1427"/>
    </row>
    <row r="1993" spans="2:14" s="45" customFormat="1">
      <c r="B1993" s="17"/>
      <c r="K1993" s="664"/>
      <c r="M1993" s="261"/>
      <c r="N1993" s="1427"/>
    </row>
    <row r="1994" spans="2:14" s="45" customFormat="1">
      <c r="B1994" s="17"/>
      <c r="K1994" s="664"/>
      <c r="M1994" s="261"/>
      <c r="N1994" s="1427"/>
    </row>
    <row r="1995" spans="2:14" s="45" customFormat="1">
      <c r="B1995" s="17"/>
      <c r="K1995" s="664"/>
      <c r="M1995" s="261"/>
      <c r="N1995" s="1427"/>
    </row>
    <row r="1996" spans="2:14" s="45" customFormat="1">
      <c r="B1996" s="17"/>
      <c r="K1996" s="664"/>
      <c r="M1996" s="261"/>
      <c r="N1996" s="1427"/>
    </row>
    <row r="1997" spans="2:14" s="45" customFormat="1">
      <c r="B1997" s="17"/>
      <c r="K1997" s="664"/>
      <c r="M1997" s="261"/>
      <c r="N1997" s="1427"/>
    </row>
    <row r="1998" spans="2:14" s="45" customFormat="1">
      <c r="B1998" s="17"/>
      <c r="K1998" s="664"/>
      <c r="M1998" s="261"/>
      <c r="N1998" s="1427"/>
    </row>
    <row r="1999" spans="2:14" s="45" customFormat="1">
      <c r="B1999" s="17"/>
      <c r="K1999" s="664"/>
      <c r="M1999" s="261"/>
      <c r="N1999" s="1427"/>
    </row>
    <row r="2000" spans="2:14" s="45" customFormat="1">
      <c r="B2000" s="17"/>
      <c r="K2000" s="664"/>
      <c r="M2000" s="261"/>
      <c r="N2000" s="1427"/>
    </row>
    <row r="2001" spans="2:14" s="45" customFormat="1">
      <c r="B2001" s="17"/>
      <c r="K2001" s="664"/>
      <c r="M2001" s="261"/>
      <c r="N2001" s="1427"/>
    </row>
    <row r="2002" spans="2:14" s="45" customFormat="1">
      <c r="B2002" s="17"/>
      <c r="K2002" s="664"/>
      <c r="M2002" s="261"/>
      <c r="N2002" s="1427"/>
    </row>
    <row r="2003" spans="2:14" s="45" customFormat="1">
      <c r="B2003" s="17"/>
      <c r="K2003" s="664"/>
      <c r="M2003" s="261"/>
      <c r="N2003" s="1427"/>
    </row>
    <row r="2004" spans="2:14" s="45" customFormat="1">
      <c r="B2004" s="17"/>
      <c r="K2004" s="664"/>
      <c r="M2004" s="261"/>
      <c r="N2004" s="1427"/>
    </row>
    <row r="2005" spans="2:14" s="45" customFormat="1">
      <c r="B2005" s="17"/>
      <c r="K2005" s="664"/>
      <c r="M2005" s="261"/>
      <c r="N2005" s="1427"/>
    </row>
    <row r="2006" spans="2:14" s="45" customFormat="1">
      <c r="B2006" s="17"/>
      <c r="K2006" s="664"/>
      <c r="M2006" s="261"/>
      <c r="N2006" s="1427"/>
    </row>
    <row r="2007" spans="2:14" s="45" customFormat="1">
      <c r="B2007" s="17"/>
      <c r="K2007" s="664"/>
      <c r="M2007" s="261"/>
      <c r="N2007" s="1427"/>
    </row>
    <row r="2008" spans="2:14" s="45" customFormat="1">
      <c r="B2008" s="17"/>
      <c r="K2008" s="664"/>
      <c r="M2008" s="261"/>
      <c r="N2008" s="1427"/>
    </row>
    <row r="2009" spans="2:14" s="45" customFormat="1">
      <c r="B2009" s="17"/>
      <c r="K2009" s="664"/>
      <c r="M2009" s="261"/>
      <c r="N2009" s="1427"/>
    </row>
    <row r="2010" spans="2:14" s="45" customFormat="1">
      <c r="B2010" s="17"/>
      <c r="K2010" s="664"/>
      <c r="M2010" s="261"/>
      <c r="N2010" s="1427"/>
    </row>
    <row r="2011" spans="2:14" s="45" customFormat="1">
      <c r="B2011" s="17"/>
      <c r="K2011" s="664"/>
      <c r="M2011" s="261"/>
      <c r="N2011" s="1427"/>
    </row>
    <row r="2012" spans="2:14" s="45" customFormat="1">
      <c r="B2012" s="17"/>
      <c r="K2012" s="664"/>
      <c r="M2012" s="261"/>
      <c r="N2012" s="1427"/>
    </row>
    <row r="2013" spans="2:14" s="45" customFormat="1">
      <c r="B2013" s="17"/>
      <c r="K2013" s="664"/>
      <c r="M2013" s="261"/>
      <c r="N2013" s="1427"/>
    </row>
    <row r="2014" spans="2:14" s="45" customFormat="1">
      <c r="B2014" s="17"/>
      <c r="K2014" s="664"/>
      <c r="M2014" s="261"/>
      <c r="N2014" s="1427"/>
    </row>
    <row r="2015" spans="2:14" s="45" customFormat="1">
      <c r="B2015" s="17"/>
      <c r="K2015" s="664"/>
      <c r="M2015" s="261"/>
      <c r="N2015" s="1427"/>
    </row>
    <row r="2016" spans="2:14" s="45" customFormat="1">
      <c r="B2016" s="17"/>
      <c r="K2016" s="664"/>
      <c r="M2016" s="261"/>
      <c r="N2016" s="1427"/>
    </row>
    <row r="2017" spans="2:14" s="45" customFormat="1">
      <c r="B2017" s="17"/>
      <c r="K2017" s="664"/>
      <c r="M2017" s="261"/>
      <c r="N2017" s="1427"/>
    </row>
    <row r="2018" spans="2:14" s="45" customFormat="1">
      <c r="B2018" s="17"/>
      <c r="K2018" s="664"/>
      <c r="M2018" s="261"/>
      <c r="N2018" s="1427"/>
    </row>
    <row r="2019" spans="2:14" s="45" customFormat="1">
      <c r="B2019" s="17"/>
      <c r="K2019" s="664"/>
      <c r="M2019" s="261"/>
      <c r="N2019" s="1427"/>
    </row>
    <row r="2020" spans="2:14" s="45" customFormat="1">
      <c r="B2020" s="17"/>
      <c r="K2020" s="664"/>
      <c r="M2020" s="261"/>
      <c r="N2020" s="1427"/>
    </row>
    <row r="2021" spans="2:14" s="45" customFormat="1">
      <c r="B2021" s="17"/>
      <c r="K2021" s="664"/>
      <c r="M2021" s="261"/>
      <c r="N2021" s="1427"/>
    </row>
    <row r="2022" spans="2:14" s="45" customFormat="1">
      <c r="B2022" s="17"/>
      <c r="K2022" s="664"/>
      <c r="M2022" s="261"/>
      <c r="N2022" s="1427"/>
    </row>
    <row r="2023" spans="2:14" s="45" customFormat="1">
      <c r="B2023" s="17"/>
      <c r="K2023" s="664"/>
      <c r="M2023" s="261"/>
      <c r="N2023" s="1427"/>
    </row>
    <row r="2024" spans="2:14" s="45" customFormat="1">
      <c r="B2024" s="17"/>
      <c r="K2024" s="664"/>
      <c r="M2024" s="261"/>
      <c r="N2024" s="1427"/>
    </row>
    <row r="2025" spans="2:14" s="45" customFormat="1">
      <c r="B2025" s="17"/>
      <c r="K2025" s="664"/>
      <c r="M2025" s="261"/>
      <c r="N2025" s="1427"/>
    </row>
    <row r="2026" spans="2:14" s="45" customFormat="1">
      <c r="B2026" s="17"/>
      <c r="K2026" s="664"/>
      <c r="M2026" s="261"/>
      <c r="N2026" s="1427"/>
    </row>
    <row r="2027" spans="2:14" s="45" customFormat="1">
      <c r="B2027" s="17"/>
      <c r="K2027" s="664"/>
      <c r="M2027" s="261"/>
      <c r="N2027" s="1427"/>
    </row>
    <row r="2028" spans="2:14" s="45" customFormat="1">
      <c r="B2028" s="17"/>
      <c r="K2028" s="664"/>
      <c r="M2028" s="261"/>
      <c r="N2028" s="1427"/>
    </row>
    <row r="2029" spans="2:14" s="45" customFormat="1">
      <c r="B2029" s="17"/>
      <c r="K2029" s="664"/>
      <c r="M2029" s="261"/>
      <c r="N2029" s="1427"/>
    </row>
    <row r="2030" spans="2:14" s="45" customFormat="1">
      <c r="B2030" s="17"/>
      <c r="K2030" s="664"/>
      <c r="M2030" s="261"/>
      <c r="N2030" s="1427"/>
    </row>
    <row r="2031" spans="2:14" s="45" customFormat="1">
      <c r="B2031" s="17"/>
      <c r="K2031" s="664"/>
      <c r="M2031" s="261"/>
      <c r="N2031" s="1427"/>
    </row>
    <row r="2032" spans="2:14" s="45" customFormat="1">
      <c r="B2032" s="17"/>
      <c r="K2032" s="664"/>
      <c r="M2032" s="261"/>
      <c r="N2032" s="1427"/>
    </row>
    <row r="2033" spans="2:14" s="45" customFormat="1">
      <c r="B2033" s="17"/>
      <c r="K2033" s="664"/>
      <c r="M2033" s="261"/>
      <c r="N2033" s="1427"/>
    </row>
    <row r="2034" spans="2:14" s="45" customFormat="1">
      <c r="B2034" s="17"/>
      <c r="K2034" s="664"/>
      <c r="M2034" s="261"/>
      <c r="N2034" s="1427"/>
    </row>
    <row r="2035" spans="2:14" s="45" customFormat="1">
      <c r="B2035" s="17"/>
      <c r="K2035" s="664"/>
      <c r="M2035" s="261"/>
      <c r="N2035" s="1427"/>
    </row>
    <row r="2036" spans="2:14" s="45" customFormat="1">
      <c r="B2036" s="17"/>
      <c r="K2036" s="664"/>
      <c r="M2036" s="261"/>
      <c r="N2036" s="1427"/>
    </row>
    <row r="2037" spans="2:14" s="45" customFormat="1">
      <c r="B2037" s="17"/>
      <c r="K2037" s="664"/>
      <c r="M2037" s="261"/>
      <c r="N2037" s="1427"/>
    </row>
    <row r="2038" spans="2:14" s="45" customFormat="1">
      <c r="B2038" s="17"/>
      <c r="K2038" s="664"/>
      <c r="M2038" s="261"/>
      <c r="N2038" s="1427"/>
    </row>
    <row r="2039" spans="2:14" s="45" customFormat="1">
      <c r="B2039" s="17"/>
      <c r="K2039" s="664"/>
      <c r="M2039" s="261"/>
      <c r="N2039" s="1427"/>
    </row>
    <row r="2040" spans="2:14" s="45" customFormat="1">
      <c r="B2040" s="17"/>
      <c r="K2040" s="664"/>
      <c r="M2040" s="261"/>
      <c r="N2040" s="1427"/>
    </row>
    <row r="2041" spans="2:14" s="45" customFormat="1">
      <c r="B2041" s="17"/>
      <c r="K2041" s="664"/>
      <c r="M2041" s="261"/>
      <c r="N2041" s="1427"/>
    </row>
    <row r="2042" spans="2:14" s="45" customFormat="1">
      <c r="B2042" s="17"/>
      <c r="K2042" s="664"/>
      <c r="M2042" s="261"/>
      <c r="N2042" s="1427"/>
    </row>
    <row r="2043" spans="2:14" s="45" customFormat="1">
      <c r="B2043" s="17"/>
      <c r="K2043" s="664"/>
      <c r="M2043" s="261"/>
      <c r="N2043" s="1427"/>
    </row>
    <row r="2044" spans="2:14" s="45" customFormat="1">
      <c r="B2044" s="17"/>
      <c r="K2044" s="664"/>
      <c r="M2044" s="261"/>
      <c r="N2044" s="1427"/>
    </row>
    <row r="2045" spans="2:14" s="45" customFormat="1">
      <c r="B2045" s="17"/>
      <c r="K2045" s="664"/>
      <c r="M2045" s="261"/>
      <c r="N2045" s="1427"/>
    </row>
    <row r="2046" spans="2:14" s="45" customFormat="1">
      <c r="B2046" s="17"/>
      <c r="K2046" s="664"/>
      <c r="M2046" s="261"/>
      <c r="N2046" s="1427"/>
    </row>
    <row r="2047" spans="2:14" s="45" customFormat="1">
      <c r="B2047" s="17"/>
      <c r="K2047" s="664"/>
      <c r="M2047" s="261"/>
      <c r="N2047" s="1427"/>
    </row>
    <row r="2048" spans="2:14" s="45" customFormat="1">
      <c r="B2048" s="17"/>
      <c r="K2048" s="664"/>
      <c r="M2048" s="261"/>
      <c r="N2048" s="1427"/>
    </row>
    <row r="2049" spans="2:14" s="45" customFormat="1">
      <c r="B2049" s="17"/>
      <c r="K2049" s="664"/>
      <c r="M2049" s="261"/>
      <c r="N2049" s="1427"/>
    </row>
    <row r="2050" spans="2:14" s="45" customFormat="1">
      <c r="B2050" s="17"/>
      <c r="K2050" s="664"/>
      <c r="M2050" s="261"/>
      <c r="N2050" s="1427"/>
    </row>
    <row r="2051" spans="2:14" s="45" customFormat="1">
      <c r="B2051" s="17"/>
      <c r="K2051" s="664"/>
      <c r="M2051" s="261"/>
      <c r="N2051" s="1427"/>
    </row>
    <row r="2052" spans="2:14" s="45" customFormat="1">
      <c r="B2052" s="17"/>
      <c r="K2052" s="664"/>
      <c r="M2052" s="261"/>
      <c r="N2052" s="1427"/>
    </row>
    <row r="2053" spans="2:14" s="45" customFormat="1">
      <c r="B2053" s="17"/>
      <c r="K2053" s="664"/>
      <c r="M2053" s="261"/>
      <c r="N2053" s="1427"/>
    </row>
    <row r="2054" spans="2:14" s="45" customFormat="1">
      <c r="B2054" s="17"/>
      <c r="K2054" s="664"/>
      <c r="M2054" s="261"/>
      <c r="N2054" s="1427"/>
    </row>
    <row r="2055" spans="2:14" s="45" customFormat="1">
      <c r="B2055" s="17"/>
      <c r="K2055" s="664"/>
      <c r="M2055" s="261"/>
      <c r="N2055" s="1427"/>
    </row>
    <row r="2056" spans="2:14" s="45" customFormat="1">
      <c r="B2056" s="17"/>
      <c r="K2056" s="664"/>
      <c r="M2056" s="261"/>
      <c r="N2056" s="1427"/>
    </row>
    <row r="2057" spans="2:14" s="45" customFormat="1">
      <c r="B2057" s="17"/>
      <c r="K2057" s="664"/>
      <c r="M2057" s="261"/>
      <c r="N2057" s="1427"/>
    </row>
    <row r="2058" spans="2:14" s="45" customFormat="1">
      <c r="B2058" s="17"/>
      <c r="K2058" s="664"/>
      <c r="M2058" s="261"/>
      <c r="N2058" s="1427"/>
    </row>
    <row r="2059" spans="2:14" s="45" customFormat="1">
      <c r="B2059" s="17"/>
      <c r="K2059" s="664"/>
      <c r="M2059" s="261"/>
      <c r="N2059" s="1427"/>
    </row>
    <row r="2060" spans="2:14" s="45" customFormat="1">
      <c r="B2060" s="17"/>
      <c r="K2060" s="664"/>
      <c r="M2060" s="261"/>
      <c r="N2060" s="1427"/>
    </row>
    <row r="2061" spans="2:14" s="45" customFormat="1">
      <c r="B2061" s="17"/>
      <c r="K2061" s="664"/>
      <c r="M2061" s="261"/>
      <c r="N2061" s="1427"/>
    </row>
    <row r="2062" spans="2:14" s="45" customFormat="1">
      <c r="B2062" s="17"/>
      <c r="K2062" s="664"/>
      <c r="M2062" s="261"/>
      <c r="N2062" s="1427"/>
    </row>
    <row r="2063" spans="2:14" s="45" customFormat="1">
      <c r="B2063" s="17"/>
      <c r="K2063" s="664"/>
      <c r="M2063" s="261"/>
      <c r="N2063" s="1427"/>
    </row>
    <row r="2064" spans="2:14" s="45" customFormat="1">
      <c r="B2064" s="17"/>
      <c r="K2064" s="664"/>
      <c r="M2064" s="261"/>
      <c r="N2064" s="1427"/>
    </row>
    <row r="2065" spans="2:14" s="45" customFormat="1">
      <c r="B2065" s="17"/>
      <c r="K2065" s="664"/>
      <c r="M2065" s="261"/>
      <c r="N2065" s="1427"/>
    </row>
    <row r="2066" spans="2:14" s="45" customFormat="1">
      <c r="B2066" s="17"/>
      <c r="K2066" s="664"/>
      <c r="M2066" s="261"/>
      <c r="N2066" s="1427"/>
    </row>
    <row r="2067" spans="2:14" s="45" customFormat="1">
      <c r="B2067" s="17"/>
      <c r="K2067" s="664"/>
      <c r="M2067" s="261"/>
      <c r="N2067" s="1427"/>
    </row>
    <row r="2068" spans="2:14" s="45" customFormat="1">
      <c r="B2068" s="17"/>
      <c r="K2068" s="664"/>
      <c r="M2068" s="261"/>
      <c r="N2068" s="1427"/>
    </row>
    <row r="2069" spans="2:14" s="45" customFormat="1">
      <c r="B2069" s="17"/>
      <c r="K2069" s="664"/>
      <c r="M2069" s="261"/>
      <c r="N2069" s="1427"/>
    </row>
    <row r="2070" spans="2:14" s="45" customFormat="1">
      <c r="B2070" s="17"/>
      <c r="K2070" s="664"/>
      <c r="M2070" s="261"/>
      <c r="N2070" s="1427"/>
    </row>
    <row r="2071" spans="2:14" s="45" customFormat="1">
      <c r="B2071" s="17"/>
      <c r="K2071" s="664"/>
      <c r="M2071" s="261"/>
      <c r="N2071" s="1427"/>
    </row>
    <row r="2072" spans="2:14" s="45" customFormat="1">
      <c r="B2072" s="17"/>
      <c r="K2072" s="664"/>
      <c r="M2072" s="261"/>
      <c r="N2072" s="1427"/>
    </row>
    <row r="2073" spans="2:14" s="45" customFormat="1">
      <c r="B2073" s="17"/>
      <c r="K2073" s="664"/>
      <c r="M2073" s="261"/>
      <c r="N2073" s="1427"/>
    </row>
    <row r="2074" spans="2:14" s="45" customFormat="1">
      <c r="B2074" s="17"/>
      <c r="K2074" s="664"/>
      <c r="M2074" s="261"/>
      <c r="N2074" s="1427"/>
    </row>
    <row r="2075" spans="2:14" s="45" customFormat="1">
      <c r="B2075" s="17"/>
      <c r="K2075" s="664"/>
      <c r="M2075" s="261"/>
      <c r="N2075" s="1427"/>
    </row>
    <row r="2076" spans="2:14" s="45" customFormat="1">
      <c r="B2076" s="17"/>
      <c r="K2076" s="664"/>
      <c r="M2076" s="261"/>
      <c r="N2076" s="1427"/>
    </row>
    <row r="2077" spans="2:14" s="45" customFormat="1">
      <c r="B2077" s="17"/>
      <c r="K2077" s="664"/>
      <c r="M2077" s="261"/>
      <c r="N2077" s="1427"/>
    </row>
    <row r="2078" spans="2:14" s="45" customFormat="1">
      <c r="B2078" s="17"/>
      <c r="K2078" s="664"/>
      <c r="M2078" s="261"/>
      <c r="N2078" s="1427"/>
    </row>
    <row r="2079" spans="2:14" s="45" customFormat="1">
      <c r="B2079" s="17"/>
      <c r="K2079" s="664"/>
      <c r="M2079" s="261"/>
      <c r="N2079" s="1427"/>
    </row>
    <row r="2080" spans="2:14" s="45" customFormat="1">
      <c r="B2080" s="17"/>
      <c r="K2080" s="664"/>
      <c r="M2080" s="261"/>
      <c r="N2080" s="1427"/>
    </row>
    <row r="2081" spans="2:14" s="45" customFormat="1">
      <c r="B2081" s="17"/>
      <c r="K2081" s="664"/>
      <c r="M2081" s="261"/>
      <c r="N2081" s="1427"/>
    </row>
    <row r="2082" spans="2:14" s="45" customFormat="1">
      <c r="B2082" s="17"/>
      <c r="K2082" s="664"/>
      <c r="M2082" s="261"/>
      <c r="N2082" s="1427"/>
    </row>
    <row r="2083" spans="2:14" s="45" customFormat="1">
      <c r="B2083" s="17"/>
      <c r="K2083" s="664"/>
      <c r="M2083" s="261"/>
      <c r="N2083" s="1427"/>
    </row>
    <row r="2084" spans="2:14" s="45" customFormat="1">
      <c r="B2084" s="17"/>
      <c r="K2084" s="664"/>
      <c r="M2084" s="261"/>
      <c r="N2084" s="1427"/>
    </row>
    <row r="2085" spans="2:14" s="45" customFormat="1">
      <c r="B2085" s="17"/>
      <c r="K2085" s="664"/>
      <c r="M2085" s="261"/>
      <c r="N2085" s="1427"/>
    </row>
    <row r="2086" spans="2:14" s="45" customFormat="1">
      <c r="B2086" s="17"/>
      <c r="K2086" s="664"/>
      <c r="M2086" s="261"/>
      <c r="N2086" s="1427"/>
    </row>
    <row r="2087" spans="2:14" s="45" customFormat="1">
      <c r="B2087" s="17"/>
      <c r="K2087" s="664"/>
      <c r="M2087" s="261"/>
      <c r="N2087" s="1427"/>
    </row>
    <row r="2088" spans="2:14" s="45" customFormat="1">
      <c r="B2088" s="17"/>
      <c r="K2088" s="664"/>
      <c r="M2088" s="261"/>
      <c r="N2088" s="1427"/>
    </row>
    <row r="2089" spans="2:14" s="45" customFormat="1">
      <c r="B2089" s="17"/>
      <c r="K2089" s="664"/>
      <c r="M2089" s="261"/>
      <c r="N2089" s="1427"/>
    </row>
    <row r="2090" spans="2:14" s="45" customFormat="1">
      <c r="B2090" s="17"/>
      <c r="K2090" s="664"/>
      <c r="M2090" s="261"/>
      <c r="N2090" s="1427"/>
    </row>
    <row r="2091" spans="2:14" s="45" customFormat="1">
      <c r="B2091" s="17"/>
      <c r="K2091" s="664"/>
      <c r="M2091" s="261"/>
      <c r="N2091" s="1427"/>
    </row>
    <row r="2092" spans="2:14" s="45" customFormat="1">
      <c r="B2092" s="17"/>
      <c r="K2092" s="664"/>
      <c r="M2092" s="261"/>
      <c r="N2092" s="1427"/>
    </row>
    <row r="2093" spans="2:14" s="45" customFormat="1">
      <c r="B2093" s="17"/>
      <c r="K2093" s="664"/>
      <c r="M2093" s="261"/>
      <c r="N2093" s="1427"/>
    </row>
    <row r="2094" spans="2:14" s="45" customFormat="1">
      <c r="B2094" s="17"/>
      <c r="K2094" s="664"/>
      <c r="M2094" s="261"/>
      <c r="N2094" s="1427"/>
    </row>
    <row r="2095" spans="2:14" s="45" customFormat="1">
      <c r="B2095" s="17"/>
      <c r="K2095" s="664"/>
      <c r="M2095" s="261"/>
      <c r="N2095" s="1427"/>
    </row>
    <row r="2096" spans="2:14" s="45" customFormat="1">
      <c r="B2096" s="17"/>
      <c r="K2096" s="664"/>
      <c r="M2096" s="261"/>
      <c r="N2096" s="1427"/>
    </row>
    <row r="2097" spans="2:14" s="45" customFormat="1">
      <c r="B2097" s="17"/>
      <c r="K2097" s="664"/>
      <c r="M2097" s="261"/>
      <c r="N2097" s="1427"/>
    </row>
    <row r="2098" spans="2:14" s="45" customFormat="1">
      <c r="B2098" s="17"/>
      <c r="K2098" s="664"/>
      <c r="M2098" s="261"/>
      <c r="N2098" s="1427"/>
    </row>
    <row r="2099" spans="2:14" s="45" customFormat="1">
      <c r="B2099" s="17"/>
      <c r="K2099" s="664"/>
      <c r="M2099" s="261"/>
      <c r="N2099" s="1427"/>
    </row>
    <row r="2100" spans="2:14" s="45" customFormat="1">
      <c r="B2100" s="17"/>
      <c r="K2100" s="664"/>
      <c r="M2100" s="261"/>
      <c r="N2100" s="1427"/>
    </row>
    <row r="2101" spans="2:14" s="45" customFormat="1">
      <c r="B2101" s="17"/>
      <c r="K2101" s="664"/>
      <c r="M2101" s="261"/>
      <c r="N2101" s="1427"/>
    </row>
    <row r="2102" spans="2:14" s="45" customFormat="1">
      <c r="B2102" s="17"/>
      <c r="K2102" s="664"/>
      <c r="M2102" s="261"/>
      <c r="N2102" s="1427"/>
    </row>
    <row r="2103" spans="2:14" s="45" customFormat="1">
      <c r="B2103" s="17"/>
      <c r="K2103" s="664"/>
      <c r="M2103" s="261"/>
      <c r="N2103" s="1427"/>
    </row>
    <row r="2104" spans="2:14" s="45" customFormat="1">
      <c r="B2104" s="17"/>
      <c r="K2104" s="664"/>
      <c r="M2104" s="261"/>
      <c r="N2104" s="1427"/>
    </row>
    <row r="2105" spans="2:14" s="45" customFormat="1">
      <c r="B2105" s="17"/>
      <c r="K2105" s="664"/>
      <c r="M2105" s="261"/>
      <c r="N2105" s="1427"/>
    </row>
    <row r="2106" spans="2:14" s="45" customFormat="1">
      <c r="B2106" s="17"/>
      <c r="K2106" s="664"/>
      <c r="M2106" s="261"/>
      <c r="N2106" s="1427"/>
    </row>
    <row r="2107" spans="2:14" s="45" customFormat="1">
      <c r="B2107" s="17"/>
      <c r="K2107" s="664"/>
      <c r="M2107" s="261"/>
      <c r="N2107" s="1427"/>
    </row>
    <row r="2108" spans="2:14" s="45" customFormat="1">
      <c r="B2108" s="17"/>
      <c r="K2108" s="664"/>
      <c r="M2108" s="261"/>
      <c r="N2108" s="1427"/>
    </row>
    <row r="2109" spans="2:14" s="45" customFormat="1">
      <c r="B2109" s="17"/>
      <c r="K2109" s="664"/>
      <c r="M2109" s="261"/>
      <c r="N2109" s="1427"/>
    </row>
    <row r="2110" spans="2:14" s="45" customFormat="1">
      <c r="B2110" s="17"/>
      <c r="K2110" s="664"/>
      <c r="M2110" s="261"/>
      <c r="N2110" s="1427"/>
    </row>
    <row r="2111" spans="2:14" s="45" customFormat="1">
      <c r="B2111" s="17"/>
      <c r="K2111" s="664"/>
      <c r="M2111" s="261"/>
      <c r="N2111" s="1427"/>
    </row>
    <row r="2112" spans="2:14" s="45" customFormat="1">
      <c r="B2112" s="17"/>
      <c r="K2112" s="664"/>
      <c r="M2112" s="261"/>
      <c r="N2112" s="1427"/>
    </row>
    <row r="2113" spans="2:14" s="45" customFormat="1">
      <c r="B2113" s="17"/>
      <c r="K2113" s="664"/>
      <c r="M2113" s="261"/>
      <c r="N2113" s="1427"/>
    </row>
    <row r="2114" spans="2:14" s="45" customFormat="1">
      <c r="B2114" s="17"/>
      <c r="K2114" s="664"/>
      <c r="M2114" s="261"/>
      <c r="N2114" s="1427"/>
    </row>
    <row r="2115" spans="2:14" s="45" customFormat="1">
      <c r="B2115" s="17"/>
      <c r="K2115" s="664"/>
      <c r="M2115" s="261"/>
      <c r="N2115" s="1427"/>
    </row>
    <row r="2116" spans="2:14" s="45" customFormat="1">
      <c r="B2116" s="17"/>
      <c r="K2116" s="664"/>
      <c r="M2116" s="261"/>
      <c r="N2116" s="1427"/>
    </row>
    <row r="2117" spans="2:14" s="45" customFormat="1">
      <c r="B2117" s="17"/>
      <c r="K2117" s="664"/>
      <c r="M2117" s="261"/>
      <c r="N2117" s="1427"/>
    </row>
    <row r="2118" spans="2:14" s="45" customFormat="1">
      <c r="B2118" s="17"/>
      <c r="K2118" s="664"/>
      <c r="M2118" s="261"/>
      <c r="N2118" s="1427"/>
    </row>
    <row r="2119" spans="2:14" s="45" customFormat="1">
      <c r="B2119" s="17"/>
      <c r="K2119" s="664"/>
      <c r="M2119" s="261"/>
      <c r="N2119" s="1427"/>
    </row>
    <row r="2120" spans="2:14" s="45" customFormat="1">
      <c r="B2120" s="17"/>
      <c r="K2120" s="664"/>
      <c r="M2120" s="261"/>
      <c r="N2120" s="1427"/>
    </row>
    <row r="2121" spans="2:14" s="45" customFormat="1">
      <c r="B2121" s="17"/>
      <c r="K2121" s="664"/>
      <c r="M2121" s="261"/>
      <c r="N2121" s="1427"/>
    </row>
    <row r="2122" spans="2:14" s="45" customFormat="1">
      <c r="B2122" s="17"/>
      <c r="K2122" s="664"/>
      <c r="M2122" s="261"/>
      <c r="N2122" s="1427"/>
    </row>
    <row r="2123" spans="2:14" s="45" customFormat="1">
      <c r="B2123" s="17"/>
      <c r="K2123" s="664"/>
      <c r="M2123" s="261"/>
      <c r="N2123" s="1427"/>
    </row>
    <row r="2124" spans="2:14" s="45" customFormat="1">
      <c r="B2124" s="17"/>
      <c r="K2124" s="664"/>
      <c r="M2124" s="261"/>
      <c r="N2124" s="1427"/>
    </row>
    <row r="2125" spans="2:14" s="45" customFormat="1">
      <c r="B2125" s="17"/>
      <c r="K2125" s="664"/>
      <c r="M2125" s="261"/>
      <c r="N2125" s="1427"/>
    </row>
    <row r="2126" spans="2:14" s="45" customFormat="1">
      <c r="B2126" s="17"/>
      <c r="K2126" s="664"/>
      <c r="M2126" s="261"/>
      <c r="N2126" s="1427"/>
    </row>
    <row r="2127" spans="2:14" s="45" customFormat="1">
      <c r="B2127" s="17"/>
      <c r="K2127" s="664"/>
      <c r="M2127" s="261"/>
      <c r="N2127" s="1427"/>
    </row>
    <row r="2128" spans="2:14" s="45" customFormat="1">
      <c r="B2128" s="17"/>
      <c r="K2128" s="664"/>
      <c r="M2128" s="261"/>
      <c r="N2128" s="1427"/>
    </row>
    <row r="2129" spans="2:14" s="45" customFormat="1">
      <c r="B2129" s="17"/>
      <c r="K2129" s="664"/>
      <c r="M2129" s="261"/>
      <c r="N2129" s="1427"/>
    </row>
    <row r="2130" spans="2:14" s="45" customFormat="1">
      <c r="B2130" s="17"/>
      <c r="K2130" s="664"/>
      <c r="M2130" s="261"/>
      <c r="N2130" s="1427"/>
    </row>
    <row r="2131" spans="2:14" s="45" customFormat="1">
      <c r="B2131" s="17"/>
      <c r="K2131" s="664"/>
      <c r="M2131" s="261"/>
      <c r="N2131" s="1427"/>
    </row>
    <row r="2132" spans="2:14" s="45" customFormat="1">
      <c r="B2132" s="17"/>
      <c r="K2132" s="664"/>
      <c r="M2132" s="261"/>
      <c r="N2132" s="1427"/>
    </row>
    <row r="2133" spans="2:14" s="45" customFormat="1">
      <c r="B2133" s="17"/>
      <c r="K2133" s="664"/>
      <c r="M2133" s="261"/>
      <c r="N2133" s="1427"/>
    </row>
    <row r="2134" spans="2:14" s="45" customFormat="1">
      <c r="B2134" s="17"/>
      <c r="K2134" s="664"/>
      <c r="M2134" s="261"/>
      <c r="N2134" s="1427"/>
    </row>
    <row r="2135" spans="2:14" s="45" customFormat="1">
      <c r="B2135" s="17"/>
      <c r="K2135" s="664"/>
      <c r="M2135" s="261"/>
      <c r="N2135" s="1427"/>
    </row>
    <row r="2136" spans="2:14" s="45" customFormat="1">
      <c r="B2136" s="17"/>
      <c r="K2136" s="664"/>
      <c r="M2136" s="261"/>
      <c r="N2136" s="1427"/>
    </row>
    <row r="2137" spans="2:14" s="45" customFormat="1">
      <c r="B2137" s="17"/>
      <c r="K2137" s="664"/>
      <c r="M2137" s="261"/>
      <c r="N2137" s="1427"/>
    </row>
    <row r="2138" spans="2:14" s="45" customFormat="1">
      <c r="B2138" s="17"/>
      <c r="K2138" s="664"/>
      <c r="M2138" s="261"/>
      <c r="N2138" s="1427"/>
    </row>
    <row r="2139" spans="2:14" s="45" customFormat="1">
      <c r="B2139" s="17"/>
      <c r="K2139" s="664"/>
      <c r="M2139" s="261"/>
      <c r="N2139" s="1427"/>
    </row>
    <row r="2140" spans="2:14" s="45" customFormat="1">
      <c r="B2140" s="17"/>
      <c r="K2140" s="664"/>
      <c r="M2140" s="261"/>
      <c r="N2140" s="1427"/>
    </row>
    <row r="2141" spans="2:14" s="45" customFormat="1">
      <c r="B2141" s="17"/>
      <c r="K2141" s="664"/>
      <c r="M2141" s="261"/>
      <c r="N2141" s="1427"/>
    </row>
    <row r="2142" spans="2:14" s="45" customFormat="1">
      <c r="B2142" s="17"/>
      <c r="K2142" s="664"/>
      <c r="M2142" s="261"/>
      <c r="N2142" s="1427"/>
    </row>
    <row r="2143" spans="2:14" s="45" customFormat="1">
      <c r="B2143" s="17"/>
      <c r="K2143" s="664"/>
      <c r="M2143" s="261"/>
      <c r="N2143" s="1427"/>
    </row>
    <row r="2144" spans="2:14" s="45" customFormat="1">
      <c r="B2144" s="17"/>
      <c r="K2144" s="664"/>
      <c r="M2144" s="261"/>
      <c r="N2144" s="1427"/>
    </row>
    <row r="2145" spans="2:14" s="45" customFormat="1">
      <c r="B2145" s="17"/>
      <c r="K2145" s="664"/>
      <c r="M2145" s="261"/>
      <c r="N2145" s="1427"/>
    </row>
    <row r="2146" spans="2:14" s="45" customFormat="1">
      <c r="B2146" s="17"/>
      <c r="K2146" s="664"/>
      <c r="M2146" s="261"/>
      <c r="N2146" s="1427"/>
    </row>
    <row r="2147" spans="2:14" s="45" customFormat="1">
      <c r="B2147" s="17"/>
      <c r="K2147" s="664"/>
      <c r="M2147" s="261"/>
      <c r="N2147" s="1427"/>
    </row>
    <row r="2148" spans="2:14" s="45" customFormat="1">
      <c r="B2148" s="17"/>
      <c r="K2148" s="664"/>
      <c r="M2148" s="261"/>
      <c r="N2148" s="1427"/>
    </row>
    <row r="2149" spans="2:14" s="45" customFormat="1">
      <c r="B2149" s="17"/>
      <c r="K2149" s="664"/>
      <c r="M2149" s="261"/>
      <c r="N2149" s="1427"/>
    </row>
    <row r="2150" spans="2:14" s="45" customFormat="1">
      <c r="B2150" s="17"/>
      <c r="K2150" s="664"/>
      <c r="M2150" s="261"/>
      <c r="N2150" s="1427"/>
    </row>
    <row r="2151" spans="2:14" s="45" customFormat="1">
      <c r="B2151" s="17"/>
      <c r="K2151" s="664"/>
      <c r="M2151" s="261"/>
      <c r="N2151" s="1427"/>
    </row>
    <row r="2152" spans="2:14" s="45" customFormat="1">
      <c r="B2152" s="17"/>
      <c r="K2152" s="664"/>
      <c r="M2152" s="261"/>
      <c r="N2152" s="1427"/>
    </row>
    <row r="2153" spans="2:14" s="45" customFormat="1">
      <c r="B2153" s="17"/>
      <c r="K2153" s="664"/>
      <c r="M2153" s="261"/>
      <c r="N2153" s="1427"/>
    </row>
    <row r="2154" spans="2:14" s="45" customFormat="1">
      <c r="B2154" s="17"/>
      <c r="K2154" s="664"/>
      <c r="M2154" s="261"/>
      <c r="N2154" s="1427"/>
    </row>
    <row r="2155" spans="2:14" s="45" customFormat="1">
      <c r="B2155" s="17"/>
      <c r="K2155" s="664"/>
      <c r="M2155" s="261"/>
      <c r="N2155" s="1427"/>
    </row>
    <row r="2156" spans="2:14" s="45" customFormat="1">
      <c r="B2156" s="17"/>
      <c r="K2156" s="664"/>
      <c r="M2156" s="261"/>
      <c r="N2156" s="1427"/>
    </row>
    <row r="2157" spans="2:14" s="45" customFormat="1">
      <c r="B2157" s="17"/>
      <c r="K2157" s="664"/>
      <c r="M2157" s="261"/>
      <c r="N2157" s="1427"/>
    </row>
    <row r="2158" spans="2:14" s="45" customFormat="1">
      <c r="B2158" s="17"/>
      <c r="K2158" s="664"/>
      <c r="M2158" s="261"/>
      <c r="N2158" s="1427"/>
    </row>
    <row r="2159" spans="2:14" s="45" customFormat="1">
      <c r="B2159" s="17"/>
      <c r="K2159" s="664"/>
      <c r="M2159" s="261"/>
      <c r="N2159" s="1427"/>
    </row>
    <row r="2160" spans="2:14" s="45" customFormat="1">
      <c r="B2160" s="17"/>
      <c r="K2160" s="664"/>
      <c r="M2160" s="261"/>
      <c r="N2160" s="1427"/>
    </row>
    <row r="2161" spans="2:14" s="45" customFormat="1">
      <c r="B2161" s="17"/>
      <c r="K2161" s="664"/>
      <c r="M2161" s="261"/>
      <c r="N2161" s="1427"/>
    </row>
    <row r="2162" spans="2:14" s="45" customFormat="1">
      <c r="B2162" s="17"/>
      <c r="K2162" s="664"/>
      <c r="M2162" s="261"/>
      <c r="N2162" s="1427"/>
    </row>
    <row r="2163" spans="2:14" s="45" customFormat="1">
      <c r="B2163" s="17"/>
      <c r="K2163" s="664"/>
      <c r="M2163" s="261"/>
      <c r="N2163" s="1427"/>
    </row>
    <row r="2164" spans="2:14" s="45" customFormat="1">
      <c r="B2164" s="17"/>
      <c r="K2164" s="664"/>
      <c r="M2164" s="261"/>
      <c r="N2164" s="1427"/>
    </row>
    <row r="2165" spans="2:14" s="45" customFormat="1">
      <c r="B2165" s="17"/>
      <c r="K2165" s="664"/>
      <c r="M2165" s="261"/>
      <c r="N2165" s="1427"/>
    </row>
    <row r="2166" spans="2:14" s="45" customFormat="1">
      <c r="B2166" s="17"/>
      <c r="K2166" s="664"/>
      <c r="M2166" s="261"/>
      <c r="N2166" s="1427"/>
    </row>
    <row r="2167" spans="2:14" s="45" customFormat="1">
      <c r="B2167" s="17"/>
      <c r="K2167" s="664"/>
      <c r="M2167" s="261"/>
      <c r="N2167" s="1427"/>
    </row>
    <row r="2168" spans="2:14" s="45" customFormat="1">
      <c r="B2168" s="17"/>
      <c r="K2168" s="664"/>
      <c r="M2168" s="261"/>
      <c r="N2168" s="1427"/>
    </row>
  </sheetData>
  <mergeCells count="24">
    <mergeCell ref="C786:E786"/>
    <mergeCell ref="I838:J838"/>
    <mergeCell ref="L838:M838"/>
    <mergeCell ref="C861:K861"/>
    <mergeCell ref="C247:K248"/>
    <mergeCell ref="C309:K310"/>
    <mergeCell ref="C326:K327"/>
    <mergeCell ref="C344:K345"/>
    <mergeCell ref="C346:K347"/>
    <mergeCell ref="C773:E777"/>
    <mergeCell ref="P52:Q52"/>
    <mergeCell ref="P53:Q53"/>
    <mergeCell ref="C214:J215"/>
    <mergeCell ref="M11:M13"/>
    <mergeCell ref="C12:K12"/>
    <mergeCell ref="C13:K13"/>
    <mergeCell ref="L24:M25"/>
    <mergeCell ref="C29:F29"/>
    <mergeCell ref="C30:F30"/>
    <mergeCell ref="C31:F31"/>
    <mergeCell ref="G52:H52"/>
    <mergeCell ref="G53:H53"/>
    <mergeCell ref="C93:H93"/>
    <mergeCell ref="K165:L165"/>
  </mergeCells>
  <conditionalFormatting sqref="C320:I321">
    <cfRule type="expression" dxfId="3" priority="3">
      <formula>$E$4="buitenlands"</formula>
    </cfRule>
  </conditionalFormatting>
  <conditionalFormatting sqref="C323:I323">
    <cfRule type="expression" dxfId="2" priority="2">
      <formula>$E$4="buitenlands"</formula>
    </cfRule>
  </conditionalFormatting>
  <conditionalFormatting sqref="L772 H777">
    <cfRule type="cellIs" dxfId="1" priority="4" stopIfTrue="1" operator="equal">
      <formula>"#WAARDE"</formula>
    </cfRule>
  </conditionalFormatting>
  <conditionalFormatting sqref="M774:M775 L777">
    <cfRule type="cellIs" dxfId="0" priority="1" stopIfTrue="1" operator="equal">
      <formula>"#WAARDE"</formula>
    </cfRule>
  </conditionalFormatting>
  <printOptions horizontalCentered="1"/>
  <pageMargins left="0.43307086614173229" right="0.23622047244094491" top="0.35433070866141736" bottom="0.74803149606299213" header="0.31496062992125984" footer="0.31496062992125984"/>
  <pageSetup paperSize="9" scale="80" fitToHeight="0" orientation="portrait" r:id="rId1"/>
  <headerFooter alignWithMargins="0">
    <oddFooter>&amp;LAangifte &amp;A&amp;CPagina &amp;P&amp;R&amp;F</oddFooter>
  </headerFooter>
  <rowBreaks count="8" manualBreakCount="8">
    <brk id="477" min="1" max="13" man="1"/>
    <brk id="546" min="1" max="13" man="1"/>
    <brk id="601" min="1" max="13" man="1"/>
    <brk id="670" min="1" max="13" man="1"/>
    <brk id="725" min="1" max="13" man="1"/>
    <brk id="794" min="1" max="13" man="1"/>
    <brk id="862" min="1" max="13" man="1"/>
    <brk id="915" min="1" max="1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F7F33-6233-4C5F-90C2-4F3B057C4982}">
  <dimension ref="A1:T969"/>
  <sheetViews>
    <sheetView showGridLines="0" topLeftCell="A12" zoomScaleNormal="100" zoomScaleSheetLayoutView="120" workbookViewId="0">
      <selection activeCell="E649" sqref="E649"/>
    </sheetView>
  </sheetViews>
  <sheetFormatPr defaultColWidth="9.19921875" defaultRowHeight="12.75" customHeight="1"/>
  <cols>
    <col min="1" max="1" width="4.19921875" style="189" customWidth="1"/>
    <col min="2" max="5" width="11.69921875" style="189" customWidth="1"/>
    <col min="6" max="6" width="11.19921875" style="189" customWidth="1"/>
    <col min="7" max="7" width="12.19921875" style="189" customWidth="1"/>
    <col min="8" max="8" width="11.19921875" style="189" customWidth="1"/>
    <col min="9" max="9" width="12.19921875" style="1092" customWidth="1"/>
    <col min="10" max="10" width="1.69921875" style="729" customWidth="1"/>
    <col min="11" max="11" width="14.796875" style="189" customWidth="1"/>
    <col min="12" max="12" width="20.69921875" style="189" customWidth="1"/>
    <col min="13" max="13" width="11" style="189" bestFit="1" customWidth="1"/>
    <col min="14" max="14" width="19.3984375" style="189" customWidth="1"/>
    <col min="15" max="15" width="10.19921875" style="189" customWidth="1"/>
    <col min="16" max="16" width="31.19921875" style="189" bestFit="1" customWidth="1"/>
    <col min="17" max="17" width="12.19921875" style="189" customWidth="1"/>
    <col min="18" max="18" width="10.19921875" style="189" customWidth="1"/>
    <col min="19" max="16384" width="9.19921875" style="189"/>
  </cols>
  <sheetData>
    <row r="1" spans="1:10" s="691" customFormat="1" ht="17.399999999999999">
      <c r="A1" s="687" t="s">
        <v>9665</v>
      </c>
      <c r="B1" s="688" t="s">
        <v>9666</v>
      </c>
      <c r="C1" s="689"/>
      <c r="D1" s="337"/>
      <c r="E1" s="190"/>
      <c r="F1" s="189"/>
      <c r="G1" s="189"/>
      <c r="H1" s="189"/>
      <c r="I1" s="1090"/>
      <c r="J1" s="690"/>
    </row>
    <row r="2" spans="1:10" ht="12.75" customHeight="1">
      <c r="B2" s="692" t="s">
        <v>8322</v>
      </c>
      <c r="C2" s="693"/>
      <c r="D2" s="694"/>
      <c r="E2" s="695"/>
      <c r="F2" s="695"/>
      <c r="G2" s="695"/>
      <c r="H2" s="696" t="s">
        <v>8323</v>
      </c>
      <c r="I2" s="1091"/>
      <c r="J2" s="189"/>
    </row>
    <row r="3" spans="1:10" ht="12.75" customHeight="1">
      <c r="B3" s="697"/>
      <c r="C3" s="30"/>
      <c r="D3" s="30"/>
      <c r="E3" s="30"/>
      <c r="F3" s="697"/>
      <c r="G3" s="30"/>
      <c r="H3" s="30"/>
      <c r="J3" s="189"/>
    </row>
    <row r="4" spans="1:10" ht="12.75" customHeight="1">
      <c r="B4" s="30" t="s">
        <v>9667</v>
      </c>
      <c r="C4" s="30"/>
      <c r="D4" s="30"/>
      <c r="E4" s="30"/>
      <c r="F4" s="697"/>
      <c r="H4" s="30"/>
      <c r="J4" s="189"/>
    </row>
    <row r="5" spans="1:10" ht="12.75" customHeight="1">
      <c r="B5" s="189" t="s">
        <v>9668</v>
      </c>
      <c r="C5" s="30"/>
      <c r="D5" s="30"/>
      <c r="E5" s="30"/>
      <c r="F5" s="697"/>
      <c r="G5" s="698"/>
      <c r="H5" s="30"/>
      <c r="J5" s="189"/>
    </row>
    <row r="6" spans="1:10" ht="12.75" customHeight="1">
      <c r="B6" s="697"/>
      <c r="C6" s="30"/>
      <c r="D6" s="30"/>
      <c r="E6" s="30"/>
      <c r="F6" s="697"/>
      <c r="G6" s="30"/>
      <c r="H6" s="30"/>
      <c r="I6" s="1093"/>
      <c r="J6" s="189"/>
    </row>
    <row r="7" spans="1:10" ht="12.75" customHeight="1">
      <c r="B7" s="699" t="s">
        <v>349</v>
      </c>
      <c r="C7" s="699"/>
      <c r="D7" s="699"/>
      <c r="E7" s="699"/>
      <c r="F7" s="699"/>
      <c r="G7" s="699"/>
      <c r="H7" s="699"/>
      <c r="I7" s="1094"/>
      <c r="J7" s="189"/>
    </row>
    <row r="8" spans="1:10" ht="12.75" customHeight="1">
      <c r="B8" s="30"/>
      <c r="C8" s="697"/>
      <c r="D8" s="697"/>
      <c r="F8" s="332" t="s">
        <v>48</v>
      </c>
      <c r="G8" s="332" t="s">
        <v>50</v>
      </c>
      <c r="H8" s="30"/>
      <c r="I8" s="1093"/>
      <c r="J8" s="189"/>
    </row>
    <row r="9" spans="1:10" ht="12.75" customHeight="1">
      <c r="B9" s="30" t="s">
        <v>9669</v>
      </c>
      <c r="C9" s="30"/>
      <c r="D9" s="30"/>
      <c r="F9" s="700" t="s">
        <v>9670</v>
      </c>
      <c r="G9" s="700" t="s">
        <v>9671</v>
      </c>
      <c r="H9" s="30" t="s">
        <v>9672</v>
      </c>
      <c r="I9" s="1093"/>
      <c r="J9" s="189"/>
    </row>
    <row r="10" spans="1:10" ht="12.75" customHeight="1">
      <c r="B10" s="30" t="s">
        <v>9673</v>
      </c>
      <c r="C10" s="30"/>
      <c r="D10" s="30"/>
      <c r="F10" s="700" t="s">
        <v>9674</v>
      </c>
      <c r="G10" s="700" t="s">
        <v>9675</v>
      </c>
      <c r="H10" s="30"/>
      <c r="I10" s="1093"/>
      <c r="J10" s="189"/>
    </row>
    <row r="11" spans="1:10" ht="12.75" customHeight="1">
      <c r="B11" s="30" t="s">
        <v>9676</v>
      </c>
      <c r="C11" s="30"/>
      <c r="D11" s="30"/>
      <c r="F11" s="700">
        <v>117323</v>
      </c>
      <c r="G11" s="30"/>
      <c r="H11" s="30"/>
      <c r="I11" s="1093"/>
      <c r="J11" s="189"/>
    </row>
    <row r="12" spans="1:10" ht="12.75" customHeight="1">
      <c r="B12" s="30"/>
      <c r="C12" s="30"/>
      <c r="D12" s="30"/>
      <c r="E12" s="697"/>
      <c r="F12" s="30"/>
      <c r="G12" s="30"/>
      <c r="H12" s="30"/>
      <c r="I12" s="1093"/>
      <c r="J12" s="189"/>
    </row>
    <row r="13" spans="1:10" ht="12.75" customHeight="1">
      <c r="B13" s="699" t="s">
        <v>649</v>
      </c>
      <c r="C13" s="699"/>
      <c r="D13" s="699"/>
      <c r="E13" s="699"/>
      <c r="F13" s="699"/>
      <c r="G13" s="699"/>
      <c r="H13" s="699"/>
      <c r="I13" s="1094"/>
      <c r="J13" s="189"/>
    </row>
    <row r="14" spans="1:10" ht="12.75" customHeight="1">
      <c r="B14" s="570" t="s">
        <v>9677</v>
      </c>
      <c r="C14" s="30"/>
      <c r="D14" s="30"/>
      <c r="E14" s="30"/>
      <c r="F14" s="30"/>
      <c r="G14" s="30"/>
      <c r="H14" s="30"/>
      <c r="I14" s="1093"/>
      <c r="J14" s="189"/>
    </row>
    <row r="15" spans="1:10" s="44" customFormat="1" ht="59.25" customHeight="1">
      <c r="B15" s="701" t="s">
        <v>9678</v>
      </c>
      <c r="C15" s="701"/>
      <c r="D15" s="702" t="s">
        <v>8608</v>
      </c>
      <c r="E15" s="702" t="s">
        <v>9679</v>
      </c>
      <c r="F15" s="702" t="s">
        <v>9680</v>
      </c>
      <c r="G15" s="702" t="s">
        <v>9681</v>
      </c>
      <c r="H15" s="702" t="s">
        <v>9682</v>
      </c>
      <c r="I15" s="1095" t="s">
        <v>9683</v>
      </c>
    </row>
    <row r="16" spans="1:10" ht="12.75" customHeight="1">
      <c r="B16" s="703" t="s">
        <v>9684</v>
      </c>
      <c r="C16" s="704"/>
      <c r="D16" s="700" t="s">
        <v>9685</v>
      </c>
      <c r="E16" s="700" t="s">
        <v>9686</v>
      </c>
      <c r="F16" s="700" t="s">
        <v>9687</v>
      </c>
      <c r="G16" s="700" t="s">
        <v>9688</v>
      </c>
      <c r="H16" s="700" t="s">
        <v>9689</v>
      </c>
      <c r="I16" s="1096" t="s">
        <v>9690</v>
      </c>
      <c r="J16" s="189"/>
    </row>
    <row r="17" spans="2:10" ht="12.75" customHeight="1">
      <c r="B17" s="703" t="s">
        <v>9691</v>
      </c>
      <c r="C17" s="704"/>
      <c r="D17" s="700" t="s">
        <v>9691</v>
      </c>
      <c r="E17" s="700" t="s">
        <v>9691</v>
      </c>
      <c r="F17" s="700" t="s">
        <v>9691</v>
      </c>
      <c r="G17" s="700" t="s">
        <v>9691</v>
      </c>
      <c r="H17" s="700" t="s">
        <v>9691</v>
      </c>
      <c r="I17" s="1096" t="s">
        <v>9691</v>
      </c>
      <c r="J17" s="189"/>
    </row>
    <row r="18" spans="2:10" ht="12.75" customHeight="1">
      <c r="B18" s="703" t="s">
        <v>9691</v>
      </c>
      <c r="C18" s="704"/>
      <c r="D18" s="700" t="s">
        <v>9691</v>
      </c>
      <c r="E18" s="700" t="s">
        <v>9691</v>
      </c>
      <c r="F18" s="700" t="s">
        <v>9691</v>
      </c>
      <c r="G18" s="700" t="s">
        <v>9691</v>
      </c>
      <c r="H18" s="700" t="s">
        <v>9691</v>
      </c>
      <c r="I18" s="1097" t="s">
        <v>9691</v>
      </c>
      <c r="J18" s="189"/>
    </row>
    <row r="19" spans="2:10" ht="12.75" customHeight="1">
      <c r="B19" s="180" t="s">
        <v>9692</v>
      </c>
      <c r="D19" s="30"/>
      <c r="E19" s="30"/>
      <c r="F19" s="30"/>
      <c r="G19" s="30"/>
      <c r="H19" s="30"/>
      <c r="I19" s="1098">
        <v>117393</v>
      </c>
      <c r="J19" s="189"/>
    </row>
    <row r="20" spans="2:10" ht="12.75" customHeight="1">
      <c r="B20" s="180"/>
      <c r="C20" s="30"/>
      <c r="D20" s="30"/>
      <c r="E20" s="30"/>
      <c r="F20" s="30"/>
      <c r="G20" s="30"/>
      <c r="H20" s="697"/>
      <c r="I20" s="1099"/>
      <c r="J20" s="189"/>
    </row>
    <row r="21" spans="2:10" ht="12.75" customHeight="1">
      <c r="B21" s="705" t="s">
        <v>9693</v>
      </c>
      <c r="C21" s="706"/>
      <c r="D21" s="706"/>
      <c r="E21" s="341"/>
      <c r="F21" s="341"/>
      <c r="G21" s="706"/>
      <c r="H21" s="341"/>
      <c r="I21" s="1100" t="s">
        <v>9392</v>
      </c>
      <c r="J21" s="30"/>
    </row>
    <row r="22" spans="2:10" ht="12.75" customHeight="1">
      <c r="B22" s="708" t="s">
        <v>9694</v>
      </c>
      <c r="C22" s="27"/>
      <c r="D22" s="27"/>
      <c r="E22" s="27"/>
      <c r="F22" s="27"/>
      <c r="G22" s="709"/>
      <c r="H22" s="710"/>
      <c r="I22" s="1096" t="s">
        <v>9695</v>
      </c>
      <c r="J22" s="30"/>
    </row>
    <row r="23" spans="2:10" ht="12.75" customHeight="1">
      <c r="B23" s="708" t="s">
        <v>9691</v>
      </c>
      <c r="C23" s="27"/>
      <c r="D23" s="27"/>
      <c r="E23" s="27"/>
      <c r="F23" s="27"/>
      <c r="G23" s="709"/>
      <c r="H23" s="710"/>
      <c r="I23" s="1096" t="s">
        <v>9691</v>
      </c>
      <c r="J23" s="30"/>
    </row>
    <row r="24" spans="2:10" ht="12.75" customHeight="1">
      <c r="B24" s="708" t="s">
        <v>9691</v>
      </c>
      <c r="C24" s="27"/>
      <c r="D24" s="27"/>
      <c r="E24" s="27"/>
      <c r="F24" s="27"/>
      <c r="G24" s="709"/>
      <c r="H24" s="710"/>
      <c r="I24" s="1096" t="s">
        <v>9691</v>
      </c>
      <c r="J24" s="30"/>
    </row>
    <row r="25" spans="2:10" ht="12.75" customHeight="1">
      <c r="B25" s="30" t="s">
        <v>1202</v>
      </c>
      <c r="C25" s="30"/>
      <c r="D25" s="30"/>
      <c r="E25" s="30"/>
      <c r="F25" s="30"/>
      <c r="I25" s="1101">
        <v>117390</v>
      </c>
      <c r="J25" s="30"/>
    </row>
    <row r="26" spans="2:10" ht="12.75" customHeight="1">
      <c r="B26" s="180"/>
      <c r="C26" s="30"/>
      <c r="D26" s="30"/>
      <c r="E26" s="30"/>
      <c r="F26" s="30"/>
      <c r="G26" s="30"/>
      <c r="H26" s="30"/>
      <c r="I26" s="1093"/>
      <c r="J26" s="189"/>
    </row>
    <row r="27" spans="2:10" ht="12.75" customHeight="1" thickBot="1">
      <c r="B27" s="712" t="s">
        <v>8548</v>
      </c>
      <c r="C27" s="713"/>
      <c r="D27" s="713"/>
      <c r="E27" s="713"/>
      <c r="F27" s="713"/>
      <c r="G27" s="713"/>
      <c r="H27" s="713"/>
      <c r="I27" s="1102"/>
      <c r="J27" s="189"/>
    </row>
    <row r="28" spans="2:10" ht="12.75" customHeight="1">
      <c r="B28" s="705" t="s">
        <v>9696</v>
      </c>
      <c r="C28" s="706"/>
      <c r="D28" s="706"/>
      <c r="E28" s="341"/>
      <c r="F28" s="341"/>
      <c r="G28" s="706"/>
      <c r="H28" s="341"/>
      <c r="I28" s="1100" t="s">
        <v>9392</v>
      </c>
      <c r="J28" s="30"/>
    </row>
    <row r="29" spans="2:10" ht="12.75" customHeight="1">
      <c r="B29" s="708" t="s">
        <v>9697</v>
      </c>
      <c r="C29" s="27"/>
      <c r="D29" s="27"/>
      <c r="E29" s="27"/>
      <c r="F29" s="27"/>
      <c r="G29" s="709"/>
      <c r="H29" s="710"/>
      <c r="I29" s="1096" t="s">
        <v>9698</v>
      </c>
      <c r="J29" s="30"/>
    </row>
    <row r="30" spans="2:10" ht="12.75" customHeight="1">
      <c r="B30" s="708" t="s">
        <v>9691</v>
      </c>
      <c r="C30" s="27"/>
      <c r="D30" s="27"/>
      <c r="E30" s="27"/>
      <c r="F30" s="27"/>
      <c r="G30" s="709"/>
      <c r="H30" s="710"/>
      <c r="I30" s="1096" t="s">
        <v>9691</v>
      </c>
      <c r="J30" s="30"/>
    </row>
    <row r="31" spans="2:10" ht="12.75" customHeight="1">
      <c r="B31" s="708" t="s">
        <v>9691</v>
      </c>
      <c r="C31" s="27"/>
      <c r="D31" s="27"/>
      <c r="E31" s="27"/>
      <c r="F31" s="27"/>
      <c r="G31" s="709"/>
      <c r="H31" s="710"/>
      <c r="I31" s="1096" t="s">
        <v>9691</v>
      </c>
      <c r="J31" s="30" t="s">
        <v>8421</v>
      </c>
    </row>
    <row r="32" spans="2:10" ht="12.75" customHeight="1">
      <c r="B32" s="30" t="s">
        <v>9699</v>
      </c>
      <c r="C32" s="30"/>
      <c r="D32" s="30"/>
      <c r="E32" s="30"/>
      <c r="F32" s="30"/>
      <c r="I32" s="1101">
        <v>117408</v>
      </c>
      <c r="J32" s="30"/>
    </row>
    <row r="33" spans="2:10" ht="12.75" customHeight="1">
      <c r="B33" s="180"/>
      <c r="C33" s="30"/>
      <c r="D33" s="30"/>
      <c r="E33" s="30"/>
      <c r="F33" s="30"/>
      <c r="G33" s="30"/>
      <c r="I33" s="1093"/>
      <c r="J33" s="189"/>
    </row>
    <row r="34" spans="2:10" ht="12.75" customHeight="1">
      <c r="B34" s="705" t="s">
        <v>9700</v>
      </c>
      <c r="C34" s="706"/>
      <c r="D34" s="706"/>
      <c r="E34" s="341"/>
      <c r="F34" s="341"/>
      <c r="G34" s="706"/>
      <c r="H34" s="341"/>
      <c r="I34" s="1100" t="s">
        <v>9392</v>
      </c>
      <c r="J34" s="30"/>
    </row>
    <row r="35" spans="2:10" ht="12.75" customHeight="1">
      <c r="B35" s="708" t="s">
        <v>9701</v>
      </c>
      <c r="C35" s="27"/>
      <c r="D35" s="27"/>
      <c r="E35" s="27"/>
      <c r="F35" s="27"/>
      <c r="G35" s="709"/>
      <c r="H35" s="710"/>
      <c r="I35" s="1096" t="s">
        <v>9702</v>
      </c>
      <c r="J35" s="30"/>
    </row>
    <row r="36" spans="2:10" ht="12.75" customHeight="1">
      <c r="B36" s="708" t="s">
        <v>9691</v>
      </c>
      <c r="C36" s="27"/>
      <c r="D36" s="27"/>
      <c r="E36" s="27"/>
      <c r="F36" s="27"/>
      <c r="G36" s="709"/>
      <c r="H36" s="710"/>
      <c r="I36" s="1096" t="s">
        <v>9691</v>
      </c>
      <c r="J36" s="30"/>
    </row>
    <row r="37" spans="2:10" ht="12.75" customHeight="1">
      <c r="B37" s="708" t="s">
        <v>9691</v>
      </c>
      <c r="C37" s="27"/>
      <c r="D37" s="27"/>
      <c r="E37" s="27"/>
      <c r="F37" s="27"/>
      <c r="G37" s="709"/>
      <c r="H37" s="710"/>
      <c r="I37" s="1096" t="s">
        <v>9691</v>
      </c>
      <c r="J37" s="30" t="s">
        <v>8421</v>
      </c>
    </row>
    <row r="38" spans="2:10" ht="12.75" customHeight="1">
      <c r="B38" s="30" t="s">
        <v>9703</v>
      </c>
      <c r="C38" s="30"/>
      <c r="D38" s="30"/>
      <c r="E38" s="30"/>
      <c r="F38" s="30"/>
      <c r="I38" s="1101">
        <v>117405</v>
      </c>
      <c r="J38" s="30"/>
    </row>
    <row r="39" spans="2:10" ht="12.75" customHeight="1">
      <c r="B39" s="180"/>
      <c r="C39" s="30"/>
      <c r="D39" s="30"/>
      <c r="E39" s="30"/>
      <c r="F39" s="697"/>
      <c r="G39" s="30"/>
      <c r="H39" s="30"/>
      <c r="I39" s="1093"/>
      <c r="J39" s="189"/>
    </row>
    <row r="40" spans="2:10" ht="12.75" customHeight="1" thickBot="1">
      <c r="B40" s="712" t="s">
        <v>8558</v>
      </c>
      <c r="C40" s="713"/>
      <c r="D40" s="713"/>
      <c r="E40" s="713"/>
      <c r="F40" s="713"/>
      <c r="G40" s="713"/>
      <c r="H40" s="713"/>
      <c r="I40" s="1102"/>
      <c r="J40" s="189"/>
    </row>
    <row r="41" spans="2:10" ht="12.75" customHeight="1">
      <c r="B41" s="705" t="s">
        <v>9704</v>
      </c>
      <c r="C41" s="706"/>
      <c r="D41" s="706"/>
      <c r="E41" s="341"/>
      <c r="F41" s="341"/>
      <c r="G41" s="706"/>
      <c r="H41" s="341"/>
      <c r="I41" s="1100" t="s">
        <v>9392</v>
      </c>
      <c r="J41" s="30"/>
    </row>
    <row r="42" spans="2:10" ht="12.75" customHeight="1">
      <c r="B42" s="708" t="s">
        <v>9705</v>
      </c>
      <c r="C42" s="27"/>
      <c r="D42" s="27"/>
      <c r="E42" s="27"/>
      <c r="F42" s="27"/>
      <c r="G42" s="709"/>
      <c r="H42" s="710"/>
      <c r="I42" s="1096" t="s">
        <v>9706</v>
      </c>
      <c r="J42" s="30"/>
    </row>
    <row r="43" spans="2:10" ht="12.75" customHeight="1">
      <c r="B43" s="708" t="s">
        <v>9691</v>
      </c>
      <c r="C43" s="27"/>
      <c r="D43" s="27"/>
      <c r="E43" s="27"/>
      <c r="F43" s="27"/>
      <c r="G43" s="709"/>
      <c r="H43" s="710"/>
      <c r="I43" s="1096" t="s">
        <v>9691</v>
      </c>
      <c r="J43" s="30"/>
    </row>
    <row r="44" spans="2:10" ht="12.75" customHeight="1">
      <c r="B44" s="708" t="s">
        <v>9691</v>
      </c>
      <c r="C44" s="27"/>
      <c r="D44" s="27"/>
      <c r="E44" s="27"/>
      <c r="F44" s="27"/>
      <c r="G44" s="709"/>
      <c r="H44" s="710"/>
      <c r="I44" s="1096" t="s">
        <v>9691</v>
      </c>
      <c r="J44" s="30" t="s">
        <v>8421</v>
      </c>
    </row>
    <row r="45" spans="2:10" ht="12.75" customHeight="1">
      <c r="B45" s="30" t="s">
        <v>9707</v>
      </c>
      <c r="C45" s="30"/>
      <c r="D45" s="30"/>
      <c r="E45" s="30"/>
      <c r="F45" s="30"/>
      <c r="I45" s="1101">
        <v>117415</v>
      </c>
      <c r="J45" s="30"/>
    </row>
    <row r="46" spans="2:10" ht="12.75" customHeight="1">
      <c r="B46" s="180"/>
      <c r="C46" s="30"/>
      <c r="D46" s="30"/>
      <c r="E46" s="30"/>
      <c r="F46" s="30"/>
      <c r="G46" s="30"/>
      <c r="I46" s="1093"/>
      <c r="J46" s="189"/>
    </row>
    <row r="47" spans="2:10" ht="12.75" customHeight="1">
      <c r="B47" s="705" t="s">
        <v>9708</v>
      </c>
      <c r="C47" s="706"/>
      <c r="D47" s="706"/>
      <c r="E47" s="341"/>
      <c r="F47" s="341"/>
      <c r="G47" s="706"/>
      <c r="H47" s="341"/>
      <c r="I47" s="1100" t="s">
        <v>9392</v>
      </c>
      <c r="J47" s="30"/>
    </row>
    <row r="48" spans="2:10" ht="12.75" customHeight="1">
      <c r="B48" s="708" t="s">
        <v>9709</v>
      </c>
      <c r="C48" s="27"/>
      <c r="D48" s="27"/>
      <c r="E48" s="27"/>
      <c r="F48" s="27"/>
      <c r="G48" s="709"/>
      <c r="H48" s="710"/>
      <c r="I48" s="1096" t="s">
        <v>9710</v>
      </c>
      <c r="J48" s="30"/>
    </row>
    <row r="49" spans="2:10" ht="12.75" customHeight="1">
      <c r="B49" s="708" t="s">
        <v>9691</v>
      </c>
      <c r="C49" s="27"/>
      <c r="D49" s="27"/>
      <c r="E49" s="27"/>
      <c r="F49" s="27"/>
      <c r="G49" s="709"/>
      <c r="H49" s="710"/>
      <c r="I49" s="1096" t="s">
        <v>9691</v>
      </c>
      <c r="J49" s="30"/>
    </row>
    <row r="50" spans="2:10" ht="12.75" customHeight="1">
      <c r="B50" s="708" t="s">
        <v>9691</v>
      </c>
      <c r="C50" s="27"/>
      <c r="D50" s="27"/>
      <c r="E50" s="27"/>
      <c r="F50" s="27"/>
      <c r="G50" s="709"/>
      <c r="H50" s="710"/>
      <c r="I50" s="1096" t="s">
        <v>9691</v>
      </c>
      <c r="J50" s="30" t="s">
        <v>8421</v>
      </c>
    </row>
    <row r="51" spans="2:10" ht="12.75" customHeight="1">
      <c r="B51" s="30" t="s">
        <v>9711</v>
      </c>
      <c r="C51" s="30"/>
      <c r="D51" s="30"/>
      <c r="E51" s="30"/>
      <c r="F51" s="30"/>
      <c r="I51" s="1101">
        <v>117412</v>
      </c>
      <c r="J51" s="30"/>
    </row>
    <row r="52" spans="2:10" ht="5.25" customHeight="1">
      <c r="B52" s="180"/>
      <c r="C52" s="30"/>
      <c r="D52" s="30"/>
      <c r="E52" s="30"/>
      <c r="F52" s="697"/>
      <c r="G52" s="30"/>
      <c r="H52" s="30"/>
      <c r="I52" s="1093"/>
      <c r="J52" s="189"/>
    </row>
    <row r="53" spans="2:10" ht="12.75" customHeight="1" thickBot="1">
      <c r="B53" s="712" t="s">
        <v>8566</v>
      </c>
      <c r="C53" s="713"/>
      <c r="D53" s="713"/>
      <c r="E53" s="713"/>
      <c r="F53" s="713"/>
      <c r="G53" s="713"/>
      <c r="H53" s="713"/>
      <c r="I53" s="1102"/>
      <c r="J53" s="189"/>
    </row>
    <row r="54" spans="2:10" ht="40.799999999999997">
      <c r="B54" s="714" t="s">
        <v>9712</v>
      </c>
      <c r="C54" s="706"/>
      <c r="D54" s="706"/>
      <c r="E54" s="341"/>
      <c r="F54" s="341"/>
      <c r="G54" s="706"/>
      <c r="H54" s="715" t="s">
        <v>9713</v>
      </c>
      <c r="I54" s="1103" t="s">
        <v>9714</v>
      </c>
      <c r="J54" s="189"/>
    </row>
    <row r="55" spans="2:10" ht="12.75" customHeight="1">
      <c r="B55" s="708" t="s">
        <v>9715</v>
      </c>
      <c r="C55" s="27"/>
      <c r="D55" s="27"/>
      <c r="E55" s="709"/>
      <c r="F55" s="709"/>
      <c r="G55" s="716"/>
      <c r="H55" s="717" t="s">
        <v>9716</v>
      </c>
      <c r="I55" s="1104" t="s">
        <v>9717</v>
      </c>
      <c r="J55" s="189"/>
    </row>
    <row r="56" spans="2:10" ht="12.75" customHeight="1">
      <c r="B56" s="708" t="s">
        <v>9691</v>
      </c>
      <c r="C56" s="27"/>
      <c r="D56" s="27"/>
      <c r="E56" s="709"/>
      <c r="F56" s="709"/>
      <c r="G56" s="716"/>
      <c r="H56" s="718" t="s">
        <v>9691</v>
      </c>
      <c r="I56" s="1105" t="s">
        <v>9691</v>
      </c>
      <c r="J56" s="189"/>
    </row>
    <row r="57" spans="2:10" ht="12.75" customHeight="1">
      <c r="B57" s="708" t="s">
        <v>9691</v>
      </c>
      <c r="C57" s="27"/>
      <c r="D57" s="27"/>
      <c r="E57" s="709"/>
      <c r="F57" s="709"/>
      <c r="G57" s="716"/>
      <c r="H57" s="719" t="s">
        <v>9691</v>
      </c>
      <c r="I57" s="1106" t="s">
        <v>9691</v>
      </c>
      <c r="J57" s="189"/>
    </row>
    <row r="58" spans="2:10" ht="12.75" customHeight="1">
      <c r="B58" s="180" t="s">
        <v>9718</v>
      </c>
      <c r="C58" s="30"/>
      <c r="D58" s="30"/>
      <c r="G58" s="30"/>
      <c r="H58" s="720" t="s">
        <v>8575</v>
      </c>
      <c r="I58" s="1107" t="s">
        <v>8576</v>
      </c>
      <c r="J58" s="189"/>
    </row>
    <row r="59" spans="2:10" ht="12.75" customHeight="1">
      <c r="B59" s="180"/>
      <c r="C59" s="30"/>
      <c r="D59" s="30"/>
      <c r="G59" s="30"/>
      <c r="H59" s="9"/>
      <c r="I59" s="1108"/>
      <c r="J59" s="189"/>
    </row>
    <row r="60" spans="2:10" ht="40.799999999999997">
      <c r="B60" s="714" t="s">
        <v>9719</v>
      </c>
      <c r="C60" s="706"/>
      <c r="D60" s="706"/>
      <c r="E60" s="341"/>
      <c r="F60" s="341"/>
      <c r="G60" s="706"/>
      <c r="H60" s="715" t="s">
        <v>9713</v>
      </c>
      <c r="I60" s="1103" t="s">
        <v>9714</v>
      </c>
      <c r="J60" s="189"/>
    </row>
    <row r="61" spans="2:10" ht="12.75" customHeight="1">
      <c r="B61" s="708" t="s">
        <v>9720</v>
      </c>
      <c r="C61" s="27"/>
      <c r="D61" s="27"/>
      <c r="E61" s="709"/>
      <c r="F61" s="709"/>
      <c r="G61" s="716"/>
      <c r="H61" s="717" t="s">
        <v>9721</v>
      </c>
      <c r="I61" s="1104" t="s">
        <v>9722</v>
      </c>
      <c r="J61" s="189"/>
    </row>
    <row r="62" spans="2:10" ht="12.75" customHeight="1">
      <c r="B62" s="708" t="s">
        <v>9691</v>
      </c>
      <c r="C62" s="27"/>
      <c r="D62" s="27"/>
      <c r="E62" s="709"/>
      <c r="F62" s="709"/>
      <c r="G62" s="716"/>
      <c r="H62" s="718" t="s">
        <v>9691</v>
      </c>
      <c r="I62" s="1105" t="s">
        <v>9691</v>
      </c>
      <c r="J62" s="189"/>
    </row>
    <row r="63" spans="2:10" ht="12.75" customHeight="1">
      <c r="B63" s="708" t="s">
        <v>9691</v>
      </c>
      <c r="C63" s="27"/>
      <c r="D63" s="27"/>
      <c r="E63" s="709"/>
      <c r="F63" s="709"/>
      <c r="G63" s="716"/>
      <c r="H63" s="721" t="s">
        <v>9691</v>
      </c>
      <c r="I63" s="1105" t="s">
        <v>9691</v>
      </c>
      <c r="J63" s="189"/>
    </row>
    <row r="64" spans="2:10" ht="12.75" customHeight="1">
      <c r="B64" s="180" t="s">
        <v>9723</v>
      </c>
      <c r="C64" s="30"/>
      <c r="D64" s="30"/>
      <c r="G64" s="30"/>
      <c r="H64" s="720" t="s">
        <v>8579</v>
      </c>
      <c r="I64" s="1107" t="s">
        <v>8580</v>
      </c>
      <c r="J64" s="189"/>
    </row>
    <row r="65" spans="1:10" ht="12.75" customHeight="1">
      <c r="B65" s="180"/>
      <c r="C65" s="30"/>
      <c r="D65" s="30"/>
      <c r="G65" s="30"/>
      <c r="H65" s="30"/>
      <c r="I65" s="1093"/>
      <c r="J65" s="189"/>
    </row>
    <row r="66" spans="1:10" ht="40.799999999999997">
      <c r="B66" s="714" t="s">
        <v>9724</v>
      </c>
      <c r="C66" s="706"/>
      <c r="D66" s="706"/>
      <c r="E66" s="341"/>
      <c r="F66" s="341"/>
      <c r="G66" s="706"/>
      <c r="H66" s="715" t="s">
        <v>9713</v>
      </c>
      <c r="I66" s="1103" t="s">
        <v>9714</v>
      </c>
      <c r="J66" s="189"/>
    </row>
    <row r="67" spans="1:10" ht="12.75" customHeight="1">
      <c r="B67" s="708" t="s">
        <v>9725</v>
      </c>
      <c r="C67" s="27"/>
      <c r="D67" s="27"/>
      <c r="E67" s="709"/>
      <c r="F67" s="709"/>
      <c r="G67" s="716"/>
      <c r="H67" s="717" t="s">
        <v>9726</v>
      </c>
      <c r="I67" s="1104" t="s">
        <v>9727</v>
      </c>
      <c r="J67" s="189"/>
    </row>
    <row r="68" spans="1:10" ht="12.75" customHeight="1">
      <c r="B68" s="708" t="s">
        <v>9691</v>
      </c>
      <c r="C68" s="27"/>
      <c r="D68" s="27"/>
      <c r="E68" s="709"/>
      <c r="F68" s="709"/>
      <c r="G68" s="716"/>
      <c r="H68" s="718" t="s">
        <v>9691</v>
      </c>
      <c r="I68" s="1105" t="s">
        <v>9691</v>
      </c>
      <c r="J68" s="189"/>
    </row>
    <row r="69" spans="1:10" ht="12.75" customHeight="1">
      <c r="B69" s="708" t="s">
        <v>9691</v>
      </c>
      <c r="C69" s="27"/>
      <c r="D69" s="27"/>
      <c r="E69" s="709"/>
      <c r="F69" s="709"/>
      <c r="G69" s="716"/>
      <c r="H69" s="719" t="s">
        <v>9691</v>
      </c>
      <c r="I69" s="1106" t="s">
        <v>9691</v>
      </c>
      <c r="J69" s="189"/>
    </row>
    <row r="70" spans="1:10" ht="12.75" customHeight="1">
      <c r="B70" s="180" t="s">
        <v>9728</v>
      </c>
      <c r="C70" s="30"/>
      <c r="D70" s="30"/>
      <c r="G70" s="30"/>
      <c r="H70" s="720" t="s">
        <v>8583</v>
      </c>
      <c r="I70" s="1107" t="s">
        <v>8584</v>
      </c>
      <c r="J70" s="189"/>
    </row>
    <row r="71" spans="1:10" ht="12.75" customHeight="1">
      <c r="B71" s="30"/>
      <c r="C71" s="30"/>
      <c r="D71" s="30"/>
      <c r="E71" s="697"/>
      <c r="F71" s="697"/>
      <c r="G71" s="30"/>
      <c r="H71" s="30"/>
      <c r="I71" s="1093"/>
      <c r="J71" s="189"/>
    </row>
    <row r="72" spans="1:10" ht="12.75" customHeight="1" thickBot="1">
      <c r="B72" s="712" t="s">
        <v>8599</v>
      </c>
      <c r="C72" s="713"/>
      <c r="D72" s="713"/>
      <c r="E72" s="713"/>
      <c r="F72" s="713"/>
      <c r="G72" s="713"/>
      <c r="H72" s="713"/>
      <c r="I72" s="1102"/>
      <c r="J72" s="189"/>
    </row>
    <row r="73" spans="1:10" ht="12.75" customHeight="1">
      <c r="B73" s="722" t="s">
        <v>9729</v>
      </c>
      <c r="C73" s="722"/>
      <c r="D73" s="722"/>
      <c r="E73" s="722"/>
      <c r="F73" s="722"/>
      <c r="G73" s="722"/>
      <c r="H73" s="722"/>
      <c r="I73" s="1109"/>
      <c r="J73" s="189"/>
    </row>
    <row r="74" spans="1:10" s="723" customFormat="1" ht="12.75" customHeight="1">
      <c r="B74" s="331" t="s">
        <v>9730</v>
      </c>
      <c r="C74" s="30"/>
      <c r="D74" s="30"/>
      <c r="E74" s="30"/>
      <c r="F74" s="30"/>
      <c r="G74" s="30"/>
      <c r="H74" s="30"/>
      <c r="I74" s="1093"/>
    </row>
    <row r="75" spans="1:10" ht="12.75" customHeight="1">
      <c r="B75" s="30" t="s">
        <v>9731</v>
      </c>
      <c r="C75" s="30"/>
      <c r="D75" s="30"/>
      <c r="E75" s="724" t="s">
        <v>9732</v>
      </c>
      <c r="F75" s="725"/>
      <c r="G75" s="725"/>
      <c r="H75" s="726"/>
      <c r="I75" s="1093"/>
      <c r="J75" s="189"/>
    </row>
    <row r="76" spans="1:10" ht="12.75" customHeight="1">
      <c r="B76" s="30" t="s">
        <v>9733</v>
      </c>
      <c r="C76" s="30"/>
      <c r="D76" s="30"/>
      <c r="E76" s="727" t="s">
        <v>9734</v>
      </c>
      <c r="F76" s="30"/>
      <c r="G76" s="30"/>
      <c r="H76" s="30"/>
      <c r="I76" s="1093"/>
      <c r="J76" s="189"/>
    </row>
    <row r="77" spans="1:10" ht="12.75" customHeight="1">
      <c r="B77" s="30" t="s">
        <v>9735</v>
      </c>
      <c r="C77" s="30"/>
      <c r="D77" s="30"/>
      <c r="E77" s="724" t="s">
        <v>9736</v>
      </c>
      <c r="F77" s="725"/>
      <c r="G77" s="725"/>
      <c r="H77" s="726"/>
      <c r="I77" s="1093"/>
      <c r="J77" s="189"/>
    </row>
    <row r="78" spans="1:10" ht="12.75" customHeight="1">
      <c r="B78" s="30" t="s">
        <v>9737</v>
      </c>
      <c r="C78" s="30"/>
      <c r="D78" s="30"/>
      <c r="E78" s="728" t="s">
        <v>9738</v>
      </c>
      <c r="F78" s="30"/>
      <c r="G78" s="30"/>
      <c r="H78" s="30"/>
      <c r="I78" s="1093"/>
      <c r="J78" s="189"/>
    </row>
    <row r="79" spans="1:10" s="729" customFormat="1" ht="12.75" customHeight="1">
      <c r="A79" s="729" t="s">
        <v>9739</v>
      </c>
      <c r="B79" s="318" t="s">
        <v>9258</v>
      </c>
      <c r="C79" s="232"/>
      <c r="D79" s="232"/>
      <c r="E79" s="232"/>
      <c r="F79" s="232"/>
      <c r="G79" s="232"/>
      <c r="H79" s="232"/>
      <c r="I79" s="1110"/>
    </row>
    <row r="80" spans="1:10" ht="12.75" customHeight="1">
      <c r="B80" s="30" t="s">
        <v>8607</v>
      </c>
      <c r="C80" s="30"/>
      <c r="D80" s="30"/>
      <c r="E80" s="728" t="s">
        <v>8611</v>
      </c>
      <c r="F80" s="30"/>
      <c r="G80" s="30"/>
      <c r="H80" s="30" t="s">
        <v>9740</v>
      </c>
      <c r="I80" s="1093"/>
      <c r="J80" s="189"/>
    </row>
    <row r="81" spans="1:10" ht="12.75" customHeight="1">
      <c r="B81" s="30" t="s">
        <v>9741</v>
      </c>
      <c r="C81" s="30"/>
      <c r="D81" s="30"/>
      <c r="E81" s="727" t="s">
        <v>9742</v>
      </c>
      <c r="F81" s="30"/>
      <c r="G81" s="30"/>
      <c r="H81" s="30"/>
      <c r="I81" s="1093"/>
      <c r="J81" s="189"/>
    </row>
    <row r="82" spans="1:10" ht="12.75" customHeight="1">
      <c r="B82" s="30" t="s">
        <v>9743</v>
      </c>
      <c r="C82" s="30"/>
      <c r="D82" s="30"/>
      <c r="E82" s="727" t="s">
        <v>9744</v>
      </c>
      <c r="F82" s="30"/>
      <c r="G82" s="30"/>
      <c r="H82" s="30"/>
      <c r="I82" s="1093"/>
      <c r="J82" s="189"/>
    </row>
    <row r="83" spans="1:10" ht="12.75" customHeight="1">
      <c r="B83" s="30" t="s">
        <v>8608</v>
      </c>
      <c r="D83" s="30"/>
      <c r="E83" s="728" t="s">
        <v>8612</v>
      </c>
      <c r="F83" s="30"/>
      <c r="G83" s="30"/>
      <c r="H83" s="30" t="s">
        <v>9740</v>
      </c>
      <c r="I83" s="1093"/>
      <c r="J83" s="189"/>
    </row>
    <row r="84" spans="1:10" ht="12.75" customHeight="1">
      <c r="B84" s="30" t="s">
        <v>8609</v>
      </c>
      <c r="C84" s="30"/>
      <c r="D84" s="30"/>
      <c r="E84" s="728" t="s">
        <v>8613</v>
      </c>
      <c r="F84" s="30"/>
      <c r="G84" s="30"/>
      <c r="H84" s="30" t="s">
        <v>9740</v>
      </c>
      <c r="I84" s="1093"/>
      <c r="J84" s="189"/>
    </row>
    <row r="85" spans="1:10" ht="12.75" customHeight="1">
      <c r="B85" s="30" t="s">
        <v>9745</v>
      </c>
      <c r="C85" s="30"/>
      <c r="D85" s="30"/>
      <c r="E85" s="727" t="s">
        <v>9746</v>
      </c>
      <c r="F85" s="30"/>
      <c r="G85" s="30"/>
      <c r="H85" s="30"/>
      <c r="I85" s="1093"/>
      <c r="J85" s="189"/>
    </row>
    <row r="86" spans="1:10" ht="12.75" customHeight="1">
      <c r="B86" s="30" t="s">
        <v>9747</v>
      </c>
      <c r="C86" s="30"/>
      <c r="D86" s="30"/>
      <c r="E86" s="728" t="s">
        <v>9748</v>
      </c>
      <c r="F86" s="30"/>
      <c r="G86" s="30"/>
      <c r="H86" s="305"/>
      <c r="I86" s="1093"/>
      <c r="J86" s="189"/>
    </row>
    <row r="87" spans="1:10" ht="12.75" customHeight="1">
      <c r="B87" s="331" t="s">
        <v>9749</v>
      </c>
      <c r="C87" s="30"/>
      <c r="D87" s="30"/>
      <c r="E87" s="30"/>
      <c r="F87" s="30"/>
      <c r="G87" s="30"/>
      <c r="H87" s="305"/>
      <c r="I87" s="1093"/>
      <c r="J87" s="189"/>
    </row>
    <row r="88" spans="1:10" ht="12.75" customHeight="1">
      <c r="B88" s="30" t="s">
        <v>9750</v>
      </c>
      <c r="C88" s="30"/>
      <c r="D88" s="30"/>
      <c r="E88" s="724" t="s">
        <v>9691</v>
      </c>
      <c r="F88" s="725"/>
      <c r="G88" s="725"/>
      <c r="H88" s="730"/>
      <c r="I88" s="1093"/>
      <c r="J88" s="189"/>
    </row>
    <row r="89" spans="1:10" ht="12.75" customHeight="1">
      <c r="B89" s="30" t="s">
        <v>9733</v>
      </c>
      <c r="C89" s="30"/>
      <c r="D89" s="30"/>
      <c r="E89" s="727" t="s">
        <v>9691</v>
      </c>
      <c r="F89" s="30"/>
      <c r="G89" s="30"/>
      <c r="H89" s="305"/>
      <c r="I89" s="1093"/>
      <c r="J89" s="189"/>
    </row>
    <row r="90" spans="1:10" ht="12.75" customHeight="1">
      <c r="B90" s="30" t="s">
        <v>9735</v>
      </c>
      <c r="C90" s="30"/>
      <c r="D90" s="30"/>
      <c r="E90" s="724" t="s">
        <v>9691</v>
      </c>
      <c r="F90" s="725"/>
      <c r="G90" s="725"/>
      <c r="H90" s="730"/>
      <c r="I90" s="1093"/>
      <c r="J90" s="189"/>
    </row>
    <row r="91" spans="1:10" ht="12.75" customHeight="1">
      <c r="B91" s="30" t="s">
        <v>9737</v>
      </c>
      <c r="C91" s="30"/>
      <c r="D91" s="30"/>
      <c r="E91" s="728" t="s">
        <v>9691</v>
      </c>
      <c r="F91" s="30"/>
      <c r="G91" s="30"/>
      <c r="H91" s="305"/>
      <c r="I91" s="1093"/>
      <c r="J91" s="189"/>
    </row>
    <row r="92" spans="1:10" s="729" customFormat="1" ht="12.75" customHeight="1">
      <c r="A92" s="729" t="s">
        <v>9739</v>
      </c>
      <c r="B92" s="318" t="s">
        <v>9258</v>
      </c>
      <c r="C92" s="232"/>
      <c r="D92" s="232"/>
      <c r="E92" s="232"/>
      <c r="F92" s="232"/>
      <c r="G92" s="232"/>
      <c r="H92" s="305"/>
      <c r="I92" s="1110"/>
    </row>
    <row r="93" spans="1:10" ht="12.75" customHeight="1">
      <c r="B93" s="30" t="s">
        <v>8607</v>
      </c>
      <c r="C93" s="30"/>
      <c r="D93" s="30"/>
      <c r="E93" s="728" t="s">
        <v>9691</v>
      </c>
      <c r="F93" s="30"/>
      <c r="G93" s="30"/>
      <c r="H93" s="30" t="s">
        <v>9740</v>
      </c>
      <c r="I93" s="1093"/>
      <c r="J93" s="189"/>
    </row>
    <row r="94" spans="1:10" ht="12.75" customHeight="1">
      <c r="B94" s="30" t="s">
        <v>9741</v>
      </c>
      <c r="C94" s="30"/>
      <c r="D94" s="30"/>
      <c r="E94" s="727" t="s">
        <v>9691</v>
      </c>
      <c r="F94" s="30"/>
      <c r="G94" s="30"/>
      <c r="H94" s="30"/>
      <c r="I94" s="1093"/>
      <c r="J94" s="189"/>
    </row>
    <row r="95" spans="1:10" ht="12.75" customHeight="1">
      <c r="B95" s="30" t="s">
        <v>9743</v>
      </c>
      <c r="C95" s="30"/>
      <c r="D95" s="30"/>
      <c r="E95" s="727" t="s">
        <v>9691</v>
      </c>
      <c r="F95" s="30"/>
      <c r="G95" s="30"/>
      <c r="H95" s="30"/>
      <c r="I95" s="1093"/>
      <c r="J95" s="189"/>
    </row>
    <row r="96" spans="1:10" ht="12.75" customHeight="1">
      <c r="B96" s="30" t="s">
        <v>8608</v>
      </c>
      <c r="D96" s="30"/>
      <c r="E96" s="728" t="s">
        <v>9691</v>
      </c>
      <c r="F96" s="30"/>
      <c r="G96" s="30"/>
      <c r="H96" s="30" t="s">
        <v>9740</v>
      </c>
      <c r="I96" s="1093"/>
      <c r="J96" s="189"/>
    </row>
    <row r="97" spans="1:10" ht="12.75" customHeight="1">
      <c r="B97" s="30" t="s">
        <v>8609</v>
      </c>
      <c r="C97" s="30"/>
      <c r="D97" s="30"/>
      <c r="E97" s="728" t="s">
        <v>9691</v>
      </c>
      <c r="F97" s="30"/>
      <c r="G97" s="30"/>
      <c r="H97" s="30" t="s">
        <v>9740</v>
      </c>
      <c r="I97" s="1093"/>
      <c r="J97" s="189"/>
    </row>
    <row r="98" spans="1:10" ht="12.75" customHeight="1">
      <c r="B98" s="30" t="s">
        <v>9745</v>
      </c>
      <c r="C98" s="30"/>
      <c r="D98" s="30"/>
      <c r="E98" s="727" t="s">
        <v>9691</v>
      </c>
      <c r="F98" s="30"/>
      <c r="G98" s="30"/>
      <c r="H98" s="30"/>
      <c r="I98" s="1093"/>
      <c r="J98" s="189"/>
    </row>
    <row r="99" spans="1:10" ht="12.75" customHeight="1">
      <c r="B99" s="30" t="s">
        <v>9747</v>
      </c>
      <c r="C99" s="30"/>
      <c r="D99" s="30"/>
      <c r="E99" s="728" t="s">
        <v>9691</v>
      </c>
      <c r="F99" s="30"/>
      <c r="G99" s="30"/>
      <c r="H99" s="30"/>
      <c r="I99" s="1093"/>
      <c r="J99" s="189"/>
    </row>
    <row r="100" spans="1:10" s="731" customFormat="1" ht="12.75" customHeight="1">
      <c r="B100" s="732"/>
      <c r="C100" s="732"/>
      <c r="D100" s="732"/>
      <c r="E100" s="732"/>
      <c r="F100" s="732"/>
      <c r="G100" s="732"/>
      <c r="H100" s="732"/>
      <c r="I100" s="1111"/>
    </row>
    <row r="101" spans="1:10" s="733" customFormat="1" ht="12.75" customHeight="1" thickBot="1">
      <c r="B101" s="734" t="s">
        <v>1509</v>
      </c>
      <c r="C101" s="735"/>
      <c r="D101" s="735"/>
      <c r="E101" s="735"/>
      <c r="F101" s="735"/>
      <c r="G101" s="735"/>
      <c r="H101" s="734"/>
      <c r="I101" s="1112"/>
    </row>
    <row r="102" spans="1:10" s="733" customFormat="1" ht="25.5" customHeight="1">
      <c r="B102" s="189"/>
      <c r="C102" s="1646" t="s">
        <v>9751</v>
      </c>
      <c r="D102" s="1647"/>
      <c r="E102" s="736" t="s">
        <v>9752</v>
      </c>
      <c r="F102" s="736" t="s">
        <v>9753</v>
      </c>
      <c r="G102" s="736" t="s">
        <v>9754</v>
      </c>
      <c r="H102" s="30"/>
      <c r="I102" s="1093"/>
      <c r="J102" s="737"/>
    </row>
    <row r="103" spans="1:10" s="733" customFormat="1" ht="12.75" customHeight="1">
      <c r="B103" s="189"/>
      <c r="C103" s="738" t="s">
        <v>9755</v>
      </c>
      <c r="D103" s="716"/>
      <c r="E103" s="252" t="s">
        <v>9756</v>
      </c>
      <c r="F103" s="739" t="s">
        <v>9757</v>
      </c>
      <c r="G103" s="252" t="s">
        <v>9758</v>
      </c>
      <c r="H103" s="30"/>
      <c r="I103" s="1093"/>
      <c r="J103" s="737"/>
    </row>
    <row r="104" spans="1:10" s="733" customFormat="1" ht="12.75" customHeight="1">
      <c r="B104" s="189"/>
      <c r="C104" s="738" t="s">
        <v>9691</v>
      </c>
      <c r="D104" s="716"/>
      <c r="E104" s="252" t="s">
        <v>9691</v>
      </c>
      <c r="F104" s="739" t="s">
        <v>9691</v>
      </c>
      <c r="G104" s="252" t="s">
        <v>9691</v>
      </c>
      <c r="H104" s="30"/>
      <c r="I104" s="1093"/>
      <c r="J104" s="737"/>
    </row>
    <row r="105" spans="1:10" s="733" customFormat="1" ht="12.75" customHeight="1">
      <c r="B105" s="189"/>
      <c r="C105" s="738" t="s">
        <v>9691</v>
      </c>
      <c r="D105" s="716"/>
      <c r="E105" s="252" t="s">
        <v>9691</v>
      </c>
      <c r="F105" s="739" t="s">
        <v>9691</v>
      </c>
      <c r="G105" s="252" t="s">
        <v>9691</v>
      </c>
      <c r="H105" s="568"/>
      <c r="I105" s="1093"/>
      <c r="J105" s="737"/>
    </row>
    <row r="106" spans="1:10" s="744" customFormat="1" ht="12.75" customHeight="1">
      <c r="A106" s="740"/>
      <c r="B106" s="741"/>
      <c r="C106" s="741"/>
      <c r="D106" s="742"/>
      <c r="E106" s="332"/>
      <c r="F106" s="743" t="s">
        <v>9759</v>
      </c>
      <c r="G106" s="711">
        <v>1775637</v>
      </c>
      <c r="H106" s="296"/>
      <c r="I106" s="1113"/>
      <c r="J106" s="737"/>
    </row>
    <row r="107" spans="1:10" ht="12.75" customHeight="1">
      <c r="B107" s="30"/>
      <c r="C107" s="30"/>
      <c r="D107" s="30"/>
      <c r="E107" s="30"/>
      <c r="F107" s="30"/>
      <c r="G107" s="30"/>
      <c r="H107" s="30"/>
      <c r="I107" s="1093"/>
      <c r="J107" s="189"/>
    </row>
    <row r="108" spans="1:10" s="733" customFormat="1" ht="12.75" customHeight="1" thickBot="1">
      <c r="B108" s="734" t="s">
        <v>1526</v>
      </c>
      <c r="C108" s="735"/>
      <c r="D108" s="735"/>
      <c r="E108" s="735"/>
      <c r="F108" s="734"/>
      <c r="G108" s="734"/>
      <c r="H108" s="734"/>
      <c r="I108" s="1112"/>
    </row>
    <row r="109" spans="1:10" s="733" customFormat="1" ht="25.5" customHeight="1">
      <c r="B109" s="189"/>
      <c r="C109" s="1646" t="s">
        <v>9760</v>
      </c>
      <c r="D109" s="1647"/>
      <c r="E109" s="736" t="s">
        <v>9761</v>
      </c>
      <c r="F109" s="30"/>
      <c r="G109" s="30"/>
      <c r="H109" s="30"/>
      <c r="I109" s="1093"/>
      <c r="J109" s="737"/>
    </row>
    <row r="110" spans="1:10" s="733" customFormat="1" ht="12.75" customHeight="1">
      <c r="B110" s="189"/>
      <c r="C110" s="738" t="s">
        <v>9762</v>
      </c>
      <c r="D110" s="716"/>
      <c r="E110" s="252" t="s">
        <v>9763</v>
      </c>
      <c r="F110" s="30"/>
      <c r="G110" s="30"/>
      <c r="H110" s="30"/>
      <c r="I110" s="1093"/>
      <c r="J110" s="737"/>
    </row>
    <row r="111" spans="1:10" s="733" customFormat="1" ht="12.75" customHeight="1">
      <c r="B111" s="189"/>
      <c r="C111" s="738" t="s">
        <v>9691</v>
      </c>
      <c r="D111" s="716"/>
      <c r="E111" s="252" t="s">
        <v>9691</v>
      </c>
      <c r="F111" s="30"/>
      <c r="G111" s="30"/>
      <c r="H111" s="30"/>
      <c r="I111" s="1093"/>
      <c r="J111" s="737"/>
    </row>
    <row r="112" spans="1:10" s="733" customFormat="1" ht="12.75" customHeight="1">
      <c r="B112" s="189"/>
      <c r="C112" s="738" t="s">
        <v>9691</v>
      </c>
      <c r="D112" s="716"/>
      <c r="E112" s="252" t="s">
        <v>9691</v>
      </c>
      <c r="F112" s="30"/>
      <c r="G112" s="30"/>
      <c r="H112" s="30"/>
      <c r="I112" s="1093"/>
      <c r="J112" s="737"/>
    </row>
    <row r="113" spans="1:10" s="744" customFormat="1" ht="12.75" customHeight="1">
      <c r="A113" s="740"/>
      <c r="B113" s="741"/>
      <c r="C113" s="741"/>
      <c r="D113" s="743" t="s">
        <v>9759</v>
      </c>
      <c r="E113" s="711">
        <v>1775638</v>
      </c>
      <c r="F113" s="742"/>
      <c r="G113" s="742"/>
      <c r="H113" s="30"/>
      <c r="I113" s="1113"/>
      <c r="J113" s="737"/>
    </row>
    <row r="114" spans="1:10" ht="12.75" customHeight="1">
      <c r="B114" s="30"/>
      <c r="C114" s="30"/>
      <c r="D114" s="30"/>
      <c r="E114" s="30"/>
      <c r="F114" s="30"/>
      <c r="I114" s="1093"/>
      <c r="J114" s="30"/>
    </row>
    <row r="115" spans="1:10" ht="12.75" customHeight="1" thickBot="1">
      <c r="B115" s="745" t="s">
        <v>9764</v>
      </c>
      <c r="C115" s="745"/>
      <c r="D115" s="745"/>
      <c r="E115" s="745"/>
      <c r="F115" s="745"/>
      <c r="G115" s="745"/>
      <c r="H115" s="745"/>
      <c r="I115" s="1093"/>
    </row>
    <row r="116" spans="1:10" ht="25.5" customHeight="1">
      <c r="C116" s="1648" t="s">
        <v>9765</v>
      </c>
      <c r="D116" s="1649"/>
      <c r="E116" s="746" t="s">
        <v>9766</v>
      </c>
      <c r="F116" s="746" t="s">
        <v>9767</v>
      </c>
      <c r="G116" s="746" t="s">
        <v>9768</v>
      </c>
      <c r="H116" s="746" t="s">
        <v>9769</v>
      </c>
      <c r="I116" s="1093"/>
    </row>
    <row r="117" spans="1:10" ht="12.75" customHeight="1">
      <c r="C117" s="738" t="s">
        <v>9770</v>
      </c>
      <c r="D117" s="716"/>
      <c r="E117" s="747" t="s">
        <v>9771</v>
      </c>
      <c r="F117" s="252" t="s">
        <v>9772</v>
      </c>
      <c r="G117" s="252" t="s">
        <v>9773</v>
      </c>
      <c r="H117" s="252" t="s">
        <v>9774</v>
      </c>
      <c r="I117" s="1093"/>
    </row>
    <row r="118" spans="1:10" ht="12.75" customHeight="1">
      <c r="C118" s="738" t="s">
        <v>9691</v>
      </c>
      <c r="D118" s="716"/>
      <c r="E118" s="747" t="s">
        <v>9691</v>
      </c>
      <c r="F118" s="252" t="s">
        <v>9691</v>
      </c>
      <c r="G118" s="252" t="s">
        <v>9691</v>
      </c>
      <c r="H118" s="252" t="s">
        <v>9691</v>
      </c>
      <c r="I118" s="1093"/>
    </row>
    <row r="119" spans="1:10" ht="12.75" customHeight="1">
      <c r="C119" s="738" t="s">
        <v>9691</v>
      </c>
      <c r="D119" s="716"/>
      <c r="E119" s="747" t="s">
        <v>9691</v>
      </c>
      <c r="F119" s="252" t="s">
        <v>9691</v>
      </c>
      <c r="G119" s="252" t="s">
        <v>9691</v>
      </c>
      <c r="H119" s="252" t="s">
        <v>9691</v>
      </c>
      <c r="I119" s="1093"/>
    </row>
    <row r="120" spans="1:10" s="742" customFormat="1" ht="12.75" customHeight="1">
      <c r="A120" s="741"/>
      <c r="B120" s="741"/>
      <c r="D120" s="748"/>
      <c r="E120" s="748"/>
      <c r="I120" s="1113"/>
      <c r="J120" s="729"/>
    </row>
    <row r="121" spans="1:10" ht="25.5" customHeight="1">
      <c r="A121" s="30"/>
      <c r="C121" s="30" t="s">
        <v>9775</v>
      </c>
      <c r="F121" s="746" t="s">
        <v>9776</v>
      </c>
      <c r="G121" s="746" t="s">
        <v>9777</v>
      </c>
      <c r="H121" s="746" t="s">
        <v>9778</v>
      </c>
      <c r="I121" s="1093"/>
    </row>
    <row r="122" spans="1:10" ht="12.75" customHeight="1">
      <c r="A122" s="30"/>
      <c r="B122" s="30"/>
      <c r="C122" s="296"/>
      <c r="F122" s="252" t="s">
        <v>9779</v>
      </c>
      <c r="G122" s="252" t="s">
        <v>9780</v>
      </c>
      <c r="H122" s="252" t="s">
        <v>9781</v>
      </c>
      <c r="I122" s="1093"/>
    </row>
    <row r="123" spans="1:10" ht="12.75" customHeight="1">
      <c r="A123" s="30"/>
      <c r="B123" s="30"/>
      <c r="C123" s="296"/>
      <c r="F123" s="252" t="s">
        <v>9691</v>
      </c>
      <c r="G123" s="252" t="s">
        <v>9691</v>
      </c>
      <c r="H123" s="252" t="s">
        <v>9691</v>
      </c>
      <c r="I123" s="1093"/>
    </row>
    <row r="124" spans="1:10" ht="12.75" customHeight="1" thickBot="1">
      <c r="A124" s="30"/>
      <c r="B124" s="30"/>
      <c r="C124" s="296"/>
      <c r="F124" s="253" t="s">
        <v>9691</v>
      </c>
      <c r="G124" s="749" t="s">
        <v>9691</v>
      </c>
      <c r="H124" s="253" t="s">
        <v>9691</v>
      </c>
      <c r="I124" s="1093"/>
    </row>
    <row r="125" spans="1:10" s="742" customFormat="1" ht="12.75" customHeight="1">
      <c r="A125" s="741"/>
      <c r="B125" s="741"/>
      <c r="C125" s="741"/>
      <c r="E125" s="332"/>
      <c r="F125" s="743" t="s">
        <v>9759</v>
      </c>
      <c r="G125" s="711">
        <v>635909</v>
      </c>
      <c r="H125" s="743"/>
      <c r="I125" s="1113"/>
      <c r="J125" s="729"/>
    </row>
    <row r="126" spans="1:10" ht="12.75" customHeight="1">
      <c r="A126" s="30"/>
      <c r="B126" s="30"/>
      <c r="C126" s="30"/>
      <c r="D126" s="30"/>
      <c r="E126" s="30"/>
      <c r="H126" s="30"/>
      <c r="I126" s="1093"/>
    </row>
    <row r="127" spans="1:10" ht="12.75" customHeight="1" thickBot="1">
      <c r="B127" s="735" t="s">
        <v>9782</v>
      </c>
      <c r="C127" s="735"/>
      <c r="D127" s="735"/>
      <c r="E127" s="735"/>
      <c r="F127" s="735"/>
      <c r="G127" s="735"/>
      <c r="H127" s="735"/>
      <c r="I127" s="1114"/>
      <c r="J127" s="189"/>
    </row>
    <row r="128" spans="1:10" ht="12.75" customHeight="1">
      <c r="B128" s="750" t="s">
        <v>9783</v>
      </c>
      <c r="C128" s="751"/>
      <c r="D128" s="751"/>
      <c r="E128" s="752"/>
      <c r="F128" s="752"/>
      <c r="G128" s="751"/>
      <c r="H128" s="752"/>
      <c r="I128" s="1115" t="s">
        <v>9392</v>
      </c>
      <c r="J128" s="30"/>
    </row>
    <row r="129" spans="2:10" ht="12.75" customHeight="1">
      <c r="B129" s="708" t="s">
        <v>9784</v>
      </c>
      <c r="C129" s="27"/>
      <c r="D129" s="27"/>
      <c r="E129" s="27"/>
      <c r="F129" s="27"/>
      <c r="G129" s="709"/>
      <c r="H129" s="710"/>
      <c r="I129" s="1096" t="s">
        <v>9785</v>
      </c>
      <c r="J129" s="30"/>
    </row>
    <row r="130" spans="2:10" ht="12.75" customHeight="1">
      <c r="B130" s="708" t="s">
        <v>9691</v>
      </c>
      <c r="C130" s="27"/>
      <c r="D130" s="27"/>
      <c r="E130" s="27"/>
      <c r="F130" s="27"/>
      <c r="G130" s="709"/>
      <c r="H130" s="710"/>
      <c r="I130" s="1096" t="s">
        <v>9691</v>
      </c>
      <c r="J130" s="30"/>
    </row>
    <row r="131" spans="2:10" ht="12.75" customHeight="1">
      <c r="B131" s="708" t="s">
        <v>9691</v>
      </c>
      <c r="C131" s="27"/>
      <c r="D131" s="27"/>
      <c r="E131" s="27"/>
      <c r="F131" s="27"/>
      <c r="G131" s="709"/>
      <c r="H131" s="710"/>
      <c r="I131" s="1096" t="s">
        <v>9691</v>
      </c>
      <c r="J131" s="30" t="s">
        <v>8421</v>
      </c>
    </row>
    <row r="132" spans="2:10" ht="12.75" customHeight="1">
      <c r="B132" s="30" t="s">
        <v>9786</v>
      </c>
      <c r="C132" s="30"/>
      <c r="D132" s="30"/>
      <c r="E132" s="30"/>
      <c r="F132" s="30"/>
      <c r="I132" s="1101">
        <v>117452</v>
      </c>
      <c r="J132" s="30"/>
    </row>
    <row r="133" spans="2:10" ht="12.75" customHeight="1">
      <c r="B133" s="30"/>
      <c r="C133" s="30"/>
      <c r="D133" s="30"/>
      <c r="E133" s="30"/>
      <c r="F133" s="30"/>
      <c r="G133" s="30"/>
      <c r="H133" s="30"/>
      <c r="I133" s="1093"/>
      <c r="J133" s="189"/>
    </row>
    <row r="134" spans="2:10" ht="12.75" customHeight="1">
      <c r="B134" s="722" t="s">
        <v>9787</v>
      </c>
      <c r="C134" s="722"/>
      <c r="D134" s="722"/>
      <c r="E134" s="722"/>
      <c r="F134" s="722"/>
      <c r="G134" s="722"/>
      <c r="H134" s="722"/>
      <c r="I134" s="1109"/>
      <c r="J134" s="30"/>
    </row>
    <row r="135" spans="2:10" s="723" customFormat="1" ht="12.75" customHeight="1">
      <c r="B135" s="30"/>
      <c r="C135" s="30"/>
      <c r="D135" s="30"/>
      <c r="E135" s="332" t="s">
        <v>8841</v>
      </c>
      <c r="F135" s="332" t="s">
        <v>9788</v>
      </c>
      <c r="G135" s="332" t="s">
        <v>9789</v>
      </c>
      <c r="H135" s="30"/>
      <c r="I135" s="1093"/>
    </row>
    <row r="136" spans="2:10" ht="12.75" customHeight="1">
      <c r="B136" s="753" t="s">
        <v>9790</v>
      </c>
      <c r="C136" s="30"/>
      <c r="D136" s="30"/>
      <c r="F136" s="30"/>
      <c r="G136" s="30"/>
      <c r="I136" s="1116"/>
      <c r="J136" s="189"/>
    </row>
    <row r="137" spans="2:10" ht="12.75" customHeight="1">
      <c r="B137" s="30" t="s">
        <v>9791</v>
      </c>
      <c r="C137" s="30"/>
      <c r="D137" s="30"/>
      <c r="E137" s="754" t="s">
        <v>9792</v>
      </c>
      <c r="F137" s="754" t="s">
        <v>9691</v>
      </c>
      <c r="G137" s="755" t="s">
        <v>9691</v>
      </c>
      <c r="H137" s="30"/>
      <c r="I137" s="1093"/>
      <c r="J137" s="189"/>
    </row>
    <row r="138" spans="2:10" ht="12.75" customHeight="1">
      <c r="B138" s="30" t="s">
        <v>9793</v>
      </c>
      <c r="C138" s="30"/>
      <c r="D138" s="30"/>
      <c r="E138" s="755" t="s">
        <v>9794</v>
      </c>
      <c r="F138" s="755" t="s">
        <v>9691</v>
      </c>
      <c r="G138" s="755" t="s">
        <v>9691</v>
      </c>
      <c r="H138" s="30"/>
      <c r="I138" s="1093"/>
      <c r="J138" s="189"/>
    </row>
    <row r="139" spans="2:10" ht="12.75" customHeight="1">
      <c r="B139" s="30" t="s">
        <v>9795</v>
      </c>
      <c r="C139" s="30"/>
      <c r="D139" s="30" t="s">
        <v>48</v>
      </c>
      <c r="E139" s="756" t="s">
        <v>9796</v>
      </c>
      <c r="F139" s="756" t="s">
        <v>9691</v>
      </c>
      <c r="G139" s="756" t="s">
        <v>9691</v>
      </c>
      <c r="H139" s="30"/>
      <c r="I139" s="1093"/>
      <c r="J139" s="189"/>
    </row>
    <row r="140" spans="2:10" ht="12.75" customHeight="1">
      <c r="B140" s="30"/>
      <c r="C140" s="30"/>
      <c r="D140" s="30" t="s">
        <v>50</v>
      </c>
      <c r="E140" s="757" t="s">
        <v>9797</v>
      </c>
      <c r="F140" s="757" t="s">
        <v>9691</v>
      </c>
      <c r="G140" s="757" t="s">
        <v>9691</v>
      </c>
      <c r="H140" s="30"/>
      <c r="I140" s="1093"/>
      <c r="J140" s="189"/>
    </row>
    <row r="141" spans="2:10" ht="12.75" customHeight="1">
      <c r="B141" s="30" t="s">
        <v>9798</v>
      </c>
      <c r="C141" s="30"/>
      <c r="D141" s="30"/>
      <c r="E141" s="758" t="s">
        <v>9799</v>
      </c>
      <c r="F141" s="758" t="s">
        <v>9691</v>
      </c>
      <c r="G141" s="758" t="s">
        <v>9691</v>
      </c>
      <c r="H141" s="30"/>
      <c r="I141" s="1093"/>
      <c r="J141" s="189"/>
    </row>
    <row r="142" spans="2:10" ht="12.75" customHeight="1">
      <c r="B142" s="30" t="s">
        <v>9800</v>
      </c>
      <c r="C142" s="30"/>
      <c r="D142" s="30"/>
      <c r="E142" s="759" t="s">
        <v>9801</v>
      </c>
      <c r="F142" s="759" t="s">
        <v>9691</v>
      </c>
      <c r="G142" s="759" t="s">
        <v>9691</v>
      </c>
      <c r="H142" s="30"/>
      <c r="I142" s="1093"/>
      <c r="J142" s="189"/>
    </row>
    <row r="143" spans="2:10" ht="12.75" customHeight="1">
      <c r="B143" s="30" t="s">
        <v>9802</v>
      </c>
      <c r="C143" s="30"/>
      <c r="D143" s="30"/>
      <c r="E143" s="760" t="s">
        <v>9803</v>
      </c>
      <c r="F143" s="760" t="s">
        <v>9691</v>
      </c>
      <c r="G143" s="760" t="s">
        <v>9691</v>
      </c>
      <c r="H143" s="30"/>
      <c r="I143" s="1093"/>
      <c r="J143" s="189"/>
    </row>
    <row r="144" spans="2:10" ht="12.75" customHeight="1">
      <c r="B144" s="30" t="s">
        <v>1662</v>
      </c>
      <c r="C144" s="30"/>
      <c r="D144" s="30"/>
      <c r="E144" s="761" t="s">
        <v>9804</v>
      </c>
      <c r="F144" s="761" t="s">
        <v>9691</v>
      </c>
      <c r="G144" s="761" t="s">
        <v>9691</v>
      </c>
      <c r="H144" s="30"/>
      <c r="I144" s="1093"/>
      <c r="J144" s="189"/>
    </row>
    <row r="145" spans="2:10" ht="12.75" customHeight="1">
      <c r="B145" s="30" t="s">
        <v>1666</v>
      </c>
      <c r="C145" s="30"/>
      <c r="D145" s="30"/>
      <c r="E145" s="756" t="s">
        <v>9805</v>
      </c>
      <c r="F145" s="756" t="s">
        <v>9691</v>
      </c>
      <c r="G145" s="756" t="s">
        <v>9691</v>
      </c>
      <c r="H145" s="30"/>
      <c r="I145" s="1093"/>
      <c r="J145" s="189"/>
    </row>
    <row r="146" spans="2:10" ht="12.75" customHeight="1">
      <c r="B146" s="30" t="s">
        <v>9806</v>
      </c>
      <c r="C146" s="30"/>
      <c r="D146" s="30"/>
      <c r="E146" s="757" t="s">
        <v>9807</v>
      </c>
      <c r="F146" s="757" t="s">
        <v>9691</v>
      </c>
      <c r="G146" s="757" t="s">
        <v>9691</v>
      </c>
      <c r="H146" s="30"/>
      <c r="I146" s="1093"/>
      <c r="J146" s="189"/>
    </row>
    <row r="147" spans="2:10" ht="12.75" customHeight="1">
      <c r="B147" s="753" t="s">
        <v>9808</v>
      </c>
      <c r="C147" s="30"/>
      <c r="D147" s="30"/>
      <c r="I147" s="1116"/>
      <c r="J147" s="189"/>
    </row>
    <row r="148" spans="2:10" ht="12.75" customHeight="1">
      <c r="B148" s="30" t="s">
        <v>9809</v>
      </c>
      <c r="C148" s="30"/>
      <c r="D148" s="30"/>
      <c r="E148" s="758" t="s">
        <v>9810</v>
      </c>
      <c r="F148" s="758" t="s">
        <v>9691</v>
      </c>
      <c r="G148" s="758" t="s">
        <v>9691</v>
      </c>
      <c r="H148" s="30"/>
      <c r="I148" s="1093"/>
      <c r="J148" s="189"/>
    </row>
    <row r="149" spans="2:10" ht="12.75" customHeight="1">
      <c r="B149" s="30" t="s">
        <v>9811</v>
      </c>
      <c r="C149" s="30"/>
      <c r="D149" s="30"/>
      <c r="E149" s="759" t="s">
        <v>9812</v>
      </c>
      <c r="F149" s="759" t="s">
        <v>9691</v>
      </c>
      <c r="G149" s="759" t="s">
        <v>9691</v>
      </c>
      <c r="H149" s="30"/>
      <c r="I149" s="1093"/>
      <c r="J149" s="189"/>
    </row>
    <row r="150" spans="2:10" ht="12.75" customHeight="1">
      <c r="B150" s="30" t="s">
        <v>9813</v>
      </c>
      <c r="C150" s="30"/>
      <c r="D150" s="30"/>
      <c r="E150" s="760" t="s">
        <v>9814</v>
      </c>
      <c r="F150" s="760" t="s">
        <v>9691</v>
      </c>
      <c r="G150" s="760" t="s">
        <v>9691</v>
      </c>
      <c r="H150" s="30"/>
      <c r="I150" s="1093"/>
      <c r="J150" s="189"/>
    </row>
    <row r="151" spans="2:10" ht="12.75" customHeight="1">
      <c r="B151" s="30" t="s">
        <v>9815</v>
      </c>
      <c r="C151" s="30"/>
      <c r="D151" s="30"/>
      <c r="E151" s="762" t="s">
        <v>9816</v>
      </c>
      <c r="F151" s="762" t="s">
        <v>9691</v>
      </c>
      <c r="G151" s="762" t="s">
        <v>9691</v>
      </c>
      <c r="H151" s="30"/>
      <c r="I151" s="1093"/>
      <c r="J151" s="189"/>
    </row>
    <row r="152" spans="2:10" ht="12.75" customHeight="1">
      <c r="B152" s="30" t="s">
        <v>1540</v>
      </c>
      <c r="C152" s="30"/>
      <c r="D152" s="30"/>
      <c r="E152" s="759" t="s">
        <v>9817</v>
      </c>
      <c r="F152" s="759" t="s">
        <v>9691</v>
      </c>
      <c r="G152" s="759" t="s">
        <v>9691</v>
      </c>
      <c r="H152" s="30"/>
      <c r="I152" s="1093"/>
      <c r="J152" s="189"/>
    </row>
    <row r="153" spans="2:10" ht="12.75" customHeight="1">
      <c r="B153" s="30" t="s">
        <v>9818</v>
      </c>
      <c r="C153" s="30"/>
      <c r="D153" s="30"/>
      <c r="E153" s="759" t="s">
        <v>9819</v>
      </c>
      <c r="F153" s="759" t="s">
        <v>9691</v>
      </c>
      <c r="G153" s="759" t="s">
        <v>9691</v>
      </c>
      <c r="H153" s="30"/>
      <c r="I153" s="1093"/>
      <c r="J153" s="189"/>
    </row>
    <row r="154" spans="2:10" ht="12.75" customHeight="1">
      <c r="B154" s="753" t="s">
        <v>9820</v>
      </c>
      <c r="C154" s="30"/>
      <c r="D154" s="30"/>
      <c r="I154" s="1116"/>
      <c r="J154" s="189"/>
    </row>
    <row r="155" spans="2:10" ht="12.75" customHeight="1">
      <c r="B155" s="180" t="s">
        <v>1701</v>
      </c>
      <c r="C155" s="30"/>
      <c r="D155" s="30"/>
      <c r="E155" s="755" t="s">
        <v>9821</v>
      </c>
      <c r="F155" s="755" t="s">
        <v>9691</v>
      </c>
      <c r="G155" s="755" t="s">
        <v>9691</v>
      </c>
      <c r="H155" s="30"/>
      <c r="I155" s="1093"/>
      <c r="J155" s="189"/>
    </row>
    <row r="156" spans="2:10" ht="12.75" customHeight="1">
      <c r="B156" s="180" t="s">
        <v>1706</v>
      </c>
      <c r="C156" s="30"/>
      <c r="D156" s="30"/>
      <c r="E156" s="763" t="s">
        <v>9822</v>
      </c>
      <c r="F156" s="763" t="s">
        <v>9691</v>
      </c>
      <c r="G156" s="763" t="s">
        <v>9691</v>
      </c>
      <c r="H156" s="30"/>
      <c r="I156" s="1093"/>
      <c r="J156" s="189"/>
    </row>
    <row r="157" spans="2:10" ht="12.75" customHeight="1">
      <c r="B157" s="180" t="s">
        <v>1710</v>
      </c>
      <c r="C157" s="30"/>
      <c r="D157" s="30"/>
      <c r="E157" s="764" t="s">
        <v>9823</v>
      </c>
      <c r="F157" s="764" t="s">
        <v>9691</v>
      </c>
      <c r="G157" s="764" t="s">
        <v>9691</v>
      </c>
      <c r="H157" s="30"/>
      <c r="I157" s="1093"/>
      <c r="J157" s="189"/>
    </row>
    <row r="158" spans="2:10" ht="12.75" customHeight="1">
      <c r="B158" s="180" t="s">
        <v>1714</v>
      </c>
      <c r="C158" s="30"/>
      <c r="D158" s="30"/>
      <c r="E158" s="765" t="s">
        <v>9824</v>
      </c>
      <c r="F158" s="765" t="s">
        <v>9691</v>
      </c>
      <c r="G158" s="765" t="s">
        <v>9691</v>
      </c>
      <c r="H158" s="30"/>
      <c r="I158" s="1093"/>
      <c r="J158" s="189"/>
    </row>
    <row r="159" spans="2:10" ht="12.75" customHeight="1">
      <c r="B159" s="180" t="s">
        <v>1718</v>
      </c>
      <c r="C159" s="30"/>
      <c r="D159" s="30"/>
      <c r="E159" s="754" t="s">
        <v>9825</v>
      </c>
      <c r="F159" s="754" t="s">
        <v>9691</v>
      </c>
      <c r="G159" s="754" t="s">
        <v>9691</v>
      </c>
      <c r="H159" s="766"/>
      <c r="I159" s="1093"/>
      <c r="J159" s="189"/>
    </row>
    <row r="160" spans="2:10" s="729" customFormat="1" ht="12.75" customHeight="1">
      <c r="B160" s="232"/>
      <c r="C160" s="232"/>
      <c r="D160" s="232"/>
      <c r="E160" s="232"/>
      <c r="F160" s="232"/>
      <c r="G160" s="232"/>
      <c r="H160" s="232"/>
      <c r="I160" s="1110"/>
    </row>
    <row r="161" spans="2:10" ht="12.75" customHeight="1">
      <c r="B161" s="180" t="s">
        <v>9826</v>
      </c>
      <c r="C161" s="30"/>
      <c r="D161" s="30"/>
      <c r="E161" s="755" t="s">
        <v>9827</v>
      </c>
      <c r="F161" s="755" t="s">
        <v>9691</v>
      </c>
      <c r="G161" s="755" t="s">
        <v>9691</v>
      </c>
      <c r="H161" s="30"/>
      <c r="I161" s="1093"/>
      <c r="J161" s="189"/>
    </row>
    <row r="162" spans="2:10" ht="12.75" customHeight="1">
      <c r="B162" s="180" t="s">
        <v>9828</v>
      </c>
      <c r="C162" s="30"/>
      <c r="D162" s="30"/>
      <c r="E162" s="763" t="s">
        <v>9829</v>
      </c>
      <c r="F162" s="763" t="s">
        <v>9691</v>
      </c>
      <c r="G162" s="763" t="s">
        <v>9691</v>
      </c>
      <c r="H162" s="30"/>
      <c r="I162" s="1093"/>
      <c r="J162" s="189"/>
    </row>
    <row r="163" spans="2:10" ht="12.75" customHeight="1">
      <c r="B163" s="180" t="s">
        <v>9830</v>
      </c>
      <c r="C163" s="30"/>
      <c r="D163" s="30"/>
      <c r="E163" s="763" t="s">
        <v>9831</v>
      </c>
      <c r="F163" s="763" t="s">
        <v>9691</v>
      </c>
      <c r="G163" s="763" t="s">
        <v>9691</v>
      </c>
      <c r="H163" s="30"/>
      <c r="I163" s="1093"/>
      <c r="J163" s="189"/>
    </row>
    <row r="164" spans="2:10" ht="12.75" customHeight="1">
      <c r="B164" s="180" t="s">
        <v>9832</v>
      </c>
      <c r="C164" s="30"/>
      <c r="D164" s="30"/>
      <c r="E164" s="755" t="s">
        <v>9833</v>
      </c>
      <c r="F164" s="755" t="s">
        <v>9691</v>
      </c>
      <c r="G164" s="755" t="s">
        <v>9691</v>
      </c>
      <c r="H164" s="30"/>
      <c r="I164" s="1093"/>
      <c r="J164" s="189"/>
    </row>
    <row r="165" spans="2:10" ht="12.75" customHeight="1">
      <c r="B165" s="180" t="s">
        <v>9834</v>
      </c>
      <c r="C165" s="30"/>
      <c r="D165" s="30"/>
      <c r="E165" s="763" t="s">
        <v>9835</v>
      </c>
      <c r="F165" s="763" t="s">
        <v>9691</v>
      </c>
      <c r="G165" s="763" t="s">
        <v>9691</v>
      </c>
      <c r="H165" s="30"/>
      <c r="I165" s="1093"/>
      <c r="J165" s="189"/>
    </row>
    <row r="166" spans="2:10" ht="12.75" customHeight="1">
      <c r="B166" s="180" t="s">
        <v>9836</v>
      </c>
      <c r="C166" s="30"/>
      <c r="D166" s="30"/>
      <c r="E166" s="755" t="s">
        <v>9837</v>
      </c>
      <c r="F166" s="755" t="s">
        <v>9691</v>
      </c>
      <c r="G166" s="755" t="s">
        <v>9691</v>
      </c>
      <c r="H166" s="30"/>
      <c r="I166" s="1093"/>
      <c r="J166" s="189"/>
    </row>
    <row r="167" spans="2:10" ht="12.75" customHeight="1">
      <c r="B167" s="180" t="s">
        <v>9838</v>
      </c>
      <c r="C167" s="30"/>
      <c r="D167" s="30"/>
      <c r="E167" s="763" t="s">
        <v>9839</v>
      </c>
      <c r="F167" s="763" t="s">
        <v>9691</v>
      </c>
      <c r="G167" s="763" t="s">
        <v>9691</v>
      </c>
      <c r="H167" s="30"/>
      <c r="I167" s="1093"/>
      <c r="J167" s="189"/>
    </row>
    <row r="168" spans="2:10" s="723" customFormat="1" ht="12.75" customHeight="1">
      <c r="B168" s="318" t="s">
        <v>9258</v>
      </c>
      <c r="C168" s="30"/>
      <c r="D168" s="30"/>
      <c r="E168" s="30"/>
      <c r="F168" s="30"/>
      <c r="G168" s="30"/>
      <c r="H168" s="30"/>
      <c r="I168" s="1093"/>
    </row>
    <row r="169" spans="2:10" ht="12.75" customHeight="1" thickBot="1">
      <c r="B169" s="745" t="s">
        <v>9840</v>
      </c>
      <c r="C169" s="745"/>
      <c r="D169" s="745"/>
      <c r="E169" s="745"/>
      <c r="F169" s="745"/>
      <c r="G169" s="745"/>
      <c r="H169" s="745"/>
      <c r="I169" s="1117"/>
      <c r="J169" s="30"/>
    </row>
    <row r="170" spans="2:10" s="44" customFormat="1" ht="25.5" customHeight="1">
      <c r="B170" s="767" t="s">
        <v>9841</v>
      </c>
      <c r="C170" s="768"/>
      <c r="D170" s="769" t="s">
        <v>9842</v>
      </c>
      <c r="E170" s="769" t="s">
        <v>9767</v>
      </c>
      <c r="F170" s="769" t="s">
        <v>9768</v>
      </c>
      <c r="G170" s="769" t="s">
        <v>9769</v>
      </c>
      <c r="H170" s="769" t="s">
        <v>9843</v>
      </c>
      <c r="I170" s="1118" t="s">
        <v>9844</v>
      </c>
    </row>
    <row r="171" spans="2:10" s="30" customFormat="1" ht="12.75" customHeight="1">
      <c r="B171" s="770" t="s">
        <v>9845</v>
      </c>
      <c r="C171" s="771"/>
      <c r="D171" s="772" t="s">
        <v>9846</v>
      </c>
      <c r="E171" s="773" t="s">
        <v>9847</v>
      </c>
      <c r="F171" s="774" t="s">
        <v>9848</v>
      </c>
      <c r="G171" s="774" t="s">
        <v>9849</v>
      </c>
      <c r="H171" s="774" t="s">
        <v>9850</v>
      </c>
      <c r="I171" s="1119" t="s">
        <v>9851</v>
      </c>
    </row>
    <row r="172" spans="2:10" s="30" customFormat="1" ht="12.75" customHeight="1">
      <c r="B172" s="770" t="s">
        <v>9691</v>
      </c>
      <c r="C172" s="771"/>
      <c r="D172" s="772" t="s">
        <v>9691</v>
      </c>
      <c r="E172" s="773" t="s">
        <v>9691</v>
      </c>
      <c r="F172" s="774" t="s">
        <v>9691</v>
      </c>
      <c r="G172" s="774" t="s">
        <v>9691</v>
      </c>
      <c r="H172" s="774" t="s">
        <v>9691</v>
      </c>
      <c r="I172" s="1119" t="s">
        <v>9691</v>
      </c>
      <c r="J172" s="30" t="s">
        <v>8421</v>
      </c>
    </row>
    <row r="173" spans="2:10" s="741" customFormat="1" ht="12.75" customHeight="1">
      <c r="G173" s="775" t="s">
        <v>8501</v>
      </c>
      <c r="H173" s="711">
        <v>635903</v>
      </c>
      <c r="I173" s="1101">
        <v>635902</v>
      </c>
    </row>
    <row r="174" spans="2:10" ht="12.75" customHeight="1">
      <c r="B174" s="30"/>
      <c r="C174" s="30"/>
      <c r="D174" s="30"/>
      <c r="E174" s="741"/>
      <c r="F174" s="741"/>
      <c r="G174" s="741"/>
      <c r="H174" s="30"/>
      <c r="I174" s="1093"/>
      <c r="J174" s="189"/>
    </row>
    <row r="175" spans="2:10" ht="12.75" customHeight="1">
      <c r="B175" s="699" t="s">
        <v>9852</v>
      </c>
      <c r="C175" s="699"/>
      <c r="D175" s="699"/>
      <c r="E175" s="699"/>
      <c r="F175" s="699"/>
      <c r="G175" s="699"/>
      <c r="H175" s="699"/>
      <c r="I175" s="1094"/>
      <c r="J175" s="189"/>
    </row>
    <row r="176" spans="2:10" ht="12.75" customHeight="1">
      <c r="B176" s="30"/>
      <c r="C176" s="30"/>
      <c r="D176" s="30"/>
      <c r="E176" s="30"/>
      <c r="F176" s="30"/>
      <c r="G176" s="30"/>
      <c r="H176" s="697"/>
      <c r="I176" s="1093"/>
      <c r="J176" s="189"/>
    </row>
    <row r="177" spans="2:10" ht="12.75" customHeight="1">
      <c r="B177" s="30" t="s">
        <v>1754</v>
      </c>
      <c r="C177" s="30"/>
      <c r="D177" s="30"/>
      <c r="E177" s="30"/>
      <c r="F177" s="30"/>
      <c r="I177" s="1096">
        <v>200017</v>
      </c>
      <c r="J177" s="189"/>
    </row>
    <row r="178" spans="2:10" ht="12.75" customHeight="1">
      <c r="B178" s="30"/>
      <c r="C178" s="30"/>
      <c r="D178" s="30"/>
      <c r="E178" s="30"/>
      <c r="F178" s="30"/>
      <c r="G178" s="30"/>
      <c r="H178" s="697"/>
      <c r="I178" s="1093"/>
      <c r="J178" s="189"/>
    </row>
    <row r="179" spans="2:10" ht="12.75" customHeight="1" thickBot="1">
      <c r="B179" s="713" t="s">
        <v>9853</v>
      </c>
      <c r="C179" s="713"/>
      <c r="D179" s="713"/>
      <c r="E179" s="713"/>
      <c r="F179" s="713"/>
      <c r="G179" s="713"/>
      <c r="H179" s="713"/>
      <c r="I179" s="1102"/>
      <c r="J179" s="189"/>
    </row>
    <row r="180" spans="2:10" s="186" customFormat="1" ht="12.75" customHeight="1">
      <c r="B180" s="706" t="s">
        <v>9854</v>
      </c>
      <c r="C180" s="706"/>
      <c r="D180" s="341"/>
      <c r="E180" s="341"/>
      <c r="F180" s="706"/>
      <c r="G180" s="341"/>
      <c r="H180" s="707" t="s">
        <v>9392</v>
      </c>
      <c r="I180" s="1120"/>
    </row>
    <row r="181" spans="2:10" ht="12.75" customHeight="1">
      <c r="B181" s="708" t="s">
        <v>9855</v>
      </c>
      <c r="C181" s="27"/>
      <c r="D181" s="27"/>
      <c r="E181" s="27"/>
      <c r="F181" s="709"/>
      <c r="G181" s="27"/>
      <c r="H181" s="252" t="s">
        <v>9856</v>
      </c>
      <c r="J181" s="30"/>
    </row>
    <row r="182" spans="2:10" ht="12.75" customHeight="1">
      <c r="B182" s="708" t="s">
        <v>9691</v>
      </c>
      <c r="C182" s="27"/>
      <c r="D182" s="27"/>
      <c r="E182" s="27"/>
      <c r="F182" s="709"/>
      <c r="G182" s="27"/>
      <c r="H182" s="252" t="s">
        <v>9691</v>
      </c>
      <c r="J182" s="30"/>
    </row>
    <row r="183" spans="2:10" ht="12.75" customHeight="1" thickBot="1">
      <c r="B183" s="708" t="s">
        <v>9691</v>
      </c>
      <c r="C183" s="27"/>
      <c r="D183" s="27"/>
      <c r="E183" s="27"/>
      <c r="F183" s="709"/>
      <c r="G183" s="27"/>
      <c r="H183" s="776" t="s">
        <v>9691</v>
      </c>
      <c r="J183" s="30"/>
    </row>
    <row r="184" spans="2:10" ht="12.75" customHeight="1">
      <c r="B184" s="180" t="s">
        <v>9857</v>
      </c>
      <c r="C184" s="30"/>
      <c r="D184" s="30"/>
      <c r="E184" s="30"/>
      <c r="G184" s="30"/>
      <c r="H184" s="267" t="s">
        <v>8413</v>
      </c>
      <c r="I184" s="1121">
        <v>1768942</v>
      </c>
      <c r="J184" s="30"/>
    </row>
    <row r="185" spans="2:10" ht="12.75" customHeight="1">
      <c r="B185" s="180"/>
      <c r="C185" s="30"/>
      <c r="D185" s="30"/>
      <c r="E185" s="30"/>
      <c r="F185" s="30"/>
      <c r="G185" s="30"/>
      <c r="H185" s="30"/>
      <c r="J185" s="189"/>
    </row>
    <row r="186" spans="2:10" ht="12.75" customHeight="1">
      <c r="B186" s="706" t="s">
        <v>9858</v>
      </c>
      <c r="C186" s="706"/>
      <c r="D186" s="341"/>
      <c r="E186" s="341"/>
      <c r="F186" s="706"/>
      <c r="G186" s="341"/>
      <c r="H186" s="707" t="s">
        <v>9392</v>
      </c>
      <c r="J186" s="189"/>
    </row>
    <row r="187" spans="2:10" ht="12.75" customHeight="1">
      <c r="B187" s="708" t="s">
        <v>9859</v>
      </c>
      <c r="C187" s="27"/>
      <c r="D187" s="27"/>
      <c r="E187" s="27"/>
      <c r="F187" s="709"/>
      <c r="G187" s="27"/>
      <c r="H187" s="252" t="s">
        <v>9860</v>
      </c>
      <c r="J187" s="30"/>
    </row>
    <row r="188" spans="2:10" ht="12.75" customHeight="1">
      <c r="B188" s="708" t="s">
        <v>9691</v>
      </c>
      <c r="C188" s="27"/>
      <c r="D188" s="27"/>
      <c r="E188" s="27"/>
      <c r="F188" s="709"/>
      <c r="G188" s="27"/>
      <c r="H188" s="252" t="s">
        <v>9691</v>
      </c>
      <c r="J188" s="30"/>
    </row>
    <row r="189" spans="2:10" ht="12.75" customHeight="1" thickBot="1">
      <c r="B189" s="708" t="s">
        <v>9691</v>
      </c>
      <c r="C189" s="27"/>
      <c r="D189" s="27"/>
      <c r="E189" s="27"/>
      <c r="F189" s="709"/>
      <c r="G189" s="27"/>
      <c r="H189" s="776" t="s">
        <v>9691</v>
      </c>
      <c r="J189" s="30"/>
    </row>
    <row r="190" spans="2:10" ht="12.75" customHeight="1">
      <c r="B190" s="180" t="s">
        <v>9861</v>
      </c>
      <c r="C190" s="30"/>
      <c r="D190" s="30"/>
      <c r="E190" s="30"/>
      <c r="G190" s="30"/>
      <c r="H190" s="267" t="s">
        <v>8413</v>
      </c>
      <c r="I190" s="1121">
        <v>1768941</v>
      </c>
      <c r="J190" s="30"/>
    </row>
    <row r="191" spans="2:10" ht="12.75" customHeight="1">
      <c r="B191" s="180"/>
      <c r="C191" s="30"/>
      <c r="D191" s="30"/>
      <c r="E191" s="30"/>
      <c r="F191" s="30"/>
      <c r="G191" s="30"/>
      <c r="H191" s="30"/>
      <c r="J191" s="189"/>
    </row>
    <row r="192" spans="2:10" s="186" customFormat="1" ht="12.75" customHeight="1">
      <c r="B192" s="706" t="s">
        <v>9862</v>
      </c>
      <c r="C192" s="706"/>
      <c r="D192" s="341"/>
      <c r="E192" s="341"/>
      <c r="F192" s="706"/>
      <c r="G192" s="341"/>
      <c r="H192" s="707" t="s">
        <v>9392</v>
      </c>
      <c r="I192" s="1120"/>
    </row>
    <row r="193" spans="2:10" ht="12.75" customHeight="1">
      <c r="B193" s="708" t="s">
        <v>9863</v>
      </c>
      <c r="C193" s="27"/>
      <c r="D193" s="27"/>
      <c r="E193" s="27"/>
      <c r="F193" s="709"/>
      <c r="G193" s="27"/>
      <c r="H193" s="252" t="s">
        <v>9864</v>
      </c>
      <c r="J193" s="30"/>
    </row>
    <row r="194" spans="2:10" ht="12.75" customHeight="1">
      <c r="B194" s="708" t="s">
        <v>9691</v>
      </c>
      <c r="C194" s="27"/>
      <c r="D194" s="27"/>
      <c r="E194" s="27"/>
      <c r="F194" s="709"/>
      <c r="G194" s="27"/>
      <c r="H194" s="252" t="s">
        <v>9691</v>
      </c>
      <c r="J194" s="30"/>
    </row>
    <row r="195" spans="2:10" ht="12.75" customHeight="1" thickBot="1">
      <c r="B195" s="708" t="s">
        <v>9691</v>
      </c>
      <c r="C195" s="27"/>
      <c r="D195" s="27"/>
      <c r="E195" s="27"/>
      <c r="F195" s="709"/>
      <c r="G195" s="27"/>
      <c r="H195" s="776" t="s">
        <v>9691</v>
      </c>
      <c r="J195" s="30"/>
    </row>
    <row r="196" spans="2:10" ht="12.75" customHeight="1">
      <c r="B196" s="180" t="s">
        <v>1765</v>
      </c>
      <c r="C196" s="30"/>
      <c r="D196" s="30"/>
      <c r="E196" s="30"/>
      <c r="G196" s="30"/>
      <c r="H196" s="267" t="s">
        <v>8413</v>
      </c>
      <c r="I196" s="1121">
        <v>1768945</v>
      </c>
      <c r="J196" s="30"/>
    </row>
    <row r="197" spans="2:10" ht="12.75" customHeight="1">
      <c r="B197" s="180"/>
      <c r="C197" s="30"/>
      <c r="D197" s="30"/>
      <c r="E197" s="30"/>
      <c r="G197" s="30"/>
      <c r="H197" s="189" t="s">
        <v>9865</v>
      </c>
      <c r="I197" s="1101">
        <v>117475</v>
      </c>
      <c r="J197" s="30"/>
    </row>
    <row r="198" spans="2:10" ht="12.75" customHeight="1">
      <c r="B198" s="180"/>
      <c r="C198" s="30"/>
      <c r="D198" s="30"/>
      <c r="E198" s="30"/>
      <c r="F198" s="30"/>
      <c r="G198" s="30"/>
      <c r="I198" s="1093"/>
      <c r="J198" s="189"/>
    </row>
    <row r="199" spans="2:10" ht="12.75" customHeight="1">
      <c r="B199" s="705" t="s">
        <v>9866</v>
      </c>
      <c r="C199" s="706"/>
      <c r="D199" s="706"/>
      <c r="E199" s="341"/>
      <c r="F199" s="341"/>
      <c r="G199" s="706"/>
      <c r="H199" s="341"/>
      <c r="I199" s="1100" t="s">
        <v>9392</v>
      </c>
      <c r="J199" s="30"/>
    </row>
    <row r="200" spans="2:10" ht="12.75" customHeight="1">
      <c r="B200" s="708" t="s">
        <v>9867</v>
      </c>
      <c r="C200" s="27"/>
      <c r="D200" s="27"/>
      <c r="E200" s="27"/>
      <c r="F200" s="709"/>
      <c r="G200" s="27"/>
      <c r="H200" s="709"/>
      <c r="I200" s="1096" t="s">
        <v>9868</v>
      </c>
      <c r="J200" s="30"/>
    </row>
    <row r="201" spans="2:10" ht="12.75" customHeight="1">
      <c r="B201" s="708" t="s">
        <v>9691</v>
      </c>
      <c r="C201" s="27"/>
      <c r="D201" s="27"/>
      <c r="E201" s="27"/>
      <c r="F201" s="709"/>
      <c r="G201" s="27"/>
      <c r="H201" s="709"/>
      <c r="I201" s="1096" t="s">
        <v>9691</v>
      </c>
      <c r="J201" s="30"/>
    </row>
    <row r="202" spans="2:10" ht="12.75" customHeight="1" thickBot="1">
      <c r="B202" s="708" t="s">
        <v>9691</v>
      </c>
      <c r="C202" s="27"/>
      <c r="D202" s="27"/>
      <c r="E202" s="27"/>
      <c r="F202" s="709"/>
      <c r="G202" s="27"/>
      <c r="H202" s="709"/>
      <c r="I202" s="1122" t="s">
        <v>9691</v>
      </c>
      <c r="J202" s="30" t="s">
        <v>8421</v>
      </c>
    </row>
    <row r="203" spans="2:10" ht="12.75" customHeight="1">
      <c r="B203" s="180" t="s">
        <v>9869</v>
      </c>
      <c r="C203" s="30"/>
      <c r="D203" s="30"/>
      <c r="E203" s="30"/>
      <c r="G203" s="30"/>
      <c r="I203" s="1101">
        <v>308975</v>
      </c>
      <c r="J203" s="30"/>
    </row>
    <row r="204" spans="2:10" ht="12.75" customHeight="1">
      <c r="B204" s="180"/>
      <c r="C204" s="30"/>
      <c r="D204" s="30"/>
      <c r="E204" s="30"/>
      <c r="F204" s="30"/>
      <c r="G204" s="30"/>
      <c r="H204" s="697"/>
      <c r="I204" s="1093"/>
      <c r="J204" s="189"/>
    </row>
    <row r="205" spans="2:10" ht="12.75" customHeight="1" thickBot="1">
      <c r="B205" s="713" t="s">
        <v>9870</v>
      </c>
      <c r="C205" s="713"/>
      <c r="D205" s="713"/>
      <c r="E205" s="713"/>
      <c r="F205" s="713"/>
      <c r="G205" s="713"/>
      <c r="H205" s="713"/>
      <c r="I205" s="1102"/>
      <c r="J205" s="189"/>
    </row>
    <row r="206" spans="2:10" ht="12.75" customHeight="1">
      <c r="B206" s="705" t="s">
        <v>9871</v>
      </c>
      <c r="C206" s="706"/>
      <c r="D206" s="706"/>
      <c r="E206" s="341"/>
      <c r="F206" s="341"/>
      <c r="G206" s="706"/>
      <c r="H206" s="341"/>
      <c r="I206" s="1100" t="s">
        <v>9392</v>
      </c>
      <c r="J206" s="30"/>
    </row>
    <row r="207" spans="2:10" ht="12.75" customHeight="1">
      <c r="B207" s="708" t="s">
        <v>9872</v>
      </c>
      <c r="C207" s="27"/>
      <c r="D207" s="27"/>
      <c r="E207" s="27"/>
      <c r="F207" s="709"/>
      <c r="G207" s="27"/>
      <c r="H207" s="710"/>
      <c r="I207" s="1096" t="s">
        <v>9873</v>
      </c>
      <c r="J207" s="30"/>
    </row>
    <row r="208" spans="2:10" ht="12.75" customHeight="1">
      <c r="B208" s="708" t="s">
        <v>9691</v>
      </c>
      <c r="C208" s="27"/>
      <c r="D208" s="27"/>
      <c r="E208" s="27"/>
      <c r="F208" s="709"/>
      <c r="G208" s="27"/>
      <c r="H208" s="710"/>
      <c r="I208" s="1096" t="s">
        <v>9691</v>
      </c>
      <c r="J208" s="30"/>
    </row>
    <row r="209" spans="2:10" ht="12.75" customHeight="1" thickBot="1">
      <c r="B209" s="708" t="s">
        <v>9691</v>
      </c>
      <c r="C209" s="27"/>
      <c r="D209" s="27"/>
      <c r="E209" s="27"/>
      <c r="F209" s="709"/>
      <c r="G209" s="27"/>
      <c r="H209" s="710"/>
      <c r="I209" s="1123" t="s">
        <v>9691</v>
      </c>
      <c r="J209" s="30" t="s">
        <v>8421</v>
      </c>
    </row>
    <row r="210" spans="2:10" ht="12.75" customHeight="1">
      <c r="B210" s="180" t="s">
        <v>9874</v>
      </c>
      <c r="C210" s="30"/>
      <c r="D210" s="30"/>
      <c r="E210" s="30"/>
      <c r="G210" s="30"/>
      <c r="I210" s="1121">
        <v>117478</v>
      </c>
      <c r="J210" s="30"/>
    </row>
    <row r="211" spans="2:10" ht="12.75" customHeight="1">
      <c r="B211" s="180"/>
      <c r="C211" s="30"/>
      <c r="D211" s="30"/>
      <c r="E211" s="30"/>
      <c r="G211" s="30"/>
      <c r="I211" s="1093"/>
      <c r="J211" s="30"/>
    </row>
    <row r="212" spans="2:10" ht="12.75" customHeight="1">
      <c r="B212" s="705" t="s">
        <v>9875</v>
      </c>
      <c r="C212" s="706"/>
      <c r="D212" s="706"/>
      <c r="E212" s="341"/>
      <c r="F212" s="341"/>
      <c r="G212" s="706"/>
      <c r="H212" s="341"/>
      <c r="I212" s="1100" t="s">
        <v>9392</v>
      </c>
      <c r="J212" s="30"/>
    </row>
    <row r="213" spans="2:10" ht="12.75" customHeight="1">
      <c r="B213" s="708" t="s">
        <v>9876</v>
      </c>
      <c r="C213" s="27"/>
      <c r="D213" s="27"/>
      <c r="E213" s="27"/>
      <c r="F213" s="709"/>
      <c r="G213" s="27"/>
      <c r="H213" s="710"/>
      <c r="I213" s="1096" t="s">
        <v>9877</v>
      </c>
      <c r="J213" s="30"/>
    </row>
    <row r="214" spans="2:10" ht="12.75" customHeight="1">
      <c r="B214" s="708" t="s">
        <v>9691</v>
      </c>
      <c r="C214" s="27"/>
      <c r="D214" s="27"/>
      <c r="E214" s="27"/>
      <c r="F214" s="709"/>
      <c r="G214" s="27"/>
      <c r="H214" s="710"/>
      <c r="I214" s="1096" t="s">
        <v>9691</v>
      </c>
      <c r="J214" s="30"/>
    </row>
    <row r="215" spans="2:10" ht="12.75" customHeight="1" thickBot="1">
      <c r="B215" s="708" t="s">
        <v>9691</v>
      </c>
      <c r="C215" s="27"/>
      <c r="D215" s="27"/>
      <c r="E215" s="27"/>
      <c r="F215" s="709"/>
      <c r="G215" s="27"/>
      <c r="H215" s="710"/>
      <c r="I215" s="1123" t="s">
        <v>9691</v>
      </c>
      <c r="J215" s="30" t="s">
        <v>8421</v>
      </c>
    </row>
    <row r="216" spans="2:10" ht="12.75" customHeight="1">
      <c r="B216" s="180" t="s">
        <v>9878</v>
      </c>
      <c r="C216" s="30"/>
      <c r="D216" s="30"/>
      <c r="E216" s="30"/>
      <c r="G216" s="30"/>
      <c r="I216" s="1121">
        <v>117484</v>
      </c>
      <c r="J216" s="30"/>
    </row>
    <row r="217" spans="2:10" ht="12.75" customHeight="1">
      <c r="B217" s="180"/>
      <c r="C217" s="30"/>
      <c r="D217" s="30"/>
      <c r="E217" s="30"/>
      <c r="G217" s="30"/>
      <c r="I217" s="1093"/>
      <c r="J217" s="30"/>
    </row>
    <row r="218" spans="2:10" ht="12.75" customHeight="1">
      <c r="B218" s="705" t="s">
        <v>9879</v>
      </c>
      <c r="C218" s="706"/>
      <c r="D218" s="706"/>
      <c r="E218" s="341"/>
      <c r="F218" s="341"/>
      <c r="G218" s="706"/>
      <c r="H218" s="341"/>
      <c r="I218" s="1100" t="s">
        <v>9392</v>
      </c>
      <c r="J218" s="30"/>
    </row>
    <row r="219" spans="2:10" ht="12.75" customHeight="1">
      <c r="B219" s="708" t="s">
        <v>9880</v>
      </c>
      <c r="C219" s="27"/>
      <c r="D219" s="27"/>
      <c r="E219" s="27"/>
      <c r="F219" s="709"/>
      <c r="G219" s="27"/>
      <c r="H219" s="710"/>
      <c r="I219" s="1096" t="s">
        <v>9881</v>
      </c>
      <c r="J219" s="30"/>
    </row>
    <row r="220" spans="2:10" ht="12.75" customHeight="1">
      <c r="B220" s="708" t="s">
        <v>9691</v>
      </c>
      <c r="C220" s="27"/>
      <c r="D220" s="27"/>
      <c r="E220" s="27"/>
      <c r="F220" s="709"/>
      <c r="G220" s="27"/>
      <c r="H220" s="710"/>
      <c r="I220" s="1096" t="s">
        <v>9691</v>
      </c>
      <c r="J220" s="30"/>
    </row>
    <row r="221" spans="2:10" ht="12.75" customHeight="1" thickBot="1">
      <c r="B221" s="708" t="s">
        <v>9691</v>
      </c>
      <c r="C221" s="27"/>
      <c r="D221" s="27"/>
      <c r="E221" s="27"/>
      <c r="F221" s="709"/>
      <c r="G221" s="27"/>
      <c r="H221" s="710"/>
      <c r="I221" s="1123" t="s">
        <v>9691</v>
      </c>
      <c r="J221" s="30" t="s">
        <v>8421</v>
      </c>
    </row>
    <row r="222" spans="2:10" ht="12.75" customHeight="1">
      <c r="B222" s="180" t="s">
        <v>9882</v>
      </c>
      <c r="C222" s="30"/>
      <c r="D222" s="30"/>
      <c r="E222" s="30"/>
      <c r="G222" s="30"/>
      <c r="H222" s="323" t="s">
        <v>9883</v>
      </c>
      <c r="I222" s="1101">
        <v>117471</v>
      </c>
      <c r="J222" s="30"/>
    </row>
    <row r="223" spans="2:10" ht="12.75" customHeight="1">
      <c r="B223" s="180"/>
      <c r="C223" s="30"/>
      <c r="D223" s="30"/>
      <c r="E223" s="30"/>
      <c r="F223" s="30"/>
      <c r="G223" s="30"/>
      <c r="H223" s="30"/>
      <c r="I223" s="1093"/>
      <c r="J223" s="189"/>
    </row>
    <row r="224" spans="2:10" ht="12.75" customHeight="1" thickBot="1">
      <c r="B224" s="713" t="s">
        <v>1866</v>
      </c>
      <c r="C224" s="713"/>
      <c r="D224" s="713"/>
      <c r="E224" s="713"/>
      <c r="F224" s="713"/>
      <c r="G224" s="713"/>
      <c r="H224" s="713"/>
      <c r="I224" s="1102"/>
      <c r="J224" s="189"/>
    </row>
    <row r="225" spans="2:10" ht="12.75" customHeight="1">
      <c r="B225" s="705" t="s">
        <v>1881</v>
      </c>
      <c r="C225" s="706"/>
      <c r="D225" s="706"/>
      <c r="E225" s="341"/>
      <c r="F225" s="341"/>
      <c r="G225" s="706"/>
      <c r="H225" s="341"/>
      <c r="I225" s="1100" t="s">
        <v>9392</v>
      </c>
      <c r="J225" s="30"/>
    </row>
    <row r="226" spans="2:10" ht="12.75" customHeight="1">
      <c r="B226" s="708" t="s">
        <v>9884</v>
      </c>
      <c r="C226" s="27"/>
      <c r="D226" s="27"/>
      <c r="E226" s="27"/>
      <c r="F226" s="709"/>
      <c r="G226" s="27"/>
      <c r="H226" s="710"/>
      <c r="I226" s="1096" t="s">
        <v>9885</v>
      </c>
      <c r="J226" s="30"/>
    </row>
    <row r="227" spans="2:10" ht="12.75" customHeight="1">
      <c r="B227" s="708" t="s">
        <v>9691</v>
      </c>
      <c r="C227" s="27"/>
      <c r="D227" s="27"/>
      <c r="E227" s="27"/>
      <c r="F227" s="709"/>
      <c r="G227" s="27"/>
      <c r="H227" s="710"/>
      <c r="I227" s="1096" t="s">
        <v>9691</v>
      </c>
      <c r="J227" s="30"/>
    </row>
    <row r="228" spans="2:10" ht="12.75" customHeight="1" thickBot="1">
      <c r="B228" s="708" t="s">
        <v>9691</v>
      </c>
      <c r="C228" s="27"/>
      <c r="D228" s="27"/>
      <c r="E228" s="27"/>
      <c r="F228" s="709"/>
      <c r="G228" s="27"/>
      <c r="H228" s="710"/>
      <c r="I228" s="1123" t="s">
        <v>9691</v>
      </c>
      <c r="J228" s="30" t="s">
        <v>8421</v>
      </c>
    </row>
    <row r="229" spans="2:10" ht="12.75" customHeight="1">
      <c r="B229" s="180" t="s">
        <v>9886</v>
      </c>
      <c r="C229" s="30"/>
      <c r="D229" s="30"/>
      <c r="E229" s="30"/>
      <c r="G229" s="30"/>
      <c r="I229" s="1101">
        <v>1768891</v>
      </c>
      <c r="J229" s="30"/>
    </row>
    <row r="230" spans="2:10" ht="12.75" customHeight="1">
      <c r="B230" s="180"/>
      <c r="C230" s="30"/>
      <c r="D230" s="30"/>
      <c r="E230" s="30"/>
      <c r="F230" s="30"/>
      <c r="G230" s="30"/>
      <c r="H230" s="30"/>
      <c r="I230" s="1093"/>
      <c r="J230" s="189"/>
    </row>
    <row r="231" spans="2:10" ht="12.75" customHeight="1" thickBot="1">
      <c r="B231" s="713" t="s">
        <v>9887</v>
      </c>
      <c r="C231" s="713"/>
      <c r="D231" s="713"/>
      <c r="E231" s="713"/>
      <c r="F231" s="713"/>
      <c r="G231" s="713"/>
      <c r="H231" s="713"/>
      <c r="I231" s="1102"/>
      <c r="J231" s="189"/>
    </row>
    <row r="232" spans="2:10" ht="12.75" customHeight="1">
      <c r="B232" s="705" t="s">
        <v>9888</v>
      </c>
      <c r="C232" s="706"/>
      <c r="D232" s="706"/>
      <c r="E232" s="341"/>
      <c r="F232" s="341"/>
      <c r="G232" s="706"/>
      <c r="H232" s="341"/>
      <c r="I232" s="1100" t="s">
        <v>9392</v>
      </c>
      <c r="J232" s="30"/>
    </row>
    <row r="233" spans="2:10" ht="12.75" customHeight="1">
      <c r="B233" s="708" t="s">
        <v>9889</v>
      </c>
      <c r="C233" s="27"/>
      <c r="D233" s="27"/>
      <c r="E233" s="27"/>
      <c r="F233" s="709"/>
      <c r="G233" s="27"/>
      <c r="H233" s="710"/>
      <c r="I233" s="1096" t="s">
        <v>9890</v>
      </c>
      <c r="J233" s="30"/>
    </row>
    <row r="234" spans="2:10" ht="12.75" customHeight="1">
      <c r="B234" s="708" t="s">
        <v>9691</v>
      </c>
      <c r="C234" s="27"/>
      <c r="D234" s="27"/>
      <c r="E234" s="27"/>
      <c r="F234" s="709"/>
      <c r="G234" s="27"/>
      <c r="H234" s="710"/>
      <c r="I234" s="1096" t="s">
        <v>9691</v>
      </c>
      <c r="J234" s="30"/>
    </row>
    <row r="235" spans="2:10" ht="12.75" customHeight="1" thickBot="1">
      <c r="B235" s="708" t="s">
        <v>9691</v>
      </c>
      <c r="C235" s="27"/>
      <c r="D235" s="27"/>
      <c r="E235" s="27"/>
      <c r="F235" s="709"/>
      <c r="G235" s="27"/>
      <c r="H235" s="710"/>
      <c r="I235" s="1123" t="s">
        <v>9691</v>
      </c>
      <c r="J235" s="30" t="s">
        <v>8421</v>
      </c>
    </row>
    <row r="236" spans="2:10" ht="12.75" customHeight="1">
      <c r="B236" s="180" t="s">
        <v>1902</v>
      </c>
      <c r="C236" s="30"/>
      <c r="D236" s="30"/>
      <c r="E236" s="30"/>
      <c r="G236" s="30"/>
      <c r="I236" s="1121">
        <v>117496</v>
      </c>
      <c r="J236" s="30"/>
    </row>
    <row r="237" spans="2:10" ht="12.75" customHeight="1">
      <c r="B237" s="180"/>
      <c r="C237" s="30"/>
      <c r="D237" s="30"/>
      <c r="E237" s="30"/>
      <c r="F237" s="30"/>
      <c r="G237" s="30"/>
      <c r="I237" s="1093"/>
      <c r="J237" s="189"/>
    </row>
    <row r="238" spans="2:10" ht="12.75" customHeight="1">
      <c r="B238" s="705" t="s">
        <v>9891</v>
      </c>
      <c r="C238" s="706"/>
      <c r="D238" s="706"/>
      <c r="E238" s="341"/>
      <c r="F238" s="341"/>
      <c r="G238" s="706"/>
      <c r="H238" s="341"/>
      <c r="I238" s="1100" t="s">
        <v>9392</v>
      </c>
      <c r="J238" s="30"/>
    </row>
    <row r="239" spans="2:10" ht="12.75" customHeight="1">
      <c r="B239" s="708" t="s">
        <v>9892</v>
      </c>
      <c r="C239" s="27"/>
      <c r="D239" s="27"/>
      <c r="E239" s="27"/>
      <c r="F239" s="709"/>
      <c r="G239" s="27"/>
      <c r="H239" s="710"/>
      <c r="I239" s="1096" t="s">
        <v>9893</v>
      </c>
      <c r="J239" s="30"/>
    </row>
    <row r="240" spans="2:10" ht="12.75" customHeight="1">
      <c r="B240" s="708" t="s">
        <v>9691</v>
      </c>
      <c r="C240" s="27"/>
      <c r="D240" s="27"/>
      <c r="E240" s="27"/>
      <c r="F240" s="709"/>
      <c r="G240" s="27"/>
      <c r="H240" s="710"/>
      <c r="I240" s="1096" t="s">
        <v>9691</v>
      </c>
      <c r="J240" s="30"/>
    </row>
    <row r="241" spans="2:10" ht="12.75" customHeight="1" thickBot="1">
      <c r="B241" s="708" t="s">
        <v>9691</v>
      </c>
      <c r="C241" s="27"/>
      <c r="D241" s="27"/>
      <c r="E241" s="27"/>
      <c r="F241" s="709"/>
      <c r="G241" s="27"/>
      <c r="H241" s="710"/>
      <c r="I241" s="1123" t="s">
        <v>9691</v>
      </c>
      <c r="J241" s="30" t="s">
        <v>8421</v>
      </c>
    </row>
    <row r="242" spans="2:10" ht="12.75" customHeight="1">
      <c r="B242" s="180" t="s">
        <v>9894</v>
      </c>
      <c r="C242" s="30"/>
      <c r="D242" s="30"/>
      <c r="E242" s="30"/>
      <c r="G242" s="30"/>
      <c r="I242" s="1121">
        <v>117499</v>
      </c>
      <c r="J242" s="30" t="s">
        <v>9895</v>
      </c>
    </row>
    <row r="243" spans="2:10" ht="12.75" customHeight="1">
      <c r="B243" s="180"/>
      <c r="C243" s="30"/>
      <c r="D243" s="30"/>
      <c r="E243" s="30"/>
      <c r="G243" s="30"/>
      <c r="I243" s="1093"/>
      <c r="J243" s="30"/>
    </row>
    <row r="244" spans="2:10" ht="12.75" customHeight="1">
      <c r="B244" s="705" t="s">
        <v>9896</v>
      </c>
      <c r="C244" s="706"/>
      <c r="D244" s="706"/>
      <c r="E244" s="341"/>
      <c r="F244" s="341"/>
      <c r="G244" s="706"/>
      <c r="H244" s="341"/>
      <c r="I244" s="1100" t="s">
        <v>9392</v>
      </c>
      <c r="J244" s="30"/>
    </row>
    <row r="245" spans="2:10" ht="12.75" customHeight="1">
      <c r="B245" s="708" t="s">
        <v>9897</v>
      </c>
      <c r="C245" s="27"/>
      <c r="D245" s="27"/>
      <c r="E245" s="27"/>
      <c r="F245" s="709"/>
      <c r="G245" s="27"/>
      <c r="H245" s="710"/>
      <c r="I245" s="1096" t="s">
        <v>9898</v>
      </c>
      <c r="J245" s="30"/>
    </row>
    <row r="246" spans="2:10" ht="12.75" customHeight="1">
      <c r="B246" s="708" t="s">
        <v>9691</v>
      </c>
      <c r="C246" s="27"/>
      <c r="D246" s="27"/>
      <c r="E246" s="27"/>
      <c r="F246" s="709"/>
      <c r="G246" s="27"/>
      <c r="H246" s="710"/>
      <c r="I246" s="1096" t="s">
        <v>9691</v>
      </c>
      <c r="J246" s="30"/>
    </row>
    <row r="247" spans="2:10" ht="12.75" customHeight="1" thickBot="1">
      <c r="B247" s="708" t="s">
        <v>9691</v>
      </c>
      <c r="C247" s="27"/>
      <c r="D247" s="27"/>
      <c r="E247" s="27"/>
      <c r="F247" s="709"/>
      <c r="G247" s="27"/>
      <c r="H247" s="710"/>
      <c r="I247" s="1123" t="s">
        <v>9691</v>
      </c>
      <c r="J247" s="30" t="s">
        <v>8421</v>
      </c>
    </row>
    <row r="248" spans="2:10" ht="12.75" customHeight="1">
      <c r="B248" s="180" t="s">
        <v>9899</v>
      </c>
      <c r="C248" s="30"/>
      <c r="D248" s="30"/>
      <c r="E248" s="30"/>
      <c r="G248" s="30"/>
      <c r="I248" s="1121">
        <v>117502</v>
      </c>
      <c r="J248" s="30" t="s">
        <v>9895</v>
      </c>
    </row>
    <row r="249" spans="2:10" ht="12.75" customHeight="1">
      <c r="B249" s="180"/>
      <c r="C249" s="30"/>
      <c r="D249" s="30"/>
      <c r="E249" s="30"/>
      <c r="G249" s="30"/>
      <c r="I249" s="1093"/>
      <c r="J249" s="30"/>
    </row>
    <row r="250" spans="2:10" ht="12.75" customHeight="1">
      <c r="B250" s="705" t="s">
        <v>9900</v>
      </c>
      <c r="C250" s="706"/>
      <c r="D250" s="706"/>
      <c r="E250" s="341"/>
      <c r="F250" s="341"/>
      <c r="G250" s="706"/>
      <c r="H250" s="341"/>
      <c r="I250" s="1100" t="s">
        <v>9392</v>
      </c>
      <c r="J250" s="30"/>
    </row>
    <row r="251" spans="2:10" ht="12.75" customHeight="1">
      <c r="B251" s="708" t="s">
        <v>9901</v>
      </c>
      <c r="C251" s="27"/>
      <c r="D251" s="27"/>
      <c r="E251" s="27"/>
      <c r="F251" s="709"/>
      <c r="G251" s="27"/>
      <c r="H251" s="710"/>
      <c r="I251" s="1096" t="s">
        <v>9902</v>
      </c>
      <c r="J251" s="30"/>
    </row>
    <row r="252" spans="2:10" ht="12.75" customHeight="1">
      <c r="B252" s="708" t="s">
        <v>9691</v>
      </c>
      <c r="C252" s="27"/>
      <c r="D252" s="27"/>
      <c r="E252" s="27"/>
      <c r="F252" s="709"/>
      <c r="G252" s="27"/>
      <c r="H252" s="710"/>
      <c r="I252" s="1096" t="s">
        <v>9691</v>
      </c>
      <c r="J252" s="30"/>
    </row>
    <row r="253" spans="2:10" ht="12.75" customHeight="1" thickBot="1">
      <c r="B253" s="708" t="s">
        <v>9691</v>
      </c>
      <c r="C253" s="27"/>
      <c r="D253" s="27"/>
      <c r="E253" s="27"/>
      <c r="F253" s="709"/>
      <c r="G253" s="27"/>
      <c r="H253" s="710"/>
      <c r="I253" s="1123" t="s">
        <v>9691</v>
      </c>
      <c r="J253" s="30" t="s">
        <v>8421</v>
      </c>
    </row>
    <row r="254" spans="2:10" ht="12.75" customHeight="1">
      <c r="B254" s="180" t="s">
        <v>1944</v>
      </c>
      <c r="C254" s="30"/>
      <c r="D254" s="30"/>
      <c r="E254" s="30"/>
      <c r="G254" s="30"/>
      <c r="I254" s="1121">
        <v>117505</v>
      </c>
      <c r="J254" s="30" t="s">
        <v>9895</v>
      </c>
    </row>
    <row r="255" spans="2:10" ht="12.75" customHeight="1">
      <c r="B255" s="180"/>
      <c r="C255" s="30"/>
      <c r="D255" s="30"/>
      <c r="E255" s="30"/>
      <c r="G255" s="30"/>
      <c r="I255" s="1093"/>
      <c r="J255" s="30"/>
    </row>
    <row r="256" spans="2:10" ht="12.75" customHeight="1">
      <c r="B256" s="705" t="s">
        <v>9903</v>
      </c>
      <c r="C256" s="706"/>
      <c r="D256" s="706"/>
      <c r="E256" s="341"/>
      <c r="F256" s="341"/>
      <c r="G256" s="706"/>
      <c r="H256" s="341"/>
      <c r="I256" s="1100" t="s">
        <v>9392</v>
      </c>
      <c r="J256" s="30"/>
    </row>
    <row r="257" spans="2:10" ht="12.75" customHeight="1">
      <c r="B257" s="708" t="s">
        <v>9904</v>
      </c>
      <c r="C257" s="27"/>
      <c r="D257" s="27"/>
      <c r="E257" s="27"/>
      <c r="F257" s="709"/>
      <c r="G257" s="27"/>
      <c r="H257" s="710"/>
      <c r="I257" s="1096" t="s">
        <v>9905</v>
      </c>
      <c r="J257" s="30"/>
    </row>
    <row r="258" spans="2:10" ht="12.75" customHeight="1">
      <c r="B258" s="708" t="s">
        <v>9691</v>
      </c>
      <c r="C258" s="27"/>
      <c r="D258" s="27"/>
      <c r="E258" s="27"/>
      <c r="F258" s="709"/>
      <c r="G258" s="27"/>
      <c r="H258" s="710"/>
      <c r="I258" s="1096" t="s">
        <v>9691</v>
      </c>
      <c r="J258" s="30"/>
    </row>
    <row r="259" spans="2:10" ht="12.75" customHeight="1" thickBot="1">
      <c r="B259" s="708" t="s">
        <v>9691</v>
      </c>
      <c r="C259" s="27"/>
      <c r="D259" s="27"/>
      <c r="E259" s="27"/>
      <c r="F259" s="709"/>
      <c r="G259" s="27"/>
      <c r="H259" s="710"/>
      <c r="I259" s="1123" t="s">
        <v>9691</v>
      </c>
      <c r="J259" s="30" t="s">
        <v>8421</v>
      </c>
    </row>
    <row r="260" spans="2:10" ht="12.75" customHeight="1">
      <c r="B260" s="180" t="s">
        <v>9906</v>
      </c>
      <c r="C260" s="30"/>
      <c r="D260" s="30"/>
      <c r="E260" s="30"/>
      <c r="G260" s="30"/>
      <c r="I260" s="1121">
        <v>117508</v>
      </c>
      <c r="J260" s="30"/>
    </row>
    <row r="261" spans="2:10" ht="12.75" customHeight="1">
      <c r="B261" s="180"/>
      <c r="C261" s="30"/>
      <c r="D261" s="30"/>
      <c r="E261" s="30"/>
      <c r="G261" s="30"/>
      <c r="I261" s="1093"/>
      <c r="J261" s="30"/>
    </row>
    <row r="262" spans="2:10" ht="12.75" customHeight="1">
      <c r="B262" s="705" t="s">
        <v>1977</v>
      </c>
      <c r="C262" s="706"/>
      <c r="D262" s="706"/>
      <c r="E262" s="341"/>
      <c r="F262" s="341"/>
      <c r="G262" s="706"/>
      <c r="H262" s="341"/>
      <c r="I262" s="1100" t="s">
        <v>9392</v>
      </c>
      <c r="J262" s="30"/>
    </row>
    <row r="263" spans="2:10" ht="12.75" customHeight="1">
      <c r="B263" s="708" t="s">
        <v>9907</v>
      </c>
      <c r="C263" s="27"/>
      <c r="D263" s="27"/>
      <c r="E263" s="27"/>
      <c r="F263" s="709"/>
      <c r="G263" s="27"/>
      <c r="H263" s="710"/>
      <c r="I263" s="1096" t="s">
        <v>9908</v>
      </c>
      <c r="J263" s="30"/>
    </row>
    <row r="264" spans="2:10" ht="12.75" customHeight="1">
      <c r="B264" s="708" t="s">
        <v>9691</v>
      </c>
      <c r="C264" s="27"/>
      <c r="D264" s="27"/>
      <c r="E264" s="27"/>
      <c r="F264" s="709"/>
      <c r="G264" s="27"/>
      <c r="H264" s="710"/>
      <c r="I264" s="1096" t="s">
        <v>9691</v>
      </c>
      <c r="J264" s="30"/>
    </row>
    <row r="265" spans="2:10" ht="12.75" customHeight="1" thickBot="1">
      <c r="B265" s="708" t="s">
        <v>9691</v>
      </c>
      <c r="C265" s="27"/>
      <c r="D265" s="27"/>
      <c r="E265" s="27"/>
      <c r="F265" s="709"/>
      <c r="G265" s="27"/>
      <c r="H265" s="710"/>
      <c r="I265" s="1123" t="s">
        <v>9691</v>
      </c>
      <c r="J265" s="30" t="s">
        <v>8421</v>
      </c>
    </row>
    <row r="266" spans="2:10" ht="12.75" customHeight="1">
      <c r="B266" s="180" t="s">
        <v>1972</v>
      </c>
      <c r="C266" s="30"/>
      <c r="D266" s="30"/>
      <c r="E266" s="30"/>
      <c r="G266" s="30"/>
      <c r="I266" s="1121">
        <v>627577</v>
      </c>
      <c r="J266" s="30"/>
    </row>
    <row r="267" spans="2:10" ht="12.75" customHeight="1">
      <c r="B267" s="180"/>
      <c r="C267" s="30"/>
      <c r="D267" s="30"/>
      <c r="E267" s="30"/>
      <c r="G267" s="30"/>
      <c r="I267" s="1099"/>
      <c r="J267" s="30"/>
    </row>
    <row r="268" spans="2:10" ht="12.75" customHeight="1">
      <c r="B268" s="180" t="s">
        <v>873</v>
      </c>
      <c r="C268" s="30"/>
      <c r="D268" s="30"/>
      <c r="E268" s="30"/>
      <c r="G268" s="30"/>
      <c r="I268" s="1101">
        <v>117495</v>
      </c>
      <c r="J268" s="30"/>
    </row>
    <row r="269" spans="2:10" ht="12.75" customHeight="1">
      <c r="B269" s="180"/>
      <c r="C269" s="30"/>
      <c r="D269" s="30"/>
      <c r="E269" s="30"/>
      <c r="F269" s="30"/>
      <c r="G269" s="30"/>
      <c r="H269" s="30"/>
      <c r="I269" s="1093"/>
      <c r="J269" s="189"/>
    </row>
    <row r="270" spans="2:10" ht="12.75" customHeight="1" thickBot="1">
      <c r="B270" s="713" t="s">
        <v>9909</v>
      </c>
      <c r="C270" s="713"/>
      <c r="D270" s="713"/>
      <c r="E270" s="713"/>
      <c r="F270" s="713"/>
      <c r="G270" s="713"/>
      <c r="H270" s="713"/>
      <c r="I270" s="1102"/>
      <c r="J270" s="189"/>
    </row>
    <row r="271" spans="2:10" ht="24" customHeight="1">
      <c r="B271" s="705" t="s">
        <v>2015</v>
      </c>
      <c r="C271" s="706"/>
      <c r="D271" s="706"/>
      <c r="E271" s="341"/>
      <c r="F271" s="341"/>
      <c r="G271" s="706"/>
      <c r="H271" s="777" t="s">
        <v>9910</v>
      </c>
      <c r="I271" s="1124" t="s">
        <v>9911</v>
      </c>
      <c r="J271" s="30"/>
    </row>
    <row r="272" spans="2:10" ht="12.75" customHeight="1">
      <c r="B272" s="708" t="s">
        <v>9912</v>
      </c>
      <c r="C272" s="27"/>
      <c r="D272" s="27"/>
      <c r="E272" s="709"/>
      <c r="F272" s="709"/>
      <c r="G272" s="710"/>
      <c r="H272" s="252" t="s">
        <v>9913</v>
      </c>
      <c r="I272" s="1096" t="s">
        <v>9914</v>
      </c>
      <c r="J272" s="189"/>
    </row>
    <row r="273" spans="2:10" ht="12.75" customHeight="1">
      <c r="B273" s="708" t="s">
        <v>9691</v>
      </c>
      <c r="C273" s="27"/>
      <c r="D273" s="27"/>
      <c r="E273" s="709"/>
      <c r="F273" s="709"/>
      <c r="G273" s="710"/>
      <c r="H273" s="252" t="s">
        <v>9691</v>
      </c>
      <c r="I273" s="1096" t="s">
        <v>9691</v>
      </c>
      <c r="J273" s="189"/>
    </row>
    <row r="274" spans="2:10" ht="12.75" customHeight="1" thickBot="1">
      <c r="B274" s="708" t="s">
        <v>9691</v>
      </c>
      <c r="C274" s="27"/>
      <c r="D274" s="27"/>
      <c r="E274" s="709"/>
      <c r="F274" s="709"/>
      <c r="G274" s="710"/>
      <c r="H274" s="252" t="s">
        <v>9691</v>
      </c>
      <c r="I274" s="1123" t="s">
        <v>9691</v>
      </c>
      <c r="J274" s="189"/>
    </row>
    <row r="275" spans="2:10" ht="12.75" customHeight="1">
      <c r="B275" s="180" t="s">
        <v>2010</v>
      </c>
      <c r="C275" s="30"/>
      <c r="D275" s="30"/>
      <c r="H275" s="30"/>
      <c r="I275" s="1125">
        <v>520978</v>
      </c>
      <c r="J275" s="189"/>
    </row>
    <row r="276" spans="2:10" ht="12.75" customHeight="1">
      <c r="B276" s="180"/>
      <c r="C276" s="30"/>
      <c r="D276" s="30"/>
      <c r="H276" s="30"/>
      <c r="I276" s="1126"/>
      <c r="J276" s="189"/>
    </row>
    <row r="277" spans="2:10" ht="12.75" customHeight="1">
      <c r="B277" s="705"/>
      <c r="C277" s="706"/>
      <c r="D277" s="706"/>
      <c r="E277" s="706"/>
      <c r="F277" s="341"/>
      <c r="G277" s="778" t="s">
        <v>9915</v>
      </c>
      <c r="H277" s="778" t="s">
        <v>9915</v>
      </c>
      <c r="I277" s="1127" t="s">
        <v>5133</v>
      </c>
      <c r="J277" s="189"/>
    </row>
    <row r="278" spans="2:10" ht="12.75" customHeight="1">
      <c r="B278" s="705" t="s">
        <v>9916</v>
      </c>
      <c r="C278" s="706"/>
      <c r="D278" s="706"/>
      <c r="E278" s="706"/>
      <c r="F278" s="341"/>
      <c r="G278" s="779" t="s">
        <v>9917</v>
      </c>
      <c r="H278" s="780" t="s">
        <v>9918</v>
      </c>
      <c r="I278" s="1128" t="s">
        <v>9919</v>
      </c>
      <c r="J278" s="30"/>
    </row>
    <row r="279" spans="2:10" ht="12.75" customHeight="1">
      <c r="B279" s="708" t="s">
        <v>9920</v>
      </c>
      <c r="C279" s="27"/>
      <c r="D279" s="27"/>
      <c r="E279" s="27"/>
      <c r="F279" s="27"/>
      <c r="G279" s="781" t="s">
        <v>9921</v>
      </c>
      <c r="H279" s="781" t="s">
        <v>9922</v>
      </c>
      <c r="I279" s="1129" t="s">
        <v>9923</v>
      </c>
      <c r="J279" s="30"/>
    </row>
    <row r="280" spans="2:10" ht="12.75" customHeight="1">
      <c r="B280" s="708" t="s">
        <v>9691</v>
      </c>
      <c r="C280" s="27"/>
      <c r="D280" s="27"/>
      <c r="E280" s="27"/>
      <c r="F280" s="27"/>
      <c r="G280" s="704" t="s">
        <v>9691</v>
      </c>
      <c r="H280" s="782" t="s">
        <v>9691</v>
      </c>
      <c r="I280" s="1130" t="s">
        <v>9691</v>
      </c>
      <c r="J280" s="30"/>
    </row>
    <row r="281" spans="2:10" ht="12.75" customHeight="1">
      <c r="B281" s="708" t="s">
        <v>9691</v>
      </c>
      <c r="C281" s="27"/>
      <c r="D281" s="27"/>
      <c r="E281" s="27"/>
      <c r="F281" s="27"/>
      <c r="G281" s="704" t="s">
        <v>9691</v>
      </c>
      <c r="H281" s="782" t="s">
        <v>9691</v>
      </c>
      <c r="I281" s="1130" t="s">
        <v>9691</v>
      </c>
      <c r="J281" s="30" t="s">
        <v>8421</v>
      </c>
    </row>
    <row r="282" spans="2:10" ht="12.75" customHeight="1">
      <c r="B282" s="515" t="s">
        <v>9924</v>
      </c>
      <c r="C282" s="30"/>
      <c r="D282" s="30"/>
      <c r="E282" s="30"/>
      <c r="G282" s="711">
        <v>1769015</v>
      </c>
      <c r="H282" s="711">
        <v>1769016</v>
      </c>
      <c r="I282" s="1101">
        <v>1769017</v>
      </c>
      <c r="J282" s="30"/>
    </row>
    <row r="283" spans="2:10" ht="12.75" customHeight="1">
      <c r="B283" s="180"/>
      <c r="C283" s="30"/>
      <c r="D283" s="30"/>
      <c r="E283" s="30"/>
      <c r="G283" s="30"/>
      <c r="I283" s="1093"/>
      <c r="J283" s="30"/>
    </row>
    <row r="284" spans="2:10" ht="12.75" customHeight="1">
      <c r="B284" s="705" t="s">
        <v>9925</v>
      </c>
      <c r="C284" s="706"/>
      <c r="D284" s="706"/>
      <c r="E284" s="341"/>
      <c r="F284" s="341"/>
      <c r="G284" s="706"/>
      <c r="H284" s="341"/>
      <c r="I284" s="1100" t="s">
        <v>9392</v>
      </c>
      <c r="J284" s="30"/>
    </row>
    <row r="285" spans="2:10" ht="12.75" customHeight="1">
      <c r="B285" s="708" t="s">
        <v>9926</v>
      </c>
      <c r="C285" s="27"/>
      <c r="D285" s="27"/>
      <c r="E285" s="27"/>
      <c r="F285" s="709"/>
      <c r="G285" s="27"/>
      <c r="H285" s="710"/>
      <c r="I285" s="1096" t="s">
        <v>9927</v>
      </c>
      <c r="J285" s="30"/>
    </row>
    <row r="286" spans="2:10" ht="12.75" customHeight="1">
      <c r="B286" s="708" t="s">
        <v>9691</v>
      </c>
      <c r="C286" s="27"/>
      <c r="D286" s="27"/>
      <c r="E286" s="27"/>
      <c r="F286" s="709"/>
      <c r="G286" s="27"/>
      <c r="H286" s="710"/>
      <c r="I286" s="1096" t="s">
        <v>9691</v>
      </c>
      <c r="J286" s="30"/>
    </row>
    <row r="287" spans="2:10" ht="12.75" customHeight="1" thickBot="1">
      <c r="B287" s="708" t="s">
        <v>9691</v>
      </c>
      <c r="C287" s="27"/>
      <c r="D287" s="27"/>
      <c r="E287" s="27"/>
      <c r="F287" s="709"/>
      <c r="G287" s="27"/>
      <c r="H287" s="710"/>
      <c r="I287" s="1123" t="s">
        <v>9691</v>
      </c>
      <c r="J287" s="30" t="s">
        <v>8421</v>
      </c>
    </row>
    <row r="288" spans="2:10" ht="12.75" customHeight="1">
      <c r="B288" s="180" t="s">
        <v>9928</v>
      </c>
      <c r="C288" s="30"/>
      <c r="D288" s="30"/>
      <c r="E288" s="30"/>
      <c r="G288" s="30"/>
      <c r="I288" s="1101">
        <v>117523</v>
      </c>
      <c r="J288" s="30"/>
    </row>
    <row r="289" spans="1:10" ht="12.75" customHeight="1">
      <c r="B289" s="180"/>
      <c r="C289" s="30"/>
      <c r="D289" s="30"/>
      <c r="E289" s="30"/>
      <c r="G289" s="30"/>
      <c r="I289" s="1093"/>
      <c r="J289" s="30"/>
    </row>
    <row r="290" spans="1:10" ht="12.75" customHeight="1">
      <c r="B290" s="705" t="s">
        <v>9929</v>
      </c>
      <c r="C290" s="706"/>
      <c r="D290" s="706"/>
      <c r="E290" s="341"/>
      <c r="F290" s="341"/>
      <c r="G290" s="706"/>
      <c r="H290" s="777" t="s">
        <v>9930</v>
      </c>
      <c r="I290" s="1100" t="s">
        <v>9392</v>
      </c>
      <c r="J290" s="30"/>
    </row>
    <row r="291" spans="1:10" ht="12.75" customHeight="1">
      <c r="B291" s="708" t="s">
        <v>9931</v>
      </c>
      <c r="C291" s="27"/>
      <c r="D291" s="27"/>
      <c r="E291" s="709"/>
      <c r="F291" s="709"/>
      <c r="G291" s="716"/>
      <c r="H291" s="252" t="s">
        <v>9932</v>
      </c>
      <c r="I291" s="1096" t="s">
        <v>9933</v>
      </c>
      <c r="J291" s="189"/>
    </row>
    <row r="292" spans="1:10" ht="12.75" customHeight="1">
      <c r="B292" s="708" t="s">
        <v>9691</v>
      </c>
      <c r="C292" s="27"/>
      <c r="D292" s="27"/>
      <c r="E292" s="709"/>
      <c r="F292" s="709"/>
      <c r="G292" s="716"/>
      <c r="H292" s="252" t="s">
        <v>9691</v>
      </c>
      <c r="I292" s="1096" t="s">
        <v>9691</v>
      </c>
      <c r="J292" s="189" t="s">
        <v>9895</v>
      </c>
    </row>
    <row r="293" spans="1:10" ht="12.75" customHeight="1" thickBot="1">
      <c r="B293" s="708" t="s">
        <v>9691</v>
      </c>
      <c r="C293" s="27"/>
      <c r="D293" s="27"/>
      <c r="E293" s="709"/>
      <c r="F293" s="709"/>
      <c r="G293" s="716"/>
      <c r="H293" s="252" t="s">
        <v>9691</v>
      </c>
      <c r="I293" s="1123" t="s">
        <v>9691</v>
      </c>
      <c r="J293" s="189" t="s">
        <v>8421</v>
      </c>
    </row>
    <row r="294" spans="1:10" ht="12.75" customHeight="1">
      <c r="B294" s="180" t="s">
        <v>9934</v>
      </c>
      <c r="C294" s="30"/>
      <c r="D294" s="30"/>
      <c r="E294" s="30"/>
      <c r="G294" s="30"/>
      <c r="I294" s="1101">
        <v>117526</v>
      </c>
      <c r="J294" s="30"/>
    </row>
    <row r="295" spans="1:10" ht="12.75" customHeight="1">
      <c r="B295" s="180"/>
      <c r="C295" s="30"/>
      <c r="D295" s="30"/>
      <c r="E295" s="30"/>
      <c r="G295" s="30"/>
      <c r="I295" s="1093"/>
      <c r="J295" s="30"/>
    </row>
    <row r="296" spans="1:10" ht="12.75" customHeight="1">
      <c r="B296" s="331" t="s">
        <v>2025</v>
      </c>
      <c r="C296" s="331"/>
      <c r="D296" s="331"/>
      <c r="E296" s="30"/>
      <c r="F296" s="697"/>
      <c r="G296" s="30"/>
      <c r="H296" s="30"/>
      <c r="I296" s="1093"/>
      <c r="J296" s="189"/>
    </row>
    <row r="297" spans="1:10" ht="12.75" customHeight="1">
      <c r="B297" s="30" t="s">
        <v>2028</v>
      </c>
      <c r="C297" s="30"/>
      <c r="D297" s="30"/>
      <c r="E297" s="30"/>
      <c r="F297" s="252">
        <v>500575</v>
      </c>
      <c r="G297" s="30"/>
      <c r="H297" s="30"/>
      <c r="I297" s="1093"/>
      <c r="J297" s="189"/>
    </row>
    <row r="298" spans="1:10" ht="12.75" customHeight="1">
      <c r="B298" s="30" t="s">
        <v>9935</v>
      </c>
      <c r="C298" s="30"/>
      <c r="D298" s="30"/>
      <c r="E298" s="30"/>
      <c r="F298" s="252">
        <v>500576</v>
      </c>
      <c r="G298" s="30"/>
      <c r="H298" s="30"/>
      <c r="I298" s="1093"/>
      <c r="J298" s="189"/>
    </row>
    <row r="299" spans="1:10" s="299" customFormat="1" ht="12.75" customHeight="1">
      <c r="B299" s="783" t="s">
        <v>2034</v>
      </c>
      <c r="C299" s="305"/>
      <c r="D299" s="305"/>
      <c r="E299" s="305"/>
      <c r="F299" s="307">
        <v>1779115</v>
      </c>
      <c r="G299" s="305"/>
      <c r="H299" s="305"/>
      <c r="I299" s="1131"/>
    </row>
    <row r="300" spans="1:10" s="299" customFormat="1" ht="12.75" customHeight="1">
      <c r="B300" s="783" t="s">
        <v>2035</v>
      </c>
      <c r="C300" s="305"/>
      <c r="D300" s="305"/>
      <c r="E300" s="305"/>
      <c r="F300" s="307">
        <v>1779116</v>
      </c>
      <c r="G300" s="305"/>
      <c r="H300" s="305"/>
      <c r="I300" s="1131"/>
    </row>
    <row r="301" spans="1:10" s="299" customFormat="1" ht="12.75" customHeight="1">
      <c r="B301" s="783" t="s">
        <v>2036</v>
      </c>
      <c r="C301" s="305"/>
      <c r="D301" s="305"/>
      <c r="E301" s="305"/>
      <c r="F301" s="307">
        <v>1779117</v>
      </c>
      <c r="G301" s="305"/>
      <c r="H301" s="305"/>
      <c r="I301" s="1131"/>
    </row>
    <row r="302" spans="1:10" ht="12.75" customHeight="1">
      <c r="B302" s="30"/>
      <c r="C302" s="30"/>
      <c r="D302" s="30"/>
      <c r="E302" s="30"/>
      <c r="F302" s="697"/>
      <c r="G302" s="30"/>
      <c r="H302" s="30"/>
      <c r="I302" s="1093"/>
      <c r="J302" s="189"/>
    </row>
    <row r="303" spans="1:10" ht="12.75" customHeight="1">
      <c r="A303" s="299"/>
      <c r="B303" s="30" t="s">
        <v>9936</v>
      </c>
      <c r="C303" s="30"/>
      <c r="D303" s="30"/>
      <c r="E303" s="252">
        <v>1777458</v>
      </c>
      <c r="F303" s="697"/>
      <c r="G303" s="30"/>
      <c r="H303" s="30"/>
      <c r="I303" s="1093"/>
      <c r="J303" s="189"/>
    </row>
    <row r="304" spans="1:10" ht="12.75" customHeight="1">
      <c r="A304" s="299"/>
      <c r="B304" s="30" t="s">
        <v>9937</v>
      </c>
      <c r="C304" s="30"/>
      <c r="D304" s="30"/>
      <c r="E304" s="252">
        <v>1777457</v>
      </c>
      <c r="F304" s="697"/>
      <c r="G304" s="30"/>
      <c r="H304" s="30"/>
      <c r="I304" s="1093"/>
      <c r="J304" s="189"/>
    </row>
    <row r="305" spans="1:10" ht="12.75" customHeight="1">
      <c r="A305" s="299"/>
      <c r="B305" s="30" t="s">
        <v>9938</v>
      </c>
      <c r="C305" s="30"/>
      <c r="D305" s="30"/>
      <c r="E305" s="252">
        <v>1777456</v>
      </c>
      <c r="F305" s="697"/>
      <c r="G305" s="30"/>
      <c r="H305" s="30"/>
      <c r="I305" s="1093"/>
      <c r="J305" s="189"/>
    </row>
    <row r="306" spans="1:10" ht="12.75" customHeight="1">
      <c r="B306" s="30" t="s">
        <v>9939</v>
      </c>
      <c r="C306" s="30"/>
      <c r="D306" s="30"/>
      <c r="E306" s="252">
        <v>623918</v>
      </c>
      <c r="F306" s="697"/>
      <c r="G306" s="30"/>
      <c r="H306" s="30"/>
      <c r="I306" s="1093"/>
      <c r="J306" s="189"/>
    </row>
    <row r="307" spans="1:10" ht="12.75" customHeight="1">
      <c r="B307" s="30" t="s">
        <v>9940</v>
      </c>
      <c r="C307" s="30"/>
      <c r="D307" s="30"/>
      <c r="E307" s="252">
        <v>623917</v>
      </c>
      <c r="F307" s="697"/>
      <c r="G307" s="30"/>
      <c r="H307" s="30"/>
      <c r="I307" s="1093"/>
      <c r="J307" s="189"/>
    </row>
    <row r="308" spans="1:10" ht="12.75" customHeight="1">
      <c r="B308" s="30" t="s">
        <v>9941</v>
      </c>
      <c r="C308" s="30"/>
      <c r="D308" s="30"/>
      <c r="E308" s="252">
        <v>623916</v>
      </c>
      <c r="F308" s="697"/>
      <c r="G308" s="30"/>
      <c r="H308" s="30"/>
      <c r="I308" s="1093"/>
      <c r="J308" s="189"/>
    </row>
    <row r="309" spans="1:10" ht="12.75" customHeight="1">
      <c r="B309" s="30" t="s">
        <v>9942</v>
      </c>
      <c r="C309" s="30"/>
      <c r="D309" s="30"/>
      <c r="E309" s="252">
        <v>623915</v>
      </c>
      <c r="F309" s="697"/>
      <c r="G309" s="30"/>
      <c r="H309" s="30"/>
      <c r="I309" s="1093"/>
      <c r="J309" s="189"/>
    </row>
    <row r="310" spans="1:10" ht="12.75" customHeight="1">
      <c r="B310" s="30" t="s">
        <v>9943</v>
      </c>
      <c r="C310" s="30"/>
      <c r="D310" s="30"/>
      <c r="E310" s="252">
        <v>623914</v>
      </c>
      <c r="F310" s="697"/>
      <c r="G310" s="30"/>
      <c r="H310" s="30"/>
      <c r="I310" s="1093"/>
      <c r="J310" s="189"/>
    </row>
    <row r="311" spans="1:10" ht="12.75" customHeight="1">
      <c r="B311" s="30" t="s">
        <v>9944</v>
      </c>
      <c r="C311" s="30"/>
      <c r="D311" s="30"/>
      <c r="E311" s="252">
        <v>623913</v>
      </c>
      <c r="F311" s="697"/>
      <c r="G311" s="30"/>
      <c r="H311" s="30"/>
      <c r="I311" s="1093"/>
      <c r="J311" s="189"/>
    </row>
    <row r="312" spans="1:10" ht="12.75" customHeight="1">
      <c r="B312" s="30" t="s">
        <v>9945</v>
      </c>
      <c r="C312" s="30"/>
      <c r="D312" s="30"/>
      <c r="E312" s="252">
        <v>623912</v>
      </c>
      <c r="F312" s="697"/>
      <c r="G312" s="30"/>
      <c r="H312" s="30"/>
      <c r="I312" s="1093"/>
      <c r="J312" s="189"/>
    </row>
    <row r="313" spans="1:10" ht="12.75" customHeight="1">
      <c r="B313" s="30" t="s">
        <v>2039</v>
      </c>
      <c r="C313" s="30"/>
      <c r="D313" s="30"/>
      <c r="E313" s="30"/>
      <c r="F313" s="252">
        <v>500577</v>
      </c>
      <c r="G313" s="30"/>
      <c r="H313" s="30"/>
      <c r="I313" s="1093"/>
      <c r="J313" s="189"/>
    </row>
    <row r="314" spans="1:10" ht="12.75" customHeight="1">
      <c r="B314" s="30"/>
      <c r="C314" s="30"/>
      <c r="D314" s="30"/>
      <c r="E314" s="30"/>
      <c r="F314" s="697"/>
      <c r="G314" s="30"/>
      <c r="H314" s="30"/>
      <c r="I314" s="1093"/>
      <c r="J314" s="189"/>
    </row>
    <row r="315" spans="1:10" ht="12.75" customHeight="1" thickBot="1">
      <c r="B315" s="713" t="s">
        <v>2143</v>
      </c>
      <c r="C315" s="713"/>
      <c r="D315" s="713"/>
      <c r="E315" s="713"/>
      <c r="F315" s="713"/>
      <c r="G315" s="713"/>
      <c r="H315" s="713"/>
      <c r="I315" s="1102"/>
      <c r="J315" s="189"/>
    </row>
    <row r="316" spans="1:10" ht="12.75" customHeight="1">
      <c r="B316" s="705" t="s">
        <v>9946</v>
      </c>
      <c r="C316" s="706"/>
      <c r="D316" s="706"/>
      <c r="E316" s="341"/>
      <c r="F316" s="341"/>
      <c r="G316" s="706"/>
      <c r="H316" s="341"/>
      <c r="I316" s="1100" t="s">
        <v>9392</v>
      </c>
      <c r="J316" s="30"/>
    </row>
    <row r="317" spans="1:10" ht="12.75" customHeight="1">
      <c r="B317" s="708" t="s">
        <v>9947</v>
      </c>
      <c r="C317" s="27"/>
      <c r="D317" s="27"/>
      <c r="E317" s="27"/>
      <c r="F317" s="709"/>
      <c r="G317" s="27"/>
      <c r="H317" s="710"/>
      <c r="I317" s="1096" t="s">
        <v>9948</v>
      </c>
      <c r="J317" s="30"/>
    </row>
    <row r="318" spans="1:10" ht="12.75" customHeight="1">
      <c r="B318" s="708" t="s">
        <v>9691</v>
      </c>
      <c r="C318" s="27"/>
      <c r="D318" s="27"/>
      <c r="E318" s="27"/>
      <c r="F318" s="709"/>
      <c r="G318" s="27"/>
      <c r="H318" s="710"/>
      <c r="I318" s="1096" t="s">
        <v>9691</v>
      </c>
      <c r="J318" s="30"/>
    </row>
    <row r="319" spans="1:10" ht="12.75" customHeight="1" thickBot="1">
      <c r="B319" s="708" t="s">
        <v>9691</v>
      </c>
      <c r="C319" s="27"/>
      <c r="D319" s="27"/>
      <c r="E319" s="27"/>
      <c r="F319" s="709"/>
      <c r="G319" s="27"/>
      <c r="H319" s="710"/>
      <c r="I319" s="1123" t="s">
        <v>9691</v>
      </c>
      <c r="J319" s="30" t="s">
        <v>8421</v>
      </c>
    </row>
    <row r="320" spans="1:10" ht="12.75" customHeight="1">
      <c r="B320" s="30"/>
      <c r="C320" s="30"/>
      <c r="D320" s="30"/>
      <c r="E320" s="30"/>
      <c r="H320" s="784" t="s">
        <v>9949</v>
      </c>
      <c r="I320" s="1101">
        <v>117533</v>
      </c>
      <c r="J320" s="30"/>
    </row>
    <row r="321" spans="2:16" ht="12.75" customHeight="1">
      <c r="B321" s="30"/>
      <c r="C321" s="30"/>
      <c r="D321" s="30"/>
      <c r="E321" s="30"/>
      <c r="F321" s="30"/>
      <c r="G321" s="30"/>
      <c r="I321" s="1093"/>
      <c r="J321" s="189"/>
    </row>
    <row r="322" spans="2:16" ht="12.75" customHeight="1">
      <c r="B322" s="705" t="s">
        <v>9950</v>
      </c>
      <c r="C322" s="706"/>
      <c r="D322" s="706"/>
      <c r="E322" s="341"/>
      <c r="F322" s="341"/>
      <c r="G322" s="706"/>
      <c r="H322" s="341"/>
      <c r="I322" s="1100" t="s">
        <v>9392</v>
      </c>
      <c r="J322" s="30"/>
    </row>
    <row r="323" spans="2:16" ht="12.75" customHeight="1">
      <c r="B323" s="708" t="s">
        <v>9951</v>
      </c>
      <c r="C323" s="27"/>
      <c r="D323" s="27"/>
      <c r="E323" s="27"/>
      <c r="F323" s="709"/>
      <c r="G323" s="27"/>
      <c r="H323" s="710"/>
      <c r="I323" s="1096" t="s">
        <v>9952</v>
      </c>
      <c r="J323" s="30"/>
    </row>
    <row r="324" spans="2:16" ht="12.75" customHeight="1">
      <c r="B324" s="708" t="s">
        <v>9691</v>
      </c>
      <c r="C324" s="27"/>
      <c r="D324" s="27"/>
      <c r="E324" s="27"/>
      <c r="F324" s="709"/>
      <c r="G324" s="27"/>
      <c r="H324" s="710"/>
      <c r="I324" s="1096" t="s">
        <v>9691</v>
      </c>
      <c r="J324" s="30"/>
    </row>
    <row r="325" spans="2:16" ht="12.75" customHeight="1" thickBot="1">
      <c r="B325" s="708" t="s">
        <v>9691</v>
      </c>
      <c r="C325" s="27"/>
      <c r="D325" s="27"/>
      <c r="E325" s="27"/>
      <c r="F325" s="709"/>
      <c r="G325" s="27"/>
      <c r="H325" s="710"/>
      <c r="I325" s="1123" t="s">
        <v>9691</v>
      </c>
      <c r="J325" s="30" t="s">
        <v>8421</v>
      </c>
    </row>
    <row r="326" spans="2:16" ht="12.75" customHeight="1">
      <c r="B326" s="30"/>
      <c r="C326" s="30"/>
      <c r="D326" s="30"/>
      <c r="E326" s="30"/>
      <c r="H326" s="784" t="s">
        <v>9953</v>
      </c>
      <c r="I326" s="1101">
        <v>117536</v>
      </c>
      <c r="J326" s="30"/>
    </row>
    <row r="327" spans="2:16" ht="12.75" customHeight="1">
      <c r="B327" s="30"/>
      <c r="C327" s="30"/>
      <c r="D327" s="30"/>
      <c r="E327" s="30"/>
      <c r="F327" s="30"/>
      <c r="G327" s="30"/>
      <c r="I327" s="1093"/>
      <c r="J327" s="189"/>
    </row>
    <row r="328" spans="2:16" ht="12.75" customHeight="1" thickBot="1">
      <c r="B328" s="713" t="s">
        <v>9954</v>
      </c>
      <c r="C328" s="713"/>
      <c r="D328" s="713"/>
      <c r="E328" s="713"/>
      <c r="F328" s="713"/>
      <c r="G328" s="713"/>
      <c r="H328" s="713"/>
      <c r="I328" s="1102"/>
      <c r="J328" s="1102"/>
      <c r="K328" s="1102"/>
      <c r="L328" s="1102"/>
      <c r="M328" s="1102"/>
      <c r="N328" s="1102"/>
      <c r="O328" s="1102"/>
      <c r="P328" s="1102"/>
    </row>
    <row r="329" spans="2:16" customFormat="1" ht="12.75" customHeight="1">
      <c r="I329" s="1132"/>
    </row>
    <row r="330" spans="2:16" ht="14.25" customHeight="1" thickBot="1">
      <c r="B330" s="1650"/>
      <c r="C330" s="1651" t="s">
        <v>9955</v>
      </c>
      <c r="D330" s="1653" t="s">
        <v>9956</v>
      </c>
      <c r="E330" s="785" t="s">
        <v>9957</v>
      </c>
      <c r="F330" s="786"/>
      <c r="G330" s="787"/>
      <c r="H330" s="331"/>
      <c r="I330" s="1133"/>
      <c r="J330" s="189"/>
    </row>
    <row r="331" spans="2:16" s="788" customFormat="1" ht="37.5" customHeight="1">
      <c r="B331" s="1650"/>
      <c r="C331" s="1652"/>
      <c r="D331" s="1654"/>
      <c r="E331" s="789" t="s">
        <v>9958</v>
      </c>
      <c r="F331" s="789" t="s">
        <v>9959</v>
      </c>
      <c r="G331" s="790" t="s">
        <v>9960</v>
      </c>
      <c r="I331" s="1134"/>
      <c r="J331" s="791"/>
    </row>
    <row r="332" spans="2:16" ht="12.75" customHeight="1">
      <c r="B332" s="792"/>
      <c r="C332" s="793" t="s">
        <v>9961</v>
      </c>
      <c r="D332" s="793" t="s">
        <v>9962</v>
      </c>
      <c r="E332" s="793" t="s">
        <v>9963</v>
      </c>
      <c r="F332" s="793" t="s">
        <v>9964</v>
      </c>
      <c r="G332" s="781" t="s">
        <v>9965</v>
      </c>
      <c r="J332" s="30"/>
    </row>
    <row r="333" spans="2:16" ht="12.75" customHeight="1">
      <c r="B333" s="792"/>
      <c r="C333" s="793" t="s">
        <v>9691</v>
      </c>
      <c r="D333" s="708" t="s">
        <v>9691</v>
      </c>
      <c r="E333" s="708" t="s">
        <v>9691</v>
      </c>
      <c r="F333" s="708" t="s">
        <v>9691</v>
      </c>
      <c r="G333" s="781" t="s">
        <v>9691</v>
      </c>
      <c r="J333" s="30"/>
    </row>
    <row r="334" spans="2:16" ht="12.75" customHeight="1">
      <c r="B334" s="792"/>
      <c r="C334" s="793" t="s">
        <v>9691</v>
      </c>
      <c r="D334" s="708" t="s">
        <v>9691</v>
      </c>
      <c r="E334" s="708" t="s">
        <v>9691</v>
      </c>
      <c r="F334" s="708" t="s">
        <v>9691</v>
      </c>
      <c r="G334" s="781" t="s">
        <v>9691</v>
      </c>
      <c r="J334" s="30"/>
    </row>
    <row r="335" spans="2:16" ht="12.75" customHeight="1">
      <c r="B335" s="30"/>
      <c r="C335" s="30"/>
      <c r="D335" s="711">
        <v>117560</v>
      </c>
      <c r="E335" s="711">
        <v>1775885</v>
      </c>
      <c r="F335" s="711">
        <v>1775886</v>
      </c>
      <c r="G335" s="711">
        <v>1775887</v>
      </c>
      <c r="J335" s="30"/>
    </row>
    <row r="336" spans="2:16" ht="12.75" customHeight="1">
      <c r="B336" s="30"/>
      <c r="C336" s="30"/>
      <c r="D336" s="30"/>
      <c r="I336" s="1093"/>
      <c r="J336" s="189"/>
    </row>
    <row r="337" spans="2:16" ht="12.75" customHeight="1" thickBot="1">
      <c r="B337" s="30" t="s">
        <v>9775</v>
      </c>
      <c r="C337" s="794" t="s">
        <v>9966</v>
      </c>
      <c r="D337" s="795"/>
      <c r="E337" s="796"/>
      <c r="F337" s="797" t="s">
        <v>9967</v>
      </c>
      <c r="G337" s="798"/>
      <c r="H337" s="798"/>
      <c r="I337" s="1093"/>
      <c r="J337" s="189"/>
    </row>
    <row r="338" spans="2:16" s="45" customFormat="1" ht="27.75" customHeight="1">
      <c r="B338" s="9"/>
      <c r="C338" s="799" t="s">
        <v>9178</v>
      </c>
      <c r="D338" s="800" t="s">
        <v>9968</v>
      </c>
      <c r="E338" s="800" t="s">
        <v>9969</v>
      </c>
      <c r="F338" s="801" t="s">
        <v>9970</v>
      </c>
      <c r="G338" s="801" t="s">
        <v>9971</v>
      </c>
      <c r="H338" s="802" t="s">
        <v>9972</v>
      </c>
      <c r="I338" s="1108"/>
    </row>
    <row r="339" spans="2:16" ht="12.75" customHeight="1">
      <c r="B339" s="30"/>
      <c r="C339" s="793" t="s">
        <v>9973</v>
      </c>
      <c r="D339" s="793" t="s">
        <v>9974</v>
      </c>
      <c r="E339" s="793" t="s">
        <v>9975</v>
      </c>
      <c r="F339" s="708" t="s">
        <v>9976</v>
      </c>
      <c r="G339" s="708" t="s">
        <v>9977</v>
      </c>
      <c r="H339" s="803" t="s">
        <v>9978</v>
      </c>
      <c r="I339" s="1093"/>
      <c r="J339" s="189"/>
    </row>
    <row r="340" spans="2:16" ht="12.75" customHeight="1">
      <c r="B340" s="30"/>
      <c r="C340" s="708" t="s">
        <v>9691</v>
      </c>
      <c r="D340" s="708" t="s">
        <v>9691</v>
      </c>
      <c r="E340" s="708" t="s">
        <v>9691</v>
      </c>
      <c r="F340" s="708" t="s">
        <v>9691</v>
      </c>
      <c r="G340" s="708" t="s">
        <v>9691</v>
      </c>
      <c r="H340" s="803" t="s">
        <v>9691</v>
      </c>
      <c r="I340" s="1093"/>
      <c r="J340" s="189"/>
    </row>
    <row r="341" spans="2:16" ht="12.75" customHeight="1">
      <c r="B341" s="30"/>
      <c r="C341" s="708" t="s">
        <v>9691</v>
      </c>
      <c r="D341" s="708" t="s">
        <v>9691</v>
      </c>
      <c r="E341" s="708" t="s">
        <v>9691</v>
      </c>
      <c r="F341" s="708" t="s">
        <v>9691</v>
      </c>
      <c r="G341" s="708" t="s">
        <v>9691</v>
      </c>
      <c r="H341" s="803" t="s">
        <v>9691</v>
      </c>
      <c r="I341" s="1093"/>
      <c r="J341" s="189"/>
    </row>
    <row r="342" spans="2:16" ht="12.75" customHeight="1">
      <c r="B342" s="30"/>
      <c r="C342" s="711">
        <v>1775888</v>
      </c>
      <c r="D342" s="711">
        <v>1775889</v>
      </c>
      <c r="E342" s="711">
        <v>1775890</v>
      </c>
      <c r="F342" s="804"/>
      <c r="G342" s="804"/>
      <c r="H342" s="804"/>
      <c r="I342" s="1093"/>
      <c r="J342" s="189"/>
    </row>
    <row r="343" spans="2:16" ht="12.75" customHeight="1">
      <c r="B343" s="30"/>
      <c r="C343" s="30"/>
      <c r="D343" s="30"/>
      <c r="E343" s="30"/>
      <c r="G343" s="30"/>
      <c r="I343" s="1093"/>
      <c r="J343" s="189"/>
    </row>
    <row r="344" spans="2:16" ht="12.75" customHeight="1">
      <c r="B344" s="30"/>
      <c r="C344" s="805" t="s">
        <v>9979</v>
      </c>
      <c r="D344" s="806"/>
      <c r="E344" s="806"/>
      <c r="F344" s="807"/>
      <c r="G344" s="806"/>
      <c r="H344" s="807"/>
      <c r="I344" s="1135"/>
      <c r="J344" s="1135"/>
      <c r="K344" s="1135"/>
      <c r="L344" s="1135"/>
      <c r="M344" s="1135"/>
      <c r="N344" s="1135"/>
      <c r="O344" s="1135"/>
      <c r="P344" s="1135"/>
    </row>
    <row r="345" spans="2:16" ht="12.75" customHeight="1">
      <c r="B345" s="30"/>
      <c r="C345" s="805"/>
      <c r="D345" s="808"/>
      <c r="E345" s="809"/>
      <c r="F345" s="810"/>
      <c r="G345" s="811"/>
      <c r="H345" s="1633" t="s">
        <v>8854</v>
      </c>
      <c r="I345" s="1634"/>
      <c r="J345" s="189"/>
    </row>
    <row r="346" spans="2:16" ht="12.75" customHeight="1" thickBot="1">
      <c r="B346" s="30"/>
      <c r="C346" s="805"/>
      <c r="D346" s="812" t="s">
        <v>8840</v>
      </c>
      <c r="E346" s="813"/>
      <c r="F346" s="814"/>
      <c r="G346" s="815"/>
      <c r="H346" s="1635"/>
      <c r="I346" s="1636"/>
      <c r="J346" s="189"/>
    </row>
    <row r="347" spans="2:16" s="816" customFormat="1" ht="82.5" customHeight="1">
      <c r="B347" s="30"/>
      <c r="C347" s="817" t="s">
        <v>9955</v>
      </c>
      <c r="D347" s="818" t="s">
        <v>9980</v>
      </c>
      <c r="E347" s="818" t="s">
        <v>2339</v>
      </c>
      <c r="F347" s="818" t="s">
        <v>2343</v>
      </c>
      <c r="G347" s="819" t="s">
        <v>9981</v>
      </c>
      <c r="H347" s="818" t="s">
        <v>9982</v>
      </c>
      <c r="I347" s="1136" t="s">
        <v>9983</v>
      </c>
      <c r="J347" s="820"/>
    </row>
    <row r="348" spans="2:16" s="299" customFormat="1" ht="12.75" customHeight="1">
      <c r="B348" s="180" t="s">
        <v>9984</v>
      </c>
      <c r="C348" s="821" t="s">
        <v>9985</v>
      </c>
      <c r="D348" s="821" t="s">
        <v>8845</v>
      </c>
      <c r="E348" s="821" t="s">
        <v>8848</v>
      </c>
      <c r="F348" s="821" t="s">
        <v>8850</v>
      </c>
      <c r="G348" s="821" t="s">
        <v>8853</v>
      </c>
      <c r="H348" s="821" t="s">
        <v>8856</v>
      </c>
      <c r="I348" s="1137" t="s">
        <v>8859</v>
      </c>
      <c r="J348" s="305"/>
    </row>
    <row r="349" spans="2:16" s="299" customFormat="1" ht="12.75" customHeight="1">
      <c r="B349" s="180" t="s">
        <v>9986</v>
      </c>
      <c r="C349" s="823" t="s">
        <v>9691</v>
      </c>
      <c r="D349" s="823" t="s">
        <v>9691</v>
      </c>
      <c r="E349" s="823" t="s">
        <v>9691</v>
      </c>
      <c r="F349" s="823" t="s">
        <v>9691</v>
      </c>
      <c r="G349" s="823" t="s">
        <v>9691</v>
      </c>
      <c r="H349" s="823" t="s">
        <v>9691</v>
      </c>
      <c r="I349" s="1138" t="s">
        <v>9691</v>
      </c>
      <c r="J349" s="305"/>
    </row>
    <row r="350" spans="2:16" s="299" customFormat="1" ht="12.75" customHeight="1">
      <c r="B350" s="824"/>
      <c r="C350" s="823" t="s">
        <v>9691</v>
      </c>
      <c r="D350" s="823" t="s">
        <v>9691</v>
      </c>
      <c r="E350" s="823" t="s">
        <v>9691</v>
      </c>
      <c r="F350" s="823" t="s">
        <v>9691</v>
      </c>
      <c r="G350" s="823" t="s">
        <v>9691</v>
      </c>
      <c r="H350" s="823" t="s">
        <v>9691</v>
      </c>
      <c r="I350" s="1138" t="s">
        <v>9691</v>
      </c>
      <c r="J350" s="305"/>
    </row>
    <row r="351" spans="2:16" s="299" customFormat="1" ht="12.75" customHeight="1">
      <c r="B351" s="30"/>
      <c r="C351" s="30"/>
      <c r="D351" s="30"/>
      <c r="E351" s="189"/>
      <c r="F351" s="189"/>
      <c r="G351" s="189"/>
      <c r="H351" s="189"/>
      <c r="I351" s="1093"/>
    </row>
    <row r="352" spans="2:16" s="299" customFormat="1" ht="12.75" customHeight="1">
      <c r="B352" s="30"/>
      <c r="C352" s="825"/>
      <c r="D352" s="1633" t="s">
        <v>8854</v>
      </c>
      <c r="E352" s="1634"/>
      <c r="F352" s="1637" t="s">
        <v>9987</v>
      </c>
      <c r="G352" s="1638"/>
      <c r="H352" s="1638"/>
      <c r="I352" s="1638"/>
    </row>
    <row r="353" spans="2:10" s="299" customFormat="1" ht="12.75" customHeight="1" thickBot="1">
      <c r="B353" s="30"/>
      <c r="C353" s="826"/>
      <c r="D353" s="1635"/>
      <c r="E353" s="1636"/>
      <c r="F353" s="1639"/>
      <c r="G353" s="1640"/>
      <c r="H353" s="1640"/>
      <c r="I353" s="1640"/>
    </row>
    <row r="354" spans="2:10" s="827" customFormat="1" ht="39.75" customHeight="1">
      <c r="B354" s="143" t="s">
        <v>9775</v>
      </c>
      <c r="C354" s="45"/>
      <c r="D354" s="828" t="s">
        <v>9988</v>
      </c>
      <c r="E354" s="828" t="s">
        <v>9989</v>
      </c>
      <c r="F354" s="1641" t="s">
        <v>8868</v>
      </c>
      <c r="G354" s="1642"/>
      <c r="H354" s="1641" t="s">
        <v>8872</v>
      </c>
      <c r="I354" s="1643"/>
    </row>
    <row r="355" spans="2:10" s="299" customFormat="1" ht="12.75" customHeight="1">
      <c r="B355" s="30"/>
      <c r="C355" s="189"/>
      <c r="D355" s="821" t="s">
        <v>8862</v>
      </c>
      <c r="E355" s="821" t="s">
        <v>8865</v>
      </c>
      <c r="F355" s="821" t="s">
        <v>8869</v>
      </c>
      <c r="G355" s="821" t="s">
        <v>8870</v>
      </c>
      <c r="H355" s="822" t="s">
        <v>8873</v>
      </c>
      <c r="I355" s="1137" t="s">
        <v>8874</v>
      </c>
    </row>
    <row r="356" spans="2:10" s="299" customFormat="1" ht="12.75" customHeight="1">
      <c r="B356" s="30"/>
      <c r="C356" s="189"/>
      <c r="D356" s="821" t="s">
        <v>9691</v>
      </c>
      <c r="E356" s="821" t="s">
        <v>9691</v>
      </c>
      <c r="F356" s="821" t="s">
        <v>9691</v>
      </c>
      <c r="G356" s="821" t="s">
        <v>9691</v>
      </c>
      <c r="H356" s="822" t="s">
        <v>9691</v>
      </c>
      <c r="I356" s="1137" t="s">
        <v>9691</v>
      </c>
    </row>
    <row r="357" spans="2:10" s="299" customFormat="1" ht="12.75" customHeight="1">
      <c r="B357" s="30"/>
      <c r="C357" s="189"/>
      <c r="D357" s="821" t="s">
        <v>9691</v>
      </c>
      <c r="E357" s="821" t="s">
        <v>9691</v>
      </c>
      <c r="F357" s="821" t="s">
        <v>9691</v>
      </c>
      <c r="G357" s="821" t="s">
        <v>9691</v>
      </c>
      <c r="H357" s="822" t="s">
        <v>9691</v>
      </c>
      <c r="I357" s="1137" t="s">
        <v>9691</v>
      </c>
    </row>
    <row r="358" spans="2:10" ht="12.75" customHeight="1">
      <c r="B358" s="30"/>
      <c r="C358" s="180"/>
      <c r="D358" s="180"/>
      <c r="E358" s="180"/>
      <c r="F358" s="180"/>
      <c r="G358" s="180"/>
      <c r="H358" s="180"/>
      <c r="I358" s="1093"/>
      <c r="J358" s="189"/>
    </row>
    <row r="359" spans="2:10" ht="12.75" customHeight="1">
      <c r="B359" s="705" t="s">
        <v>9990</v>
      </c>
      <c r="C359" s="706"/>
      <c r="D359" s="706"/>
      <c r="E359" s="341"/>
      <c r="F359" s="341"/>
      <c r="G359" s="706"/>
      <c r="H359" s="341"/>
      <c r="I359" s="1100" t="s">
        <v>9392</v>
      </c>
      <c r="J359" s="30"/>
    </row>
    <row r="360" spans="2:10" ht="12.75" customHeight="1">
      <c r="B360" s="708" t="s">
        <v>9991</v>
      </c>
      <c r="C360" s="27"/>
      <c r="D360" s="27"/>
      <c r="E360" s="27"/>
      <c r="F360" s="709"/>
      <c r="G360" s="27"/>
      <c r="H360" s="710"/>
      <c r="I360" s="1096" t="s">
        <v>9992</v>
      </c>
      <c r="J360" s="30"/>
    </row>
    <row r="361" spans="2:10" ht="12.75" customHeight="1">
      <c r="B361" s="708" t="s">
        <v>9691</v>
      </c>
      <c r="C361" s="27"/>
      <c r="D361" s="27"/>
      <c r="E361" s="27"/>
      <c r="F361" s="709"/>
      <c r="G361" s="27"/>
      <c r="H361" s="710"/>
      <c r="I361" s="1096" t="s">
        <v>9691</v>
      </c>
      <c r="J361" s="30"/>
    </row>
    <row r="362" spans="2:10" ht="12.75" customHeight="1" thickBot="1">
      <c r="B362" s="708" t="s">
        <v>9691</v>
      </c>
      <c r="C362" s="27"/>
      <c r="D362" s="27"/>
      <c r="E362" s="27"/>
      <c r="F362" s="709"/>
      <c r="G362" s="27"/>
      <c r="H362" s="710"/>
      <c r="I362" s="1123" t="s">
        <v>9691</v>
      </c>
      <c r="J362" s="30" t="s">
        <v>8421</v>
      </c>
    </row>
    <row r="363" spans="2:10" ht="12.75" customHeight="1">
      <c r="B363" s="30"/>
      <c r="C363" s="30"/>
      <c r="D363" s="30"/>
      <c r="E363" s="30"/>
      <c r="G363" s="30"/>
      <c r="H363" s="784" t="s">
        <v>9993</v>
      </c>
      <c r="I363" s="1101">
        <v>117557</v>
      </c>
      <c r="J363" s="30"/>
    </row>
    <row r="364" spans="2:10" ht="12.75" customHeight="1">
      <c r="B364" s="30"/>
      <c r="C364" s="30"/>
      <c r="D364" s="30"/>
      <c r="E364" s="30"/>
      <c r="G364" s="30"/>
      <c r="I364" s="1093"/>
      <c r="J364" s="30"/>
    </row>
    <row r="365" spans="2:10" ht="12.75" customHeight="1">
      <c r="B365" s="705" t="s">
        <v>9994</v>
      </c>
      <c r="C365" s="706"/>
      <c r="D365" s="706"/>
      <c r="E365" s="341"/>
      <c r="F365" s="341"/>
      <c r="G365" s="706"/>
      <c r="H365" s="341"/>
      <c r="I365" s="1100" t="s">
        <v>9392</v>
      </c>
      <c r="J365" s="30"/>
    </row>
    <row r="366" spans="2:10" ht="12.75" customHeight="1">
      <c r="B366" s="708" t="s">
        <v>9995</v>
      </c>
      <c r="C366" s="27"/>
      <c r="D366" s="27"/>
      <c r="E366" s="27"/>
      <c r="F366" s="709"/>
      <c r="G366" s="27"/>
      <c r="H366" s="710"/>
      <c r="I366" s="1096" t="s">
        <v>9996</v>
      </c>
      <c r="J366" s="30"/>
    </row>
    <row r="367" spans="2:10" ht="12.75" customHeight="1">
      <c r="B367" s="708" t="s">
        <v>9691</v>
      </c>
      <c r="C367" s="27"/>
      <c r="D367" s="27"/>
      <c r="E367" s="27"/>
      <c r="F367" s="709"/>
      <c r="G367" s="27"/>
      <c r="H367" s="710"/>
      <c r="I367" s="1096" t="s">
        <v>9691</v>
      </c>
      <c r="J367" s="30"/>
    </row>
    <row r="368" spans="2:10" ht="12.75" customHeight="1" thickBot="1">
      <c r="B368" s="708" t="s">
        <v>9691</v>
      </c>
      <c r="C368" s="27"/>
      <c r="D368" s="27"/>
      <c r="E368" s="27"/>
      <c r="F368" s="709"/>
      <c r="G368" s="27"/>
      <c r="H368" s="710"/>
      <c r="I368" s="1123" t="s">
        <v>9691</v>
      </c>
      <c r="J368" s="30" t="s">
        <v>8421</v>
      </c>
    </row>
    <row r="369" spans="2:16" ht="12.75" customHeight="1">
      <c r="B369" s="30"/>
      <c r="C369" s="30"/>
      <c r="D369" s="30"/>
      <c r="E369" s="30"/>
      <c r="G369" s="30"/>
      <c r="H369" s="784" t="s">
        <v>9997</v>
      </c>
      <c r="I369" s="1101">
        <v>117553</v>
      </c>
      <c r="J369" s="189"/>
    </row>
    <row r="370" spans="2:16" ht="12.75" customHeight="1">
      <c r="B370" s="30"/>
      <c r="C370" s="30"/>
      <c r="D370" s="30"/>
      <c r="E370" s="30"/>
      <c r="F370" s="697"/>
      <c r="G370" s="30"/>
      <c r="H370" s="697" t="s">
        <v>9691</v>
      </c>
      <c r="I370" s="1139"/>
      <c r="J370" s="189"/>
    </row>
    <row r="371" spans="2:16" ht="12.75" customHeight="1" thickBot="1">
      <c r="B371" s="829" t="s">
        <v>9998</v>
      </c>
      <c r="C371" s="829"/>
      <c r="D371" s="829"/>
      <c r="E371" s="829"/>
      <c r="F371" s="829"/>
      <c r="G371" s="829"/>
      <c r="H371" s="829"/>
      <c r="I371" s="1140"/>
      <c r="J371" s="1140"/>
      <c r="K371" s="1140"/>
      <c r="L371" s="1140"/>
      <c r="M371" s="1140"/>
      <c r="N371" s="1140"/>
      <c r="O371" s="1140"/>
      <c r="P371" s="1140"/>
    </row>
    <row r="372" spans="2:16" ht="12.75" customHeight="1" thickTop="1">
      <c r="B372" s="44" t="s">
        <v>8876</v>
      </c>
      <c r="C372" s="340"/>
      <c r="D372" s="331"/>
      <c r="E372" s="331"/>
      <c r="F372" s="331"/>
      <c r="G372" s="331"/>
      <c r="H372" s="331"/>
      <c r="I372" s="1133"/>
      <c r="J372" s="189"/>
    </row>
    <row r="373" spans="2:16" ht="1.5" customHeight="1">
      <c r="F373" s="331"/>
      <c r="J373" s="189"/>
    </row>
    <row r="374" spans="2:16" ht="12.75" customHeight="1">
      <c r="B374" s="341"/>
      <c r="C374" s="341"/>
      <c r="D374" s="180" t="s">
        <v>8877</v>
      </c>
      <c r="E374" s="331"/>
      <c r="F374" s="331"/>
      <c r="J374" s="331"/>
    </row>
    <row r="375" spans="2:16" ht="12.75" customHeight="1">
      <c r="B375" s="343"/>
      <c r="C375" s="343"/>
      <c r="D375" s="180" t="s">
        <v>8878</v>
      </c>
      <c r="E375" s="331"/>
      <c r="F375" s="331"/>
      <c r="J375" s="331"/>
    </row>
    <row r="376" spans="2:16" ht="12.75" customHeight="1">
      <c r="B376" s="344"/>
      <c r="C376" s="344"/>
      <c r="D376" s="180" t="s">
        <v>2435</v>
      </c>
      <c r="E376" s="331"/>
      <c r="F376" s="331"/>
      <c r="G376" s="331"/>
      <c r="H376" s="331"/>
      <c r="I376" s="1133"/>
      <c r="J376" s="331"/>
    </row>
    <row r="377" spans="2:16" ht="12.75" customHeight="1">
      <c r="B377" s="30"/>
      <c r="C377" s="30"/>
      <c r="D377" s="180"/>
      <c r="E377" s="331"/>
      <c r="F377" s="331"/>
      <c r="G377" s="331"/>
      <c r="H377" s="331"/>
      <c r="I377" s="1133"/>
      <c r="J377" s="331"/>
    </row>
    <row r="378" spans="2:16" ht="12.75" customHeight="1">
      <c r="B378" s="735" t="s">
        <v>9999</v>
      </c>
      <c r="C378" s="735"/>
      <c r="D378" s="735"/>
      <c r="E378" s="735"/>
      <c r="F378" s="735"/>
      <c r="G378" s="735"/>
      <c r="H378" s="735"/>
      <c r="I378" s="1114"/>
      <c r="J378" s="1114"/>
      <c r="K378" s="1114"/>
      <c r="L378" s="1114"/>
      <c r="M378" s="1114"/>
      <c r="N378" s="1114"/>
      <c r="O378" s="1114"/>
      <c r="P378" s="1114"/>
    </row>
    <row r="379" spans="2:16" ht="12.75" customHeight="1">
      <c r="B379" s="830" t="s">
        <v>10000</v>
      </c>
      <c r="C379" s="831"/>
      <c r="D379" s="831"/>
      <c r="E379" s="832"/>
      <c r="F379" s="832"/>
      <c r="G379" s="832"/>
      <c r="H379" s="832"/>
      <c r="I379" s="1141"/>
      <c r="J379" s="1141"/>
      <c r="K379" s="1141"/>
      <c r="L379" s="1141"/>
      <c r="M379" s="1141"/>
      <c r="N379" s="1141"/>
      <c r="O379" s="1141"/>
      <c r="P379" s="1141"/>
    </row>
    <row r="380" spans="2:16" s="30" customFormat="1" ht="12.75" customHeight="1">
      <c r="B380" s="30" t="s">
        <v>10001</v>
      </c>
      <c r="I380" s="1093"/>
      <c r="J380" s="189"/>
      <c r="K380" s="30" t="s">
        <v>10528</v>
      </c>
    </row>
    <row r="381" spans="2:16" s="186" customFormat="1" ht="25.5" customHeight="1">
      <c r="B381" s="833" t="s">
        <v>9175</v>
      </c>
      <c r="C381" s="706"/>
      <c r="D381" s="706"/>
      <c r="E381" s="834" t="s">
        <v>10002</v>
      </c>
      <c r="F381" s="834" t="s">
        <v>10003</v>
      </c>
      <c r="G381" s="835" t="s">
        <v>9842</v>
      </c>
      <c r="H381" s="836"/>
      <c r="I381" s="1120"/>
      <c r="J381" s="44"/>
      <c r="K381" s="850" t="s">
        <v>9175</v>
      </c>
      <c r="L381" s="852" t="s">
        <v>10002</v>
      </c>
      <c r="M381" s="852" t="s">
        <v>10003</v>
      </c>
      <c r="N381" s="852" t="s">
        <v>9842</v>
      </c>
    </row>
    <row r="382" spans="2:16" ht="12.75" customHeight="1">
      <c r="B382" s="708" t="s">
        <v>10004</v>
      </c>
      <c r="C382" s="27"/>
      <c r="D382" s="27"/>
      <c r="E382" s="837" t="s">
        <v>10005</v>
      </c>
      <c r="F382" s="838" t="s">
        <v>10006</v>
      </c>
      <c r="G382" s="837" t="s">
        <v>10007</v>
      </c>
      <c r="H382" s="839"/>
      <c r="J382" s="30"/>
      <c r="K382" s="1084" t="s">
        <v>10510</v>
      </c>
      <c r="L382" s="1084" t="s">
        <v>10513</v>
      </c>
      <c r="M382" s="1084">
        <v>11</v>
      </c>
      <c r="N382" s="1084">
        <v>123</v>
      </c>
    </row>
    <row r="383" spans="2:16" ht="12.75" customHeight="1">
      <c r="B383" s="708" t="s">
        <v>9691</v>
      </c>
      <c r="C383" s="27"/>
      <c r="D383" s="27"/>
      <c r="E383" s="837"/>
      <c r="F383" s="838" t="s">
        <v>9691</v>
      </c>
      <c r="G383" s="837" t="s">
        <v>9691</v>
      </c>
      <c r="H383" s="840"/>
      <c r="J383" s="30"/>
      <c r="K383" s="1084" t="s">
        <v>10511</v>
      </c>
      <c r="L383" s="1084" t="s">
        <v>10514</v>
      </c>
      <c r="M383" s="1084">
        <v>22</v>
      </c>
      <c r="N383" s="1084">
        <v>456</v>
      </c>
    </row>
    <row r="384" spans="2:16" ht="12.75" customHeight="1">
      <c r="B384" s="708" t="s">
        <v>9691</v>
      </c>
      <c r="C384" s="27"/>
      <c r="D384" s="27"/>
      <c r="E384" s="837"/>
      <c r="F384" s="838" t="s">
        <v>9691</v>
      </c>
      <c r="G384" s="837" t="s">
        <v>9691</v>
      </c>
      <c r="H384" s="840"/>
      <c r="J384" s="30"/>
      <c r="K384" s="1084" t="s">
        <v>10512</v>
      </c>
      <c r="L384" s="1084" t="s">
        <v>10515</v>
      </c>
      <c r="M384" s="1084">
        <v>33</v>
      </c>
      <c r="N384" s="1084">
        <v>789</v>
      </c>
    </row>
    <row r="385" spans="2:16" ht="12.75" customHeight="1">
      <c r="B385" s="180"/>
      <c r="C385" s="30"/>
      <c r="D385" s="30"/>
      <c r="G385" s="841"/>
      <c r="H385" s="842" t="s">
        <v>10008</v>
      </c>
      <c r="J385" s="30"/>
    </row>
    <row r="386" spans="2:16" ht="12.75" customHeight="1">
      <c r="B386" s="30"/>
      <c r="C386" s="30"/>
      <c r="D386" s="30"/>
      <c r="E386" s="741"/>
      <c r="F386" s="741"/>
      <c r="G386" s="741"/>
      <c r="H386" s="30"/>
      <c r="I386" s="1093"/>
      <c r="J386" s="189"/>
    </row>
    <row r="387" spans="2:16" ht="24">
      <c r="B387" s="180"/>
      <c r="E387" s="843" t="s">
        <v>10009</v>
      </c>
      <c r="F387" s="844" t="s">
        <v>10010</v>
      </c>
      <c r="G387" s="845" t="s">
        <v>10011</v>
      </c>
      <c r="H387" s="846" t="s">
        <v>10012</v>
      </c>
      <c r="J387" s="189"/>
      <c r="L387" s="1209" t="s">
        <v>10009</v>
      </c>
      <c r="M387" s="1207" t="s">
        <v>10010</v>
      </c>
      <c r="N387" s="1208" t="s">
        <v>10011</v>
      </c>
      <c r="O387" s="1210" t="s">
        <v>10012</v>
      </c>
    </row>
    <row r="388" spans="2:16" ht="12.6">
      <c r="E388" s="781" t="s">
        <v>10013</v>
      </c>
      <c r="F388" s="781" t="s">
        <v>10014</v>
      </c>
      <c r="G388" s="781" t="s">
        <v>9056</v>
      </c>
      <c r="H388" s="781" t="s">
        <v>9059</v>
      </c>
      <c r="I388" s="1120"/>
      <c r="J388" s="189"/>
      <c r="L388" s="1221">
        <f>+M388</f>
        <v>125000</v>
      </c>
      <c r="M388" s="1221">
        <f>+N388*100</f>
        <v>125000</v>
      </c>
      <c r="N388" s="1221">
        <v>1250</v>
      </c>
      <c r="O388" s="1221">
        <v>-15</v>
      </c>
    </row>
    <row r="389" spans="2:16" s="186" customFormat="1" ht="12.6">
      <c r="E389" s="781" t="s">
        <v>9691</v>
      </c>
      <c r="F389" s="781" t="s">
        <v>9691</v>
      </c>
      <c r="G389" s="781" t="s">
        <v>9691</v>
      </c>
      <c r="H389" s="781" t="s">
        <v>9691</v>
      </c>
      <c r="I389" s="1092"/>
      <c r="L389" s="1222">
        <f>+M389</f>
        <v>210000</v>
      </c>
      <c r="M389" s="1221">
        <f>+N389*100</f>
        <v>210000</v>
      </c>
      <c r="N389" s="1222">
        <v>2100</v>
      </c>
      <c r="O389" s="1222">
        <v>-20</v>
      </c>
    </row>
    <row r="390" spans="2:16" ht="12.75" customHeight="1">
      <c r="E390" s="781" t="s">
        <v>9691</v>
      </c>
      <c r="F390" s="781" t="s">
        <v>9691</v>
      </c>
      <c r="G390" s="781" t="s">
        <v>9691</v>
      </c>
      <c r="H390" s="781" t="s">
        <v>9691</v>
      </c>
      <c r="I390" s="1092" t="s">
        <v>8421</v>
      </c>
      <c r="J390" s="189"/>
      <c r="L390" s="1221">
        <f>+M390</f>
        <v>325000</v>
      </c>
      <c r="M390" s="1221">
        <f>+N390*100</f>
        <v>325000</v>
      </c>
      <c r="N390" s="1221">
        <v>3250</v>
      </c>
      <c r="O390" s="1221">
        <v>-30</v>
      </c>
    </row>
    <row r="391" spans="2:16" ht="12.75" customHeight="1">
      <c r="B391" s="847" t="s">
        <v>10015</v>
      </c>
      <c r="F391" s="848">
        <v>1775835</v>
      </c>
      <c r="J391" s="189"/>
      <c r="L391" s="193"/>
      <c r="M391" s="1223">
        <f>SUM(M388:M390)</f>
        <v>660000</v>
      </c>
      <c r="N391" s="193"/>
      <c r="O391" s="193"/>
    </row>
    <row r="392" spans="2:16" ht="12.75" customHeight="1">
      <c r="B392" s="847" t="s">
        <v>10016</v>
      </c>
      <c r="G392" s="849">
        <v>1778891</v>
      </c>
      <c r="H392" s="849">
        <v>1778892</v>
      </c>
      <c r="J392" s="189"/>
      <c r="L392" s="193"/>
      <c r="M392" s="193"/>
      <c r="N392" s="1223">
        <f>SUM(N388:N390)</f>
        <v>6600</v>
      </c>
      <c r="O392" s="1223">
        <f>SUM(O388:O390)</f>
        <v>-65</v>
      </c>
    </row>
    <row r="393" spans="2:16" ht="12.75" customHeight="1">
      <c r="B393" s="30"/>
      <c r="C393" s="30"/>
      <c r="D393" s="30"/>
      <c r="E393" s="741"/>
      <c r="F393" s="741"/>
      <c r="G393" s="741"/>
      <c r="H393" s="30"/>
      <c r="I393" s="1093"/>
      <c r="J393" s="189"/>
    </row>
    <row r="394" spans="2:16" ht="12.75" customHeight="1">
      <c r="B394" s="830" t="s">
        <v>10017</v>
      </c>
      <c r="C394" s="831"/>
      <c r="D394" s="831"/>
      <c r="E394" s="832"/>
      <c r="F394" s="832"/>
      <c r="G394" s="832"/>
      <c r="H394" s="832"/>
      <c r="I394" s="1141"/>
      <c r="J394" s="832"/>
      <c r="K394" s="832"/>
      <c r="L394" s="832"/>
      <c r="M394" s="832"/>
      <c r="N394" s="832"/>
      <c r="O394" s="832"/>
      <c r="P394" s="832"/>
    </row>
    <row r="395" spans="2:16" s="30" customFormat="1" ht="12.75" customHeight="1">
      <c r="B395" s="44" t="s">
        <v>10001</v>
      </c>
      <c r="C395" s="44"/>
      <c r="D395" s="44"/>
      <c r="E395" s="44"/>
      <c r="F395" s="44"/>
      <c r="G395" s="44"/>
      <c r="H395" s="44"/>
      <c r="I395" s="1142"/>
      <c r="J395" s="189"/>
      <c r="K395" s="44" t="s">
        <v>10567</v>
      </c>
    </row>
    <row r="396" spans="2:16" s="30" customFormat="1" ht="12.75" customHeight="1">
      <c r="B396" s="44" t="s">
        <v>10018</v>
      </c>
      <c r="C396" s="44"/>
      <c r="D396" s="44"/>
      <c r="E396" s="44"/>
      <c r="F396" s="44"/>
      <c r="G396" s="44"/>
      <c r="H396" s="44"/>
      <c r="I396" s="1142"/>
      <c r="J396" s="189"/>
      <c r="K396" s="44" t="s">
        <v>10018</v>
      </c>
    </row>
    <row r="397" spans="2:16" s="30" customFormat="1" ht="12.75" customHeight="1">
      <c r="B397" s="44" t="s">
        <v>10019</v>
      </c>
      <c r="C397" s="44"/>
      <c r="D397" s="44"/>
      <c r="E397" s="44"/>
      <c r="F397" s="44"/>
      <c r="G397" s="44"/>
      <c r="H397" s="44"/>
      <c r="I397" s="1142"/>
      <c r="J397" s="189"/>
      <c r="K397" s="44" t="s">
        <v>10019</v>
      </c>
    </row>
    <row r="398" spans="2:16" s="44" customFormat="1" ht="23.25" customHeight="1">
      <c r="B398" s="850" t="s">
        <v>9175</v>
      </c>
      <c r="C398" s="851"/>
      <c r="D398" s="851"/>
      <c r="E398" s="852" t="s">
        <v>10002</v>
      </c>
      <c r="F398" s="852" t="s">
        <v>10003</v>
      </c>
      <c r="G398" s="852" t="s">
        <v>9842</v>
      </c>
      <c r="I398" s="1142"/>
      <c r="K398" s="850" t="s">
        <v>9175</v>
      </c>
      <c r="L398" s="852" t="s">
        <v>10002</v>
      </c>
      <c r="M398" s="852" t="s">
        <v>10003</v>
      </c>
      <c r="N398" s="852" t="s">
        <v>9842</v>
      </c>
      <c r="P398" s="30"/>
    </row>
    <row r="399" spans="2:16" ht="12.75" customHeight="1">
      <c r="B399" s="821" t="s">
        <v>10020</v>
      </c>
      <c r="C399" s="853"/>
      <c r="D399" s="853"/>
      <c r="E399" s="854" t="s">
        <v>10021</v>
      </c>
      <c r="F399" s="854" t="s">
        <v>10022</v>
      </c>
      <c r="G399" s="855" t="s">
        <v>10023</v>
      </c>
      <c r="J399" s="189"/>
      <c r="K399" s="1428" t="s">
        <v>10493</v>
      </c>
      <c r="L399" s="1084" t="s">
        <v>10496</v>
      </c>
      <c r="M399" s="1084">
        <v>10</v>
      </c>
      <c r="N399" s="1084" t="s">
        <v>10501</v>
      </c>
      <c r="P399" s="30"/>
    </row>
    <row r="400" spans="2:16" ht="12.75" customHeight="1">
      <c r="B400" s="821" t="s">
        <v>9691</v>
      </c>
      <c r="C400" s="853"/>
      <c r="D400" s="853"/>
      <c r="E400" s="854" t="s">
        <v>9691</v>
      </c>
      <c r="F400" s="854" t="s">
        <v>9691</v>
      </c>
      <c r="G400" s="855" t="s">
        <v>9691</v>
      </c>
      <c r="J400" s="189"/>
      <c r="K400" s="1428" t="s">
        <v>10494</v>
      </c>
      <c r="L400" s="1084" t="s">
        <v>10497</v>
      </c>
      <c r="M400" s="1084">
        <v>20</v>
      </c>
      <c r="N400" s="1084" t="s">
        <v>10499</v>
      </c>
    </row>
    <row r="401" spans="2:16" ht="12.75" customHeight="1">
      <c r="B401" s="821" t="s">
        <v>9691</v>
      </c>
      <c r="C401" s="853"/>
      <c r="D401" s="853"/>
      <c r="E401" s="854" t="s">
        <v>9691</v>
      </c>
      <c r="F401" s="854" t="s">
        <v>9691</v>
      </c>
      <c r="G401" s="855" t="s">
        <v>9691</v>
      </c>
      <c r="J401" s="189"/>
      <c r="K401" s="1428" t="s">
        <v>10495</v>
      </c>
      <c r="L401" s="1084" t="s">
        <v>10498</v>
      </c>
      <c r="M401" s="1084">
        <v>30</v>
      </c>
      <c r="N401" s="1084" t="s">
        <v>10500</v>
      </c>
    </row>
    <row r="402" spans="2:16" ht="12.75" customHeight="1">
      <c r="B402" s="515"/>
      <c r="C402" s="515"/>
      <c r="D402" s="515"/>
      <c r="E402" s="515"/>
      <c r="F402" s="515"/>
      <c r="H402" s="183"/>
      <c r="J402" s="189"/>
      <c r="L402" s="515"/>
      <c r="M402" s="515"/>
      <c r="O402" s="183"/>
    </row>
    <row r="403" spans="2:16" ht="24">
      <c r="B403" s="515"/>
      <c r="C403" s="515"/>
      <c r="E403" s="852" t="s">
        <v>10009</v>
      </c>
      <c r="F403" s="852" t="s">
        <v>10010</v>
      </c>
      <c r="G403" s="845" t="s">
        <v>10011</v>
      </c>
      <c r="H403" s="856" t="s">
        <v>10012</v>
      </c>
      <c r="J403" s="189"/>
      <c r="L403" s="852" t="s">
        <v>10009</v>
      </c>
      <c r="M403" s="852" t="s">
        <v>10010</v>
      </c>
      <c r="N403" s="845" t="s">
        <v>10011</v>
      </c>
      <c r="O403" s="856" t="s">
        <v>10012</v>
      </c>
    </row>
    <row r="404" spans="2:16" ht="12.75" customHeight="1">
      <c r="B404" s="515"/>
      <c r="C404" s="515"/>
      <c r="E404" s="335" t="s">
        <v>10024</v>
      </c>
      <c r="F404" s="335" t="s">
        <v>10025</v>
      </c>
      <c r="G404" s="28" t="s">
        <v>9062</v>
      </c>
      <c r="H404" s="781" t="s">
        <v>9064</v>
      </c>
      <c r="J404" s="189"/>
      <c r="L404" s="1221">
        <v>10500</v>
      </c>
      <c r="M404" s="1221">
        <v>10500</v>
      </c>
      <c r="N404" s="1221">
        <v>183</v>
      </c>
      <c r="O404" s="1221">
        <v>11</v>
      </c>
      <c r="P404" s="193"/>
    </row>
    <row r="405" spans="2:16" ht="12.75" customHeight="1">
      <c r="B405" s="515"/>
      <c r="C405" s="515"/>
      <c r="E405" s="335" t="s">
        <v>9691</v>
      </c>
      <c r="F405" s="335" t="s">
        <v>9691</v>
      </c>
      <c r="G405" s="28" t="s">
        <v>9691</v>
      </c>
      <c r="H405" s="781" t="s">
        <v>9691</v>
      </c>
      <c r="J405" s="189"/>
      <c r="L405" s="1221">
        <v>5285</v>
      </c>
      <c r="M405" s="1221">
        <v>5285</v>
      </c>
      <c r="N405" s="1221">
        <v>92</v>
      </c>
      <c r="O405" s="1221">
        <v>22</v>
      </c>
      <c r="P405" s="193"/>
    </row>
    <row r="406" spans="2:16" ht="12.75" customHeight="1">
      <c r="B406" s="515"/>
      <c r="C406" s="515"/>
      <c r="E406" s="335" t="s">
        <v>9691</v>
      </c>
      <c r="F406" s="335" t="s">
        <v>9691</v>
      </c>
      <c r="G406" s="28" t="s">
        <v>9691</v>
      </c>
      <c r="H406" s="781" t="s">
        <v>9691</v>
      </c>
      <c r="I406" s="1092" t="s">
        <v>8421</v>
      </c>
      <c r="J406" s="189"/>
      <c r="L406" s="1221">
        <v>8777</v>
      </c>
      <c r="M406" s="1221">
        <v>8777</v>
      </c>
      <c r="N406" s="1221">
        <v>153</v>
      </c>
      <c r="O406" s="1221">
        <v>33</v>
      </c>
      <c r="P406" s="193"/>
    </row>
    <row r="407" spans="2:16" ht="12.75" customHeight="1">
      <c r="B407" s="515"/>
      <c r="C407" s="515"/>
      <c r="D407" s="857" t="s">
        <v>10026</v>
      </c>
      <c r="E407" s="857"/>
      <c r="F407" s="848">
        <v>1775708</v>
      </c>
      <c r="G407" s="849">
        <v>1779187</v>
      </c>
      <c r="H407" s="849">
        <v>1779191</v>
      </c>
      <c r="J407" s="189"/>
      <c r="L407" s="193" t="s">
        <v>8501</v>
      </c>
      <c r="M407" s="1223">
        <f>SUM(M404:M406)</f>
        <v>24562</v>
      </c>
      <c r="N407" s="1223">
        <f t="shared" ref="N407:O407" si="0">SUM(N404:N406)</f>
        <v>428</v>
      </c>
      <c r="O407" s="1223">
        <f t="shared" si="0"/>
        <v>66</v>
      </c>
      <c r="P407" s="193"/>
    </row>
    <row r="408" spans="2:16" ht="12.75" customHeight="1">
      <c r="B408" s="858" t="s">
        <v>10027</v>
      </c>
      <c r="C408" s="515"/>
      <c r="D408" s="512"/>
      <c r="E408" s="515"/>
      <c r="G408" s="149"/>
      <c r="H408" s="849">
        <v>1779188</v>
      </c>
      <c r="I408" s="1143"/>
      <c r="J408" s="189"/>
      <c r="L408" s="193"/>
      <c r="M408" s="193"/>
      <c r="N408" s="193"/>
      <c r="O408" s="1224">
        <f>_1779187_Toelichtingen+_1779191_Toelichtingen</f>
        <v>494</v>
      </c>
      <c r="P408" s="193" t="s">
        <v>10509</v>
      </c>
    </row>
    <row r="409" spans="2:16" ht="12.75" customHeight="1">
      <c r="B409" s="858" t="s">
        <v>10028</v>
      </c>
      <c r="C409" s="515"/>
      <c r="E409" s="515"/>
      <c r="G409" s="149"/>
      <c r="H409" s="849">
        <v>1779211</v>
      </c>
      <c r="I409" s="1143"/>
      <c r="J409" s="189"/>
      <c r="L409" s="193"/>
      <c r="M409" s="193"/>
      <c r="N409" s="193"/>
      <c r="O409" s="1433">
        <f>IF(AND(_1779188_Toelichtingen&gt;0,_1771967=_1771968),0,IF(AND(_1779188_Toelichtingen&gt;0,_1771967&gt;_1771968),ROUNDDOWN((_1771967-_1771968)/(_1771967*_1779188_Toelichtingen),0)))</f>
        <v>0</v>
      </c>
      <c r="P409" s="193" t="s">
        <v>10509</v>
      </c>
    </row>
    <row r="410" spans="2:16" ht="12.75" customHeight="1">
      <c r="B410" s="515"/>
      <c r="C410" s="515"/>
      <c r="D410" s="515"/>
      <c r="E410" s="515"/>
      <c r="F410" s="515"/>
      <c r="H410" s="183"/>
      <c r="I410" s="1144">
        <v>1774001</v>
      </c>
      <c r="J410" s="189"/>
      <c r="L410" s="193"/>
      <c r="M410" s="193"/>
      <c r="N410" s="193"/>
      <c r="O410" s="193"/>
      <c r="P410" s="1224">
        <f>_1778891_Toelichtingen+_1778892_Toelichtingen+_1779211_Toelichtingen</f>
        <v>6535</v>
      </c>
    </row>
    <row r="411" spans="2:16" ht="12.75" customHeight="1">
      <c r="B411" s="515"/>
      <c r="C411" s="515"/>
      <c r="D411" s="515"/>
      <c r="E411" s="515"/>
      <c r="F411" s="515"/>
      <c r="H411" s="183"/>
      <c r="I411" s="1145"/>
      <c r="J411" s="189"/>
    </row>
    <row r="412" spans="2:16" ht="12.75" customHeight="1">
      <c r="B412" s="735" t="s">
        <v>2575</v>
      </c>
      <c r="C412" s="735"/>
      <c r="D412" s="735"/>
      <c r="E412" s="859"/>
      <c r="F412" s="859"/>
      <c r="G412" s="859"/>
      <c r="H412" s="859"/>
      <c r="I412" s="1114"/>
      <c r="J412" s="1114"/>
      <c r="K412" s="1114"/>
      <c r="L412" s="1114"/>
      <c r="M412" s="1114"/>
      <c r="N412" s="1114"/>
      <c r="O412" s="1114"/>
      <c r="P412" s="1114"/>
    </row>
    <row r="413" spans="2:16" s="30" customFormat="1" ht="12.75" customHeight="1">
      <c r="B413" s="44" t="s">
        <v>10001</v>
      </c>
      <c r="I413" s="1093"/>
      <c r="J413" s="189"/>
      <c r="K413" s="44" t="s">
        <v>10566</v>
      </c>
    </row>
    <row r="414" spans="2:16" s="186" customFormat="1" ht="24.75" customHeight="1">
      <c r="B414" s="860" t="s">
        <v>9175</v>
      </c>
      <c r="C414" s="860"/>
      <c r="D414" s="860"/>
      <c r="E414" s="852" t="s">
        <v>9842</v>
      </c>
      <c r="F414" s="852" t="s">
        <v>9176</v>
      </c>
      <c r="G414" s="851" t="s">
        <v>10010</v>
      </c>
      <c r="H414" s="861" t="s">
        <v>10011</v>
      </c>
      <c r="I414" s="1146" t="s">
        <v>8888</v>
      </c>
      <c r="J414" s="729"/>
      <c r="K414" s="860" t="s">
        <v>9175</v>
      </c>
      <c r="L414" s="1211" t="s">
        <v>9842</v>
      </c>
      <c r="M414" s="1211" t="s">
        <v>9176</v>
      </c>
      <c r="N414" s="851" t="s">
        <v>10010</v>
      </c>
      <c r="O414" s="861" t="s">
        <v>10011</v>
      </c>
      <c r="P414" s="1146" t="s">
        <v>8888</v>
      </c>
    </row>
    <row r="415" spans="2:16" ht="12.75" customHeight="1">
      <c r="B415" s="821" t="s">
        <v>10029</v>
      </c>
      <c r="C415" s="120"/>
      <c r="D415" s="120"/>
      <c r="E415" s="855" t="s">
        <v>10030</v>
      </c>
      <c r="F415" s="855" t="s">
        <v>10031</v>
      </c>
      <c r="G415" s="855" t="s">
        <v>10032</v>
      </c>
      <c r="H415" s="855" t="s">
        <v>9071</v>
      </c>
      <c r="I415" s="1147" t="s">
        <v>9073</v>
      </c>
      <c r="K415" s="685" t="s">
        <v>10519</v>
      </c>
      <c r="L415" s="1084">
        <v>7179</v>
      </c>
      <c r="M415" s="1084" t="s">
        <v>9649</v>
      </c>
      <c r="N415" s="1221">
        <f>+O415/0.02</f>
        <v>25000</v>
      </c>
      <c r="O415" s="1221">
        <v>500</v>
      </c>
      <c r="P415" s="1221">
        <v>-10</v>
      </c>
    </row>
    <row r="416" spans="2:16" ht="12.75" customHeight="1">
      <c r="B416" s="821" t="s">
        <v>9691</v>
      </c>
      <c r="C416" s="120"/>
      <c r="D416" s="120"/>
      <c r="E416" s="855"/>
      <c r="F416" s="335" t="s">
        <v>9691</v>
      </c>
      <c r="G416" s="335" t="s">
        <v>9691</v>
      </c>
      <c r="H416" s="335" t="s">
        <v>9691</v>
      </c>
      <c r="I416" s="1138" t="s">
        <v>9691</v>
      </c>
      <c r="K416" s="685" t="s">
        <v>10520</v>
      </c>
      <c r="L416" s="1084">
        <v>7180</v>
      </c>
      <c r="M416" s="1084" t="s">
        <v>9650</v>
      </c>
      <c r="N416" s="1221">
        <f>+O416/0.02</f>
        <v>32500</v>
      </c>
      <c r="O416" s="1221">
        <v>650</v>
      </c>
      <c r="P416" s="1221">
        <v>-25</v>
      </c>
    </row>
    <row r="417" spans="2:17" ht="12.75" customHeight="1">
      <c r="B417" s="821" t="s">
        <v>9691</v>
      </c>
      <c r="C417" s="120"/>
      <c r="D417" s="120"/>
      <c r="E417" s="855"/>
      <c r="F417" s="335" t="s">
        <v>9691</v>
      </c>
      <c r="G417" s="335" t="s">
        <v>9691</v>
      </c>
      <c r="H417" s="335" t="s">
        <v>9691</v>
      </c>
      <c r="I417" s="1138" t="s">
        <v>9691</v>
      </c>
      <c r="J417" s="30" t="s">
        <v>8421</v>
      </c>
      <c r="K417" s="685" t="s">
        <v>10521</v>
      </c>
      <c r="L417" s="1084">
        <v>7181</v>
      </c>
      <c r="M417" s="1084" t="s">
        <v>9651</v>
      </c>
      <c r="N417" s="1221">
        <f>+O417/0.02</f>
        <v>37500</v>
      </c>
      <c r="O417" s="1221">
        <v>750</v>
      </c>
      <c r="P417" s="1221">
        <v>-35</v>
      </c>
    </row>
    <row r="418" spans="2:17" ht="12.75" customHeight="1">
      <c r="B418" s="862" t="s">
        <v>9691</v>
      </c>
      <c r="C418" s="99"/>
      <c r="D418" s="99"/>
      <c r="E418" s="863"/>
      <c r="F418" s="512" t="s">
        <v>10033</v>
      </c>
      <c r="G418" s="864">
        <v>520531</v>
      </c>
      <c r="N418" s="1224">
        <f>SUM(N415:N417)</f>
        <v>95000</v>
      </c>
      <c r="O418" s="193"/>
      <c r="P418" s="193"/>
    </row>
    <row r="419" spans="2:17" ht="12.75" customHeight="1">
      <c r="B419" s="515"/>
      <c r="C419" s="44"/>
      <c r="D419" s="44"/>
      <c r="E419" s="865"/>
      <c r="H419" s="866">
        <v>1778893</v>
      </c>
      <c r="I419" s="1148">
        <v>1778894</v>
      </c>
      <c r="J419" s="189"/>
      <c r="N419" s="193"/>
      <c r="O419" s="1224">
        <f>SUM(O415:O417)</f>
        <v>1900</v>
      </c>
      <c r="P419" s="1224">
        <f>SUM(P415:P417)</f>
        <v>-70</v>
      </c>
    </row>
    <row r="420" spans="2:17" ht="12.75" customHeight="1">
      <c r="B420" s="515"/>
      <c r="C420" s="44"/>
      <c r="D420" s="44"/>
      <c r="E420" s="865"/>
      <c r="F420" s="512" t="s">
        <v>10034</v>
      </c>
      <c r="I420" s="1148">
        <v>1774002</v>
      </c>
      <c r="J420" s="189"/>
      <c r="N420" s="193"/>
      <c r="O420" s="193"/>
      <c r="P420" s="1224">
        <f>_1778893_Toelichtingen+_1778894_Toelichtingen</f>
        <v>1830</v>
      </c>
    </row>
    <row r="421" spans="2:17" ht="12">
      <c r="B421" s="180"/>
      <c r="C421" s="30"/>
      <c r="D421" s="30"/>
      <c r="E421" s="741"/>
      <c r="F421" s="741"/>
      <c r="G421" s="30"/>
      <c r="H421" s="30"/>
      <c r="I421" s="1093"/>
      <c r="J421" s="189"/>
    </row>
    <row r="422" spans="2:17" ht="12.75" customHeight="1">
      <c r="B422" s="867" t="s">
        <v>7730</v>
      </c>
      <c r="C422" s="735"/>
      <c r="D422" s="735"/>
      <c r="E422" s="859"/>
      <c r="F422" s="859"/>
      <c r="G422" s="859"/>
      <c r="H422" s="859"/>
      <c r="I422" s="1114"/>
      <c r="J422" s="1114"/>
      <c r="K422" s="1114"/>
      <c r="L422" s="1114"/>
      <c r="M422" s="1114"/>
      <c r="N422" s="1114"/>
      <c r="O422" s="1114"/>
      <c r="P422" s="1114"/>
    </row>
    <row r="423" spans="2:17" s="30" customFormat="1" ht="12.75" customHeight="1">
      <c r="B423" s="44" t="s">
        <v>10001</v>
      </c>
      <c r="C423" s="44"/>
      <c r="D423" s="44"/>
      <c r="E423" s="44"/>
      <c r="F423" s="44"/>
      <c r="G423" s="44"/>
      <c r="H423" s="44"/>
      <c r="I423" s="1142"/>
      <c r="J423" s="189"/>
      <c r="K423" s="44" t="s">
        <v>10567</v>
      </c>
    </row>
    <row r="424" spans="2:17" s="44" customFormat="1" ht="27.75" customHeight="1">
      <c r="B424" s="850" t="s">
        <v>9175</v>
      </c>
      <c r="C424" s="868"/>
      <c r="D424" s="852" t="s">
        <v>10002</v>
      </c>
      <c r="E424" s="852" t="s">
        <v>10003</v>
      </c>
      <c r="F424" s="852" t="s">
        <v>9842</v>
      </c>
      <c r="G424" s="852" t="s">
        <v>9176</v>
      </c>
      <c r="H424" s="852" t="s">
        <v>10009</v>
      </c>
      <c r="I424" s="1149" t="s">
        <v>10010</v>
      </c>
      <c r="K424" s="850" t="s">
        <v>9175</v>
      </c>
      <c r="L424" s="1211" t="s">
        <v>10002</v>
      </c>
      <c r="M424" s="1211" t="s">
        <v>10003</v>
      </c>
      <c r="N424" s="1211" t="s">
        <v>9842</v>
      </c>
      <c r="O424" s="1211" t="s">
        <v>9176</v>
      </c>
      <c r="P424" s="1211" t="s">
        <v>10009</v>
      </c>
      <c r="Q424" s="1149" t="s">
        <v>10010</v>
      </c>
    </row>
    <row r="425" spans="2:17" ht="12.75" customHeight="1">
      <c r="B425" s="821" t="s">
        <v>10035</v>
      </c>
      <c r="C425" s="710"/>
      <c r="D425" s="821" t="s">
        <v>10036</v>
      </c>
      <c r="E425" s="821" t="s">
        <v>10037</v>
      </c>
      <c r="F425" s="821" t="s">
        <v>10038</v>
      </c>
      <c r="G425" s="821" t="s">
        <v>10039</v>
      </c>
      <c r="H425" s="821" t="s">
        <v>10040</v>
      </c>
      <c r="I425" s="1138" t="s">
        <v>9081</v>
      </c>
      <c r="J425" s="189"/>
      <c r="K425" s="1084" t="s">
        <v>10522</v>
      </c>
      <c r="L425" s="1084" t="s">
        <v>10525</v>
      </c>
      <c r="M425" s="1084">
        <v>13</v>
      </c>
      <c r="N425" s="1084">
        <v>177888701</v>
      </c>
      <c r="O425" s="1084" t="s">
        <v>9649</v>
      </c>
      <c r="P425" s="1221">
        <v>10000</v>
      </c>
      <c r="Q425" s="1221">
        <v>10000</v>
      </c>
    </row>
    <row r="426" spans="2:17" ht="12.75" customHeight="1">
      <c r="B426" s="821" t="s">
        <v>9691</v>
      </c>
      <c r="C426" s="710"/>
      <c r="D426" s="821" t="s">
        <v>9691</v>
      </c>
      <c r="E426" s="821" t="s">
        <v>9691</v>
      </c>
      <c r="F426" s="821" t="s">
        <v>9691</v>
      </c>
      <c r="G426" s="821" t="s">
        <v>9691</v>
      </c>
      <c r="H426" s="821" t="s">
        <v>9691</v>
      </c>
      <c r="I426" s="1138" t="s">
        <v>9691</v>
      </c>
      <c r="J426" s="189"/>
      <c r="K426" s="1084" t="s">
        <v>10523</v>
      </c>
      <c r="L426" s="1084" t="s">
        <v>10526</v>
      </c>
      <c r="M426" s="1084">
        <v>23</v>
      </c>
      <c r="N426" s="1084">
        <v>177888702</v>
      </c>
      <c r="O426" s="1084" t="s">
        <v>9650</v>
      </c>
      <c r="P426" s="1221">
        <v>12000</v>
      </c>
      <c r="Q426" s="1221">
        <v>12000</v>
      </c>
    </row>
    <row r="427" spans="2:17" ht="12.75" customHeight="1">
      <c r="B427" s="821" t="s">
        <v>9691</v>
      </c>
      <c r="C427" s="710"/>
      <c r="D427" s="821" t="s">
        <v>9691</v>
      </c>
      <c r="E427" s="821" t="s">
        <v>9691</v>
      </c>
      <c r="F427" s="821" t="s">
        <v>9691</v>
      </c>
      <c r="G427" s="821" t="s">
        <v>9691</v>
      </c>
      <c r="H427" s="821" t="s">
        <v>9691</v>
      </c>
      <c r="I427" s="1138" t="s">
        <v>9691</v>
      </c>
      <c r="J427" s="189"/>
      <c r="K427" s="1084" t="s">
        <v>10524</v>
      </c>
      <c r="L427" s="1084" t="s">
        <v>10527</v>
      </c>
      <c r="M427" s="1084">
        <v>33</v>
      </c>
      <c r="N427" s="1084">
        <v>177888703</v>
      </c>
      <c r="O427" s="1084" t="s">
        <v>9651</v>
      </c>
      <c r="P427" s="1221">
        <v>13000</v>
      </c>
      <c r="Q427" s="1221">
        <v>13000</v>
      </c>
    </row>
    <row r="428" spans="2:17" s="733" customFormat="1" ht="12.75" customHeight="1">
      <c r="B428" s="869"/>
      <c r="C428" s="869"/>
      <c r="D428" s="869"/>
      <c r="E428" s="869"/>
      <c r="F428" s="869"/>
      <c r="H428" s="857" t="s">
        <v>10041</v>
      </c>
      <c r="I428" s="1150">
        <v>1775836</v>
      </c>
      <c r="P428" s="1225"/>
      <c r="Q428" s="1224">
        <f>SUM(Q425:Q427)</f>
        <v>35000</v>
      </c>
    </row>
    <row r="429" spans="2:17" s="733" customFormat="1" ht="12.75" customHeight="1">
      <c r="B429" s="869"/>
      <c r="C429" s="869"/>
      <c r="D429" s="869"/>
      <c r="E429" s="869"/>
      <c r="F429" s="869"/>
      <c r="H429" s="857" t="s">
        <v>10042</v>
      </c>
      <c r="I429" s="1148">
        <v>1778702</v>
      </c>
      <c r="P429" s="1225"/>
      <c r="Q429" s="1434">
        <f>IF(_1778702_immigratie_Toelichtingen=" ",_1775836_Toelichtingen)</f>
        <v>35000</v>
      </c>
    </row>
    <row r="430" spans="2:17" ht="12">
      <c r="B430" s="180"/>
      <c r="C430" s="30"/>
      <c r="D430" s="30"/>
      <c r="E430" s="741"/>
      <c r="F430" s="741"/>
      <c r="G430" s="30"/>
      <c r="H430" s="30"/>
      <c r="I430" s="1093"/>
      <c r="J430" s="189"/>
    </row>
    <row r="431" spans="2:17" ht="45.6">
      <c r="C431" s="186"/>
      <c r="D431" s="186"/>
      <c r="E431" s="870" t="s">
        <v>10043</v>
      </c>
      <c r="F431" s="861" t="s">
        <v>10044</v>
      </c>
      <c r="G431" s="870" t="s">
        <v>10045</v>
      </c>
      <c r="H431" s="870" t="s">
        <v>10046</v>
      </c>
      <c r="I431" s="1151" t="s">
        <v>2645</v>
      </c>
      <c r="J431" s="189"/>
      <c r="M431" s="1212" t="s">
        <v>10043</v>
      </c>
      <c r="N431" s="861" t="s">
        <v>10044</v>
      </c>
      <c r="O431" s="1212" t="s">
        <v>10045</v>
      </c>
      <c r="P431" s="1212" t="s">
        <v>10046</v>
      </c>
      <c r="Q431" s="1213" t="s">
        <v>2645</v>
      </c>
    </row>
    <row r="432" spans="2:17" ht="12.75" customHeight="1">
      <c r="D432" s="186"/>
      <c r="E432" s="823" t="s">
        <v>10047</v>
      </c>
      <c r="F432" s="335" t="s">
        <v>9082</v>
      </c>
      <c r="G432" s="823" t="s">
        <v>9083</v>
      </c>
      <c r="H432" s="823" t="s">
        <v>9080</v>
      </c>
      <c r="I432" s="1138" t="s">
        <v>9079</v>
      </c>
      <c r="J432" s="189"/>
      <c r="M432" s="1221"/>
      <c r="N432" s="1221">
        <v>7000</v>
      </c>
      <c r="O432" s="1221">
        <v>8000</v>
      </c>
      <c r="P432" s="1221">
        <v>9250</v>
      </c>
      <c r="Q432" s="1221">
        <v>250</v>
      </c>
    </row>
    <row r="433" spans="2:17" ht="12.75" customHeight="1">
      <c r="C433" s="186"/>
      <c r="E433" s="335" t="s">
        <v>9691</v>
      </c>
      <c r="F433" s="335" t="s">
        <v>9691</v>
      </c>
      <c r="G433" s="821" t="s">
        <v>9691</v>
      </c>
      <c r="H433" s="821" t="s">
        <v>9691</v>
      </c>
      <c r="I433" s="1137"/>
      <c r="J433" s="189"/>
      <c r="M433" s="1221"/>
      <c r="N433" s="1221">
        <v>8500</v>
      </c>
      <c r="O433" s="1221">
        <v>9500</v>
      </c>
      <c r="P433" s="1221">
        <v>11350</v>
      </c>
      <c r="Q433" s="1221">
        <v>350</v>
      </c>
    </row>
    <row r="434" spans="2:17" ht="12.75" customHeight="1">
      <c r="C434" s="186"/>
      <c r="D434" s="186"/>
      <c r="E434" s="335" t="s">
        <v>9691</v>
      </c>
      <c r="F434" s="335" t="s">
        <v>9691</v>
      </c>
      <c r="G434" s="821" t="s">
        <v>9691</v>
      </c>
      <c r="H434" s="821" t="s">
        <v>9691</v>
      </c>
      <c r="I434" s="1152"/>
      <c r="J434" s="189" t="s">
        <v>8421</v>
      </c>
      <c r="M434" s="1221"/>
      <c r="N434" s="1221">
        <v>1000</v>
      </c>
      <c r="O434" s="1221">
        <v>1500</v>
      </c>
      <c r="P434" s="1221">
        <v>12950</v>
      </c>
      <c r="Q434" s="1221">
        <v>450</v>
      </c>
    </row>
    <row r="435" spans="2:17" ht="12.75" customHeight="1">
      <c r="C435" s="871"/>
      <c r="D435" s="186"/>
      <c r="E435" s="872" t="s">
        <v>9691</v>
      </c>
      <c r="F435" s="866">
        <v>1778706</v>
      </c>
      <c r="G435" s="866">
        <v>1778709</v>
      </c>
      <c r="H435" s="866">
        <v>1778705</v>
      </c>
      <c r="I435" s="1148">
        <v>1778697</v>
      </c>
      <c r="J435" s="189"/>
      <c r="M435" s="193"/>
      <c r="N435" s="1224">
        <f>SUM(N432:N434)</f>
        <v>16500</v>
      </c>
      <c r="O435" s="1224">
        <f>SUM(O432:O434)</f>
        <v>19000</v>
      </c>
      <c r="P435" s="1224">
        <f>SUM(P432:P434)</f>
        <v>33550</v>
      </c>
      <c r="Q435" s="1224">
        <f>SUM(Q432:Q434)</f>
        <v>1050</v>
      </c>
    </row>
    <row r="436" spans="2:17" ht="12.75" customHeight="1">
      <c r="C436" s="869"/>
      <c r="D436" s="857" t="s">
        <v>10048</v>
      </c>
      <c r="E436" s="866">
        <v>1778702</v>
      </c>
      <c r="F436" s="869"/>
      <c r="J436" s="189"/>
      <c r="M436" s="1434" t="str">
        <f>IF(M432&gt;0,SUM(M432:M434)," ")</f>
        <v xml:space="preserve"> </v>
      </c>
      <c r="N436" s="193"/>
      <c r="O436" s="193"/>
      <c r="P436" s="193"/>
      <c r="Q436" s="193"/>
    </row>
    <row r="437" spans="2:17" ht="12.75" customHeight="1">
      <c r="D437" s="873" t="s">
        <v>8922</v>
      </c>
      <c r="E437" s="515" t="s">
        <v>8413</v>
      </c>
      <c r="F437" s="189" t="s">
        <v>8413</v>
      </c>
      <c r="G437" s="189" t="s">
        <v>8413</v>
      </c>
      <c r="H437" s="189" t="s">
        <v>8413</v>
      </c>
      <c r="I437" s="1148">
        <v>1778711</v>
      </c>
      <c r="J437" s="189"/>
      <c r="M437" s="193"/>
      <c r="N437" s="193"/>
      <c r="O437" s="193"/>
      <c r="P437" s="193"/>
      <c r="Q437" s="1224">
        <f>+P435-Q429-N435+O435</f>
        <v>1050</v>
      </c>
    </row>
    <row r="438" spans="2:17" ht="12.75" customHeight="1">
      <c r="C438" s="869"/>
      <c r="J438" s="189"/>
    </row>
    <row r="439" spans="2:17" ht="12.75" customHeight="1">
      <c r="B439" s="874" t="s">
        <v>10049</v>
      </c>
      <c r="C439" s="875"/>
      <c r="D439" s="875"/>
      <c r="E439" s="876"/>
      <c r="F439" s="876"/>
      <c r="G439" s="876"/>
      <c r="H439" s="876"/>
      <c r="I439" s="1153"/>
      <c r="J439" s="189"/>
      <c r="K439" s="874" t="s">
        <v>10049</v>
      </c>
    </row>
    <row r="440" spans="2:17" s="30" customFormat="1" ht="12.75" customHeight="1">
      <c r="B440" s="44" t="s">
        <v>10502</v>
      </c>
      <c r="C440" s="44"/>
      <c r="D440" s="44"/>
      <c r="E440" s="44"/>
      <c r="F440" s="44"/>
      <c r="G440" s="44"/>
      <c r="H440" s="44"/>
      <c r="I440" s="1142"/>
      <c r="J440" s="189"/>
      <c r="K440" s="44" t="s">
        <v>10502</v>
      </c>
    </row>
    <row r="441" spans="2:17" s="30" customFormat="1" ht="12.75" customHeight="1">
      <c r="B441" s="44" t="s">
        <v>10568</v>
      </c>
      <c r="C441" s="44"/>
      <c r="D441" s="44"/>
      <c r="E441" s="44"/>
      <c r="F441" s="44"/>
      <c r="G441" s="44"/>
      <c r="H441" s="44"/>
      <c r="I441" s="1142"/>
      <c r="J441" s="189"/>
      <c r="K441" s="44" t="s">
        <v>10568</v>
      </c>
    </row>
    <row r="442" spans="2:17" s="30" customFormat="1" ht="12.75" customHeight="1">
      <c r="B442" s="44" t="s">
        <v>10019</v>
      </c>
      <c r="C442" s="44"/>
      <c r="D442" s="44"/>
      <c r="E442" s="44"/>
      <c r="F442" s="44"/>
      <c r="G442" s="44"/>
      <c r="H442" s="44"/>
      <c r="I442" s="1142"/>
      <c r="J442" s="189"/>
      <c r="K442" s="44" t="s">
        <v>10019</v>
      </c>
    </row>
    <row r="443" spans="2:17" s="44" customFormat="1" ht="23.25" customHeight="1">
      <c r="B443" s="850" t="s">
        <v>9175</v>
      </c>
      <c r="C443" s="851"/>
      <c r="D443" s="852" t="s">
        <v>10002</v>
      </c>
      <c r="E443" s="852" t="s">
        <v>10003</v>
      </c>
      <c r="F443" s="852" t="s">
        <v>9842</v>
      </c>
      <c r="G443" s="852" t="s">
        <v>10009</v>
      </c>
      <c r="H443" s="852" t="s">
        <v>10010</v>
      </c>
      <c r="I443" s="1142"/>
      <c r="K443" s="850" t="s">
        <v>9175</v>
      </c>
      <c r="L443" s="852" t="s">
        <v>10002</v>
      </c>
      <c r="M443" s="852" t="s">
        <v>10003</v>
      </c>
      <c r="N443" s="852" t="s">
        <v>9842</v>
      </c>
      <c r="O443" s="852" t="s">
        <v>10009</v>
      </c>
      <c r="P443" s="852" t="s">
        <v>10010</v>
      </c>
    </row>
    <row r="444" spans="2:17" ht="12.75" customHeight="1">
      <c r="B444" s="821" t="s">
        <v>10050</v>
      </c>
      <c r="C444" s="853"/>
      <c r="D444" s="854" t="s">
        <v>10051</v>
      </c>
      <c r="E444" s="854" t="s">
        <v>10052</v>
      </c>
      <c r="F444" s="854" t="s">
        <v>10053</v>
      </c>
      <c r="G444" s="823" t="s">
        <v>10054</v>
      </c>
      <c r="H444" s="335" t="s">
        <v>9088</v>
      </c>
      <c r="J444" s="189"/>
      <c r="K444" s="1084" t="s">
        <v>10503</v>
      </c>
      <c r="L444" s="1084" t="s">
        <v>10496</v>
      </c>
      <c r="M444" s="1084">
        <v>11</v>
      </c>
      <c r="N444" s="1084" t="s">
        <v>10505</v>
      </c>
      <c r="O444" s="1221">
        <v>4500</v>
      </c>
      <c r="P444" s="1221">
        <v>4500</v>
      </c>
    </row>
    <row r="445" spans="2:17" ht="12.75" customHeight="1">
      <c r="B445" s="821" t="s">
        <v>9691</v>
      </c>
      <c r="C445" s="853"/>
      <c r="D445" s="854" t="s">
        <v>9691</v>
      </c>
      <c r="E445" s="854" t="s">
        <v>9691</v>
      </c>
      <c r="F445" s="854" t="s">
        <v>9691</v>
      </c>
      <c r="G445" s="823" t="s">
        <v>9691</v>
      </c>
      <c r="H445" s="335" t="s">
        <v>9691</v>
      </c>
      <c r="J445" s="189"/>
      <c r="K445" s="1084" t="s">
        <v>10507</v>
      </c>
      <c r="L445" s="1084" t="s">
        <v>10497</v>
      </c>
      <c r="M445" s="1084">
        <v>22</v>
      </c>
      <c r="N445" s="1084" t="s">
        <v>10504</v>
      </c>
      <c r="O445" s="1221">
        <v>5500</v>
      </c>
      <c r="P445" s="1221">
        <v>5500</v>
      </c>
    </row>
    <row r="446" spans="2:17" ht="12.75" customHeight="1">
      <c r="B446" s="821" t="s">
        <v>9691</v>
      </c>
      <c r="C446" s="853"/>
      <c r="D446" s="854" t="s">
        <v>9691</v>
      </c>
      <c r="E446" s="854" t="s">
        <v>9691</v>
      </c>
      <c r="F446" s="854" t="s">
        <v>9691</v>
      </c>
      <c r="G446" s="823" t="s">
        <v>9691</v>
      </c>
      <c r="H446" s="335" t="s">
        <v>9691</v>
      </c>
      <c r="J446" s="189"/>
      <c r="K446" s="1084" t="s">
        <v>10508</v>
      </c>
      <c r="L446" s="1084" t="s">
        <v>10498</v>
      </c>
      <c r="M446" s="1084">
        <v>33</v>
      </c>
      <c r="N446" s="1084" t="s">
        <v>10506</v>
      </c>
      <c r="O446" s="1221">
        <v>7550</v>
      </c>
      <c r="P446" s="1221">
        <v>7550</v>
      </c>
    </row>
    <row r="447" spans="2:17" ht="12.75" customHeight="1">
      <c r="B447" s="515"/>
      <c r="C447" s="515"/>
      <c r="D447" s="515"/>
      <c r="E447" s="515"/>
      <c r="G447" s="873" t="s">
        <v>10055</v>
      </c>
      <c r="H447" s="848">
        <v>1775718</v>
      </c>
      <c r="J447" s="189"/>
      <c r="O447" s="193"/>
      <c r="P447" s="1214">
        <f>SUM(P444:P446)</f>
        <v>17550</v>
      </c>
    </row>
    <row r="448" spans="2:17" ht="12.75" customHeight="1">
      <c r="B448" s="515"/>
      <c r="C448" s="515"/>
      <c r="D448" s="515"/>
      <c r="E448" s="515"/>
      <c r="F448" s="515"/>
      <c r="H448" s="873"/>
      <c r="I448" s="1154"/>
      <c r="J448" s="189"/>
    </row>
    <row r="449" spans="2:17" ht="34.200000000000003">
      <c r="D449" s="877" t="s">
        <v>10043</v>
      </c>
      <c r="E449" s="878" t="s">
        <v>10056</v>
      </c>
      <c r="F449" s="878" t="s">
        <v>10045</v>
      </c>
      <c r="G449" s="878" t="s">
        <v>10046</v>
      </c>
      <c r="H449" s="878" t="s">
        <v>10057</v>
      </c>
      <c r="I449" s="1143"/>
      <c r="J449" s="189"/>
      <c r="L449" s="877" t="s">
        <v>10043</v>
      </c>
      <c r="M449" s="878" t="s">
        <v>10056</v>
      </c>
      <c r="N449" s="878" t="s">
        <v>10045</v>
      </c>
      <c r="O449" s="878" t="s">
        <v>10046</v>
      </c>
      <c r="P449" s="878" t="s">
        <v>10057</v>
      </c>
    </row>
    <row r="450" spans="2:17" ht="12.75" customHeight="1">
      <c r="D450" s="823" t="s">
        <v>10058</v>
      </c>
      <c r="E450" s="823" t="s">
        <v>9089</v>
      </c>
      <c r="F450" s="823" t="s">
        <v>9090</v>
      </c>
      <c r="G450" s="335" t="s">
        <v>9087</v>
      </c>
      <c r="H450" s="335" t="s">
        <v>9086</v>
      </c>
      <c r="I450" s="1143"/>
      <c r="J450" s="189"/>
      <c r="L450" s="1221"/>
      <c r="M450" s="1221">
        <v>500</v>
      </c>
      <c r="N450" s="1221">
        <v>650</v>
      </c>
      <c r="O450" s="1221">
        <v>11250</v>
      </c>
      <c r="P450" s="1221">
        <v>350</v>
      </c>
      <c r="Q450" s="193"/>
    </row>
    <row r="451" spans="2:17" ht="12.75" customHeight="1">
      <c r="D451" s="823" t="s">
        <v>9691</v>
      </c>
      <c r="E451" s="823" t="s">
        <v>9691</v>
      </c>
      <c r="F451" s="823" t="s">
        <v>9691</v>
      </c>
      <c r="G451" s="335" t="s">
        <v>9691</v>
      </c>
      <c r="H451" s="335" t="s">
        <v>9691</v>
      </c>
      <c r="I451" s="1143"/>
      <c r="J451" s="189"/>
      <c r="L451" s="1221"/>
      <c r="M451" s="1221">
        <v>1000</v>
      </c>
      <c r="N451" s="1221">
        <v>1850</v>
      </c>
      <c r="O451" s="1221">
        <v>5785</v>
      </c>
      <c r="P451" s="1221">
        <v>150</v>
      </c>
      <c r="Q451" s="193"/>
    </row>
    <row r="452" spans="2:17" ht="12.75" customHeight="1">
      <c r="D452" s="823" t="s">
        <v>9691</v>
      </c>
      <c r="E452" s="823" t="s">
        <v>9691</v>
      </c>
      <c r="F452" s="823" t="s">
        <v>9691</v>
      </c>
      <c r="G452" s="335" t="s">
        <v>9691</v>
      </c>
      <c r="H452" s="335" t="s">
        <v>9691</v>
      </c>
      <c r="I452" s="1155" t="s">
        <v>8421</v>
      </c>
      <c r="J452" s="189"/>
      <c r="L452" s="1221"/>
      <c r="M452" s="1221">
        <v>1550</v>
      </c>
      <c r="N452" s="1221">
        <v>2750</v>
      </c>
      <c r="O452" s="1221">
        <v>9277</v>
      </c>
      <c r="P452" s="1221">
        <v>250</v>
      </c>
      <c r="Q452" s="193"/>
    </row>
    <row r="453" spans="2:17" ht="12.75" customHeight="1">
      <c r="E453" s="866">
        <v>1779176</v>
      </c>
      <c r="F453" s="866">
        <v>1779178</v>
      </c>
      <c r="G453" s="866">
        <v>1779179</v>
      </c>
      <c r="H453" s="866">
        <v>1779390</v>
      </c>
      <c r="I453" s="1145"/>
      <c r="J453" s="189"/>
      <c r="L453" s="193"/>
      <c r="M453" s="1214">
        <f>SUM(M450:M452)</f>
        <v>3050</v>
      </c>
      <c r="N453" s="1214">
        <f>SUM(N450:N452)</f>
        <v>5250</v>
      </c>
      <c r="O453" s="1214">
        <f>SUM(O450:O452)</f>
        <v>26312</v>
      </c>
      <c r="P453" s="1214">
        <f>SUM(P450:P452)</f>
        <v>750</v>
      </c>
      <c r="Q453" s="193"/>
    </row>
    <row r="454" spans="2:17" ht="12.75" customHeight="1">
      <c r="C454" s="873" t="s">
        <v>10059</v>
      </c>
      <c r="D454" s="866">
        <v>1779175</v>
      </c>
      <c r="J454" s="189"/>
      <c r="L454" s="1435">
        <f>IF(L450&lt;=0,SUM(P444:P446),SUM(L450:L452))</f>
        <v>17550</v>
      </c>
      <c r="M454" s="193"/>
      <c r="N454" s="193"/>
      <c r="O454" s="193"/>
      <c r="P454" s="193"/>
      <c r="Q454" s="193"/>
    </row>
    <row r="455" spans="2:17" ht="12.75" customHeight="1">
      <c r="C455" s="873" t="s">
        <v>8922</v>
      </c>
      <c r="D455" s="515"/>
      <c r="G455" s="866">
        <v>1779389</v>
      </c>
      <c r="J455" s="189"/>
      <c r="L455" s="193"/>
      <c r="M455" s="193"/>
      <c r="N455" s="193"/>
      <c r="O455" s="1214">
        <f>+O453-L454-M453+N453</f>
        <v>10962</v>
      </c>
      <c r="P455" s="193"/>
      <c r="Q455" s="193"/>
    </row>
    <row r="456" spans="2:17" ht="12.75" customHeight="1">
      <c r="C456" s="879"/>
      <c r="E456" s="515"/>
      <c r="G456" s="879" t="s">
        <v>10060</v>
      </c>
      <c r="H456" s="866">
        <v>1779186</v>
      </c>
      <c r="J456" s="189"/>
      <c r="L456" s="193"/>
      <c r="M456" s="193"/>
      <c r="N456" s="193"/>
      <c r="O456" s="193"/>
      <c r="P456" s="1214">
        <f>+P453+O455</f>
        <v>11712</v>
      </c>
      <c r="Q456" s="193"/>
    </row>
    <row r="457" spans="2:17" ht="12.75" customHeight="1" thickBot="1">
      <c r="C457" s="879"/>
      <c r="E457" s="515"/>
      <c r="G457" s="879" t="s">
        <v>10061</v>
      </c>
      <c r="H457" s="880"/>
      <c r="I457" s="1156">
        <v>1779183</v>
      </c>
      <c r="J457" s="189"/>
      <c r="L457" s="193"/>
      <c r="M457" s="193"/>
      <c r="N457" s="193"/>
      <c r="O457" s="193"/>
      <c r="P457" s="193"/>
      <c r="Q457" s="1543">
        <f>IF(AND(_1779186_Toelichtingen&gt;0, _1771967=_1771968), 0,
 IF(AND(_1779186_Toelichtingen&gt;0, _1771967&gt;_1771968),
     ROUNDDOWN(((_1771967-_1771968)/_1771967)*_1779186_Toelichtingen, 0),
 0))</f>
        <v>0</v>
      </c>
    </row>
    <row r="458" spans="2:17" ht="12.75" customHeight="1">
      <c r="B458" s="869"/>
      <c r="C458" s="857" t="s">
        <v>9093</v>
      </c>
      <c r="D458" s="869"/>
      <c r="E458" s="733"/>
      <c r="F458" s="183"/>
      <c r="I458" s="1157">
        <v>1774003</v>
      </c>
      <c r="J458" s="189"/>
      <c r="L458" s="193"/>
      <c r="M458" s="193"/>
      <c r="N458" s="193"/>
      <c r="O458" s="193"/>
      <c r="P458" s="193"/>
      <c r="Q458" s="1214">
        <f>+_1778697_Toelichtingen+_1778711_Toelichtingen+_1779183_Toelichtingen</f>
        <v>2100</v>
      </c>
    </row>
    <row r="459" spans="2:17" ht="12">
      <c r="B459" s="180"/>
      <c r="C459" s="30"/>
      <c r="D459" s="30"/>
      <c r="E459" s="741"/>
      <c r="F459" s="741"/>
      <c r="G459" s="30"/>
      <c r="H459" s="30"/>
      <c r="I459" s="1093"/>
      <c r="J459" s="189"/>
    </row>
    <row r="460" spans="2:17" ht="12.75" customHeight="1">
      <c r="B460" s="881" t="s">
        <v>2700</v>
      </c>
      <c r="C460" s="881"/>
      <c r="D460" s="881"/>
      <c r="E460" s="882"/>
      <c r="F460" s="882"/>
      <c r="G460" s="882"/>
      <c r="H460" s="882"/>
      <c r="I460" s="1158"/>
      <c r="J460" s="1158"/>
      <c r="K460" s="1158"/>
      <c r="L460" s="1158"/>
      <c r="M460" s="1158"/>
      <c r="N460" s="1158"/>
      <c r="O460" s="1158"/>
      <c r="P460" s="1158"/>
      <c r="Q460" s="1158"/>
    </row>
    <row r="461" spans="2:17" ht="12.75" customHeight="1">
      <c r="B461" s="44" t="s">
        <v>10001</v>
      </c>
      <c r="C461" s="44"/>
      <c r="D461" s="44"/>
      <c r="E461" s="44"/>
      <c r="F461" s="44"/>
      <c r="G461" s="44"/>
      <c r="H461" s="44"/>
      <c r="I461" s="1142"/>
      <c r="J461" s="189"/>
      <c r="K461" s="44" t="s">
        <v>10566</v>
      </c>
    </row>
    <row r="462" spans="2:17" ht="6" customHeight="1">
      <c r="B462" s="44"/>
      <c r="C462" s="44"/>
      <c r="D462" s="44"/>
      <c r="E462" s="44"/>
      <c r="F462" s="44"/>
      <c r="G462" s="44"/>
      <c r="H462" s="44"/>
      <c r="I462" s="1142"/>
      <c r="J462" s="189"/>
    </row>
    <row r="463" spans="2:17" ht="28.5" customHeight="1">
      <c r="B463" s="883" t="s">
        <v>9175</v>
      </c>
      <c r="C463" s="868"/>
      <c r="D463" s="868"/>
      <c r="E463" s="884" t="s">
        <v>10062</v>
      </c>
      <c r="F463" s="885" t="s">
        <v>10063</v>
      </c>
      <c r="G463" s="878" t="s">
        <v>10012</v>
      </c>
      <c r="H463" s="183"/>
      <c r="J463" s="189"/>
      <c r="K463" s="883" t="s">
        <v>9175</v>
      </c>
      <c r="L463" s="884" t="s">
        <v>10062</v>
      </c>
      <c r="M463" s="885" t="s">
        <v>10063</v>
      </c>
      <c r="N463" s="878" t="s">
        <v>10012</v>
      </c>
    </row>
    <row r="464" spans="2:17" ht="12.75" customHeight="1">
      <c r="B464" s="821" t="s">
        <v>9652</v>
      </c>
      <c r="C464" s="120"/>
      <c r="D464" s="120"/>
      <c r="E464" s="821" t="s">
        <v>9653</v>
      </c>
      <c r="F464" s="823" t="s">
        <v>9654</v>
      </c>
      <c r="G464" s="335" t="s">
        <v>8889</v>
      </c>
      <c r="H464" s="183"/>
      <c r="J464" s="189"/>
      <c r="K464" s="1084" t="s">
        <v>9646</v>
      </c>
      <c r="L464" s="1084" t="s">
        <v>9649</v>
      </c>
      <c r="M464" s="1221">
        <v>212</v>
      </c>
      <c r="N464" s="1221">
        <v>-100</v>
      </c>
    </row>
    <row r="465" spans="2:17" ht="12.75" customHeight="1">
      <c r="B465" s="821" t="s">
        <v>9691</v>
      </c>
      <c r="C465" s="120"/>
      <c r="D465" s="120"/>
      <c r="E465" s="821" t="s">
        <v>9691</v>
      </c>
      <c r="F465" s="823" t="s">
        <v>9691</v>
      </c>
      <c r="G465" s="335" t="s">
        <v>9691</v>
      </c>
      <c r="H465" s="183"/>
      <c r="J465" s="189"/>
      <c r="K465" s="1084" t="s">
        <v>9647</v>
      </c>
      <c r="L465" s="1084" t="s">
        <v>9650</v>
      </c>
      <c r="M465" s="1221">
        <v>313</v>
      </c>
      <c r="N465" s="1221">
        <v>-200</v>
      </c>
    </row>
    <row r="466" spans="2:17" ht="12.75" customHeight="1">
      <c r="B466" s="821" t="s">
        <v>9691</v>
      </c>
      <c r="C466" s="120"/>
      <c r="D466" s="120"/>
      <c r="E466" s="821" t="s">
        <v>9691</v>
      </c>
      <c r="F466" s="823" t="s">
        <v>9691</v>
      </c>
      <c r="G466" s="335" t="s">
        <v>9691</v>
      </c>
      <c r="H466" s="515" t="s">
        <v>8421</v>
      </c>
      <c r="J466" s="189"/>
      <c r="K466" s="1084" t="s">
        <v>9648</v>
      </c>
      <c r="L466" s="1084" t="s">
        <v>9651</v>
      </c>
      <c r="M466" s="1221">
        <v>414</v>
      </c>
      <c r="N466" s="1221">
        <v>-300</v>
      </c>
    </row>
    <row r="467" spans="2:17" ht="12.75" customHeight="1">
      <c r="B467" s="515"/>
      <c r="C467" s="44"/>
      <c r="D467" s="44"/>
      <c r="E467" s="857" t="s">
        <v>2707</v>
      </c>
      <c r="F467" s="848">
        <v>1769147</v>
      </c>
      <c r="G467" s="886"/>
      <c r="H467" s="183"/>
      <c r="J467" s="189"/>
      <c r="M467" s="1214">
        <f>SUM(M464:M466)</f>
        <v>939</v>
      </c>
      <c r="N467" s="193"/>
    </row>
    <row r="468" spans="2:17" ht="12">
      <c r="D468" s="887"/>
      <c r="E468" s="857" t="s">
        <v>10064</v>
      </c>
      <c r="F468" s="857"/>
      <c r="G468" s="866">
        <v>1774004</v>
      </c>
      <c r="H468" s="515"/>
      <c r="J468" s="189"/>
      <c r="M468" s="193"/>
      <c r="N468" s="1214">
        <f>SUM(N464:N466)</f>
        <v>-600</v>
      </c>
    </row>
    <row r="469" spans="2:17" ht="12.75" customHeight="1">
      <c r="J469" s="189"/>
    </row>
    <row r="470" spans="2:17" s="186" customFormat="1" ht="12.6" customHeight="1">
      <c r="B470" s="881" t="s">
        <v>2716</v>
      </c>
      <c r="C470" s="881"/>
      <c r="D470" s="881"/>
      <c r="E470" s="882"/>
      <c r="F470" s="882"/>
      <c r="G470" s="882"/>
      <c r="H470" s="882"/>
      <c r="I470" s="1158"/>
      <c r="J470" s="882"/>
      <c r="K470" s="882"/>
      <c r="L470" s="882"/>
      <c r="M470" s="882"/>
      <c r="N470" s="882"/>
      <c r="O470" s="882"/>
      <c r="P470" s="882"/>
      <c r="Q470" s="882"/>
    </row>
    <row r="471" spans="2:17" s="44" customFormat="1" ht="12.75" customHeight="1">
      <c r="B471" s="44" t="s">
        <v>10001</v>
      </c>
      <c r="I471" s="1142"/>
      <c r="J471" s="186"/>
      <c r="K471" s="44" t="s">
        <v>10566</v>
      </c>
    </row>
    <row r="472" spans="2:17" s="44" customFormat="1" ht="12.75" customHeight="1">
      <c r="I472" s="1142"/>
      <c r="J472" s="186"/>
    </row>
    <row r="473" spans="2:17" s="299" customFormat="1" ht="34.200000000000003">
      <c r="B473" s="706" t="s">
        <v>2716</v>
      </c>
      <c r="C473" s="888"/>
      <c r="D473" s="889"/>
      <c r="E473" s="890" t="s">
        <v>10010</v>
      </c>
      <c r="F473" s="878" t="s">
        <v>10043</v>
      </c>
      <c r="G473" s="878" t="s">
        <v>10044</v>
      </c>
      <c r="H473" s="878" t="s">
        <v>10045</v>
      </c>
      <c r="I473" s="1159" t="s">
        <v>10065</v>
      </c>
      <c r="J473" s="189"/>
      <c r="K473" s="706" t="s">
        <v>2716</v>
      </c>
      <c r="L473" s="890" t="s">
        <v>10010</v>
      </c>
      <c r="M473" s="878" t="s">
        <v>10043</v>
      </c>
      <c r="N473" s="878" t="s">
        <v>10044</v>
      </c>
      <c r="O473" s="878" t="s">
        <v>10045</v>
      </c>
      <c r="P473" s="1159" t="s">
        <v>10065</v>
      </c>
    </row>
    <row r="474" spans="2:17" s="891" customFormat="1" ht="12.75" customHeight="1">
      <c r="B474" s="708" t="s">
        <v>10066</v>
      </c>
      <c r="C474" s="120"/>
      <c r="D474" s="892"/>
      <c r="E474" s="781" t="s">
        <v>8898</v>
      </c>
      <c r="F474" s="781" t="s">
        <v>10067</v>
      </c>
      <c r="G474" s="781" t="s">
        <v>8901</v>
      </c>
      <c r="H474" s="781" t="s">
        <v>8904</v>
      </c>
      <c r="I474" s="1129" t="s">
        <v>8895</v>
      </c>
      <c r="J474" s="189"/>
      <c r="K474" s="1085" t="s">
        <v>9657</v>
      </c>
      <c r="L474" s="1473">
        <v>9097</v>
      </c>
      <c r="M474" s="1473"/>
      <c r="N474" s="1473">
        <v>1000</v>
      </c>
      <c r="O474" s="1473">
        <v>1500</v>
      </c>
      <c r="P474" s="1473">
        <v>9155</v>
      </c>
    </row>
    <row r="475" spans="2:17" s="891" customFormat="1" ht="12.75" customHeight="1">
      <c r="B475" s="708" t="s">
        <v>9691</v>
      </c>
      <c r="C475" s="120"/>
      <c r="D475" s="892"/>
      <c r="E475" s="781" t="s">
        <v>9691</v>
      </c>
      <c r="F475" s="781" t="s">
        <v>9691</v>
      </c>
      <c r="G475" s="781" t="s">
        <v>9691</v>
      </c>
      <c r="H475" s="781" t="s">
        <v>9691</v>
      </c>
      <c r="I475" s="1129" t="s">
        <v>9691</v>
      </c>
      <c r="J475" s="189"/>
      <c r="K475" s="1085" t="s">
        <v>9658</v>
      </c>
      <c r="L475" s="1473">
        <v>9098</v>
      </c>
      <c r="M475" s="1473"/>
      <c r="N475" s="1473">
        <v>2000</v>
      </c>
      <c r="O475" s="1473">
        <v>2500</v>
      </c>
      <c r="P475" s="1473">
        <v>9156</v>
      </c>
    </row>
    <row r="476" spans="2:17" s="891" customFormat="1" ht="12.75" customHeight="1">
      <c r="B476" s="708" t="s">
        <v>9691</v>
      </c>
      <c r="C476" s="120"/>
      <c r="D476" s="892"/>
      <c r="E476" s="781" t="s">
        <v>9691</v>
      </c>
      <c r="F476" s="781" t="s">
        <v>9691</v>
      </c>
      <c r="G476" s="781" t="s">
        <v>9691</v>
      </c>
      <c r="H476" s="781" t="s">
        <v>9691</v>
      </c>
      <c r="I476" s="1129" t="s">
        <v>9691</v>
      </c>
      <c r="J476" s="186" t="s">
        <v>8421</v>
      </c>
      <c r="K476" s="1085" t="s">
        <v>9659</v>
      </c>
      <c r="L476" s="1473">
        <v>9099</v>
      </c>
      <c r="M476" s="1473"/>
      <c r="N476" s="1473">
        <v>3000</v>
      </c>
      <c r="O476" s="1473">
        <v>3500</v>
      </c>
      <c r="P476" s="1473">
        <v>9157</v>
      </c>
    </row>
    <row r="477" spans="2:17" s="891" customFormat="1" ht="12.75" customHeight="1">
      <c r="B477" s="893"/>
      <c r="C477" s="534"/>
      <c r="D477" s="857" t="s">
        <v>10068</v>
      </c>
      <c r="E477" s="848">
        <v>1777603</v>
      </c>
      <c r="F477" s="189"/>
      <c r="G477" s="866">
        <v>1779157</v>
      </c>
      <c r="H477" s="866">
        <v>1779158</v>
      </c>
      <c r="I477" s="1148">
        <v>1779159</v>
      </c>
      <c r="L477" s="1214">
        <f>SUM(L474:L476)</f>
        <v>27294</v>
      </c>
      <c r="M477" s="1474"/>
      <c r="N477" s="1214">
        <f>SUM(N474:N476)</f>
        <v>6000</v>
      </c>
      <c r="O477" s="1214">
        <f>SUM(O474:O476)</f>
        <v>7500</v>
      </c>
      <c r="P477" s="1214">
        <f>SUM(P474:P476)</f>
        <v>27468</v>
      </c>
    </row>
    <row r="478" spans="2:17" s="891" customFormat="1" ht="12.75" customHeight="1">
      <c r="B478" s="893"/>
      <c r="C478" s="534"/>
      <c r="D478" s="857" t="s">
        <v>10048</v>
      </c>
      <c r="E478" s="189"/>
      <c r="F478" s="866">
        <v>1779156</v>
      </c>
      <c r="G478" s="189"/>
      <c r="H478" s="189"/>
      <c r="I478" s="1092"/>
      <c r="L478" s="1474"/>
      <c r="M478" s="1214">
        <f>SUM(M474:M476)</f>
        <v>0</v>
      </c>
      <c r="N478" s="1474"/>
      <c r="O478" s="1474"/>
      <c r="P478" s="1474"/>
    </row>
    <row r="479" spans="2:17" s="891" customFormat="1" ht="12.75" customHeight="1">
      <c r="B479" s="893"/>
      <c r="C479" s="534"/>
      <c r="D479" s="857" t="s">
        <v>10042</v>
      </c>
      <c r="E479" s="866">
        <v>1779156</v>
      </c>
      <c r="F479" s="189"/>
      <c r="G479" s="189"/>
      <c r="H479" s="189"/>
      <c r="I479" s="1092"/>
      <c r="L479" s="1214">
        <f>SUM(L474:L476)</f>
        <v>27294</v>
      </c>
      <c r="M479" s="1474"/>
      <c r="N479" s="1474"/>
      <c r="O479" s="1474"/>
      <c r="P479" s="1474"/>
    </row>
    <row r="480" spans="2:17" s="891" customFormat="1" ht="12.75" customHeight="1">
      <c r="B480" s="893"/>
      <c r="C480" s="534"/>
      <c r="D480" s="857" t="s">
        <v>8906</v>
      </c>
      <c r="E480" s="857" t="s">
        <v>9691</v>
      </c>
      <c r="F480" s="189"/>
      <c r="G480" s="189"/>
      <c r="H480" s="189"/>
      <c r="I480" s="1148">
        <v>1777607</v>
      </c>
      <c r="L480" s="1474"/>
      <c r="M480" s="1474"/>
      <c r="N480" s="1474"/>
      <c r="O480" s="1474"/>
      <c r="P480" s="1214">
        <f>+P477-L479-N477+O477</f>
        <v>1674</v>
      </c>
    </row>
    <row r="481" spans="1:19" s="891" customFormat="1" ht="12.75" customHeight="1">
      <c r="B481" s="893"/>
      <c r="C481" s="534"/>
      <c r="D481" s="857"/>
      <c r="E481" s="857"/>
      <c r="F481" s="189"/>
      <c r="G481" s="189"/>
      <c r="H481" s="189"/>
      <c r="I481" s="1092"/>
    </row>
    <row r="482" spans="1:19" s="186" customFormat="1" ht="12.6" customHeight="1">
      <c r="B482" s="881" t="s">
        <v>2735</v>
      </c>
      <c r="C482" s="881"/>
      <c r="D482" s="881"/>
      <c r="E482" s="882"/>
      <c r="F482" s="882"/>
      <c r="G482" s="882"/>
      <c r="H482" s="882"/>
      <c r="I482" s="1158"/>
      <c r="J482" s="882"/>
      <c r="K482" s="882"/>
      <c r="L482" s="882"/>
      <c r="M482" s="882"/>
      <c r="N482" s="882"/>
      <c r="O482" s="882"/>
      <c r="P482" s="882"/>
      <c r="Q482" s="882"/>
    </row>
    <row r="483" spans="1:19" s="44" customFormat="1" ht="12.75" customHeight="1">
      <c r="B483" s="44" t="s">
        <v>10001</v>
      </c>
      <c r="I483" s="1142"/>
      <c r="J483" s="186"/>
      <c r="K483" s="44" t="s">
        <v>10567</v>
      </c>
    </row>
    <row r="484" spans="1:19" s="44" customFormat="1" ht="12.75" customHeight="1">
      <c r="I484" s="1142"/>
      <c r="J484" s="186"/>
    </row>
    <row r="485" spans="1:19" ht="34.200000000000003">
      <c r="B485" s="1644" t="s">
        <v>9175</v>
      </c>
      <c r="C485" s="1645"/>
      <c r="D485" s="895" t="s">
        <v>10010</v>
      </c>
      <c r="E485" s="878" t="s">
        <v>10043</v>
      </c>
      <c r="F485" s="878" t="s">
        <v>10069</v>
      </c>
      <c r="G485" s="878" t="s">
        <v>10070</v>
      </c>
      <c r="H485" s="878" t="s">
        <v>10065</v>
      </c>
      <c r="I485" s="1159" t="s">
        <v>10011</v>
      </c>
      <c r="J485" s="30"/>
      <c r="K485" s="894" t="s">
        <v>9175</v>
      </c>
      <c r="L485" s="894" t="s">
        <v>10010</v>
      </c>
      <c r="M485" s="878" t="s">
        <v>10043</v>
      </c>
      <c r="N485" s="878" t="s">
        <v>10069</v>
      </c>
      <c r="O485" s="878" t="s">
        <v>10070</v>
      </c>
      <c r="P485" s="878" t="s">
        <v>10065</v>
      </c>
      <c r="Q485" s="1159" t="s">
        <v>10011</v>
      </c>
    </row>
    <row r="486" spans="1:19" s="186" customFormat="1" ht="12.75" customHeight="1">
      <c r="B486" s="708" t="s">
        <v>9660</v>
      </c>
      <c r="C486" s="120"/>
      <c r="D486" s="781" t="s">
        <v>8916</v>
      </c>
      <c r="E486" s="781" t="s">
        <v>10071</v>
      </c>
      <c r="F486" s="781" t="s">
        <v>8919</v>
      </c>
      <c r="G486" s="781" t="s">
        <v>8921</v>
      </c>
      <c r="H486" s="781" t="s">
        <v>8913</v>
      </c>
      <c r="I486" s="1129" t="s">
        <v>8910</v>
      </c>
      <c r="J486" s="44"/>
      <c r="K486" s="686" t="s">
        <v>9661</v>
      </c>
      <c r="L486" s="1475" t="s">
        <v>9664</v>
      </c>
      <c r="M486" s="1222"/>
      <c r="N486" s="1475">
        <v>25000</v>
      </c>
      <c r="O486" s="1475" t="s">
        <v>9664</v>
      </c>
      <c r="P486" s="1476">
        <f>+N486-O486+Q486</f>
        <v>25750</v>
      </c>
      <c r="Q486" s="1476">
        <v>750</v>
      </c>
    </row>
    <row r="487" spans="1:19" s="186" customFormat="1" ht="12.75" customHeight="1">
      <c r="B487" s="708" t="s">
        <v>9691</v>
      </c>
      <c r="C487" s="120"/>
      <c r="D487" s="781" t="s">
        <v>9691</v>
      </c>
      <c r="E487" s="781" t="s">
        <v>9691</v>
      </c>
      <c r="F487" s="781" t="s">
        <v>9691</v>
      </c>
      <c r="G487" s="781" t="s">
        <v>9691</v>
      </c>
      <c r="H487" s="781" t="s">
        <v>9691</v>
      </c>
      <c r="I487" s="1129" t="s">
        <v>9691</v>
      </c>
      <c r="J487" s="44"/>
      <c r="K487" s="686" t="s">
        <v>9662</v>
      </c>
      <c r="L487" s="1476">
        <v>35000</v>
      </c>
      <c r="M487" s="1222"/>
      <c r="N487" s="1476">
        <v>35000</v>
      </c>
      <c r="O487" s="1476">
        <v>5000</v>
      </c>
      <c r="P487" s="1476">
        <f>+N487-O487+Q487</f>
        <v>31050</v>
      </c>
      <c r="Q487" s="1476">
        <v>1050</v>
      </c>
    </row>
    <row r="488" spans="1:19" s="186" customFormat="1" ht="12.75" customHeight="1">
      <c r="B488" s="708" t="s">
        <v>9691</v>
      </c>
      <c r="C488" s="120"/>
      <c r="D488" s="781" t="s">
        <v>9691</v>
      </c>
      <c r="E488" s="781" t="s">
        <v>9691</v>
      </c>
      <c r="F488" s="781" t="s">
        <v>9691</v>
      </c>
      <c r="G488" s="781" t="s">
        <v>9691</v>
      </c>
      <c r="H488" s="781" t="s">
        <v>9691</v>
      </c>
      <c r="I488" s="1129" t="s">
        <v>9691</v>
      </c>
      <c r="J488" s="44"/>
      <c r="K488" s="686" t="s">
        <v>9663</v>
      </c>
      <c r="L488" s="1476">
        <v>45000</v>
      </c>
      <c r="M488" s="1222"/>
      <c r="N488" s="1476">
        <v>45000</v>
      </c>
      <c r="O488" s="1476">
        <v>10000</v>
      </c>
      <c r="P488" s="1476">
        <f>+N488-O488+Q488</f>
        <v>36350</v>
      </c>
      <c r="Q488" s="1476">
        <v>1350</v>
      </c>
    </row>
    <row r="489" spans="1:19" s="186" customFormat="1" ht="12">
      <c r="B489" s="1631" t="s">
        <v>8501</v>
      </c>
      <c r="C489" s="1632"/>
      <c r="D489" s="711">
        <v>1769047</v>
      </c>
      <c r="F489" s="866">
        <v>1778718</v>
      </c>
      <c r="G489" s="866">
        <v>1778719</v>
      </c>
      <c r="H489" s="866">
        <v>1778717</v>
      </c>
      <c r="I489" s="1148">
        <v>1778720</v>
      </c>
      <c r="L489" s="1214">
        <f t="shared" ref="L489:P489" si="1">SUM(L486:L488)</f>
        <v>80000</v>
      </c>
      <c r="M489" s="1477"/>
      <c r="N489" s="1214">
        <f t="shared" si="1"/>
        <v>105000</v>
      </c>
      <c r="O489" s="1214">
        <f t="shared" si="1"/>
        <v>15000</v>
      </c>
      <c r="P489" s="1214">
        <f t="shared" si="1"/>
        <v>93150</v>
      </c>
      <c r="Q489" s="1214">
        <f>SUM(Q486:Q488)</f>
        <v>3150</v>
      </c>
    </row>
    <row r="490" spans="1:19" ht="12.75" customHeight="1">
      <c r="B490" s="261" t="s">
        <v>10048</v>
      </c>
      <c r="D490" s="44"/>
      <c r="E490" s="866">
        <v>1778716</v>
      </c>
      <c r="F490" s="186"/>
      <c r="G490" s="186"/>
      <c r="H490" s="186"/>
      <c r="I490" s="1120"/>
      <c r="J490" s="189"/>
      <c r="L490" s="193"/>
      <c r="M490" s="1214">
        <f>SUM(M486:M488)</f>
        <v>0</v>
      </c>
      <c r="N490" s="193"/>
      <c r="O490" s="193"/>
      <c r="P490" s="193"/>
      <c r="Q490" s="193"/>
    </row>
    <row r="491" spans="1:19" ht="12.75" customHeight="1">
      <c r="B491" s="261"/>
      <c r="C491" s="260" t="s">
        <v>10042</v>
      </c>
      <c r="D491" s="866">
        <v>1778716</v>
      </c>
      <c r="E491" s="186"/>
      <c r="F491" s="186"/>
      <c r="G491" s="186"/>
      <c r="H491" s="186"/>
      <c r="I491" s="1120"/>
      <c r="J491" s="189"/>
      <c r="L491" s="1214">
        <f>SUM(L486:L488)</f>
        <v>80000</v>
      </c>
      <c r="M491" s="193"/>
      <c r="N491" s="193"/>
      <c r="O491" s="193"/>
      <c r="P491" s="193"/>
      <c r="Q491" s="193"/>
    </row>
    <row r="492" spans="1:19" ht="12.75" customHeight="1">
      <c r="B492" s="261" t="s">
        <v>8922</v>
      </c>
      <c r="C492" s="260"/>
      <c r="D492" s="186"/>
      <c r="E492" s="186"/>
      <c r="F492" s="186"/>
      <c r="G492" s="186"/>
      <c r="H492" s="186"/>
      <c r="I492" s="1148">
        <v>1778721</v>
      </c>
      <c r="J492" s="189"/>
      <c r="L492" s="193"/>
      <c r="M492" s="193"/>
      <c r="N492" s="193"/>
      <c r="O492" s="193"/>
      <c r="P492" s="193"/>
      <c r="Q492" s="1214">
        <f>+P489-L491-N489+O489</f>
        <v>-76850</v>
      </c>
    </row>
    <row r="493" spans="1:19" ht="12.75" customHeight="1">
      <c r="B493" s="261" t="s">
        <v>10072</v>
      </c>
      <c r="D493" s="44"/>
      <c r="E493" s="186"/>
      <c r="F493" s="186"/>
      <c r="G493" s="186"/>
      <c r="H493" s="186"/>
      <c r="I493" s="1148">
        <v>1774005</v>
      </c>
      <c r="J493" s="189"/>
      <c r="L493" s="193"/>
      <c r="M493" s="193"/>
      <c r="N493" s="193"/>
      <c r="O493" s="193"/>
      <c r="P493" s="193"/>
      <c r="Q493" s="1214">
        <f>+Q489+Q492</f>
        <v>-73700</v>
      </c>
    </row>
    <row r="494" spans="1:19" ht="12">
      <c r="B494" s="261"/>
      <c r="D494" s="44"/>
      <c r="E494" s="186"/>
      <c r="F494" s="186"/>
      <c r="G494" s="186"/>
      <c r="H494" s="186"/>
      <c r="I494" s="1160"/>
      <c r="J494" s="189"/>
    </row>
    <row r="495" spans="1:19" ht="12.75" customHeight="1" thickBot="1">
      <c r="B495" s="896" t="s">
        <v>10073</v>
      </c>
      <c r="C495" s="897"/>
      <c r="D495" s="897"/>
      <c r="E495" s="897"/>
      <c r="F495" s="897"/>
      <c r="G495" s="897"/>
      <c r="H495" s="897"/>
      <c r="I495" s="1161"/>
      <c r="J495" s="897"/>
      <c r="K495" s="897"/>
      <c r="L495" s="897"/>
      <c r="M495" s="897"/>
      <c r="N495" s="897"/>
      <c r="O495" s="897"/>
      <c r="P495" s="897"/>
      <c r="Q495" s="897"/>
      <c r="R495" s="897"/>
      <c r="S495" s="897"/>
    </row>
    <row r="496" spans="1:19" s="898" customFormat="1" ht="12.75" customHeight="1">
      <c r="A496" s="898" t="s">
        <v>9739</v>
      </c>
      <c r="B496" s="534" t="s">
        <v>10074</v>
      </c>
      <c r="C496" s="299"/>
      <c r="D496" s="305"/>
      <c r="E496" s="305"/>
      <c r="F496" s="305"/>
      <c r="G496" s="305"/>
      <c r="H496" s="305"/>
      <c r="I496" s="1131"/>
    </row>
    <row r="497" spans="2:19" s="222" customFormat="1" ht="40.799999999999997">
      <c r="B497" s="899" t="s">
        <v>10075</v>
      </c>
      <c r="C497" s="899" t="s">
        <v>10076</v>
      </c>
      <c r="D497" s="899" t="s">
        <v>10077</v>
      </c>
      <c r="E497" s="900" t="s">
        <v>10078</v>
      </c>
      <c r="F497" s="899" t="s">
        <v>10079</v>
      </c>
      <c r="G497" s="899" t="s">
        <v>10080</v>
      </c>
      <c r="H497" s="901"/>
      <c r="I497" s="1162"/>
      <c r="L497" s="899" t="s">
        <v>10075</v>
      </c>
      <c r="M497" s="899" t="s">
        <v>10076</v>
      </c>
      <c r="N497" s="899" t="s">
        <v>10077</v>
      </c>
      <c r="O497" s="900" t="s">
        <v>10078</v>
      </c>
      <c r="P497" s="899" t="s">
        <v>10079</v>
      </c>
      <c r="Q497" s="899" t="s">
        <v>10080</v>
      </c>
    </row>
    <row r="498" spans="2:19" s="30" customFormat="1" ht="12.75" customHeight="1">
      <c r="B498" s="902" t="s">
        <v>10081</v>
      </c>
      <c r="C498" s="902" t="s">
        <v>10082</v>
      </c>
      <c r="D498" s="902" t="s">
        <v>10083</v>
      </c>
      <c r="E498" s="902" t="s">
        <v>10084</v>
      </c>
      <c r="F498" s="902" t="s">
        <v>10085</v>
      </c>
      <c r="G498" s="902" t="s">
        <v>10086</v>
      </c>
      <c r="H498" s="901"/>
      <c r="I498" s="1162"/>
      <c r="L498" s="685" t="s">
        <v>10461</v>
      </c>
      <c r="M498" s="685">
        <v>7</v>
      </c>
      <c r="N498" s="685"/>
      <c r="O498" s="685"/>
      <c r="P498" s="685" t="s">
        <v>10466</v>
      </c>
      <c r="Q498" s="685" t="s">
        <v>10465</v>
      </c>
    </row>
    <row r="499" spans="2:19" s="30" customFormat="1" ht="12.75" customHeight="1">
      <c r="B499" s="902" t="s">
        <v>9691</v>
      </c>
      <c r="C499" s="902" t="s">
        <v>9691</v>
      </c>
      <c r="D499" s="902" t="s">
        <v>9691</v>
      </c>
      <c r="E499" s="902" t="s">
        <v>9691</v>
      </c>
      <c r="F499" s="902" t="s">
        <v>9691</v>
      </c>
      <c r="G499" s="902" t="s">
        <v>9691</v>
      </c>
      <c r="H499" s="901"/>
      <c r="I499" s="1162"/>
      <c r="L499" s="685" t="s">
        <v>10462</v>
      </c>
      <c r="M499" s="685">
        <v>173</v>
      </c>
      <c r="N499" s="685"/>
      <c r="O499" s="685"/>
      <c r="P499" s="685" t="s">
        <v>10468</v>
      </c>
      <c r="Q499" s="685" t="s">
        <v>10467</v>
      </c>
    </row>
    <row r="500" spans="2:19" s="30" customFormat="1" ht="12.75" customHeight="1">
      <c r="B500" s="902" t="s">
        <v>9691</v>
      </c>
      <c r="C500" s="902" t="s">
        <v>9691</v>
      </c>
      <c r="D500" s="902" t="s">
        <v>9691</v>
      </c>
      <c r="E500" s="902" t="s">
        <v>9691</v>
      </c>
      <c r="F500" s="902" t="s">
        <v>9691</v>
      </c>
      <c r="G500" s="902" t="s">
        <v>9691</v>
      </c>
      <c r="H500" s="901"/>
      <c r="I500" s="1162"/>
      <c r="L500" s="685" t="s">
        <v>10463</v>
      </c>
      <c r="M500" s="685">
        <v>30</v>
      </c>
      <c r="N500" s="685"/>
      <c r="O500" s="685"/>
      <c r="P500" s="685" t="s">
        <v>10464</v>
      </c>
      <c r="Q500" s="685" t="s">
        <v>10463</v>
      </c>
    </row>
    <row r="501" spans="2:19" s="723" customFormat="1" ht="12.75" customHeight="1">
      <c r="D501" s="318" t="s">
        <v>10087</v>
      </c>
      <c r="E501" s="30"/>
      <c r="F501" s="30"/>
      <c r="G501" s="30"/>
      <c r="H501" s="30"/>
      <c r="I501" s="1093"/>
    </row>
    <row r="502" spans="2:19" s="9" customFormat="1" ht="30.6">
      <c r="B502" s="903"/>
      <c r="C502" s="899" t="s">
        <v>10088</v>
      </c>
      <c r="D502" s="899" t="s">
        <v>10089</v>
      </c>
      <c r="E502" s="899" t="s">
        <v>10090</v>
      </c>
      <c r="F502" s="904" t="s">
        <v>2841</v>
      </c>
      <c r="G502" s="904" t="s">
        <v>2842</v>
      </c>
      <c r="H502" s="904" t="s">
        <v>10091</v>
      </c>
      <c r="I502" s="1163" t="s">
        <v>10092</v>
      </c>
      <c r="L502" s="899" t="s">
        <v>10088</v>
      </c>
      <c r="M502" s="899" t="s">
        <v>10089</v>
      </c>
      <c r="N502" s="899" t="s">
        <v>10090</v>
      </c>
      <c r="O502" s="904" t="s">
        <v>2841</v>
      </c>
      <c r="P502" s="904" t="s">
        <v>2842</v>
      </c>
      <c r="Q502" s="904" t="s">
        <v>10091</v>
      </c>
      <c r="R502" s="1163" t="s">
        <v>10092</v>
      </c>
    </row>
    <row r="503" spans="2:19" s="723" customFormat="1" ht="12.75" customHeight="1">
      <c r="B503" s="318"/>
      <c r="C503" s="902" t="s">
        <v>10093</v>
      </c>
      <c r="D503" s="905" t="s">
        <v>10094</v>
      </c>
      <c r="E503" s="905" t="s">
        <v>10095</v>
      </c>
      <c r="F503" s="906" t="s">
        <v>8927</v>
      </c>
      <c r="G503" s="905" t="s">
        <v>8929</v>
      </c>
      <c r="H503" s="905" t="s">
        <v>8935</v>
      </c>
      <c r="I503" s="1164" t="s">
        <v>8951</v>
      </c>
      <c r="L503" s="1226">
        <v>175729300001</v>
      </c>
      <c r="M503" s="685">
        <v>1779810001</v>
      </c>
      <c r="N503" s="685">
        <v>177981101</v>
      </c>
      <c r="O503" s="1087">
        <v>770000</v>
      </c>
      <c r="P503" s="1087">
        <v>800000</v>
      </c>
      <c r="Q503" s="1087">
        <v>30000</v>
      </c>
      <c r="R503" s="1087">
        <v>30000</v>
      </c>
    </row>
    <row r="504" spans="2:19" s="723" customFormat="1" ht="12.75" customHeight="1">
      <c r="B504" s="318"/>
      <c r="C504" s="902" t="s">
        <v>9691</v>
      </c>
      <c r="D504" s="905" t="s">
        <v>9691</v>
      </c>
      <c r="E504" s="905" t="s">
        <v>9691</v>
      </c>
      <c r="F504" s="906" t="s">
        <v>9691</v>
      </c>
      <c r="G504" s="905" t="s">
        <v>9691</v>
      </c>
      <c r="H504" s="905" t="s">
        <v>9691</v>
      </c>
      <c r="I504" s="1164" t="s">
        <v>9691</v>
      </c>
      <c r="L504" s="1226">
        <v>175729300002</v>
      </c>
      <c r="M504" s="685">
        <v>1779810002</v>
      </c>
      <c r="N504" s="685">
        <v>177981102</v>
      </c>
      <c r="O504" s="1087">
        <v>1110000</v>
      </c>
      <c r="P504" s="1087">
        <v>1200000</v>
      </c>
      <c r="Q504" s="1087">
        <v>90000</v>
      </c>
      <c r="R504" s="1087">
        <v>90000</v>
      </c>
    </row>
    <row r="505" spans="2:19" s="723" customFormat="1" ht="12.75" customHeight="1">
      <c r="B505" s="318"/>
      <c r="C505" s="902" t="s">
        <v>9691</v>
      </c>
      <c r="D505" s="905" t="s">
        <v>9691</v>
      </c>
      <c r="E505" s="905" t="s">
        <v>9691</v>
      </c>
      <c r="F505" s="906" t="s">
        <v>9691</v>
      </c>
      <c r="G505" s="905" t="s">
        <v>9691</v>
      </c>
      <c r="H505" s="905" t="s">
        <v>9691</v>
      </c>
      <c r="I505" s="1164" t="s">
        <v>9691</v>
      </c>
      <c r="L505" s="1226"/>
      <c r="M505" s="685"/>
      <c r="N505" s="685"/>
      <c r="O505" s="1087"/>
      <c r="P505" s="1087"/>
      <c r="Q505" s="1087">
        <v>75000</v>
      </c>
      <c r="R505" s="1087"/>
    </row>
    <row r="506" spans="2:19" s="30" customFormat="1" ht="12.75" customHeight="1">
      <c r="G506" s="907"/>
      <c r="H506" s="908"/>
      <c r="I506" s="1093"/>
    </row>
    <row r="507" spans="2:19" s="30" customFormat="1" ht="12.6">
      <c r="B507" s="909" t="s">
        <v>10096</v>
      </c>
      <c r="C507" s="910"/>
      <c r="D507" s="910"/>
      <c r="E507" s="911"/>
      <c r="F507" s="911"/>
      <c r="G507" s="911"/>
      <c r="H507" s="911"/>
      <c r="I507" s="1165"/>
      <c r="J507" s="911"/>
      <c r="K507" s="911"/>
      <c r="L507" s="909" t="s">
        <v>10096</v>
      </c>
      <c r="M507" s="911"/>
      <c r="N507" s="911"/>
      <c r="O507" s="911"/>
      <c r="P507" s="911"/>
      <c r="Q507" s="911"/>
      <c r="R507" s="911"/>
      <c r="S507" s="911"/>
    </row>
    <row r="508" spans="2:19" s="30" customFormat="1" ht="30.6">
      <c r="B508" s="912" t="s">
        <v>8943</v>
      </c>
      <c r="C508" s="912" t="s">
        <v>10097</v>
      </c>
      <c r="D508" s="912" t="s">
        <v>10098</v>
      </c>
      <c r="E508" s="904" t="s">
        <v>8930</v>
      </c>
      <c r="F508" s="904" t="s">
        <v>8932</v>
      </c>
      <c r="G508" s="904" t="s">
        <v>10099</v>
      </c>
      <c r="I508" s="1093"/>
      <c r="L508" s="912" t="s">
        <v>8943</v>
      </c>
      <c r="M508" s="912" t="s">
        <v>10097</v>
      </c>
      <c r="N508" s="912" t="s">
        <v>10098</v>
      </c>
      <c r="O508" s="904" t="s">
        <v>8930</v>
      </c>
      <c r="P508" s="904" t="s">
        <v>8932</v>
      </c>
      <c r="Q508" s="904" t="s">
        <v>10099</v>
      </c>
    </row>
    <row r="509" spans="2:19" s="30" customFormat="1" ht="12.75" customHeight="1">
      <c r="B509" s="902" t="s">
        <v>10100</v>
      </c>
      <c r="C509" s="906" t="s">
        <v>10101</v>
      </c>
      <c r="D509" s="905" t="s">
        <v>10102</v>
      </c>
      <c r="E509" s="913" t="s">
        <v>8931</v>
      </c>
      <c r="F509" s="913" t="s">
        <v>8933</v>
      </c>
      <c r="G509" s="914" t="s">
        <v>8953</v>
      </c>
      <c r="I509" s="1093"/>
      <c r="L509" s="1087">
        <f>+O503</f>
        <v>770000</v>
      </c>
      <c r="M509" s="1087">
        <v>100</v>
      </c>
      <c r="N509" s="1214">
        <f>ROUNDDOWN((L509*M509)/100,0)</f>
        <v>770000</v>
      </c>
      <c r="O509" s="1087"/>
      <c r="P509" s="1088" t="s">
        <v>10469</v>
      </c>
      <c r="Q509" s="1087"/>
    </row>
    <row r="510" spans="2:19" s="30" customFormat="1" ht="12.75" customHeight="1">
      <c r="B510" s="906" t="s">
        <v>9691</v>
      </c>
      <c r="C510" s="906" t="s">
        <v>9691</v>
      </c>
      <c r="D510" s="905" t="s">
        <v>9691</v>
      </c>
      <c r="E510" s="905" t="s">
        <v>9691</v>
      </c>
      <c r="F510" s="906" t="s">
        <v>9691</v>
      </c>
      <c r="G510" s="905" t="s">
        <v>9691</v>
      </c>
      <c r="I510" s="1093"/>
      <c r="L510" s="1087">
        <f>+O504</f>
        <v>1110000</v>
      </c>
      <c r="M510" s="1087">
        <v>100</v>
      </c>
      <c r="N510" s="1214">
        <f t="shared" ref="N510:N511" si="2">ROUNDDOWN((L510*M510)/100,0)</f>
        <v>1110000</v>
      </c>
      <c r="O510" s="1088" t="s">
        <v>10470</v>
      </c>
      <c r="P510" s="1087"/>
      <c r="Q510" s="1087"/>
    </row>
    <row r="511" spans="2:19" s="30" customFormat="1" ht="12.75" customHeight="1">
      <c r="B511" s="906" t="s">
        <v>9691</v>
      </c>
      <c r="C511" s="906" t="s">
        <v>9691</v>
      </c>
      <c r="D511" s="905" t="s">
        <v>9691</v>
      </c>
      <c r="E511" s="905" t="s">
        <v>9691</v>
      </c>
      <c r="F511" s="906" t="s">
        <v>9691</v>
      </c>
      <c r="G511" s="905" t="s">
        <v>9691</v>
      </c>
      <c r="I511" s="1093"/>
      <c r="J511" s="30" t="s">
        <v>8421</v>
      </c>
      <c r="L511" s="1581">
        <f>+O505</f>
        <v>0</v>
      </c>
      <c r="M511" s="1581">
        <v>100</v>
      </c>
      <c r="N511" s="1582">
        <f t="shared" si="2"/>
        <v>0</v>
      </c>
      <c r="O511" s="1088" t="s">
        <v>10471</v>
      </c>
      <c r="P511" s="1088" t="s">
        <v>10472</v>
      </c>
      <c r="Q511" s="1087">
        <v>82500</v>
      </c>
    </row>
    <row r="512" spans="2:19" s="30" customFormat="1" ht="12">
      <c r="B512" s="44"/>
      <c r="D512" s="864">
        <v>1757290</v>
      </c>
      <c r="G512" s="866" t="s">
        <v>8975</v>
      </c>
      <c r="I512" s="1093"/>
      <c r="N512" s="1215">
        <f>SUM(N509:N511)</f>
        <v>1880000</v>
      </c>
      <c r="Q512" s="1215">
        <f>SUM(Q509:Q511)</f>
        <v>82500</v>
      </c>
    </row>
    <row r="513" spans="2:19" s="222" customFormat="1" ht="12">
      <c r="B513" s="30"/>
      <c r="C513" s="30"/>
      <c r="D513" s="30"/>
      <c r="E513" s="30"/>
      <c r="I513" s="1166"/>
      <c r="J513" s="30"/>
      <c r="R513" s="30"/>
    </row>
    <row r="514" spans="2:19" s="30" customFormat="1" ht="12">
      <c r="B514" s="915" t="s">
        <v>8936</v>
      </c>
      <c r="C514" s="910"/>
      <c r="D514" s="910"/>
      <c r="E514" s="911"/>
      <c r="F514" s="916" t="s">
        <v>10103</v>
      </c>
      <c r="G514" s="911"/>
      <c r="H514" s="911"/>
      <c r="I514" s="1165"/>
      <c r="J514" s="911"/>
      <c r="K514" s="911"/>
      <c r="L514" s="915" t="s">
        <v>8936</v>
      </c>
      <c r="M514" s="910"/>
      <c r="N514" s="910"/>
      <c r="O514" s="911"/>
      <c r="P514" s="916" t="s">
        <v>10103</v>
      </c>
      <c r="Q514" s="911"/>
      <c r="R514" s="911"/>
      <c r="S514" s="1165"/>
    </row>
    <row r="515" spans="2:19" s="30" customFormat="1" ht="30.6">
      <c r="B515" s="904" t="s">
        <v>8937</v>
      </c>
      <c r="C515" s="904" t="s">
        <v>8939</v>
      </c>
      <c r="D515" s="904" t="s">
        <v>8941</v>
      </c>
      <c r="E515" s="917" t="s">
        <v>8943</v>
      </c>
      <c r="F515" s="918" t="s">
        <v>8937</v>
      </c>
      <c r="G515" s="904" t="s">
        <v>8939</v>
      </c>
      <c r="H515" s="904" t="s">
        <v>8941</v>
      </c>
      <c r="I515" s="1163" t="s">
        <v>8943</v>
      </c>
      <c r="L515" s="904" t="s">
        <v>8937</v>
      </c>
      <c r="M515" s="904" t="s">
        <v>8939</v>
      </c>
      <c r="N515" s="904" t="s">
        <v>8941</v>
      </c>
      <c r="O515" s="917" t="s">
        <v>8943</v>
      </c>
      <c r="P515" s="918" t="s">
        <v>8937</v>
      </c>
      <c r="Q515" s="904" t="s">
        <v>8939</v>
      </c>
      <c r="R515" s="904" t="s">
        <v>8941</v>
      </c>
      <c r="S515" s="1163" t="s">
        <v>8943</v>
      </c>
    </row>
    <row r="516" spans="2:19" s="30" customFormat="1" ht="12.75" customHeight="1">
      <c r="B516" s="914" t="s">
        <v>8938</v>
      </c>
      <c r="C516" s="914" t="s">
        <v>8940</v>
      </c>
      <c r="D516" s="913" t="s">
        <v>8942</v>
      </c>
      <c r="E516" s="914" t="s">
        <v>8944</v>
      </c>
      <c r="F516" s="914" t="s">
        <v>8946</v>
      </c>
      <c r="G516" s="914" t="s">
        <v>8947</v>
      </c>
      <c r="H516" s="913" t="s">
        <v>8948</v>
      </c>
      <c r="I516" s="1167" t="s">
        <v>8949</v>
      </c>
      <c r="L516" s="1087">
        <f>+L509</f>
        <v>770000</v>
      </c>
      <c r="M516" s="1087">
        <v>12000</v>
      </c>
      <c r="N516" s="685">
        <v>79</v>
      </c>
      <c r="O516" s="1087">
        <f>+ROUNDUP((L516*N516)/100,0)</f>
        <v>608300</v>
      </c>
      <c r="P516" s="685"/>
      <c r="Q516" s="685"/>
      <c r="R516" s="685"/>
      <c r="S516" s="1087"/>
    </row>
    <row r="517" spans="2:19" s="30" customFormat="1" ht="12.75" customHeight="1">
      <c r="B517" s="905" t="s">
        <v>9691</v>
      </c>
      <c r="C517" s="905" t="s">
        <v>9691</v>
      </c>
      <c r="D517" s="906" t="s">
        <v>9691</v>
      </c>
      <c r="E517" s="919" t="s">
        <v>9691</v>
      </c>
      <c r="F517" s="920" t="s">
        <v>9691</v>
      </c>
      <c r="G517" s="905" t="s">
        <v>9691</v>
      </c>
      <c r="H517" s="906" t="s">
        <v>9691</v>
      </c>
      <c r="I517" s="1164" t="s">
        <v>9691</v>
      </c>
      <c r="L517" s="1087"/>
      <c r="M517" s="685"/>
      <c r="N517" s="685"/>
      <c r="O517" s="1087"/>
      <c r="P517" s="1087">
        <f>+L510</f>
        <v>1110000</v>
      </c>
      <c r="Q517" s="685">
        <v>25000</v>
      </c>
      <c r="R517" s="685">
        <v>84</v>
      </c>
      <c r="S517" s="1087">
        <f>+ROUNDUP((P517*R517)/100,0)</f>
        <v>932400</v>
      </c>
    </row>
    <row r="518" spans="2:19" s="30" customFormat="1" ht="12.75" customHeight="1">
      <c r="B518" s="905" t="s">
        <v>9691</v>
      </c>
      <c r="C518" s="905" t="s">
        <v>9691</v>
      </c>
      <c r="D518" s="906" t="s">
        <v>9691</v>
      </c>
      <c r="E518" s="919" t="s">
        <v>9691</v>
      </c>
      <c r="F518" s="920" t="s">
        <v>9691</v>
      </c>
      <c r="G518" s="905" t="s">
        <v>9691</v>
      </c>
      <c r="H518" s="906" t="s">
        <v>9691</v>
      </c>
      <c r="I518" s="1164" t="s">
        <v>9691</v>
      </c>
      <c r="J518" s="30" t="s">
        <v>8421</v>
      </c>
      <c r="L518" s="1087"/>
      <c r="M518" s="685"/>
      <c r="N518" s="685"/>
      <c r="O518" s="1087"/>
      <c r="P518" s="1579">
        <v>1275000</v>
      </c>
      <c r="Q518" s="685">
        <v>37500</v>
      </c>
      <c r="R518" s="685">
        <v>84</v>
      </c>
      <c r="S518" s="1579">
        <f>+ROUNDUP((P518*R518)/100,0)</f>
        <v>1071000</v>
      </c>
    </row>
    <row r="519" spans="2:19" s="30" customFormat="1" ht="12.75" customHeight="1">
      <c r="B519" s="921"/>
      <c r="C519" s="922"/>
      <c r="D519" s="921"/>
      <c r="E519" s="866" t="s">
        <v>8968</v>
      </c>
      <c r="F519" s="921"/>
      <c r="G519" s="922"/>
      <c r="H519" s="921"/>
      <c r="I519" s="1148" t="s">
        <v>8970</v>
      </c>
      <c r="O519" s="1215">
        <f>SUM(O516:O518)</f>
        <v>608300</v>
      </c>
      <c r="S519" s="1215">
        <f>SUM(S516:S518)</f>
        <v>2003400</v>
      </c>
    </row>
    <row r="520" spans="2:19" s="30" customFormat="1" ht="12.75" customHeight="1">
      <c r="C520" s="44"/>
      <c r="D520" s="880"/>
      <c r="E520" s="44"/>
      <c r="F520" s="44"/>
      <c r="G520" s="880"/>
      <c r="H520" s="923"/>
      <c r="I520" s="1160"/>
      <c r="S520" s="1216"/>
    </row>
    <row r="521" spans="2:19" s="30" customFormat="1" ht="12.75" customHeight="1">
      <c r="B521" s="910"/>
      <c r="C521" s="915" t="s">
        <v>10104</v>
      </c>
      <c r="D521" s="910"/>
      <c r="E521" s="910"/>
      <c r="F521" s="911"/>
      <c r="G521" s="916" t="s">
        <v>8959</v>
      </c>
      <c r="H521" s="911"/>
      <c r="I521" s="1165"/>
      <c r="J521" s="1165"/>
      <c r="K521" s="911"/>
      <c r="L521" s="910"/>
      <c r="M521" s="915" t="s">
        <v>10104</v>
      </c>
      <c r="N521" s="910"/>
      <c r="O521" s="910"/>
      <c r="P521" s="911"/>
      <c r="Q521" s="916" t="s">
        <v>8959</v>
      </c>
      <c r="R521" s="911"/>
      <c r="S521" s="1217"/>
    </row>
    <row r="522" spans="2:19" s="30" customFormat="1" ht="12.75" customHeight="1">
      <c r="B522" s="17" t="s">
        <v>10105</v>
      </c>
      <c r="C522" s="924"/>
      <c r="D522" s="606"/>
      <c r="E522" s="606"/>
      <c r="G522" s="925"/>
      <c r="I522" s="1093"/>
      <c r="L522" s="17" t="s">
        <v>10105</v>
      </c>
      <c r="M522" s="924"/>
      <c r="N522" s="606"/>
      <c r="O522" s="606"/>
      <c r="Q522" s="925"/>
      <c r="S522" s="1218"/>
    </row>
    <row r="523" spans="2:19" s="30" customFormat="1" ht="30.6">
      <c r="B523" s="904" t="s">
        <v>8937</v>
      </c>
      <c r="C523" s="904" t="s">
        <v>8939</v>
      </c>
      <c r="D523" s="904" t="s">
        <v>8941</v>
      </c>
      <c r="E523" s="917" t="s">
        <v>8943</v>
      </c>
      <c r="F523" s="918" t="s">
        <v>8937</v>
      </c>
      <c r="G523" s="904" t="s">
        <v>8939</v>
      </c>
      <c r="H523" s="904" t="s">
        <v>8941</v>
      </c>
      <c r="I523" s="1163" t="s">
        <v>8943</v>
      </c>
      <c r="L523" s="904" t="s">
        <v>8937</v>
      </c>
      <c r="M523" s="904" t="s">
        <v>8939</v>
      </c>
      <c r="N523" s="904" t="s">
        <v>8941</v>
      </c>
      <c r="O523" s="917" t="s">
        <v>8943</v>
      </c>
      <c r="P523" s="918" t="s">
        <v>8937</v>
      </c>
      <c r="Q523" s="904" t="s">
        <v>8939</v>
      </c>
      <c r="R523" s="904" t="s">
        <v>8941</v>
      </c>
      <c r="S523" s="1219" t="s">
        <v>8943</v>
      </c>
    </row>
    <row r="524" spans="2:19" s="30" customFormat="1" ht="12.75" customHeight="1">
      <c r="B524" s="914" t="s">
        <v>8955</v>
      </c>
      <c r="C524" s="914" t="s">
        <v>8956</v>
      </c>
      <c r="D524" s="913" t="s">
        <v>8957</v>
      </c>
      <c r="E524" s="914" t="s">
        <v>8958</v>
      </c>
      <c r="F524" s="914" t="s">
        <v>8960</v>
      </c>
      <c r="G524" s="914" t="s">
        <v>8961</v>
      </c>
      <c r="H524" s="913" t="s">
        <v>8962</v>
      </c>
      <c r="I524" s="1167" t="s">
        <v>8963</v>
      </c>
      <c r="L524" s="1087">
        <f>+L509</f>
        <v>770000</v>
      </c>
      <c r="M524" s="1087">
        <v>12000</v>
      </c>
      <c r="N524" s="685">
        <v>79</v>
      </c>
      <c r="O524" s="1087">
        <f>+ROUNDUP((L524*N524)/100,0)</f>
        <v>608300</v>
      </c>
      <c r="P524" s="685"/>
      <c r="Q524" s="685"/>
      <c r="R524" s="685"/>
      <c r="S524" s="1087"/>
    </row>
    <row r="525" spans="2:19" s="30" customFormat="1" ht="12.75" customHeight="1">
      <c r="B525" s="914" t="s">
        <v>9691</v>
      </c>
      <c r="C525" s="914" t="s">
        <v>9691</v>
      </c>
      <c r="D525" s="913" t="s">
        <v>9691</v>
      </c>
      <c r="E525" s="914" t="s">
        <v>9691</v>
      </c>
      <c r="F525" s="914" t="s">
        <v>9691</v>
      </c>
      <c r="G525" s="914" t="s">
        <v>9691</v>
      </c>
      <c r="H525" s="913" t="s">
        <v>9691</v>
      </c>
      <c r="I525" s="1167" t="s">
        <v>9691</v>
      </c>
      <c r="L525" s="685"/>
      <c r="M525" s="1087"/>
      <c r="N525" s="685"/>
      <c r="O525" s="1087"/>
      <c r="P525" s="1087">
        <f>+O504</f>
        <v>1110000</v>
      </c>
      <c r="Q525" s="685">
        <v>25000</v>
      </c>
      <c r="R525" s="685">
        <v>84</v>
      </c>
      <c r="S525" s="1087">
        <f>+ROUNDUP((P525*R525)/100,0)</f>
        <v>932400</v>
      </c>
    </row>
    <row r="526" spans="2:19" s="30" customFormat="1" ht="12.75" customHeight="1">
      <c r="B526" s="914" t="s">
        <v>9691</v>
      </c>
      <c r="C526" s="914" t="s">
        <v>9691</v>
      </c>
      <c r="D526" s="913" t="s">
        <v>9691</v>
      </c>
      <c r="E526" s="914" t="s">
        <v>9691</v>
      </c>
      <c r="F526" s="914" t="s">
        <v>9691</v>
      </c>
      <c r="G526" s="914" t="s">
        <v>9691</v>
      </c>
      <c r="H526" s="913" t="s">
        <v>9691</v>
      </c>
      <c r="I526" s="1167" t="s">
        <v>9691</v>
      </c>
      <c r="L526" s="1586">
        <v>1275000</v>
      </c>
      <c r="M526" s="1087">
        <v>25000</v>
      </c>
      <c r="N526" s="1587">
        <v>79</v>
      </c>
      <c r="O526" s="1579">
        <f>+ROUNDUP((L526*N526)/100,0)</f>
        <v>1007250</v>
      </c>
      <c r="P526" s="1087"/>
      <c r="Q526" s="685"/>
      <c r="R526" s="685"/>
      <c r="S526" s="1087"/>
    </row>
    <row r="527" spans="2:19" s="30" customFormat="1" ht="12.75" customHeight="1">
      <c r="B527" s="921"/>
      <c r="C527" s="922"/>
      <c r="D527" s="921"/>
      <c r="E527" s="866" t="s">
        <v>8972</v>
      </c>
      <c r="F527" s="921"/>
      <c r="G527" s="922"/>
      <c r="H527" s="921"/>
      <c r="I527" s="1168" t="s">
        <v>8973</v>
      </c>
      <c r="O527" s="1215">
        <f>SUM(O524:O526)</f>
        <v>1615550</v>
      </c>
      <c r="S527" s="1215">
        <f>SUM(S524:S526)</f>
        <v>932400</v>
      </c>
    </row>
    <row r="528" spans="2:19" s="30" customFormat="1" ht="12">
      <c r="C528" s="921"/>
      <c r="D528" s="922"/>
      <c r="E528" s="921"/>
      <c r="F528" s="922"/>
      <c r="G528" s="921"/>
      <c r="H528" s="922"/>
      <c r="I528" s="1169"/>
      <c r="J528" s="922"/>
    </row>
    <row r="529" spans="2:19" s="30" customFormat="1" ht="12">
      <c r="B529" s="915" t="s">
        <v>10106</v>
      </c>
      <c r="C529" s="910"/>
      <c r="D529" s="910"/>
      <c r="E529" s="911"/>
      <c r="F529" s="927"/>
      <c r="G529" s="911"/>
      <c r="H529" s="911"/>
      <c r="I529" s="1165"/>
      <c r="J529" s="911"/>
      <c r="K529" s="911"/>
      <c r="L529" s="915" t="s">
        <v>10106</v>
      </c>
      <c r="M529" s="910"/>
      <c r="N529" s="910"/>
      <c r="O529" s="911"/>
      <c r="P529" s="927"/>
      <c r="Q529" s="911"/>
      <c r="R529" s="911"/>
      <c r="S529" s="1165"/>
    </row>
    <row r="530" spans="2:19" s="30" customFormat="1" ht="30.6">
      <c r="B530" s="904" t="s">
        <v>10107</v>
      </c>
      <c r="C530" s="904" t="s">
        <v>10108</v>
      </c>
      <c r="D530" s="904" t="s">
        <v>10109</v>
      </c>
      <c r="E530" s="904" t="s">
        <v>10110</v>
      </c>
      <c r="F530" s="904" t="s">
        <v>10111</v>
      </c>
      <c r="G530" s="904" t="s">
        <v>10112</v>
      </c>
      <c r="H530" s="904" t="s">
        <v>10113</v>
      </c>
      <c r="I530" s="1163" t="s">
        <v>10114</v>
      </c>
      <c r="L530" s="904" t="s">
        <v>10107</v>
      </c>
      <c r="M530" s="904" t="s">
        <v>10108</v>
      </c>
      <c r="N530" s="904" t="s">
        <v>10109</v>
      </c>
      <c r="O530" s="904" t="s">
        <v>10110</v>
      </c>
      <c r="P530" s="904" t="s">
        <v>10111</v>
      </c>
      <c r="Q530" s="904" t="s">
        <v>10112</v>
      </c>
      <c r="R530" s="904" t="s">
        <v>10113</v>
      </c>
      <c r="S530" s="1163" t="s">
        <v>10114</v>
      </c>
    </row>
    <row r="531" spans="2:19" s="30" customFormat="1" ht="12.75" customHeight="1">
      <c r="B531" s="928" t="s">
        <v>10115</v>
      </c>
      <c r="C531" s="914" t="s">
        <v>8965</v>
      </c>
      <c r="D531" s="913" t="s">
        <v>10116</v>
      </c>
      <c r="E531" s="914" t="s">
        <v>10117</v>
      </c>
      <c r="F531" s="928" t="s">
        <v>10118</v>
      </c>
      <c r="G531" s="914" t="s">
        <v>10119</v>
      </c>
      <c r="H531" s="928" t="s">
        <v>10120</v>
      </c>
      <c r="I531" s="1167" t="s">
        <v>10121</v>
      </c>
      <c r="L531" s="1087" t="s">
        <v>10478</v>
      </c>
      <c r="M531" s="1087">
        <v>125</v>
      </c>
      <c r="N531" s="1087" t="s">
        <v>10479</v>
      </c>
      <c r="O531" s="1087">
        <v>225</v>
      </c>
      <c r="P531" s="1087" t="s">
        <v>10480</v>
      </c>
      <c r="Q531" s="1087">
        <v>335</v>
      </c>
      <c r="R531" s="1087" t="s">
        <v>10484</v>
      </c>
      <c r="S531" s="1087">
        <v>445</v>
      </c>
    </row>
    <row r="532" spans="2:19" s="30" customFormat="1" ht="12.75" customHeight="1">
      <c r="B532" s="928" t="s">
        <v>9691</v>
      </c>
      <c r="C532" s="914" t="s">
        <v>9691</v>
      </c>
      <c r="D532" s="913" t="s">
        <v>9691</v>
      </c>
      <c r="E532" s="914" t="s">
        <v>9691</v>
      </c>
      <c r="F532" s="928" t="s">
        <v>9691</v>
      </c>
      <c r="G532" s="914" t="s">
        <v>9691</v>
      </c>
      <c r="H532" s="928" t="s">
        <v>9691</v>
      </c>
      <c r="I532" s="1167" t="s">
        <v>9691</v>
      </c>
      <c r="L532" s="1087" t="s">
        <v>10481</v>
      </c>
      <c r="M532" s="1087">
        <v>2150</v>
      </c>
      <c r="N532" s="1087" t="s">
        <v>10482</v>
      </c>
      <c r="O532" s="1087">
        <v>2250</v>
      </c>
      <c r="P532" s="1087" t="s">
        <v>10483</v>
      </c>
      <c r="Q532" s="1087">
        <v>2350</v>
      </c>
      <c r="R532" s="1087" t="s">
        <v>10485</v>
      </c>
      <c r="S532" s="1087">
        <v>2450</v>
      </c>
    </row>
    <row r="533" spans="2:19" s="30" customFormat="1" ht="12.75" customHeight="1">
      <c r="B533" s="928" t="s">
        <v>9691</v>
      </c>
      <c r="C533" s="914" t="s">
        <v>9691</v>
      </c>
      <c r="D533" s="913" t="s">
        <v>9691</v>
      </c>
      <c r="E533" s="914" t="s">
        <v>9691</v>
      </c>
      <c r="F533" s="928" t="s">
        <v>9691</v>
      </c>
      <c r="G533" s="914" t="s">
        <v>9691</v>
      </c>
      <c r="H533" s="928" t="s">
        <v>9691</v>
      </c>
      <c r="I533" s="1167" t="s">
        <v>9691</v>
      </c>
      <c r="L533" s="1087" t="s">
        <v>10491</v>
      </c>
      <c r="M533" s="1087">
        <v>4500</v>
      </c>
      <c r="N533" s="1087" t="s">
        <v>10490</v>
      </c>
      <c r="O533" s="1087">
        <v>5500</v>
      </c>
      <c r="P533" s="1087" t="s">
        <v>10489</v>
      </c>
      <c r="Q533" s="1087">
        <v>5600</v>
      </c>
      <c r="R533" s="1087" t="s">
        <v>10488</v>
      </c>
      <c r="S533" s="1087">
        <v>5700</v>
      </c>
    </row>
    <row r="534" spans="2:19" s="30" customFormat="1" ht="12.75" customHeight="1">
      <c r="C534" s="921"/>
      <c r="D534" s="922"/>
      <c r="E534" s="921"/>
      <c r="F534" s="922"/>
      <c r="G534" s="921"/>
      <c r="H534" s="857"/>
      <c r="I534" s="1093"/>
      <c r="J534" s="922"/>
      <c r="L534" s="1216"/>
      <c r="M534" s="1216"/>
      <c r="N534" s="1216"/>
      <c r="O534" s="1216"/>
      <c r="P534" s="1216"/>
      <c r="Q534" s="1216"/>
      <c r="R534" s="1216"/>
      <c r="S534" s="1216"/>
    </row>
    <row r="535" spans="2:19" s="30" customFormat="1" ht="12.75" customHeight="1">
      <c r="B535" s="910"/>
      <c r="C535" s="915" t="s">
        <v>10106</v>
      </c>
      <c r="D535" s="910"/>
      <c r="E535" s="921"/>
      <c r="F535" s="922"/>
      <c r="G535" s="921"/>
      <c r="H535" s="922"/>
      <c r="I535" s="1093"/>
      <c r="L535" s="1478" t="s">
        <v>10106</v>
      </c>
      <c r="M535" s="1479"/>
      <c r="N535" s="1216"/>
      <c r="O535" s="1216"/>
      <c r="P535" s="1216"/>
      <c r="Q535" s="1216"/>
      <c r="R535" s="1216"/>
      <c r="S535" s="1216"/>
    </row>
    <row r="536" spans="2:19" s="30" customFormat="1" ht="30.6">
      <c r="B536" s="17" t="s">
        <v>10105</v>
      </c>
      <c r="C536" s="904" t="s">
        <v>10122</v>
      </c>
      <c r="D536" s="904" t="s">
        <v>10123</v>
      </c>
      <c r="E536" s="921"/>
      <c r="F536" s="922"/>
      <c r="G536" s="921"/>
      <c r="H536" s="922"/>
      <c r="I536" s="1093"/>
      <c r="L536" s="1480" t="s">
        <v>10122</v>
      </c>
      <c r="M536" s="1480" t="s">
        <v>10123</v>
      </c>
      <c r="N536" s="1216"/>
      <c r="O536" s="1216"/>
      <c r="P536" s="1216"/>
      <c r="Q536" s="1216"/>
      <c r="R536" s="1216"/>
      <c r="S536" s="1216"/>
    </row>
    <row r="537" spans="2:19" s="30" customFormat="1" ht="12.75" customHeight="1">
      <c r="C537" s="929" t="s">
        <v>10124</v>
      </c>
      <c r="D537" s="914" t="s">
        <v>10125</v>
      </c>
      <c r="E537" s="921"/>
      <c r="F537" s="922"/>
      <c r="G537" s="921"/>
      <c r="H537" s="922"/>
      <c r="I537" s="1093"/>
      <c r="L537" s="1087" t="s">
        <v>10486</v>
      </c>
      <c r="M537" s="1087">
        <v>555</v>
      </c>
      <c r="N537" s="1216"/>
      <c r="O537" s="1216"/>
      <c r="P537" s="1216"/>
      <c r="Q537" s="1216"/>
      <c r="R537" s="1216"/>
      <c r="S537" s="1216"/>
    </row>
    <row r="538" spans="2:19" s="30" customFormat="1" ht="12.75" customHeight="1">
      <c r="C538" s="929" t="s">
        <v>9691</v>
      </c>
      <c r="D538" s="905" t="s">
        <v>9691</v>
      </c>
      <c r="E538" s="921"/>
      <c r="F538" s="922"/>
      <c r="G538" s="921"/>
      <c r="H538" s="922"/>
      <c r="I538" s="1093"/>
      <c r="L538" s="1087" t="s">
        <v>10487</v>
      </c>
      <c r="M538" s="1087">
        <v>2550</v>
      </c>
      <c r="N538" s="1216"/>
      <c r="O538" s="1216"/>
      <c r="P538" s="1216"/>
      <c r="Q538" s="1216"/>
      <c r="R538" s="1216"/>
      <c r="S538" s="1216"/>
    </row>
    <row r="539" spans="2:19" s="30" customFormat="1" ht="12.75" customHeight="1">
      <c r="C539" s="929" t="s">
        <v>9691</v>
      </c>
      <c r="D539" s="905" t="s">
        <v>9691</v>
      </c>
      <c r="E539" s="930"/>
      <c r="F539" s="922"/>
      <c r="G539" s="921"/>
      <c r="H539" s="922"/>
      <c r="I539" s="1093"/>
      <c r="L539" s="1087" t="s">
        <v>10492</v>
      </c>
      <c r="M539" s="1087">
        <v>6500</v>
      </c>
      <c r="N539" s="1216"/>
      <c r="O539" s="1216"/>
      <c r="P539" s="1216"/>
      <c r="Q539" s="1216"/>
      <c r="R539" s="1216"/>
      <c r="S539" s="1216"/>
    </row>
    <row r="540" spans="2:19" s="30" customFormat="1" ht="12.75" customHeight="1">
      <c r="F540" s="922"/>
      <c r="G540" s="931" t="s">
        <v>10126</v>
      </c>
      <c r="H540" s="866" t="s">
        <v>8967</v>
      </c>
      <c r="I540" s="1169"/>
      <c r="J540" s="922"/>
      <c r="P540" s="922"/>
      <c r="Q540" s="931" t="s">
        <v>10126</v>
      </c>
      <c r="R540" s="1220">
        <f>SUM(M531:M533)+SUM(O531:O533)+SUM(Q531:Q533)+SUM(S531:S533)+SUM(M537:M539)</f>
        <v>41235</v>
      </c>
    </row>
    <row r="541" spans="2:19" s="898" customFormat="1" ht="13.8">
      <c r="B541" s="44"/>
      <c r="C541" s="30"/>
      <c r="D541" s="30"/>
      <c r="E541" s="30"/>
      <c r="G541" s="784" t="s">
        <v>8922</v>
      </c>
      <c r="H541" s="866" t="s">
        <v>8977</v>
      </c>
      <c r="I541" s="1170"/>
      <c r="J541" s="30"/>
      <c r="Q541" s="784" t="s">
        <v>8922</v>
      </c>
      <c r="R541" s="1220">
        <f>+_1778758.BNL_Toelichtingen-_1778757.BNL-_1778759.BNL_Toelichtingen+_1778760.BNL_Toelichtingen-_1779146.BNL_Toelichtingen</f>
        <v>-146250</v>
      </c>
    </row>
    <row r="542" spans="2:19" s="30" customFormat="1" ht="12.75" customHeight="1">
      <c r="D542" s="880"/>
      <c r="E542" s="921"/>
      <c r="F542" s="922"/>
      <c r="G542" s="931" t="s">
        <v>10127</v>
      </c>
      <c r="H542" s="866">
        <v>1774006</v>
      </c>
      <c r="I542" s="1169"/>
      <c r="J542" s="922"/>
      <c r="P542" s="922"/>
      <c r="Q542" s="931" t="s">
        <v>10127</v>
      </c>
      <c r="R542" s="1220">
        <f>+R540+R541</f>
        <v>-105015</v>
      </c>
    </row>
    <row r="543" spans="2:19" s="30" customFormat="1" ht="12.75" customHeight="1">
      <c r="D543" s="880"/>
      <c r="E543" s="921"/>
      <c r="F543" s="922"/>
      <c r="G543" s="931"/>
      <c r="H543" s="922"/>
      <c r="I543" s="1169"/>
      <c r="J543" s="922"/>
    </row>
    <row r="544" spans="2:19" s="30" customFormat="1" ht="12.6">
      <c r="B544" s="909" t="s">
        <v>10128</v>
      </c>
      <c r="C544" s="910"/>
      <c r="D544" s="910"/>
      <c r="E544" s="910"/>
      <c r="F544" s="910"/>
      <c r="G544" s="910"/>
      <c r="H544" s="932"/>
      <c r="I544" s="1165"/>
      <c r="J544" s="1165"/>
      <c r="K544" s="1165"/>
      <c r="L544" s="909" t="s">
        <v>10128</v>
      </c>
      <c r="M544" s="1165"/>
      <c r="N544" s="1165"/>
      <c r="O544" s="1165"/>
      <c r="P544" s="1165"/>
      <c r="Q544" s="1165"/>
      <c r="R544" s="1165"/>
      <c r="S544" s="1165"/>
    </row>
    <row r="545" spans="2:20" s="30" customFormat="1" ht="30.6">
      <c r="B545" s="912" t="s">
        <v>10129</v>
      </c>
      <c r="C545" s="912" t="s">
        <v>10130</v>
      </c>
      <c r="D545" s="912" t="s">
        <v>10131</v>
      </c>
      <c r="E545" s="912" t="s">
        <v>10132</v>
      </c>
      <c r="F545" s="912" t="s">
        <v>10133</v>
      </c>
      <c r="G545" s="904" t="s">
        <v>10134</v>
      </c>
      <c r="H545" s="904" t="s">
        <v>8932</v>
      </c>
      <c r="I545" s="1163" t="s">
        <v>10099</v>
      </c>
      <c r="L545" s="912" t="s">
        <v>10129</v>
      </c>
      <c r="M545" s="912" t="s">
        <v>10130</v>
      </c>
      <c r="N545" s="912" t="s">
        <v>10131</v>
      </c>
      <c r="O545" s="912" t="s">
        <v>10132</v>
      </c>
      <c r="P545" s="912" t="s">
        <v>10133</v>
      </c>
      <c r="Q545" s="904" t="s">
        <v>10134</v>
      </c>
      <c r="R545" s="904" t="s">
        <v>8932</v>
      </c>
      <c r="S545" s="1163" t="s">
        <v>10099</v>
      </c>
    </row>
    <row r="546" spans="2:20" s="30" customFormat="1" ht="12.75" customHeight="1">
      <c r="B546" s="913" t="s">
        <v>10135</v>
      </c>
      <c r="C546" s="913" t="s">
        <v>10136</v>
      </c>
      <c r="D546" s="914" t="s">
        <v>10137</v>
      </c>
      <c r="E546" s="913" t="s">
        <v>10138</v>
      </c>
      <c r="F546" s="914" t="s">
        <v>10139</v>
      </c>
      <c r="G546" s="914" t="s">
        <v>10140</v>
      </c>
      <c r="H546" s="914" t="s">
        <v>10141</v>
      </c>
      <c r="I546" s="1167" t="s">
        <v>10142</v>
      </c>
      <c r="L546" s="1227" t="s">
        <v>10135</v>
      </c>
      <c r="M546" s="1227" t="s">
        <v>10136</v>
      </c>
      <c r="N546" s="1228" t="s">
        <v>10137</v>
      </c>
      <c r="O546" s="1227" t="s">
        <v>10138</v>
      </c>
      <c r="P546" s="1228" t="s">
        <v>10139</v>
      </c>
      <c r="Q546" s="1228" t="s">
        <v>10140</v>
      </c>
      <c r="R546" s="1228" t="s">
        <v>10141</v>
      </c>
      <c r="S546" s="1229" t="s">
        <v>10142</v>
      </c>
    </row>
    <row r="547" spans="2:20" s="30" customFormat="1" ht="12.75" customHeight="1">
      <c r="B547" s="906" t="s">
        <v>9691</v>
      </c>
      <c r="C547" s="906" t="s">
        <v>9691</v>
      </c>
      <c r="D547" s="905" t="s">
        <v>9691</v>
      </c>
      <c r="E547" s="902" t="s">
        <v>9691</v>
      </c>
      <c r="F547" s="905" t="s">
        <v>9691</v>
      </c>
      <c r="G547" s="906"/>
      <c r="H547" s="905" t="s">
        <v>9691</v>
      </c>
      <c r="I547" s="1164" t="s">
        <v>9691</v>
      </c>
      <c r="L547" s="1230" t="s">
        <v>9691</v>
      </c>
      <c r="M547" s="1230" t="s">
        <v>9691</v>
      </c>
      <c r="N547" s="1231" t="s">
        <v>9691</v>
      </c>
      <c r="O547" s="1232" t="s">
        <v>9691</v>
      </c>
      <c r="P547" s="1231" t="s">
        <v>9691</v>
      </c>
      <c r="Q547" s="1230"/>
      <c r="R547" s="1231" t="s">
        <v>9691</v>
      </c>
      <c r="S547" s="1233" t="s">
        <v>9691</v>
      </c>
    </row>
    <row r="548" spans="2:20" s="30" customFormat="1" ht="12.6">
      <c r="B548" s="906" t="s">
        <v>9691</v>
      </c>
      <c r="C548" s="906" t="s">
        <v>9691</v>
      </c>
      <c r="D548" s="905" t="s">
        <v>9691</v>
      </c>
      <c r="E548" s="902" t="s">
        <v>9691</v>
      </c>
      <c r="F548" s="933" t="s">
        <v>9691</v>
      </c>
      <c r="G548" s="906" t="s">
        <v>9691</v>
      </c>
      <c r="H548" s="905" t="s">
        <v>9691</v>
      </c>
      <c r="I548" s="1164" t="s">
        <v>9691</v>
      </c>
      <c r="L548" s="1230" t="s">
        <v>9691</v>
      </c>
      <c r="M548" s="1230" t="s">
        <v>9691</v>
      </c>
      <c r="N548" s="1231" t="s">
        <v>9691</v>
      </c>
      <c r="O548" s="1232" t="s">
        <v>9691</v>
      </c>
      <c r="P548" s="1234" t="s">
        <v>9691</v>
      </c>
      <c r="Q548" s="1230" t="s">
        <v>9691</v>
      </c>
      <c r="R548" s="1231" t="s">
        <v>9691</v>
      </c>
      <c r="S548" s="1233" t="s">
        <v>9691</v>
      </c>
    </row>
    <row r="549" spans="2:20" s="30" customFormat="1" ht="12">
      <c r="B549" s="44"/>
      <c r="C549" s="44"/>
      <c r="D549" s="864">
        <v>1757469</v>
      </c>
      <c r="E549" s="923"/>
      <c r="F549" s="864">
        <v>1758384</v>
      </c>
      <c r="G549" s="866" t="s">
        <v>10143</v>
      </c>
      <c r="H549" s="866" t="s">
        <v>10144</v>
      </c>
      <c r="I549" s="1148" t="s">
        <v>10145</v>
      </c>
      <c r="L549" s="44"/>
      <c r="M549" s="44"/>
      <c r="N549" s="864">
        <v>1757469</v>
      </c>
      <c r="O549" s="923"/>
      <c r="P549" s="864">
        <v>1758384</v>
      </c>
      <c r="Q549" s="866" t="s">
        <v>10143</v>
      </c>
      <c r="R549" s="866" t="s">
        <v>10144</v>
      </c>
      <c r="S549" s="1148" t="s">
        <v>10145</v>
      </c>
    </row>
    <row r="550" spans="2:20" s="30" customFormat="1" ht="12">
      <c r="F550" s="44"/>
      <c r="G550" s="880"/>
      <c r="H550" s="923"/>
      <c r="I550" s="1160"/>
    </row>
    <row r="551" spans="2:20" s="30" customFormat="1" ht="12">
      <c r="B551" s="915" t="s">
        <v>8936</v>
      </c>
      <c r="C551" s="910"/>
      <c r="D551" s="910"/>
      <c r="E551" s="911"/>
      <c r="F551" s="916" t="s">
        <v>10103</v>
      </c>
      <c r="G551" s="911"/>
      <c r="H551" s="911"/>
      <c r="I551" s="1165"/>
      <c r="J551" s="911"/>
      <c r="K551" s="911"/>
      <c r="L551" s="915" t="s">
        <v>8936</v>
      </c>
      <c r="M551" s="910"/>
      <c r="N551" s="910"/>
      <c r="O551" s="911"/>
      <c r="P551" s="916" t="s">
        <v>10103</v>
      </c>
      <c r="Q551" s="911"/>
      <c r="R551" s="911"/>
      <c r="S551" s="1165"/>
      <c r="T551" s="911"/>
    </row>
    <row r="552" spans="2:20" s="30" customFormat="1" ht="30.6">
      <c r="B552" s="904" t="s">
        <v>8937</v>
      </c>
      <c r="C552" s="904" t="s">
        <v>8939</v>
      </c>
      <c r="D552" s="904" t="s">
        <v>8941</v>
      </c>
      <c r="E552" s="917" t="s">
        <v>8943</v>
      </c>
      <c r="F552" s="918" t="s">
        <v>8937</v>
      </c>
      <c r="G552" s="904" t="s">
        <v>8939</v>
      </c>
      <c r="H552" s="904" t="s">
        <v>8941</v>
      </c>
      <c r="I552" s="1163" t="s">
        <v>8943</v>
      </c>
      <c r="L552" s="904" t="s">
        <v>8937</v>
      </c>
      <c r="M552" s="904" t="s">
        <v>8939</v>
      </c>
      <c r="N552" s="904" t="s">
        <v>8941</v>
      </c>
      <c r="O552" s="917" t="s">
        <v>8943</v>
      </c>
      <c r="P552" s="918" t="s">
        <v>8937</v>
      </c>
      <c r="Q552" s="904" t="s">
        <v>8939</v>
      </c>
      <c r="R552" s="904" t="s">
        <v>8941</v>
      </c>
      <c r="S552" s="1163" t="s">
        <v>8943</v>
      </c>
    </row>
    <row r="553" spans="2:20" s="30" customFormat="1" ht="12.75" customHeight="1">
      <c r="B553" s="913" t="s">
        <v>10146</v>
      </c>
      <c r="C553" s="914" t="s">
        <v>10147</v>
      </c>
      <c r="D553" s="914" t="s">
        <v>10148</v>
      </c>
      <c r="E553" s="934" t="s">
        <v>10149</v>
      </c>
      <c r="F553" s="935" t="s">
        <v>10150</v>
      </c>
      <c r="G553" s="914" t="s">
        <v>10151</v>
      </c>
      <c r="H553" s="913" t="s">
        <v>10152</v>
      </c>
      <c r="I553" s="1167" t="s">
        <v>10153</v>
      </c>
      <c r="L553" s="1227" t="s">
        <v>10146</v>
      </c>
      <c r="M553" s="1228" t="s">
        <v>10147</v>
      </c>
      <c r="N553" s="1228" t="s">
        <v>10148</v>
      </c>
      <c r="O553" s="1235" t="s">
        <v>10149</v>
      </c>
      <c r="P553" s="1236" t="s">
        <v>10150</v>
      </c>
      <c r="Q553" s="1228" t="s">
        <v>10151</v>
      </c>
      <c r="R553" s="1227" t="s">
        <v>10152</v>
      </c>
      <c r="S553" s="1229" t="s">
        <v>10153</v>
      </c>
    </row>
    <row r="554" spans="2:20" s="30" customFormat="1" ht="12.75" customHeight="1">
      <c r="B554" s="906" t="s">
        <v>9691</v>
      </c>
      <c r="C554" s="905" t="s">
        <v>9691</v>
      </c>
      <c r="D554" s="906" t="s">
        <v>9691</v>
      </c>
      <c r="E554" s="919" t="s">
        <v>9691</v>
      </c>
      <c r="F554" s="936" t="s">
        <v>9691</v>
      </c>
      <c r="G554" s="905" t="s">
        <v>9691</v>
      </c>
      <c r="H554" s="906" t="s">
        <v>9691</v>
      </c>
      <c r="I554" s="1164" t="s">
        <v>9691</v>
      </c>
      <c r="L554" s="1230" t="s">
        <v>9691</v>
      </c>
      <c r="M554" s="1231" t="s">
        <v>9691</v>
      </c>
      <c r="N554" s="1230" t="s">
        <v>9691</v>
      </c>
      <c r="O554" s="1237" t="s">
        <v>9691</v>
      </c>
      <c r="P554" s="1238" t="s">
        <v>9691</v>
      </c>
      <c r="Q554" s="1231" t="s">
        <v>9691</v>
      </c>
      <c r="R554" s="1230" t="s">
        <v>9691</v>
      </c>
      <c r="S554" s="1233" t="s">
        <v>9691</v>
      </c>
    </row>
    <row r="555" spans="2:20" s="30" customFormat="1" ht="12.75" customHeight="1">
      <c r="B555" s="906" t="s">
        <v>9691</v>
      </c>
      <c r="C555" s="905" t="s">
        <v>9691</v>
      </c>
      <c r="D555" s="906" t="s">
        <v>9691</v>
      </c>
      <c r="E555" s="919" t="s">
        <v>9691</v>
      </c>
      <c r="F555" s="936" t="s">
        <v>9691</v>
      </c>
      <c r="G555" s="905" t="s">
        <v>9691</v>
      </c>
      <c r="H555" s="906" t="s">
        <v>9691</v>
      </c>
      <c r="I555" s="1164" t="s">
        <v>9691</v>
      </c>
      <c r="J555" s="30" t="s">
        <v>8421</v>
      </c>
      <c r="L555" s="1230" t="s">
        <v>9691</v>
      </c>
      <c r="M555" s="1231" t="s">
        <v>9691</v>
      </c>
      <c r="N555" s="1230" t="s">
        <v>9691</v>
      </c>
      <c r="O555" s="1237" t="s">
        <v>9691</v>
      </c>
      <c r="P555" s="1238" t="s">
        <v>9691</v>
      </c>
      <c r="Q555" s="1231" t="s">
        <v>9691</v>
      </c>
      <c r="R555" s="1230" t="s">
        <v>9691</v>
      </c>
      <c r="S555" s="1233" t="s">
        <v>9691</v>
      </c>
      <c r="T555" s="30" t="s">
        <v>8421</v>
      </c>
    </row>
    <row r="556" spans="2:20" s="30" customFormat="1" ht="12.75" customHeight="1">
      <c r="B556" s="921"/>
      <c r="C556" s="922"/>
      <c r="D556" s="921"/>
      <c r="E556" s="866" t="s">
        <v>10154</v>
      </c>
      <c r="F556" s="921"/>
      <c r="G556" s="922"/>
      <c r="H556" s="921"/>
      <c r="I556" s="1148" t="s">
        <v>10143</v>
      </c>
      <c r="L556" s="921"/>
      <c r="M556" s="922"/>
      <c r="N556" s="921"/>
      <c r="O556" s="866" t="s">
        <v>10154</v>
      </c>
      <c r="P556" s="921"/>
      <c r="Q556" s="922"/>
      <c r="R556" s="921"/>
      <c r="S556" s="1148" t="s">
        <v>10143</v>
      </c>
    </row>
    <row r="557" spans="2:20" s="30" customFormat="1" ht="12.75" customHeight="1">
      <c r="C557" s="44"/>
      <c r="D557" s="880"/>
      <c r="E557" s="44"/>
      <c r="F557" s="44"/>
      <c r="G557" s="880"/>
      <c r="H557" s="923"/>
      <c r="I557" s="1160"/>
      <c r="M557" s="44"/>
      <c r="N557" s="880"/>
      <c r="O557" s="44"/>
      <c r="P557" s="44"/>
      <c r="Q557" s="880"/>
      <c r="R557" s="923"/>
      <c r="S557" s="1160"/>
    </row>
    <row r="558" spans="2:20" s="30" customFormat="1" ht="12.75" customHeight="1">
      <c r="B558" s="910"/>
      <c r="C558" s="915" t="s">
        <v>10104</v>
      </c>
      <c r="D558" s="910"/>
      <c r="E558" s="910"/>
      <c r="F558" s="911"/>
      <c r="G558" s="916" t="s">
        <v>8959</v>
      </c>
      <c r="H558" s="911"/>
      <c r="I558" s="1165"/>
      <c r="J558" s="911"/>
      <c r="K558" s="911"/>
      <c r="L558" s="910"/>
      <c r="M558" s="915" t="s">
        <v>10104</v>
      </c>
      <c r="N558" s="910"/>
      <c r="O558" s="910"/>
      <c r="P558" s="911"/>
      <c r="Q558" s="916" t="s">
        <v>8959</v>
      </c>
      <c r="R558" s="911"/>
      <c r="S558" s="1165"/>
      <c r="T558" s="911"/>
    </row>
    <row r="559" spans="2:20" s="30" customFormat="1" ht="30.6">
      <c r="B559" s="904" t="s">
        <v>8937</v>
      </c>
      <c r="C559" s="904" t="s">
        <v>8939</v>
      </c>
      <c r="D559" s="904" t="s">
        <v>8941</v>
      </c>
      <c r="E559" s="917" t="s">
        <v>8943</v>
      </c>
      <c r="F559" s="918" t="s">
        <v>8937</v>
      </c>
      <c r="G559" s="904" t="s">
        <v>8939</v>
      </c>
      <c r="H559" s="904" t="s">
        <v>8941</v>
      </c>
      <c r="I559" s="1163" t="s">
        <v>8943</v>
      </c>
      <c r="L559" s="904" t="s">
        <v>8937</v>
      </c>
      <c r="M559" s="904" t="s">
        <v>8939</v>
      </c>
      <c r="N559" s="904" t="s">
        <v>8941</v>
      </c>
      <c r="O559" s="917" t="s">
        <v>8943</v>
      </c>
      <c r="P559" s="918" t="s">
        <v>8937</v>
      </c>
      <c r="Q559" s="904" t="s">
        <v>8939</v>
      </c>
      <c r="R559" s="904" t="s">
        <v>8941</v>
      </c>
      <c r="S559" s="1163" t="s">
        <v>8943</v>
      </c>
    </row>
    <row r="560" spans="2:20" s="30" customFormat="1" ht="12.75" customHeight="1">
      <c r="B560" s="913" t="s">
        <v>10155</v>
      </c>
      <c r="C560" s="914" t="s">
        <v>10156</v>
      </c>
      <c r="D560" s="913" t="s">
        <v>10157</v>
      </c>
      <c r="E560" s="934" t="s">
        <v>10158</v>
      </c>
      <c r="F560" s="935" t="s">
        <v>10159</v>
      </c>
      <c r="G560" s="914" t="s">
        <v>10160</v>
      </c>
      <c r="H560" s="913" t="s">
        <v>10161</v>
      </c>
      <c r="I560" s="1167" t="s">
        <v>10162</v>
      </c>
      <c r="L560" s="1227" t="s">
        <v>10155</v>
      </c>
      <c r="M560" s="1228" t="s">
        <v>10156</v>
      </c>
      <c r="N560" s="1227" t="s">
        <v>10157</v>
      </c>
      <c r="O560" s="1235" t="s">
        <v>10158</v>
      </c>
      <c r="P560" s="1236" t="s">
        <v>10159</v>
      </c>
      <c r="Q560" s="1228" t="s">
        <v>10160</v>
      </c>
      <c r="R560" s="1227" t="s">
        <v>10161</v>
      </c>
      <c r="S560" s="1229" t="s">
        <v>10162</v>
      </c>
    </row>
    <row r="561" spans="2:20" s="30" customFormat="1" ht="12.75" customHeight="1">
      <c r="B561" s="906" t="s">
        <v>9691</v>
      </c>
      <c r="C561" s="905" t="s">
        <v>9691</v>
      </c>
      <c r="D561" s="906" t="s">
        <v>9691</v>
      </c>
      <c r="E561" s="919" t="s">
        <v>9691</v>
      </c>
      <c r="F561" s="936" t="s">
        <v>9691</v>
      </c>
      <c r="G561" s="905" t="s">
        <v>9691</v>
      </c>
      <c r="H561" s="906" t="s">
        <v>9691</v>
      </c>
      <c r="I561" s="1164" t="s">
        <v>9691</v>
      </c>
      <c r="L561" s="906" t="s">
        <v>9691</v>
      </c>
      <c r="M561" s="905" t="s">
        <v>9691</v>
      </c>
      <c r="N561" s="906" t="s">
        <v>9691</v>
      </c>
      <c r="O561" s="919" t="s">
        <v>9691</v>
      </c>
      <c r="P561" s="936" t="s">
        <v>9691</v>
      </c>
      <c r="Q561" s="905" t="s">
        <v>9691</v>
      </c>
      <c r="R561" s="906" t="s">
        <v>9691</v>
      </c>
      <c r="S561" s="1164" t="s">
        <v>9691</v>
      </c>
    </row>
    <row r="562" spans="2:20" s="30" customFormat="1" ht="12.75" customHeight="1">
      <c r="B562" s="906" t="s">
        <v>9691</v>
      </c>
      <c r="C562" s="905" t="s">
        <v>9691</v>
      </c>
      <c r="D562" s="906" t="s">
        <v>9691</v>
      </c>
      <c r="E562" s="919" t="s">
        <v>9691</v>
      </c>
      <c r="F562" s="936" t="s">
        <v>9691</v>
      </c>
      <c r="G562" s="905" t="s">
        <v>9691</v>
      </c>
      <c r="H562" s="906" t="s">
        <v>9691</v>
      </c>
      <c r="I562" s="1164" t="s">
        <v>9691</v>
      </c>
      <c r="L562" s="906" t="s">
        <v>9691</v>
      </c>
      <c r="M562" s="905" t="s">
        <v>9691</v>
      </c>
      <c r="N562" s="906" t="s">
        <v>9691</v>
      </c>
      <c r="O562" s="919" t="s">
        <v>9691</v>
      </c>
      <c r="P562" s="936" t="s">
        <v>9691</v>
      </c>
      <c r="Q562" s="905" t="s">
        <v>9691</v>
      </c>
      <c r="R562" s="906" t="s">
        <v>9691</v>
      </c>
      <c r="S562" s="1164" t="s">
        <v>9691</v>
      </c>
    </row>
    <row r="563" spans="2:20" s="30" customFormat="1" ht="12.75" customHeight="1">
      <c r="B563" s="921"/>
      <c r="C563" s="922"/>
      <c r="D563" s="921"/>
      <c r="E563" s="866" t="s">
        <v>10144</v>
      </c>
      <c r="F563" s="921"/>
      <c r="G563" s="922"/>
      <c r="H563" s="921"/>
      <c r="I563" s="1168" t="s">
        <v>10163</v>
      </c>
      <c r="L563" s="921"/>
      <c r="M563" s="922"/>
      <c r="N563" s="921"/>
      <c r="O563" s="866" t="s">
        <v>10144</v>
      </c>
      <c r="P563" s="921"/>
      <c r="Q563" s="922"/>
      <c r="R563" s="921"/>
      <c r="S563" s="1168" t="s">
        <v>10163</v>
      </c>
    </row>
    <row r="564" spans="2:20" s="30" customFormat="1" ht="12">
      <c r="C564" s="921"/>
      <c r="D564" s="922"/>
      <c r="E564" s="921"/>
      <c r="F564" s="922"/>
      <c r="G564" s="921"/>
      <c r="H564" s="922"/>
      <c r="I564" s="1169"/>
      <c r="J564" s="922"/>
      <c r="M564" s="921"/>
      <c r="N564" s="922"/>
      <c r="O564" s="921"/>
      <c r="P564" s="922"/>
      <c r="Q564" s="921"/>
      <c r="R564" s="922"/>
      <c r="S564" s="1169"/>
      <c r="T564" s="922"/>
    </row>
    <row r="565" spans="2:20" s="30" customFormat="1" ht="12">
      <c r="B565" s="915" t="s">
        <v>10106</v>
      </c>
      <c r="C565" s="910"/>
      <c r="D565" s="910"/>
      <c r="E565" s="911"/>
      <c r="F565" s="927"/>
      <c r="G565" s="911"/>
      <c r="H565" s="911"/>
      <c r="I565" s="1165"/>
      <c r="J565" s="911"/>
      <c r="K565" s="911"/>
      <c r="L565" s="915" t="s">
        <v>10106</v>
      </c>
      <c r="M565" s="910"/>
      <c r="N565" s="910"/>
      <c r="O565" s="911"/>
      <c r="P565" s="927"/>
      <c r="Q565" s="911"/>
      <c r="R565" s="911"/>
      <c r="S565" s="1165"/>
      <c r="T565" s="911"/>
    </row>
    <row r="566" spans="2:20" s="30" customFormat="1" ht="30.6">
      <c r="B566" s="904" t="s">
        <v>10107</v>
      </c>
      <c r="C566" s="904" t="s">
        <v>10108</v>
      </c>
      <c r="D566" s="904" t="s">
        <v>10109</v>
      </c>
      <c r="E566" s="904" t="s">
        <v>10110</v>
      </c>
      <c r="F566" s="904" t="s">
        <v>10111</v>
      </c>
      <c r="G566" s="904" t="s">
        <v>10112</v>
      </c>
      <c r="H566" s="904" t="s">
        <v>10113</v>
      </c>
      <c r="I566" s="1163" t="s">
        <v>10114</v>
      </c>
      <c r="L566" s="904" t="s">
        <v>10107</v>
      </c>
      <c r="M566" s="904" t="s">
        <v>10108</v>
      </c>
      <c r="N566" s="904" t="s">
        <v>10109</v>
      </c>
      <c r="O566" s="904" t="s">
        <v>10110</v>
      </c>
      <c r="P566" s="904" t="s">
        <v>10111</v>
      </c>
      <c r="Q566" s="904" t="s">
        <v>10112</v>
      </c>
      <c r="R566" s="904" t="s">
        <v>10113</v>
      </c>
      <c r="S566" s="1163" t="s">
        <v>10114</v>
      </c>
    </row>
    <row r="567" spans="2:20" s="30" customFormat="1" ht="12.75" customHeight="1">
      <c r="B567" s="906" t="s">
        <v>10115</v>
      </c>
      <c r="C567" s="905" t="s">
        <v>10164</v>
      </c>
      <c r="D567" s="906" t="s">
        <v>10116</v>
      </c>
      <c r="E567" s="905" t="s">
        <v>10165</v>
      </c>
      <c r="F567" s="906" t="s">
        <v>10118</v>
      </c>
      <c r="G567" s="905" t="s">
        <v>10166</v>
      </c>
      <c r="H567" s="906" t="s">
        <v>10120</v>
      </c>
      <c r="I567" s="1164" t="s">
        <v>10167</v>
      </c>
      <c r="L567" s="1230" t="s">
        <v>10115</v>
      </c>
      <c r="M567" s="1231" t="s">
        <v>10164</v>
      </c>
      <c r="N567" s="1230" t="s">
        <v>10116</v>
      </c>
      <c r="O567" s="1231" t="s">
        <v>10165</v>
      </c>
      <c r="P567" s="1230" t="s">
        <v>10118</v>
      </c>
      <c r="Q567" s="1231" t="s">
        <v>10166</v>
      </c>
      <c r="R567" s="1230" t="s">
        <v>10120</v>
      </c>
      <c r="S567" s="1233" t="s">
        <v>10167</v>
      </c>
    </row>
    <row r="568" spans="2:20" s="30" customFormat="1" ht="12.75" customHeight="1">
      <c r="B568" s="906" t="s">
        <v>9691</v>
      </c>
      <c r="C568" s="905" t="s">
        <v>9691</v>
      </c>
      <c r="D568" s="906" t="s">
        <v>9691</v>
      </c>
      <c r="E568" s="919" t="s">
        <v>9691</v>
      </c>
      <c r="F568" s="937" t="s">
        <v>9691</v>
      </c>
      <c r="G568" s="905" t="s">
        <v>9691</v>
      </c>
      <c r="H568" s="906" t="s">
        <v>9691</v>
      </c>
      <c r="I568" s="1164" t="s">
        <v>9691</v>
      </c>
      <c r="L568" s="1230" t="s">
        <v>9691</v>
      </c>
      <c r="M568" s="1231" t="s">
        <v>9691</v>
      </c>
      <c r="N568" s="1230" t="s">
        <v>9691</v>
      </c>
      <c r="O568" s="1237" t="s">
        <v>9691</v>
      </c>
      <c r="P568" s="1241" t="s">
        <v>9691</v>
      </c>
      <c r="Q568" s="1231" t="s">
        <v>9691</v>
      </c>
      <c r="R568" s="1230" t="s">
        <v>9691</v>
      </c>
      <c r="S568" s="1233" t="s">
        <v>9691</v>
      </c>
    </row>
    <row r="569" spans="2:20" s="30" customFormat="1" ht="12.75" customHeight="1">
      <c r="B569" s="906" t="s">
        <v>9691</v>
      </c>
      <c r="C569" s="905" t="s">
        <v>9691</v>
      </c>
      <c r="D569" s="906" t="s">
        <v>9691</v>
      </c>
      <c r="E569" s="919" t="s">
        <v>9691</v>
      </c>
      <c r="F569" s="937" t="s">
        <v>9691</v>
      </c>
      <c r="G569" s="905" t="s">
        <v>9691</v>
      </c>
      <c r="H569" s="906" t="s">
        <v>9691</v>
      </c>
      <c r="I569" s="1164" t="s">
        <v>9691</v>
      </c>
      <c r="L569" s="1230" t="s">
        <v>9691</v>
      </c>
      <c r="M569" s="1231" t="s">
        <v>9691</v>
      </c>
      <c r="N569" s="1230" t="s">
        <v>9691</v>
      </c>
      <c r="O569" s="1237" t="s">
        <v>9691</v>
      </c>
      <c r="P569" s="1241" t="s">
        <v>9691</v>
      </c>
      <c r="Q569" s="1231" t="s">
        <v>9691</v>
      </c>
      <c r="R569" s="1230" t="s">
        <v>9691</v>
      </c>
      <c r="S569" s="1233" t="s">
        <v>9691</v>
      </c>
    </row>
    <row r="570" spans="2:20" s="30" customFormat="1" ht="12.75" customHeight="1">
      <c r="C570" s="921"/>
      <c r="D570" s="922"/>
      <c r="E570" s="921"/>
      <c r="F570" s="922"/>
      <c r="G570" s="921"/>
      <c r="H570" s="857"/>
      <c r="I570" s="1093"/>
      <c r="J570" s="922"/>
      <c r="M570" s="921"/>
      <c r="N570" s="922"/>
      <c r="O570" s="921"/>
      <c r="P570" s="922"/>
      <c r="Q570" s="921"/>
      <c r="R570" s="857"/>
      <c r="S570" s="1093"/>
      <c r="T570" s="922"/>
    </row>
    <row r="571" spans="2:20" s="30" customFormat="1" ht="12.75" customHeight="1">
      <c r="B571" s="910"/>
      <c r="C571" s="915" t="s">
        <v>10106</v>
      </c>
      <c r="D571" s="910"/>
      <c r="E571" s="921"/>
      <c r="F571" s="922"/>
      <c r="G571" s="921"/>
      <c r="H571" s="922"/>
      <c r="I571" s="1093"/>
      <c r="L571" s="910"/>
      <c r="M571" s="915" t="s">
        <v>10106</v>
      </c>
      <c r="N571" s="910"/>
      <c r="O571" s="921"/>
      <c r="P571" s="922"/>
      <c r="Q571" s="921"/>
      <c r="R571" s="922"/>
      <c r="S571" s="1093"/>
    </row>
    <row r="572" spans="2:20" s="30" customFormat="1" ht="20.399999999999999">
      <c r="B572" s="17" t="s">
        <v>10105</v>
      </c>
      <c r="C572" s="904" t="s">
        <v>10122</v>
      </c>
      <c r="D572" s="904" t="s">
        <v>10123</v>
      </c>
      <c r="E572" s="921"/>
      <c r="F572" s="922"/>
      <c r="G572" s="921"/>
      <c r="H572" s="922"/>
      <c r="I572" s="1093"/>
      <c r="L572" s="17" t="s">
        <v>10105</v>
      </c>
      <c r="M572" s="904" t="s">
        <v>10122</v>
      </c>
      <c r="N572" s="904" t="s">
        <v>10123</v>
      </c>
      <c r="O572" s="921"/>
      <c r="P572" s="922"/>
      <c r="Q572" s="921"/>
      <c r="R572" s="922"/>
      <c r="S572" s="1093"/>
    </row>
    <row r="573" spans="2:20" s="30" customFormat="1" ht="12.75" customHeight="1">
      <c r="C573" s="906" t="s">
        <v>10124</v>
      </c>
      <c r="D573" s="905" t="s">
        <v>10168</v>
      </c>
      <c r="E573" s="921"/>
      <c r="F573" s="922"/>
      <c r="G573" s="921"/>
      <c r="H573" s="922"/>
      <c r="I573" s="1093"/>
      <c r="M573" s="1230" t="s">
        <v>10124</v>
      </c>
      <c r="N573" s="1231" t="s">
        <v>10168</v>
      </c>
      <c r="O573" s="921"/>
      <c r="P573" s="922"/>
      <c r="Q573" s="921"/>
      <c r="R573" s="922"/>
      <c r="S573" s="1093"/>
    </row>
    <row r="574" spans="2:20" s="30" customFormat="1" ht="12.75" customHeight="1">
      <c r="C574" s="906" t="s">
        <v>9691</v>
      </c>
      <c r="D574" s="905" t="s">
        <v>9691</v>
      </c>
      <c r="E574" s="921"/>
      <c r="F574" s="922"/>
      <c r="G574" s="921"/>
      <c r="H574" s="922"/>
      <c r="I574" s="1093"/>
      <c r="M574" s="1230" t="s">
        <v>9691</v>
      </c>
      <c r="N574" s="1231" t="s">
        <v>9691</v>
      </c>
      <c r="O574" s="921"/>
      <c r="P574" s="922"/>
      <c r="Q574" s="921"/>
      <c r="R574" s="922"/>
      <c r="S574" s="1093"/>
    </row>
    <row r="575" spans="2:20" s="30" customFormat="1" ht="12.75" customHeight="1">
      <c r="C575" s="906" t="s">
        <v>9691</v>
      </c>
      <c r="D575" s="905" t="s">
        <v>9691</v>
      </c>
      <c r="E575" s="930" t="s">
        <v>8421</v>
      </c>
      <c r="F575" s="922"/>
      <c r="G575" s="921"/>
      <c r="H575" s="922"/>
      <c r="I575" s="1093"/>
      <c r="M575" s="1230" t="s">
        <v>9691</v>
      </c>
      <c r="N575" s="1231" t="s">
        <v>9691</v>
      </c>
      <c r="O575" s="930" t="s">
        <v>8421</v>
      </c>
      <c r="P575" s="922"/>
      <c r="Q575" s="921"/>
      <c r="R575" s="922"/>
      <c r="S575" s="1093"/>
    </row>
    <row r="576" spans="2:20" s="30" customFormat="1" ht="12.75" customHeight="1">
      <c r="F576" s="922"/>
      <c r="G576" s="879" t="s">
        <v>10169</v>
      </c>
      <c r="H576" s="866" t="s">
        <v>10170</v>
      </c>
      <c r="I576" s="1169"/>
      <c r="J576" s="922"/>
      <c r="P576" s="922"/>
      <c r="Q576" s="879" t="s">
        <v>10169</v>
      </c>
      <c r="R576" s="866" t="s">
        <v>10170</v>
      </c>
      <c r="S576" s="1169"/>
      <c r="T576" s="922"/>
    </row>
    <row r="577" spans="1:19" s="30" customFormat="1" ht="12">
      <c r="E577" s="44"/>
      <c r="F577" s="44"/>
      <c r="G577" s="879" t="s">
        <v>10171</v>
      </c>
      <c r="H577" s="866" t="s">
        <v>10172</v>
      </c>
      <c r="I577" s="1093"/>
      <c r="O577" s="44"/>
      <c r="P577" s="44"/>
      <c r="Q577" s="879" t="s">
        <v>10171</v>
      </c>
      <c r="R577" s="866" t="s">
        <v>10172</v>
      </c>
      <c r="S577" s="1093"/>
    </row>
    <row r="578" spans="1:19" s="30" customFormat="1" ht="12">
      <c r="C578" s="44"/>
      <c r="D578" s="880"/>
      <c r="E578" s="44"/>
      <c r="F578" s="44"/>
      <c r="G578" s="931" t="s">
        <v>10127</v>
      </c>
      <c r="H578" s="866">
        <v>1774040</v>
      </c>
      <c r="I578" s="1160"/>
      <c r="M578" s="44"/>
      <c r="N578" s="880"/>
      <c r="O578" s="44"/>
      <c r="P578" s="44"/>
      <c r="Q578" s="931" t="s">
        <v>10127</v>
      </c>
      <c r="R578" s="866">
        <v>1774040</v>
      </c>
      <c r="S578" s="1160"/>
    </row>
    <row r="579" spans="1:19" s="30" customFormat="1" ht="12">
      <c r="C579" s="44"/>
      <c r="D579" s="880"/>
      <c r="E579" s="44"/>
      <c r="F579" s="44"/>
      <c r="G579" s="880"/>
      <c r="H579" s="923"/>
      <c r="I579" s="1160"/>
      <c r="M579" s="44"/>
      <c r="N579" s="880"/>
      <c r="O579" s="44"/>
      <c r="P579" s="44"/>
      <c r="Q579" s="880"/>
      <c r="R579" s="923"/>
      <c r="S579" s="1160"/>
    </row>
    <row r="580" spans="1:19" ht="12.75" customHeight="1">
      <c r="B580" s="867" t="s">
        <v>10173</v>
      </c>
      <c r="C580" s="735"/>
      <c r="D580" s="735"/>
      <c r="E580" s="859"/>
      <c r="F580" s="859"/>
      <c r="G580" s="859"/>
      <c r="H580" s="859"/>
      <c r="I580" s="1114"/>
      <c r="J580" s="1114"/>
      <c r="K580" s="1114"/>
      <c r="L580" s="867" t="s">
        <v>10173</v>
      </c>
      <c r="M580" s="735"/>
      <c r="N580" s="735"/>
      <c r="O580" s="859"/>
      <c r="P580" s="859"/>
      <c r="Q580" s="859"/>
      <c r="R580" s="859"/>
      <c r="S580" s="1114"/>
    </row>
    <row r="581" spans="1:19" s="30" customFormat="1" ht="12.75" customHeight="1">
      <c r="B581" s="30" t="s">
        <v>10001</v>
      </c>
      <c r="I581" s="1093"/>
      <c r="J581" s="189"/>
      <c r="L581" s="30" t="s">
        <v>10528</v>
      </c>
      <c r="S581" s="1093"/>
    </row>
    <row r="582" spans="1:19" s="898" customFormat="1" ht="12.75" customHeight="1">
      <c r="A582" s="898" t="s">
        <v>9739</v>
      </c>
      <c r="B582" s="534" t="s">
        <v>10174</v>
      </c>
      <c r="C582" s="299"/>
      <c r="D582" s="305"/>
      <c r="E582" s="305"/>
      <c r="F582" s="305"/>
      <c r="G582" s="305"/>
      <c r="H582" s="305"/>
      <c r="I582" s="1131"/>
      <c r="L582" s="534"/>
      <c r="M582" s="299"/>
      <c r="N582" s="305"/>
      <c r="O582" s="305"/>
      <c r="P582" s="305"/>
      <c r="Q582" s="305"/>
      <c r="R582" s="305"/>
      <c r="S582" s="1131"/>
    </row>
    <row r="583" spans="1:19" s="30" customFormat="1" ht="12.75" customHeight="1">
      <c r="B583" s="318" t="s">
        <v>10175</v>
      </c>
      <c r="I583" s="1093"/>
      <c r="L583" s="318"/>
      <c r="S583" s="1093"/>
    </row>
    <row r="584" spans="1:19" s="30" customFormat="1" ht="12.75" customHeight="1">
      <c r="G584" s="907"/>
      <c r="H584" s="908"/>
      <c r="I584" s="1093"/>
      <c r="Q584" s="907"/>
      <c r="R584" s="908"/>
      <c r="S584" s="1093"/>
    </row>
    <row r="585" spans="1:19" ht="34.200000000000003">
      <c r="B585" s="899" t="s">
        <v>10176</v>
      </c>
      <c r="C585" s="899" t="s">
        <v>10177</v>
      </c>
      <c r="D585" s="899" t="s">
        <v>10178</v>
      </c>
      <c r="E585" s="899" t="s">
        <v>10179</v>
      </c>
      <c r="F585" s="899" t="s">
        <v>10180</v>
      </c>
      <c r="G585" s="899" t="s">
        <v>10181</v>
      </c>
      <c r="H585" s="938" t="s">
        <v>10097</v>
      </c>
      <c r="I585" s="1171" t="s">
        <v>10010</v>
      </c>
      <c r="J585" s="189"/>
      <c r="L585" s="899" t="s">
        <v>10176</v>
      </c>
      <c r="M585" s="899" t="s">
        <v>10177</v>
      </c>
      <c r="N585" s="899" t="s">
        <v>10178</v>
      </c>
      <c r="O585" s="899" t="s">
        <v>10179</v>
      </c>
      <c r="P585" s="899" t="s">
        <v>10180</v>
      </c>
      <c r="Q585" s="899" t="s">
        <v>10181</v>
      </c>
      <c r="R585" s="938" t="s">
        <v>10097</v>
      </c>
      <c r="S585" s="1171" t="s">
        <v>10010</v>
      </c>
    </row>
    <row r="586" spans="1:19" s="30" customFormat="1" ht="12.6">
      <c r="B586" s="929" t="s">
        <v>10182</v>
      </c>
      <c r="C586" s="929" t="s">
        <v>10183</v>
      </c>
      <c r="D586" s="929" t="s">
        <v>10184</v>
      </c>
      <c r="E586" s="929" t="s">
        <v>10185</v>
      </c>
      <c r="F586" s="939" t="s">
        <v>10186</v>
      </c>
      <c r="G586" s="940" t="s">
        <v>10187</v>
      </c>
      <c r="H586" s="940" t="s">
        <v>10188</v>
      </c>
      <c r="I586" s="1172" t="s">
        <v>8984</v>
      </c>
      <c r="L586" s="1239" t="s">
        <v>10717</v>
      </c>
      <c r="M586" s="1239">
        <v>68</v>
      </c>
      <c r="N586" s="1239">
        <v>2100</v>
      </c>
      <c r="O586" s="1239" t="s">
        <v>10718</v>
      </c>
      <c r="P586" s="1240" t="s">
        <v>9649</v>
      </c>
      <c r="Q586" s="1249">
        <v>250000</v>
      </c>
      <c r="R586" s="1251">
        <v>100</v>
      </c>
      <c r="S586" s="1252">
        <v>250000</v>
      </c>
    </row>
    <row r="587" spans="1:19" s="898" customFormat="1" ht="13.8">
      <c r="B587" s="929" t="s">
        <v>9691</v>
      </c>
      <c r="C587" s="929" t="s">
        <v>9691</v>
      </c>
      <c r="D587" s="929" t="s">
        <v>9691</v>
      </c>
      <c r="E587" s="929" t="s">
        <v>9691</v>
      </c>
      <c r="F587" s="939" t="s">
        <v>9691</v>
      </c>
      <c r="G587" s="906" t="s">
        <v>9691</v>
      </c>
      <c r="H587" s="939" t="s">
        <v>9691</v>
      </c>
      <c r="I587" s="1173" t="s">
        <v>9691</v>
      </c>
      <c r="L587" s="1239" t="s">
        <v>10719</v>
      </c>
      <c r="M587" s="1239">
        <v>40</v>
      </c>
      <c r="N587" s="1239" t="s">
        <v>10720</v>
      </c>
      <c r="O587" s="1239" t="s">
        <v>10721</v>
      </c>
      <c r="P587" s="1240" t="s">
        <v>9650</v>
      </c>
      <c r="Q587" s="1250">
        <v>1200000</v>
      </c>
      <c r="R587" s="1251">
        <v>100</v>
      </c>
      <c r="S587" s="1253">
        <v>1200000</v>
      </c>
    </row>
    <row r="588" spans="1:19" s="30" customFormat="1" ht="12.6">
      <c r="B588" s="929" t="s">
        <v>9691</v>
      </c>
      <c r="C588" s="929" t="s">
        <v>9691</v>
      </c>
      <c r="D588" s="929" t="s">
        <v>9691</v>
      </c>
      <c r="E588" s="929" t="s">
        <v>9691</v>
      </c>
      <c r="F588" s="939" t="s">
        <v>9691</v>
      </c>
      <c r="G588" s="906" t="s">
        <v>9691</v>
      </c>
      <c r="H588" s="939" t="s">
        <v>9691</v>
      </c>
      <c r="I588" s="1174" t="s">
        <v>9691</v>
      </c>
      <c r="L588" s="1239" t="s">
        <v>10722</v>
      </c>
      <c r="M588" s="1239">
        <v>22</v>
      </c>
      <c r="N588" s="1239">
        <v>85354</v>
      </c>
      <c r="O588" s="1239" t="s">
        <v>10723</v>
      </c>
      <c r="P588" s="1240" t="s">
        <v>10737</v>
      </c>
      <c r="Q588" s="1250">
        <v>1500000</v>
      </c>
      <c r="R588" s="1251">
        <v>100</v>
      </c>
      <c r="S588" s="1252">
        <v>1500000</v>
      </c>
    </row>
    <row r="589" spans="1:19" s="30" customFormat="1" ht="13.8">
      <c r="A589" s="898" t="s">
        <v>9739</v>
      </c>
      <c r="B589" s="318" t="s">
        <v>10175</v>
      </c>
      <c r="H589" s="879" t="s">
        <v>8501</v>
      </c>
      <c r="I589" s="1101">
        <v>1757291</v>
      </c>
      <c r="L589" s="318"/>
      <c r="Q589" s="1216"/>
      <c r="R589" s="1244" t="s">
        <v>8501</v>
      </c>
      <c r="S589" s="1245">
        <f>SUM(S586:S588)</f>
        <v>2950000</v>
      </c>
    </row>
    <row r="590" spans="1:19" s="30" customFormat="1" ht="13.8">
      <c r="A590" s="898"/>
      <c r="H590" s="31" t="s">
        <v>10189</v>
      </c>
      <c r="I590" s="1148">
        <v>1778752</v>
      </c>
      <c r="Q590" s="1216"/>
      <c r="R590" s="1246" t="s">
        <v>10189</v>
      </c>
      <c r="S590" s="1247">
        <f>SUM(S586:S588)</f>
        <v>2950000</v>
      </c>
    </row>
    <row r="591" spans="1:19" customFormat="1" ht="13.8">
      <c r="I591" s="1132"/>
    </row>
    <row r="592" spans="1:19" s="30" customFormat="1" ht="30.6">
      <c r="B592" s="17" t="s">
        <v>10190</v>
      </c>
      <c r="D592" s="941" t="s">
        <v>10043</v>
      </c>
      <c r="E592" s="941" t="s">
        <v>10191</v>
      </c>
      <c r="F592" s="941" t="s">
        <v>10192</v>
      </c>
      <c r="G592" s="941" t="s">
        <v>10046</v>
      </c>
      <c r="H592" s="904" t="s">
        <v>8934</v>
      </c>
      <c r="I592" s="1163" t="s">
        <v>10193</v>
      </c>
      <c r="L592" s="17" t="s">
        <v>10190</v>
      </c>
      <c r="N592" s="941" t="s">
        <v>10043</v>
      </c>
      <c r="O592" s="941" t="s">
        <v>10191</v>
      </c>
      <c r="P592" s="941" t="s">
        <v>10192</v>
      </c>
      <c r="Q592" s="941" t="s">
        <v>10046</v>
      </c>
      <c r="R592" s="904" t="s">
        <v>8934</v>
      </c>
      <c r="S592" s="1163" t="s">
        <v>10193</v>
      </c>
    </row>
    <row r="593" spans="2:19" s="30" customFormat="1" ht="12.6">
      <c r="D593" s="906" t="s">
        <v>10194</v>
      </c>
      <c r="E593" s="906" t="s">
        <v>8985</v>
      </c>
      <c r="F593" s="905" t="s">
        <v>8986</v>
      </c>
      <c r="G593" s="906" t="s">
        <v>8983</v>
      </c>
      <c r="H593" s="905" t="s">
        <v>8987</v>
      </c>
      <c r="I593" s="1164" t="s">
        <v>8988</v>
      </c>
      <c r="N593" s="1243"/>
      <c r="O593" s="1243"/>
      <c r="P593" s="1248"/>
      <c r="Q593" s="1252">
        <v>255000</v>
      </c>
      <c r="R593" s="1248">
        <v>10000</v>
      </c>
      <c r="S593" s="1254">
        <v>5000</v>
      </c>
    </row>
    <row r="594" spans="2:19" s="30" customFormat="1" ht="12.6">
      <c r="D594" s="906" t="s">
        <v>9691</v>
      </c>
      <c r="E594" s="906" t="s">
        <v>9691</v>
      </c>
      <c r="F594" s="905" t="s">
        <v>9691</v>
      </c>
      <c r="G594" s="906" t="s">
        <v>9691</v>
      </c>
      <c r="H594" s="905" t="s">
        <v>9691</v>
      </c>
      <c r="I594" s="1164" t="s">
        <v>9691</v>
      </c>
      <c r="N594" s="1243" t="s">
        <v>9691</v>
      </c>
      <c r="O594" s="1243" t="s">
        <v>9691</v>
      </c>
      <c r="P594" s="1248" t="s">
        <v>9691</v>
      </c>
      <c r="Q594" s="1253">
        <v>1215000</v>
      </c>
      <c r="R594" s="1248">
        <v>20000</v>
      </c>
      <c r="S594" s="1254">
        <v>15000</v>
      </c>
    </row>
    <row r="595" spans="2:19" s="30" customFormat="1" ht="12.6">
      <c r="D595" s="906" t="s">
        <v>9691</v>
      </c>
      <c r="E595" s="906" t="s">
        <v>9691</v>
      </c>
      <c r="F595" s="905" t="s">
        <v>9691</v>
      </c>
      <c r="G595" s="906" t="s">
        <v>9691</v>
      </c>
      <c r="H595" s="905" t="s">
        <v>9691</v>
      </c>
      <c r="I595" s="1164" t="s">
        <v>9691</v>
      </c>
      <c r="J595" s="44" t="s">
        <v>8421</v>
      </c>
      <c r="N595" s="1243" t="s">
        <v>9691</v>
      </c>
      <c r="O595" s="1243" t="s">
        <v>9691</v>
      </c>
      <c r="P595" s="1248" t="s">
        <v>9691</v>
      </c>
      <c r="Q595" s="1252">
        <v>1520000</v>
      </c>
      <c r="R595" s="1248">
        <v>50000</v>
      </c>
      <c r="S595" s="1254">
        <v>20000</v>
      </c>
    </row>
    <row r="596" spans="2:19" s="30" customFormat="1" ht="12">
      <c r="E596" s="866">
        <v>1778754</v>
      </c>
      <c r="F596" s="866">
        <v>1778755</v>
      </c>
      <c r="G596" s="866">
        <v>1778753</v>
      </c>
      <c r="H596" s="189"/>
      <c r="I596" s="1148">
        <v>1779147</v>
      </c>
      <c r="O596" s="1260">
        <f>SUM(O593:O595)</f>
        <v>0</v>
      </c>
      <c r="P596" s="1260">
        <f>SUM(P593:P595)</f>
        <v>0</v>
      </c>
      <c r="Q596" s="1245">
        <f>SUM(Q593:Q595)</f>
        <v>2990000</v>
      </c>
      <c r="R596" s="189"/>
      <c r="S596" s="1247">
        <f>SUM(S593:S595)</f>
        <v>40000</v>
      </c>
    </row>
    <row r="597" spans="2:19" s="30" customFormat="1" ht="12">
      <c r="D597" s="866">
        <v>1778752</v>
      </c>
      <c r="I597" s="1093"/>
      <c r="N597" s="866" t="str">
        <f>IF(N593&lt;=0," ",SUM(N593:N595))</f>
        <v xml:space="preserve"> </v>
      </c>
      <c r="S597" s="1093"/>
    </row>
    <row r="598" spans="2:19" s="30" customFormat="1" ht="12">
      <c r="H598" s="873"/>
      <c r="I598" s="1093"/>
      <c r="R598" s="873"/>
      <c r="S598" s="1093"/>
    </row>
    <row r="599" spans="2:19" s="30" customFormat="1" ht="12">
      <c r="B599" s="915" t="s">
        <v>10106</v>
      </c>
      <c r="C599" s="910"/>
      <c r="D599" s="910"/>
      <c r="E599" s="911"/>
      <c r="F599" s="927"/>
      <c r="G599" s="911"/>
      <c r="H599" s="911"/>
      <c r="I599" s="1165"/>
      <c r="J599" s="1165"/>
      <c r="K599" s="1165"/>
      <c r="L599" s="915" t="s">
        <v>10106</v>
      </c>
      <c r="M599" s="910"/>
      <c r="N599" s="910"/>
      <c r="O599" s="911"/>
      <c r="P599" s="927"/>
      <c r="Q599" s="911"/>
      <c r="R599" s="911"/>
      <c r="S599" s="1165"/>
    </row>
    <row r="600" spans="2:19" s="30" customFormat="1" ht="30.6">
      <c r="B600" s="904" t="s">
        <v>10107</v>
      </c>
      <c r="C600" s="904" t="s">
        <v>10108</v>
      </c>
      <c r="D600" s="904" t="s">
        <v>10109</v>
      </c>
      <c r="E600" s="904" t="s">
        <v>10110</v>
      </c>
      <c r="F600" s="904" t="s">
        <v>10111</v>
      </c>
      <c r="G600" s="904" t="s">
        <v>10112</v>
      </c>
      <c r="H600" s="904" t="s">
        <v>10113</v>
      </c>
      <c r="I600" s="1163" t="s">
        <v>10114</v>
      </c>
      <c r="J600" s="189"/>
      <c r="L600" s="904" t="s">
        <v>10107</v>
      </c>
      <c r="M600" s="904" t="s">
        <v>10108</v>
      </c>
      <c r="N600" s="904" t="s">
        <v>10109</v>
      </c>
      <c r="O600" s="904" t="s">
        <v>10110</v>
      </c>
      <c r="P600" s="904" t="s">
        <v>10111</v>
      </c>
      <c r="Q600" s="904" t="s">
        <v>10112</v>
      </c>
      <c r="R600" s="904" t="s">
        <v>10113</v>
      </c>
      <c r="S600" s="1163" t="s">
        <v>10114</v>
      </c>
    </row>
    <row r="601" spans="2:19" s="30" customFormat="1" ht="12.6">
      <c r="B601" s="906" t="s">
        <v>10195</v>
      </c>
      <c r="C601" s="905" t="s">
        <v>8981</v>
      </c>
      <c r="D601" s="906" t="s">
        <v>10196</v>
      </c>
      <c r="E601" s="906" t="s">
        <v>10197</v>
      </c>
      <c r="F601" s="906" t="s">
        <v>10198</v>
      </c>
      <c r="G601" s="906" t="s">
        <v>10199</v>
      </c>
      <c r="H601" s="906" t="s">
        <v>10200</v>
      </c>
      <c r="I601" s="1175" t="s">
        <v>10201</v>
      </c>
      <c r="J601" s="189"/>
      <c r="L601" s="1257" t="s">
        <v>10529</v>
      </c>
      <c r="M601" s="1250">
        <v>1500</v>
      </c>
      <c r="N601" s="1257" t="s">
        <v>10532</v>
      </c>
      <c r="O601" s="1250">
        <v>1575</v>
      </c>
      <c r="P601" s="1257" t="s">
        <v>10534</v>
      </c>
      <c r="Q601" s="1250">
        <v>1650</v>
      </c>
      <c r="R601" s="1230"/>
      <c r="S601" s="1242"/>
    </row>
    <row r="602" spans="2:19" s="30" customFormat="1" ht="12.6">
      <c r="B602" s="906" t="s">
        <v>9691</v>
      </c>
      <c r="C602" s="905" t="s">
        <v>9691</v>
      </c>
      <c r="D602" s="906" t="s">
        <v>9691</v>
      </c>
      <c r="E602" s="919" t="s">
        <v>9691</v>
      </c>
      <c r="F602" s="937" t="s">
        <v>9691</v>
      </c>
      <c r="G602" s="905" t="s">
        <v>9691</v>
      </c>
      <c r="H602" s="906" t="s">
        <v>9691</v>
      </c>
      <c r="I602" s="1164" t="s">
        <v>9691</v>
      </c>
      <c r="J602" s="189"/>
      <c r="L602" s="1257" t="s">
        <v>10530</v>
      </c>
      <c r="M602" s="1250">
        <v>7250</v>
      </c>
      <c r="N602" s="1257" t="s">
        <v>10533</v>
      </c>
      <c r="O602" s="1259">
        <v>7500</v>
      </c>
      <c r="P602" s="1258" t="s">
        <v>10535</v>
      </c>
      <c r="Q602" s="1250">
        <v>7750</v>
      </c>
      <c r="R602" s="1230" t="s">
        <v>9691</v>
      </c>
      <c r="S602" s="1233" t="s">
        <v>9691</v>
      </c>
    </row>
    <row r="603" spans="2:19" s="30" customFormat="1" ht="12.6">
      <c r="B603" s="906" t="s">
        <v>9691</v>
      </c>
      <c r="C603" s="905" t="s">
        <v>9691</v>
      </c>
      <c r="D603" s="906" t="s">
        <v>9691</v>
      </c>
      <c r="E603" s="919" t="s">
        <v>9691</v>
      </c>
      <c r="F603" s="937" t="s">
        <v>9691</v>
      </c>
      <c r="G603" s="905" t="s">
        <v>9691</v>
      </c>
      <c r="H603" s="906" t="s">
        <v>9691</v>
      </c>
      <c r="I603" s="1164" t="s">
        <v>9691</v>
      </c>
      <c r="J603" s="189"/>
      <c r="L603" s="1257" t="s">
        <v>10531</v>
      </c>
      <c r="M603" s="1250">
        <v>26000</v>
      </c>
      <c r="N603" s="1257" t="s">
        <v>10536</v>
      </c>
      <c r="O603" s="1259">
        <v>5000</v>
      </c>
      <c r="P603" s="1258" t="s">
        <v>10537</v>
      </c>
      <c r="Q603" s="1250">
        <v>1000</v>
      </c>
      <c r="R603" s="1230" t="s">
        <v>9691</v>
      </c>
      <c r="S603" s="1233" t="s">
        <v>9691</v>
      </c>
    </row>
    <row r="604" spans="2:19" s="30" customFormat="1" ht="12">
      <c r="B604" s="921"/>
      <c r="C604" s="922"/>
      <c r="D604" s="921"/>
      <c r="E604" s="922"/>
      <c r="F604" s="921"/>
      <c r="G604" s="922"/>
      <c r="H604" s="921"/>
      <c r="I604" s="1176"/>
      <c r="J604" s="189"/>
      <c r="L604" s="921"/>
      <c r="M604" s="922"/>
      <c r="N604" s="921"/>
      <c r="O604" s="922"/>
      <c r="P604" s="921"/>
      <c r="Q604" s="922"/>
      <c r="R604" s="921"/>
      <c r="S604" s="1176"/>
    </row>
    <row r="605" spans="2:19" s="30" customFormat="1" ht="12">
      <c r="B605" s="910"/>
      <c r="C605" s="915"/>
      <c r="D605" s="910"/>
      <c r="E605" s="922"/>
      <c r="F605" s="921"/>
      <c r="G605" s="922"/>
      <c r="H605" s="921"/>
      <c r="I605" s="1176"/>
      <c r="J605" s="189"/>
      <c r="L605" s="910"/>
      <c r="M605" s="915"/>
      <c r="N605" s="910"/>
      <c r="O605" s="922"/>
      <c r="P605" s="921"/>
      <c r="Q605" s="922"/>
      <c r="R605" s="921"/>
      <c r="S605" s="1176"/>
    </row>
    <row r="606" spans="2:19" s="30" customFormat="1" ht="20.399999999999999">
      <c r="B606" s="17" t="s">
        <v>10105</v>
      </c>
      <c r="C606" s="904" t="s">
        <v>10122</v>
      </c>
      <c r="D606" s="904" t="s">
        <v>10123</v>
      </c>
      <c r="E606" s="922"/>
      <c r="F606" s="921"/>
      <c r="G606" s="922"/>
      <c r="H606" s="921"/>
      <c r="I606" s="1176"/>
      <c r="J606" s="189"/>
      <c r="L606" s="17" t="s">
        <v>10105</v>
      </c>
      <c r="M606" s="904" t="s">
        <v>10122</v>
      </c>
      <c r="N606" s="904" t="s">
        <v>10123</v>
      </c>
      <c r="O606" s="922"/>
      <c r="P606" s="921"/>
      <c r="Q606" s="922"/>
      <c r="R606" s="921"/>
      <c r="S606" s="1176"/>
    </row>
    <row r="607" spans="2:19" s="30" customFormat="1" ht="12.6">
      <c r="C607" s="906" t="s">
        <v>10202</v>
      </c>
      <c r="D607" s="905" t="s">
        <v>10203</v>
      </c>
      <c r="E607" s="922"/>
      <c r="F607" s="921"/>
      <c r="G607" s="922"/>
      <c r="H607" s="921"/>
      <c r="I607" s="1176"/>
      <c r="J607" s="189"/>
      <c r="M607" s="1230"/>
      <c r="N607" s="1231"/>
      <c r="O607" s="922"/>
      <c r="P607" s="921"/>
      <c r="Q607" s="922"/>
      <c r="R607" s="921"/>
      <c r="S607" s="1176"/>
    </row>
    <row r="608" spans="2:19" s="30" customFormat="1" ht="12.6">
      <c r="C608" s="906" t="s">
        <v>9691</v>
      </c>
      <c r="D608" s="905" t="s">
        <v>9691</v>
      </c>
      <c r="E608" s="922"/>
      <c r="F608" s="921"/>
      <c r="G608" s="922"/>
      <c r="H608" s="921"/>
      <c r="I608" s="1176"/>
      <c r="J608" s="189"/>
      <c r="M608" s="1230" t="s">
        <v>9691</v>
      </c>
      <c r="N608" s="1231" t="s">
        <v>9691</v>
      </c>
      <c r="O608" s="922"/>
      <c r="P608" s="921"/>
      <c r="Q608" s="922"/>
      <c r="R608" s="921"/>
      <c r="S608" s="1176"/>
    </row>
    <row r="609" spans="2:19" s="30" customFormat="1" ht="12.6">
      <c r="C609" s="906" t="s">
        <v>9691</v>
      </c>
      <c r="D609" s="905" t="s">
        <v>9691</v>
      </c>
      <c r="E609" s="930" t="s">
        <v>8421</v>
      </c>
      <c r="F609" s="921"/>
      <c r="G609" s="922"/>
      <c r="H609" s="921"/>
      <c r="I609" s="1176"/>
      <c r="J609" s="189"/>
      <c r="M609" s="1230" t="s">
        <v>9691</v>
      </c>
      <c r="N609" s="1231" t="s">
        <v>9691</v>
      </c>
      <c r="O609" s="930" t="s">
        <v>8421</v>
      </c>
      <c r="P609" s="921"/>
      <c r="Q609" s="922"/>
      <c r="R609" s="921"/>
      <c r="S609" s="1176"/>
    </row>
    <row r="610" spans="2:19" s="30" customFormat="1" ht="12">
      <c r="C610" s="921"/>
      <c r="D610" s="873"/>
      <c r="F610" s="921"/>
      <c r="G610" s="879" t="s">
        <v>10169</v>
      </c>
      <c r="H610" s="866">
        <v>1777409</v>
      </c>
      <c r="I610" s="1176"/>
      <c r="J610" s="189"/>
      <c r="M610" s="921"/>
      <c r="N610" s="873"/>
      <c r="P610" s="921"/>
      <c r="Q610" s="879" t="s">
        <v>10169</v>
      </c>
      <c r="R610" s="1220">
        <f>SUM(M601:M603)+SUM(O601:O603)+SUM(Q601:Q603)+SUM(S601:S603)+SUM(N607:N609)</f>
        <v>59225</v>
      </c>
      <c r="S610" s="1176"/>
    </row>
    <row r="611" spans="2:19" s="30" customFormat="1" ht="12">
      <c r="C611" s="921"/>
      <c r="E611" s="922"/>
      <c r="F611" s="921"/>
      <c r="G611" s="879" t="s">
        <v>10171</v>
      </c>
      <c r="H611" s="866">
        <v>1778756</v>
      </c>
      <c r="I611" s="1093"/>
      <c r="M611" s="921"/>
      <c r="O611" s="922"/>
      <c r="P611" s="921"/>
      <c r="Q611" s="879" t="s">
        <v>10171</v>
      </c>
      <c r="R611" s="1261">
        <f>_1778753.BTL_Toelichtingen-_1778752.BTL_Toelichtingen-_1778754.BTL_Toelichtingen+_1778755.BTL_Toelichtingen-_1779147.BTL_Toelichtingen</f>
        <v>0</v>
      </c>
      <c r="S611" s="1093"/>
    </row>
    <row r="612" spans="2:19" s="30" customFormat="1" ht="12">
      <c r="C612" s="921"/>
      <c r="E612" s="922"/>
      <c r="F612" s="921"/>
      <c r="G612" s="879" t="s">
        <v>10204</v>
      </c>
      <c r="H612" s="866">
        <v>1774007</v>
      </c>
      <c r="I612" s="1176"/>
      <c r="J612" s="189"/>
      <c r="M612" s="921"/>
      <c r="O612" s="922"/>
      <c r="P612" s="921"/>
      <c r="Q612" s="879" t="s">
        <v>10557</v>
      </c>
      <c r="R612" s="1261">
        <f>_1777409.BTL_Toelichtingen+_1778756.BTL_Toelichtingen</f>
        <v>59225</v>
      </c>
      <c r="S612" s="1176"/>
    </row>
    <row r="613" spans="2:19" s="30" customFormat="1" ht="12">
      <c r="C613" s="921"/>
      <c r="E613" s="922"/>
      <c r="F613" s="921"/>
      <c r="G613" s="922"/>
      <c r="H613" s="921"/>
      <c r="I613" s="1176"/>
      <c r="J613" s="189"/>
      <c r="M613" s="921"/>
      <c r="O613" s="922"/>
      <c r="P613" s="921"/>
      <c r="Q613" s="922"/>
      <c r="R613" s="921"/>
      <c r="S613" s="1176"/>
    </row>
    <row r="614" spans="2:19" ht="12.75" customHeight="1">
      <c r="B614" s="867" t="s">
        <v>2926</v>
      </c>
      <c r="C614" s="735"/>
      <c r="D614" s="735"/>
      <c r="E614" s="859"/>
      <c r="F614" s="859"/>
      <c r="G614" s="859"/>
      <c r="H614" s="859"/>
      <c r="I614" s="1114"/>
      <c r="J614" s="1114"/>
      <c r="K614" s="1114"/>
      <c r="L614" s="867" t="s">
        <v>2926</v>
      </c>
      <c r="M614" s="735"/>
      <c r="N614" s="735"/>
      <c r="O614" s="859"/>
      <c r="P614" s="859"/>
      <c r="Q614" s="859"/>
      <c r="R614" s="859"/>
      <c r="S614" s="1114"/>
    </row>
    <row r="615" spans="2:19" s="30" customFormat="1" ht="12.75" customHeight="1">
      <c r="B615" s="30" t="s">
        <v>10001</v>
      </c>
      <c r="I615" s="1093"/>
      <c r="J615" s="189"/>
      <c r="L615" s="30" t="s">
        <v>10528</v>
      </c>
      <c r="S615" s="1093"/>
    </row>
    <row r="616" spans="2:19" s="30" customFormat="1" ht="34.200000000000003">
      <c r="B616" s="942" t="s">
        <v>9175</v>
      </c>
      <c r="C616" s="943"/>
      <c r="D616" s="944" t="s">
        <v>10205</v>
      </c>
      <c r="E616" s="945" t="s">
        <v>10010</v>
      </c>
      <c r="F616" s="870" t="s">
        <v>10043</v>
      </c>
      <c r="G616" s="870" t="s">
        <v>10206</v>
      </c>
      <c r="H616" s="870" t="s">
        <v>10207</v>
      </c>
      <c r="I616" s="1151" t="s">
        <v>10046</v>
      </c>
      <c r="J616" s="189"/>
      <c r="L616" s="942" t="s">
        <v>9175</v>
      </c>
      <c r="M616" s="943"/>
      <c r="N616" s="944" t="s">
        <v>10205</v>
      </c>
      <c r="O616" s="945" t="s">
        <v>10010</v>
      </c>
      <c r="P616" s="870" t="s">
        <v>10043</v>
      </c>
      <c r="Q616" s="870" t="s">
        <v>10206</v>
      </c>
      <c r="R616" s="870" t="s">
        <v>10207</v>
      </c>
      <c r="S616" s="1151" t="s">
        <v>10046</v>
      </c>
    </row>
    <row r="617" spans="2:19" ht="12.75" customHeight="1">
      <c r="B617" s="946" t="s">
        <v>10208</v>
      </c>
      <c r="C617" s="947"/>
      <c r="D617" s="948" t="s">
        <v>10209</v>
      </c>
      <c r="E617" s="949" t="s">
        <v>8995</v>
      </c>
      <c r="F617" s="823" t="s">
        <v>10210</v>
      </c>
      <c r="G617" s="823" t="s">
        <v>8998</v>
      </c>
      <c r="H617" s="823" t="s">
        <v>9001</v>
      </c>
      <c r="I617" s="1138" t="s">
        <v>8993</v>
      </c>
      <c r="J617" s="189"/>
      <c r="L617" s="1262" t="s">
        <v>10538</v>
      </c>
      <c r="M617" s="1264"/>
      <c r="N617" s="1265">
        <v>635824001</v>
      </c>
      <c r="O617" s="1268">
        <v>50000</v>
      </c>
      <c r="P617" s="1269"/>
      <c r="Q617" s="1269">
        <v>675</v>
      </c>
      <c r="R617" s="1269">
        <v>3300</v>
      </c>
      <c r="S617" s="1270">
        <v>52000</v>
      </c>
    </row>
    <row r="618" spans="2:19" ht="12.75" customHeight="1">
      <c r="B618" s="708" t="s">
        <v>9691</v>
      </c>
      <c r="C618" s="27"/>
      <c r="D618" s="837" t="s">
        <v>9691</v>
      </c>
      <c r="E618" s="252" t="s">
        <v>9691</v>
      </c>
      <c r="F618" s="823" t="s">
        <v>9691</v>
      </c>
      <c r="G618" s="823" t="s">
        <v>9691</v>
      </c>
      <c r="H618" s="823" t="s">
        <v>9691</v>
      </c>
      <c r="I618" s="1138" t="s">
        <v>9691</v>
      </c>
      <c r="J618" s="189"/>
      <c r="L618" s="1263" t="s">
        <v>10539</v>
      </c>
      <c r="M618" s="1266"/>
      <c r="N618" s="1267">
        <v>635824002</v>
      </c>
      <c r="O618" s="1271">
        <v>60000</v>
      </c>
      <c r="P618" s="1269" t="s">
        <v>9691</v>
      </c>
      <c r="Q618" s="1269">
        <v>775</v>
      </c>
      <c r="R618" s="1269">
        <v>3600</v>
      </c>
      <c r="S618" s="1270">
        <v>61500</v>
      </c>
    </row>
    <row r="619" spans="2:19" ht="12.75" customHeight="1">
      <c r="B619" s="708" t="s">
        <v>9691</v>
      </c>
      <c r="C619" s="27"/>
      <c r="D619" s="837" t="s">
        <v>9691</v>
      </c>
      <c r="E619" s="252" t="s">
        <v>9691</v>
      </c>
      <c r="F619" s="823" t="s">
        <v>9691</v>
      </c>
      <c r="G619" s="823" t="s">
        <v>9691</v>
      </c>
      <c r="H619" s="823" t="s">
        <v>9691</v>
      </c>
      <c r="I619" s="1138" t="s">
        <v>9691</v>
      </c>
      <c r="J619" s="186" t="s">
        <v>8421</v>
      </c>
      <c r="L619" s="1263" t="s">
        <v>10540</v>
      </c>
      <c r="M619" s="1266"/>
      <c r="N619" s="1267">
        <v>635824003</v>
      </c>
      <c r="O619" s="1271">
        <v>15000</v>
      </c>
      <c r="P619" s="1269" t="s">
        <v>9691</v>
      </c>
      <c r="Q619" s="1269">
        <v>300</v>
      </c>
      <c r="R619" s="1269">
        <v>900</v>
      </c>
      <c r="S619" s="1270">
        <v>15500</v>
      </c>
    </row>
    <row r="620" spans="2:19" ht="12.75" customHeight="1">
      <c r="B620" s="180"/>
      <c r="C620" s="30"/>
      <c r="D620" s="950" t="s">
        <v>2933</v>
      </c>
      <c r="E620" s="711">
        <v>117609</v>
      </c>
      <c r="G620" s="866">
        <v>1778745</v>
      </c>
      <c r="H620" s="866">
        <v>1778746</v>
      </c>
      <c r="I620" s="1148">
        <v>1778740</v>
      </c>
      <c r="J620" s="30"/>
      <c r="L620" s="180"/>
      <c r="M620" s="30"/>
      <c r="N620" s="950" t="s">
        <v>2933</v>
      </c>
      <c r="O620" s="1272">
        <f>SUM(O617:O619)</f>
        <v>125000</v>
      </c>
      <c r="P620" s="193"/>
      <c r="Q620" s="1272">
        <f>SUM(Q617:Q619)</f>
        <v>1750</v>
      </c>
      <c r="R620" s="1272">
        <f>SUM(R617:R619)</f>
        <v>7800</v>
      </c>
      <c r="S620" s="1272">
        <f>SUM(S617:S619)</f>
        <v>129000</v>
      </c>
    </row>
    <row r="621" spans="2:19" ht="12.75" customHeight="1">
      <c r="B621" s="180"/>
      <c r="C621" s="30"/>
      <c r="D621" s="30"/>
      <c r="E621" s="741"/>
      <c r="F621" s="866">
        <v>1778739</v>
      </c>
      <c r="G621" s="30"/>
      <c r="H621" s="186"/>
      <c r="I621" s="1093"/>
      <c r="J621" s="30"/>
      <c r="L621" s="180"/>
      <c r="M621" s="30"/>
      <c r="N621" s="30"/>
      <c r="O621" s="1273"/>
      <c r="P621" s="1260">
        <f>SUM(P617:P619)</f>
        <v>0</v>
      </c>
      <c r="Q621" s="1216"/>
      <c r="R621" s="1274"/>
      <c r="S621" s="1218"/>
    </row>
    <row r="622" spans="2:19" ht="12.75" customHeight="1">
      <c r="B622" s="180"/>
      <c r="C622" s="30"/>
      <c r="D622" s="30"/>
      <c r="E622" s="866">
        <v>1778739</v>
      </c>
      <c r="G622" s="951"/>
      <c r="H622" s="842"/>
      <c r="I622" s="1093"/>
      <c r="J622" s="180"/>
      <c r="L622" s="180"/>
      <c r="M622" s="30"/>
      <c r="N622" s="30"/>
      <c r="O622" s="1260">
        <f>IF(P621&lt;=0,O620,P621)</f>
        <v>125000</v>
      </c>
      <c r="P622" s="193"/>
      <c r="Q622" s="1275"/>
      <c r="R622" s="1276"/>
      <c r="S622" s="1218"/>
    </row>
    <row r="623" spans="2:19" ht="12.75" customHeight="1">
      <c r="B623" s="180" t="s">
        <v>10211</v>
      </c>
      <c r="C623" s="30"/>
      <c r="D623" s="30"/>
      <c r="E623" s="741"/>
      <c r="G623" s="951"/>
      <c r="H623" s="842"/>
      <c r="I623" s="1148">
        <v>1774008</v>
      </c>
      <c r="J623" s="180"/>
      <c r="L623" s="180" t="s">
        <v>10211</v>
      </c>
      <c r="M623" s="30"/>
      <c r="N623" s="30"/>
      <c r="O623" s="1273"/>
      <c r="P623" s="193"/>
      <c r="Q623" s="1275"/>
      <c r="R623" s="1276"/>
      <c r="S623" s="1247">
        <f>S620-O622-Q620+R620</f>
        <v>10050</v>
      </c>
    </row>
    <row r="624" spans="2:19" ht="12.75" customHeight="1">
      <c r="B624" s="180"/>
      <c r="C624" s="30"/>
      <c r="D624" s="30"/>
      <c r="E624" s="741"/>
      <c r="F624" s="741"/>
      <c r="G624" s="30"/>
      <c r="H624" s="30"/>
      <c r="I624" s="1093"/>
      <c r="J624" s="189"/>
    </row>
    <row r="625" spans="1:19" ht="12.75" customHeight="1">
      <c r="B625" s="867" t="s">
        <v>2958</v>
      </c>
      <c r="C625" s="735"/>
      <c r="D625" s="735"/>
      <c r="E625" s="859"/>
      <c r="F625" s="859"/>
      <c r="G625" s="859"/>
      <c r="H625" s="859"/>
      <c r="I625" s="1114"/>
      <c r="J625" s="1114"/>
      <c r="K625" s="1114"/>
      <c r="L625" s="1114"/>
      <c r="M625" s="1114"/>
      <c r="N625" s="1114"/>
      <c r="O625" s="1114"/>
      <c r="P625" s="1114"/>
      <c r="Q625" s="1114"/>
      <c r="R625" s="1114"/>
      <c r="S625" s="1114"/>
    </row>
    <row r="626" spans="1:19" ht="12.75" customHeight="1">
      <c r="B626" s="30" t="s">
        <v>10001</v>
      </c>
      <c r="C626" s="30"/>
      <c r="D626" s="30"/>
      <c r="E626" s="30"/>
      <c r="F626" s="30"/>
      <c r="G626" s="30"/>
      <c r="H626" s="30"/>
      <c r="I626" s="1093"/>
      <c r="J626" s="189"/>
      <c r="L626" s="30" t="s">
        <v>10541</v>
      </c>
      <c r="M626" s="30"/>
      <c r="N626" s="30"/>
      <c r="O626" s="30"/>
      <c r="P626" s="30"/>
      <c r="Q626" s="30"/>
      <c r="R626" s="30"/>
      <c r="S626" s="1093"/>
    </row>
    <row r="627" spans="1:19" ht="34.200000000000003">
      <c r="B627" s="952" t="s">
        <v>9175</v>
      </c>
      <c r="C627" s="953"/>
      <c r="D627" s="953"/>
      <c r="E627" s="945" t="s">
        <v>10010</v>
      </c>
      <c r="F627" s="870" t="s">
        <v>10043</v>
      </c>
      <c r="G627" s="870" t="s">
        <v>10206</v>
      </c>
      <c r="H627" s="870" t="s">
        <v>10207</v>
      </c>
      <c r="I627" s="1151" t="s">
        <v>10046</v>
      </c>
      <c r="J627" s="186"/>
      <c r="L627" s="952" t="s">
        <v>9175</v>
      </c>
      <c r="M627" s="953"/>
      <c r="N627" s="953"/>
      <c r="O627" s="945" t="s">
        <v>10010</v>
      </c>
      <c r="P627" s="870" t="s">
        <v>10043</v>
      </c>
      <c r="Q627" s="870" t="s">
        <v>10206</v>
      </c>
      <c r="R627" s="870" t="s">
        <v>10207</v>
      </c>
      <c r="S627" s="1151" t="s">
        <v>10046</v>
      </c>
    </row>
    <row r="628" spans="1:19" ht="12">
      <c r="B628" s="954" t="s">
        <v>10212</v>
      </c>
      <c r="C628" s="955"/>
      <c r="D628" s="956"/>
      <c r="E628" s="957" t="s">
        <v>9009</v>
      </c>
      <c r="F628" s="823" t="s">
        <v>10213</v>
      </c>
      <c r="G628" s="823" t="s">
        <v>9012</v>
      </c>
      <c r="H628" s="823" t="s">
        <v>9014</v>
      </c>
      <c r="I628" s="1138" t="s">
        <v>9007</v>
      </c>
      <c r="J628" s="186"/>
      <c r="L628" s="1277" t="s">
        <v>10542</v>
      </c>
      <c r="M628" s="1278"/>
      <c r="N628" s="1279"/>
      <c r="O628" s="1281">
        <v>26000</v>
      </c>
      <c r="P628" s="1269"/>
      <c r="Q628" s="1269">
        <v>2000</v>
      </c>
      <c r="R628" s="1269">
        <v>1000</v>
      </c>
      <c r="S628" s="1270">
        <v>27000</v>
      </c>
    </row>
    <row r="629" spans="1:19" ht="12.75" customHeight="1">
      <c r="B629" s="958" t="s">
        <v>9691</v>
      </c>
      <c r="C629" s="947"/>
      <c r="D629" s="947"/>
      <c r="E629" s="252" t="s">
        <v>9691</v>
      </c>
      <c r="F629" s="823" t="s">
        <v>9691</v>
      </c>
      <c r="G629" s="823" t="s">
        <v>9691</v>
      </c>
      <c r="H629" s="823" t="s">
        <v>9691</v>
      </c>
      <c r="I629" s="1138" t="s">
        <v>9691</v>
      </c>
      <c r="J629" s="186"/>
      <c r="L629" s="1280" t="s">
        <v>10543</v>
      </c>
      <c r="M629" s="1264"/>
      <c r="N629" s="1264"/>
      <c r="O629" s="1271">
        <v>20000</v>
      </c>
      <c r="P629" s="1269" t="s">
        <v>9691</v>
      </c>
      <c r="Q629" s="1269">
        <v>1800</v>
      </c>
      <c r="R629" s="1269">
        <v>950</v>
      </c>
      <c r="S629" s="1270">
        <v>20500</v>
      </c>
    </row>
    <row r="630" spans="1:19" ht="12.75" customHeight="1">
      <c r="B630" s="708" t="s">
        <v>9691</v>
      </c>
      <c r="C630" s="27"/>
      <c r="D630" s="27"/>
      <c r="E630" s="252" t="s">
        <v>9691</v>
      </c>
      <c r="F630" s="823" t="s">
        <v>9691</v>
      </c>
      <c r="G630" s="823" t="s">
        <v>9691</v>
      </c>
      <c r="H630" s="823" t="s">
        <v>9691</v>
      </c>
      <c r="I630" s="1138" t="s">
        <v>9691</v>
      </c>
      <c r="J630" s="515" t="s">
        <v>8421</v>
      </c>
      <c r="L630" s="1263" t="s">
        <v>10544</v>
      </c>
      <c r="M630" s="1266"/>
      <c r="N630" s="1266"/>
      <c r="O630" s="1271">
        <v>8000</v>
      </c>
      <c r="P630" s="1269" t="s">
        <v>9691</v>
      </c>
      <c r="Q630" s="1269">
        <v>700</v>
      </c>
      <c r="R630" s="1269">
        <v>550</v>
      </c>
      <c r="S630" s="1270">
        <v>8500</v>
      </c>
    </row>
    <row r="631" spans="1:19" ht="12.75" customHeight="1">
      <c r="B631" s="180"/>
      <c r="C631" s="30"/>
      <c r="D631" s="879" t="s">
        <v>10214</v>
      </c>
      <c r="E631" s="711">
        <v>117612</v>
      </c>
      <c r="F631" s="189" t="s">
        <v>9691</v>
      </c>
      <c r="G631" s="866">
        <v>1778750</v>
      </c>
      <c r="H631" s="866">
        <v>1778751</v>
      </c>
      <c r="I631" s="1148">
        <v>1778747</v>
      </c>
      <c r="J631" s="30"/>
      <c r="L631" s="180"/>
      <c r="M631" s="30"/>
      <c r="N631" s="879" t="s">
        <v>10214</v>
      </c>
      <c r="O631" s="1272">
        <f>SUM(O628:O630)</f>
        <v>54000</v>
      </c>
      <c r="P631" s="193"/>
      <c r="Q631" s="1272">
        <f>SUM(Q628:Q630)</f>
        <v>4500</v>
      </c>
      <c r="R631" s="1272">
        <f>SUM(R628:R630)</f>
        <v>2500</v>
      </c>
      <c r="S631" s="1272">
        <f>SUM(S628:S630)</f>
        <v>56000</v>
      </c>
    </row>
    <row r="632" spans="1:19" ht="13.8">
      <c r="D632" s="873" t="s">
        <v>10215</v>
      </c>
      <c r="E632" s="959"/>
      <c r="F632" s="960">
        <v>1778715</v>
      </c>
      <c r="G632" s="723"/>
      <c r="H632" s="723"/>
      <c r="J632" s="30"/>
      <c r="N632" s="873" t="s">
        <v>10215</v>
      </c>
      <c r="O632" s="1282"/>
      <c r="P632" s="1260">
        <f>SUM(P628:P630)</f>
        <v>0</v>
      </c>
      <c r="Q632" s="1283"/>
      <c r="R632" s="1283"/>
      <c r="S632" s="1284"/>
    </row>
    <row r="633" spans="1:19" ht="12.75" customHeight="1">
      <c r="D633" s="873" t="s">
        <v>10189</v>
      </c>
      <c r="E633" s="866">
        <v>1778715</v>
      </c>
      <c r="J633" s="189"/>
      <c r="N633" s="873" t="s">
        <v>10189</v>
      </c>
      <c r="O633" s="1260">
        <f>IF(P632&lt;=0,O631,P632)</f>
        <v>54000</v>
      </c>
      <c r="P633" s="193"/>
      <c r="Q633" s="193"/>
      <c r="R633" s="193"/>
      <c r="S633" s="1284"/>
    </row>
    <row r="634" spans="1:19" ht="12.75" customHeight="1">
      <c r="B634" s="961" t="s">
        <v>10216</v>
      </c>
      <c r="E634" s="857" t="s">
        <v>9691</v>
      </c>
      <c r="I634" s="1148">
        <v>1774009</v>
      </c>
      <c r="J634" s="189"/>
      <c r="L634" s="961" t="s">
        <v>10216</v>
      </c>
      <c r="O634" s="1285" t="s">
        <v>9691</v>
      </c>
      <c r="P634" s="193"/>
      <c r="Q634" s="193"/>
      <c r="R634" s="193"/>
      <c r="S634" s="1247">
        <f>_1778747_Toelichtingen-_1778715_Toelichtingen-_1778750_Toelichtingen+_1778751_Toelichtingen</f>
        <v>0</v>
      </c>
    </row>
    <row r="635" spans="1:19" ht="12">
      <c r="B635" s="180"/>
      <c r="C635" s="30"/>
      <c r="D635" s="962"/>
      <c r="E635" s="741"/>
      <c r="F635" s="741"/>
      <c r="G635" s="30"/>
      <c r="H635" s="30"/>
      <c r="I635" s="1093"/>
      <c r="J635" s="180"/>
    </row>
    <row r="636" spans="1:19" ht="12.75" customHeight="1">
      <c r="B636" s="867" t="s">
        <v>450</v>
      </c>
      <c r="C636" s="735"/>
      <c r="D636" s="735"/>
      <c r="E636" s="859"/>
      <c r="F636" s="859"/>
      <c r="G636" s="859"/>
      <c r="H636" s="859"/>
      <c r="I636" s="1114"/>
      <c r="J636" s="1114"/>
      <c r="K636" s="1114"/>
      <c r="L636" s="867" t="s">
        <v>450</v>
      </c>
      <c r="M636" s="735"/>
      <c r="N636" s="735"/>
      <c r="O636" s="859"/>
      <c r="P636" s="859"/>
      <c r="Q636" s="859"/>
      <c r="R636" s="859"/>
      <c r="S636" s="1114"/>
    </row>
    <row r="637" spans="1:19" s="723" customFormat="1" ht="12.75" customHeight="1">
      <c r="A637" s="30"/>
      <c r="B637" s="30"/>
      <c r="C637" s="332"/>
      <c r="D637" s="332"/>
      <c r="E637" s="332"/>
      <c r="F637" s="332"/>
      <c r="G637" s="332"/>
      <c r="H637" s="332"/>
      <c r="I637" s="1116"/>
      <c r="J637" s="729"/>
      <c r="L637" s="30"/>
      <c r="M637" s="332"/>
      <c r="N637" s="332"/>
      <c r="O637" s="332"/>
      <c r="P637" s="332"/>
      <c r="Q637" s="332"/>
      <c r="R637" s="332"/>
      <c r="S637" s="1116"/>
    </row>
    <row r="638" spans="1:19" ht="34.200000000000003">
      <c r="B638" s="963" t="s">
        <v>9175</v>
      </c>
      <c r="C638" s="964"/>
      <c r="D638" s="964"/>
      <c r="E638" s="938" t="s">
        <v>10217</v>
      </c>
      <c r="F638" s="186"/>
      <c r="G638" s="186"/>
      <c r="H638" s="186"/>
      <c r="I638" s="1120"/>
      <c r="J638" s="186"/>
      <c r="L638" s="963" t="s">
        <v>9175</v>
      </c>
      <c r="M638" s="964"/>
      <c r="N638" s="964"/>
      <c r="O638" s="938" t="s">
        <v>10217</v>
      </c>
      <c r="P638" s="186"/>
      <c r="Q638" s="186"/>
      <c r="R638" s="186"/>
      <c r="S638" s="1120"/>
    </row>
    <row r="639" spans="1:19" ht="12.75" customHeight="1">
      <c r="B639" s="965" t="s">
        <v>10218</v>
      </c>
      <c r="C639" s="105"/>
      <c r="D639" s="105"/>
      <c r="E639" s="966" t="s">
        <v>10219</v>
      </c>
      <c r="F639" s="186"/>
      <c r="G639" s="186"/>
      <c r="H639" s="186"/>
      <c r="I639" s="1120"/>
      <c r="J639" s="186"/>
      <c r="L639" s="1286" t="s">
        <v>10545</v>
      </c>
      <c r="M639" s="1287"/>
      <c r="N639" s="1287"/>
      <c r="O639" s="1288">
        <v>32000</v>
      </c>
      <c r="P639" s="186"/>
      <c r="Q639" s="186"/>
      <c r="R639" s="186"/>
      <c r="S639" s="1120"/>
    </row>
    <row r="640" spans="1:19" ht="12.75" customHeight="1">
      <c r="B640" s="821" t="s">
        <v>9691</v>
      </c>
      <c r="C640" s="120"/>
      <c r="D640" s="120"/>
      <c r="E640" s="967" t="s">
        <v>9691</v>
      </c>
      <c r="F640" s="186"/>
      <c r="G640" s="186"/>
      <c r="H640" s="186"/>
      <c r="I640" s="1120"/>
      <c r="J640" s="186"/>
      <c r="L640" s="1289" t="s">
        <v>10546</v>
      </c>
      <c r="M640" s="1290"/>
      <c r="N640" s="1290"/>
      <c r="O640" s="1291">
        <v>33000</v>
      </c>
      <c r="P640" s="186"/>
      <c r="Q640" s="186"/>
      <c r="R640" s="186"/>
      <c r="S640" s="1120"/>
    </row>
    <row r="641" spans="2:19" ht="12.75" customHeight="1">
      <c r="B641" s="821" t="s">
        <v>9691</v>
      </c>
      <c r="C641" s="120"/>
      <c r="D641" s="120"/>
      <c r="E641" s="967" t="s">
        <v>9691</v>
      </c>
      <c r="F641" s="186"/>
      <c r="G641" s="186"/>
      <c r="H641" s="186"/>
      <c r="I641" s="1120"/>
      <c r="J641" s="186"/>
      <c r="L641" s="1289" t="s">
        <v>10547</v>
      </c>
      <c r="M641" s="1290"/>
      <c r="N641" s="1290"/>
      <c r="O641" s="1291">
        <v>4500</v>
      </c>
      <c r="P641" s="186"/>
      <c r="Q641" s="186"/>
      <c r="R641" s="186"/>
      <c r="S641" s="1120"/>
    </row>
    <row r="642" spans="2:19" ht="12.75" customHeight="1">
      <c r="B642" s="180"/>
      <c r="C642" s="149"/>
      <c r="D642" s="968"/>
      <c r="J642" s="189"/>
      <c r="L642" s="180"/>
      <c r="M642" s="149"/>
      <c r="N642" s="968"/>
      <c r="S642" s="1092"/>
    </row>
    <row r="643" spans="2:19" ht="12.75" customHeight="1">
      <c r="B643" s="909" t="s">
        <v>10220</v>
      </c>
      <c r="C643" s="910"/>
      <c r="D643" s="910"/>
      <c r="E643" s="910"/>
      <c r="F643" s="910"/>
      <c r="G643" s="910"/>
      <c r="H643" s="911"/>
      <c r="I643" s="1165"/>
      <c r="J643" s="44"/>
      <c r="L643" s="909" t="s">
        <v>10220</v>
      </c>
      <c r="M643" s="910"/>
      <c r="N643" s="910"/>
      <c r="O643" s="910"/>
      <c r="P643" s="910"/>
      <c r="Q643" s="910"/>
      <c r="R643" s="911"/>
      <c r="S643" s="1165"/>
    </row>
    <row r="644" spans="2:19" ht="34.200000000000003">
      <c r="C644" s="969" t="s">
        <v>10221</v>
      </c>
      <c r="D644" s="938" t="s">
        <v>10010</v>
      </c>
      <c r="E644" s="870" t="s">
        <v>10043</v>
      </c>
      <c r="F644" s="870" t="s">
        <v>10222</v>
      </c>
      <c r="G644" s="870" t="s">
        <v>10223</v>
      </c>
      <c r="H644" s="870" t="s">
        <v>10224</v>
      </c>
      <c r="I644" s="1177" t="s">
        <v>10046</v>
      </c>
      <c r="J644" s="189"/>
      <c r="M644" s="969" t="s">
        <v>10221</v>
      </c>
      <c r="N644" s="938" t="s">
        <v>10010</v>
      </c>
      <c r="O644" s="870" t="s">
        <v>10043</v>
      </c>
      <c r="P644" s="870" t="s">
        <v>10222</v>
      </c>
      <c r="Q644" s="870" t="s">
        <v>10223</v>
      </c>
      <c r="R644" s="870" t="s">
        <v>10224</v>
      </c>
      <c r="S644" s="1177" t="s">
        <v>10046</v>
      </c>
    </row>
    <row r="645" spans="2:19" ht="12.75" customHeight="1">
      <c r="C645" s="971" t="s">
        <v>10225</v>
      </c>
      <c r="D645" s="972" t="s">
        <v>9026</v>
      </c>
      <c r="E645" s="914" t="s">
        <v>10226</v>
      </c>
      <c r="F645" s="914" t="s">
        <v>9020</v>
      </c>
      <c r="G645" s="914" t="s">
        <v>9030</v>
      </c>
      <c r="H645" s="914" t="s">
        <v>9034</v>
      </c>
      <c r="I645" s="1167" t="s">
        <v>9023</v>
      </c>
      <c r="J645" s="189"/>
      <c r="M645" s="1292">
        <v>100</v>
      </c>
      <c r="N645" s="1303">
        <f>IF(M645&gt;0,ROUNDDOWN(O639*M645/100,0)," ")</f>
        <v>32000</v>
      </c>
      <c r="O645" s="1294"/>
      <c r="P645" s="1249">
        <v>320</v>
      </c>
      <c r="Q645" s="1249">
        <v>2500</v>
      </c>
      <c r="R645" s="1300">
        <v>2600</v>
      </c>
      <c r="S645" s="1301">
        <v>33000</v>
      </c>
    </row>
    <row r="646" spans="2:19" ht="12.75" customHeight="1">
      <c r="C646" s="973" t="s">
        <v>9691</v>
      </c>
      <c r="D646" s="973" t="s">
        <v>9691</v>
      </c>
      <c r="E646" s="937" t="s">
        <v>9691</v>
      </c>
      <c r="F646" s="189" t="s">
        <v>9691</v>
      </c>
      <c r="G646" s="937" t="s">
        <v>9691</v>
      </c>
      <c r="H646" s="937" t="s">
        <v>9691</v>
      </c>
      <c r="I646" s="1164" t="s">
        <v>9691</v>
      </c>
      <c r="J646" s="189"/>
      <c r="M646" s="1293">
        <v>100</v>
      </c>
      <c r="N646" s="1303">
        <f t="shared" ref="N646:N647" si="3">IF(M646&gt;0,ROUNDDOWN(O640*M646/100,0)," ")</f>
        <v>33000</v>
      </c>
      <c r="O646" s="1256"/>
      <c r="P646" s="1302">
        <v>330</v>
      </c>
      <c r="Q646" s="1298">
        <v>3000</v>
      </c>
      <c r="R646" s="1299">
        <v>3050</v>
      </c>
      <c r="S646" s="1254">
        <v>33500</v>
      </c>
    </row>
    <row r="647" spans="2:19" ht="12.75" customHeight="1">
      <c r="C647" s="973" t="s">
        <v>9691</v>
      </c>
      <c r="D647" s="973" t="s">
        <v>9691</v>
      </c>
      <c r="E647" s="919" t="s">
        <v>9691</v>
      </c>
      <c r="F647" s="937" t="s">
        <v>9691</v>
      </c>
      <c r="G647" s="937" t="s">
        <v>9691</v>
      </c>
      <c r="H647" s="937" t="s">
        <v>9691</v>
      </c>
      <c r="I647" s="1164" t="s">
        <v>9691</v>
      </c>
      <c r="J647" s="189"/>
      <c r="M647" s="1293">
        <v>100</v>
      </c>
      <c r="N647" s="1303">
        <f t="shared" si="3"/>
        <v>4500</v>
      </c>
      <c r="O647" s="1255"/>
      <c r="P647" s="1298">
        <v>45</v>
      </c>
      <c r="Q647" s="1298">
        <v>500</v>
      </c>
      <c r="R647" s="1299">
        <v>550</v>
      </c>
      <c r="S647" s="1254">
        <v>4500</v>
      </c>
    </row>
    <row r="648" spans="2:19" ht="12.75" customHeight="1">
      <c r="B648" s="261" t="s">
        <v>10227</v>
      </c>
      <c r="D648" s="864">
        <v>1757584</v>
      </c>
      <c r="F648" s="866" t="s">
        <v>9021</v>
      </c>
      <c r="G648" s="866" t="s">
        <v>9031</v>
      </c>
      <c r="H648" s="866" t="s">
        <v>9035</v>
      </c>
      <c r="I648" s="1168" t="s">
        <v>9024</v>
      </c>
      <c r="J648" s="189"/>
      <c r="L648" s="261" t="s">
        <v>10227</v>
      </c>
      <c r="N648" s="1295">
        <f>SUM(N645:N647)</f>
        <v>69500</v>
      </c>
      <c r="O648" s="193"/>
      <c r="P648" s="1297">
        <f>SUM(P645:P647)</f>
        <v>695</v>
      </c>
      <c r="Q648" s="1297">
        <f>SUM(Q645:Q647)</f>
        <v>6000</v>
      </c>
      <c r="R648" s="1295">
        <f>SUM(R645:R647)</f>
        <v>6200</v>
      </c>
      <c r="S648" s="1295">
        <f>SUM(S645:S647)</f>
        <v>71000</v>
      </c>
    </row>
    <row r="649" spans="2:19" ht="12.75" customHeight="1">
      <c r="B649" s="261" t="s">
        <v>10215</v>
      </c>
      <c r="E649" s="866" t="s">
        <v>9027</v>
      </c>
      <c r="J649" s="189"/>
      <c r="L649" s="261" t="s">
        <v>10215</v>
      </c>
      <c r="O649" s="1260">
        <f>IF(O645&gt;=0,SUM(O645:O648)," ")</f>
        <v>0</v>
      </c>
      <c r="S649" s="1092"/>
    </row>
    <row r="650" spans="2:19" ht="12.75" customHeight="1">
      <c r="B650" s="261" t="s">
        <v>10189</v>
      </c>
      <c r="D650" s="866" t="s">
        <v>9027</v>
      </c>
      <c r="J650" s="189"/>
      <c r="L650" s="261" t="s">
        <v>10189</v>
      </c>
      <c r="N650" s="866">
        <f>IF(O649&lt;=0,SUM(N645:N647),O649)</f>
        <v>69500</v>
      </c>
      <c r="S650" s="1092"/>
    </row>
    <row r="651" spans="2:19" ht="12.75" customHeight="1">
      <c r="B651" s="961" t="s">
        <v>10228</v>
      </c>
      <c r="F651" s="30"/>
      <c r="I651" s="1168" t="s">
        <v>9037</v>
      </c>
      <c r="J651" s="189"/>
      <c r="L651" s="961" t="s">
        <v>10228</v>
      </c>
      <c r="P651" s="30"/>
      <c r="S651" s="1310">
        <f>_1778735.BNL_Toelichtingen-_1778732.BNL_Toelichtingen-_1778736.BNL_Toelichtingen+_1778737.BNL_Toelichtingen</f>
        <v>1700</v>
      </c>
    </row>
    <row r="652" spans="2:19" ht="12.75" customHeight="1">
      <c r="B652" s="961" t="s">
        <v>9039</v>
      </c>
      <c r="F652" s="30"/>
      <c r="I652" s="1178">
        <v>1774011</v>
      </c>
      <c r="J652" s="189"/>
      <c r="L652" s="961" t="s">
        <v>9039</v>
      </c>
      <c r="P652" s="30"/>
      <c r="S652" s="1311">
        <f>_1778729.BNL_Toelichtingen+_1778738.BNL_Toelichtingen</f>
        <v>2395</v>
      </c>
    </row>
    <row r="653" spans="2:19" ht="12.75" customHeight="1">
      <c r="B653" s="180"/>
      <c r="D653" s="30"/>
      <c r="J653" s="189"/>
      <c r="L653" s="180"/>
      <c r="N653" s="30"/>
      <c r="S653" s="1092"/>
    </row>
    <row r="654" spans="2:19" ht="12.75" customHeight="1">
      <c r="B654" s="909" t="s">
        <v>10128</v>
      </c>
      <c r="C654" s="910"/>
      <c r="D654" s="910"/>
      <c r="E654" s="910"/>
      <c r="F654" s="910"/>
      <c r="G654" s="910"/>
      <c r="H654" s="932"/>
      <c r="I654" s="1165"/>
      <c r="J654" s="911"/>
      <c r="K654" s="911"/>
      <c r="L654" s="909" t="s">
        <v>10128</v>
      </c>
      <c r="M654" s="911"/>
      <c r="N654" s="911"/>
      <c r="O654" s="911"/>
      <c r="P654" s="911"/>
      <c r="Q654" s="911"/>
      <c r="R654" s="911"/>
      <c r="S654" s="911"/>
    </row>
    <row r="655" spans="2:19" ht="34.200000000000003">
      <c r="B655" s="944" t="s">
        <v>10129</v>
      </c>
      <c r="C655" s="944" t="s">
        <v>10130</v>
      </c>
      <c r="D655" s="944" t="s">
        <v>10010</v>
      </c>
      <c r="E655" s="975" t="s">
        <v>10229</v>
      </c>
      <c r="J655" s="189"/>
      <c r="L655" s="944" t="s">
        <v>10129</v>
      </c>
      <c r="M655" s="944" t="s">
        <v>10130</v>
      </c>
      <c r="N655" s="944" t="s">
        <v>10010</v>
      </c>
      <c r="O655" s="975" t="s">
        <v>10229</v>
      </c>
      <c r="S655" s="1092"/>
    </row>
    <row r="656" spans="2:19" ht="12.75" customHeight="1">
      <c r="B656" s="971" t="s">
        <v>10230</v>
      </c>
      <c r="C656" s="971" t="s">
        <v>10231</v>
      </c>
      <c r="D656" s="972" t="s">
        <v>10232</v>
      </c>
      <c r="E656" s="972" t="s">
        <v>10233</v>
      </c>
      <c r="J656" s="189"/>
      <c r="L656" s="971" t="s">
        <v>10230</v>
      </c>
      <c r="M656" s="971" t="s">
        <v>10231</v>
      </c>
      <c r="N656" s="972" t="s">
        <v>10232</v>
      </c>
      <c r="O656" s="972" t="s">
        <v>10233</v>
      </c>
      <c r="S656" s="1092"/>
    </row>
    <row r="657" spans="2:19" ht="12.75" customHeight="1">
      <c r="B657" s="973" t="s">
        <v>9691</v>
      </c>
      <c r="C657" s="973" t="s">
        <v>9691</v>
      </c>
      <c r="D657" s="976" t="s">
        <v>9691</v>
      </c>
      <c r="E657" s="976" t="s">
        <v>9691</v>
      </c>
      <c r="J657" s="189"/>
      <c r="L657" s="973" t="s">
        <v>9691</v>
      </c>
      <c r="M657" s="973" t="s">
        <v>9691</v>
      </c>
      <c r="N657" s="976" t="s">
        <v>9691</v>
      </c>
      <c r="O657" s="976" t="s">
        <v>9691</v>
      </c>
      <c r="S657" s="1092"/>
    </row>
    <row r="658" spans="2:19" ht="12.75" customHeight="1">
      <c r="B658" s="973" t="s">
        <v>9691</v>
      </c>
      <c r="C658" s="973" t="s">
        <v>9691</v>
      </c>
      <c r="D658" s="977" t="s">
        <v>9691</v>
      </c>
      <c r="E658" s="977" t="s">
        <v>9691</v>
      </c>
      <c r="J658" s="189"/>
      <c r="L658" s="973" t="s">
        <v>9691</v>
      </c>
      <c r="M658" s="973" t="s">
        <v>9691</v>
      </c>
      <c r="N658" s="977" t="s">
        <v>9691</v>
      </c>
      <c r="O658" s="977" t="s">
        <v>9691</v>
      </c>
      <c r="S658" s="1092"/>
    </row>
    <row r="659" spans="2:19" ht="12.75" customHeight="1">
      <c r="B659" s="515" t="s">
        <v>10234</v>
      </c>
      <c r="C659" s="30"/>
      <c r="D659" s="864">
        <v>1757585</v>
      </c>
      <c r="E659" s="978">
        <v>1775972</v>
      </c>
      <c r="J659" s="189"/>
      <c r="L659" s="515" t="s">
        <v>10234</v>
      </c>
      <c r="M659" s="30"/>
      <c r="N659" s="864">
        <v>1757585</v>
      </c>
      <c r="O659" s="978">
        <v>1775972</v>
      </c>
      <c r="S659" s="1092"/>
    </row>
    <row r="660" spans="2:19" ht="12.75" customHeight="1">
      <c r="B660" s="961" t="s">
        <v>10215</v>
      </c>
      <c r="C660" s="30"/>
      <c r="D660" s="296"/>
      <c r="E660" s="296"/>
      <c r="J660" s="189"/>
      <c r="L660" s="961" t="s">
        <v>10215</v>
      </c>
      <c r="M660" s="30"/>
      <c r="N660" s="296"/>
      <c r="O660" s="296"/>
      <c r="S660" s="1092"/>
    </row>
    <row r="661" spans="2:19" ht="12.75" customHeight="1">
      <c r="B661" s="961" t="s">
        <v>10235</v>
      </c>
      <c r="C661" s="30"/>
      <c r="D661" s="866" t="s">
        <v>10236</v>
      </c>
      <c r="E661" s="296"/>
      <c r="J661" s="189"/>
      <c r="L661" s="961" t="s">
        <v>10235</v>
      </c>
      <c r="M661" s="30"/>
      <c r="N661" s="866" t="s">
        <v>10236</v>
      </c>
      <c r="O661" s="296"/>
      <c r="S661" s="1092"/>
    </row>
    <row r="662" spans="2:19" ht="12.75" customHeight="1">
      <c r="C662" s="30"/>
      <c r="D662" s="296"/>
      <c r="E662" s="296"/>
      <c r="G662" s="296"/>
      <c r="H662" s="296"/>
      <c r="I662" s="1154"/>
      <c r="J662" s="880"/>
      <c r="M662" s="30"/>
      <c r="N662" s="296"/>
      <c r="O662" s="296"/>
      <c r="Q662" s="296"/>
      <c r="R662" s="296"/>
      <c r="S662" s="1154"/>
    </row>
    <row r="663" spans="2:19" ht="34.200000000000003">
      <c r="C663" s="30" t="s">
        <v>10105</v>
      </c>
      <c r="D663" s="970" t="s">
        <v>10043</v>
      </c>
      <c r="E663" s="970" t="s">
        <v>10222</v>
      </c>
      <c r="F663" s="970" t="s">
        <v>10223</v>
      </c>
      <c r="G663" s="970" t="s">
        <v>10224</v>
      </c>
      <c r="H663" s="970" t="s">
        <v>10046</v>
      </c>
      <c r="I663" s="1154"/>
      <c r="J663" s="880"/>
      <c r="M663" s="30" t="s">
        <v>10105</v>
      </c>
      <c r="N663" s="970" t="s">
        <v>10043</v>
      </c>
      <c r="O663" s="970" t="s">
        <v>10222</v>
      </c>
      <c r="P663" s="970" t="s">
        <v>10223</v>
      </c>
      <c r="Q663" s="970" t="s">
        <v>10224</v>
      </c>
      <c r="R663" s="970" t="s">
        <v>10046</v>
      </c>
      <c r="S663" s="1154"/>
    </row>
    <row r="664" spans="2:19" ht="12.75" customHeight="1">
      <c r="C664" s="30"/>
      <c r="D664" s="913" t="s">
        <v>10226</v>
      </c>
      <c r="E664" s="913" t="s">
        <v>10237</v>
      </c>
      <c r="F664" s="913" t="s">
        <v>10238</v>
      </c>
      <c r="G664" s="913" t="s">
        <v>10239</v>
      </c>
      <c r="H664" s="913" t="s">
        <v>10240</v>
      </c>
      <c r="I664" s="1154"/>
      <c r="J664" s="880"/>
      <c r="M664" s="30"/>
      <c r="N664" s="913" t="s">
        <v>10226</v>
      </c>
      <c r="O664" s="913" t="s">
        <v>10237</v>
      </c>
      <c r="P664" s="913" t="s">
        <v>10238</v>
      </c>
      <c r="Q664" s="913" t="s">
        <v>10239</v>
      </c>
      <c r="R664" s="913" t="s">
        <v>10240</v>
      </c>
      <c r="S664" s="1154"/>
    </row>
    <row r="665" spans="2:19" ht="12.75" customHeight="1">
      <c r="C665" s="30"/>
      <c r="D665" s="913" t="s">
        <v>9691</v>
      </c>
      <c r="E665" s="913" t="s">
        <v>9691</v>
      </c>
      <c r="F665" s="913" t="s">
        <v>9691</v>
      </c>
      <c r="G665" s="913" t="s">
        <v>9691</v>
      </c>
      <c r="H665" s="913" t="s">
        <v>9691</v>
      </c>
      <c r="I665" s="1154"/>
      <c r="J665" s="880"/>
      <c r="M665" s="30"/>
      <c r="N665" s="913" t="s">
        <v>9691</v>
      </c>
      <c r="O665" s="913" t="s">
        <v>9691</v>
      </c>
      <c r="P665" s="913" t="s">
        <v>9691</v>
      </c>
      <c r="Q665" s="913" t="s">
        <v>9691</v>
      </c>
      <c r="R665" s="913" t="s">
        <v>9691</v>
      </c>
      <c r="S665" s="1154"/>
    </row>
    <row r="666" spans="2:19" ht="12.75" customHeight="1">
      <c r="C666" s="30"/>
      <c r="D666" s="913" t="s">
        <v>9691</v>
      </c>
      <c r="E666" s="913" t="s">
        <v>9691</v>
      </c>
      <c r="F666" s="913" t="s">
        <v>9691</v>
      </c>
      <c r="G666" s="913" t="s">
        <v>9691</v>
      </c>
      <c r="H666" s="913" t="s">
        <v>9691</v>
      </c>
      <c r="I666" s="1154"/>
      <c r="J666" s="880"/>
      <c r="M666" s="30"/>
      <c r="N666" s="913" t="s">
        <v>9691</v>
      </c>
      <c r="O666" s="913" t="s">
        <v>9691</v>
      </c>
      <c r="P666" s="913" t="s">
        <v>9691</v>
      </c>
      <c r="Q666" s="913" t="s">
        <v>9691</v>
      </c>
      <c r="R666" s="913" t="s">
        <v>9691</v>
      </c>
      <c r="S666" s="1154"/>
    </row>
    <row r="667" spans="2:19" ht="12.75" customHeight="1">
      <c r="C667" s="30"/>
      <c r="E667" s="866" t="s">
        <v>10241</v>
      </c>
      <c r="F667" s="866" t="s">
        <v>10242</v>
      </c>
      <c r="G667" s="866" t="s">
        <v>10243</v>
      </c>
      <c r="H667" s="926" t="s">
        <v>10244</v>
      </c>
      <c r="I667" s="1154"/>
      <c r="J667" s="880"/>
      <c r="M667" s="30"/>
      <c r="O667" s="866" t="s">
        <v>10241</v>
      </c>
      <c r="P667" s="866" t="s">
        <v>10242</v>
      </c>
      <c r="Q667" s="866" t="s">
        <v>10243</v>
      </c>
      <c r="R667" s="926" t="s">
        <v>10244</v>
      </c>
      <c r="S667" s="1154"/>
    </row>
    <row r="668" spans="2:19" ht="12.75" customHeight="1">
      <c r="C668" s="30"/>
      <c r="D668" s="866" t="s">
        <v>10236</v>
      </c>
      <c r="E668" s="296"/>
      <c r="F668" s="296"/>
      <c r="G668" s="873"/>
      <c r="I668" s="1154"/>
      <c r="J668" s="880"/>
      <c r="M668" s="30"/>
      <c r="N668" s="866" t="s">
        <v>10236</v>
      </c>
      <c r="O668" s="296"/>
      <c r="P668" s="296"/>
      <c r="Q668" s="873"/>
      <c r="S668" s="1154"/>
    </row>
    <row r="669" spans="2:19" ht="12.75" customHeight="1">
      <c r="B669" s="961" t="s">
        <v>10228</v>
      </c>
      <c r="C669" s="30"/>
      <c r="E669" s="296"/>
      <c r="F669" s="296"/>
      <c r="G669" s="873"/>
      <c r="H669" s="926" t="s">
        <v>10245</v>
      </c>
      <c r="I669" s="1154"/>
      <c r="J669" s="880"/>
      <c r="L669" s="961" t="s">
        <v>10228</v>
      </c>
      <c r="M669" s="30"/>
      <c r="O669" s="296"/>
      <c r="P669" s="296"/>
      <c r="Q669" s="873"/>
      <c r="R669" s="926" t="s">
        <v>10245</v>
      </c>
      <c r="S669" s="1154"/>
    </row>
    <row r="670" spans="2:19" ht="12.75" customHeight="1">
      <c r="B670" s="961" t="s">
        <v>9039</v>
      </c>
      <c r="C670" s="30"/>
      <c r="D670" s="296"/>
      <c r="E670" s="296"/>
      <c r="G670" s="296"/>
      <c r="H670" s="974">
        <v>1774041</v>
      </c>
      <c r="I670" s="1154"/>
      <c r="J670" s="880"/>
      <c r="L670" s="961" t="s">
        <v>9039</v>
      </c>
      <c r="M670" s="30"/>
      <c r="N670" s="296"/>
      <c r="O670" s="296"/>
      <c r="Q670" s="296"/>
      <c r="R670" s="974">
        <v>1774041</v>
      </c>
      <c r="S670" s="1154"/>
    </row>
    <row r="671" spans="2:19" ht="12.75" customHeight="1">
      <c r="C671" s="30"/>
      <c r="D671" s="296"/>
      <c r="E671" s="296"/>
      <c r="G671" s="296"/>
      <c r="H671" s="296"/>
      <c r="I671" s="1154"/>
      <c r="J671" s="880"/>
      <c r="M671" s="30"/>
      <c r="N671" s="296"/>
      <c r="O671" s="296"/>
      <c r="Q671" s="296"/>
      <c r="R671" s="296"/>
      <c r="S671" s="1154"/>
    </row>
    <row r="672" spans="2:19" ht="12.75" customHeight="1" thickBot="1">
      <c r="B672" s="979" t="s">
        <v>10246</v>
      </c>
      <c r="C672" s="699"/>
      <c r="D672" s="699"/>
      <c r="E672" s="699"/>
      <c r="F672" s="699"/>
      <c r="G672" s="699"/>
      <c r="H672" s="699"/>
      <c r="I672" s="1094"/>
      <c r="J672" s="1094"/>
      <c r="K672" s="1094"/>
      <c r="L672" s="979" t="s">
        <v>10246</v>
      </c>
      <c r="M672" s="699"/>
      <c r="N672" s="699"/>
      <c r="O672" s="699"/>
      <c r="P672" s="699"/>
      <c r="Q672" s="699"/>
      <c r="R672" s="699"/>
      <c r="S672" s="1094"/>
    </row>
    <row r="673" spans="2:19" ht="12.75" customHeight="1" thickBot="1">
      <c r="B673" s="980" t="s">
        <v>10247</v>
      </c>
      <c r="C673" s="981"/>
      <c r="D673" s="981"/>
      <c r="E673" s="981"/>
      <c r="F673" s="981"/>
      <c r="G673" s="981"/>
      <c r="H673" s="981"/>
      <c r="I673" s="1179"/>
      <c r="J673" s="1179"/>
      <c r="K673" s="1179"/>
      <c r="L673" s="980" t="s">
        <v>10247</v>
      </c>
      <c r="M673" s="981"/>
      <c r="N673" s="981"/>
      <c r="O673" s="981"/>
      <c r="P673" s="981"/>
      <c r="Q673" s="981"/>
      <c r="R673" s="981"/>
      <c r="S673" s="1179"/>
    </row>
    <row r="674" spans="2:19" s="186" customFormat="1" ht="36.75" customHeight="1">
      <c r="B674" s="983" t="s">
        <v>10248</v>
      </c>
      <c r="C674" s="964"/>
      <c r="D674" s="984"/>
      <c r="E674" s="985" t="s">
        <v>9767</v>
      </c>
      <c r="F674" s="985" t="s">
        <v>10249</v>
      </c>
      <c r="G674" s="986" t="s">
        <v>10250</v>
      </c>
      <c r="H674" s="987" t="s">
        <v>10251</v>
      </c>
      <c r="I674" s="1093"/>
      <c r="L674" s="983" t="s">
        <v>10248</v>
      </c>
      <c r="M674" s="964"/>
      <c r="N674" s="984"/>
      <c r="O674" s="985" t="s">
        <v>9767</v>
      </c>
      <c r="P674" s="985" t="s">
        <v>10249</v>
      </c>
      <c r="Q674" s="986" t="s">
        <v>10250</v>
      </c>
      <c r="R674" s="987" t="s">
        <v>10251</v>
      </c>
      <c r="S674" s="1093"/>
    </row>
    <row r="675" spans="2:19" ht="12.75" customHeight="1">
      <c r="B675" s="988" t="s">
        <v>10252</v>
      </c>
      <c r="C675" s="989"/>
      <c r="D675" s="990"/>
      <c r="E675" s="939" t="s">
        <v>10253</v>
      </c>
      <c r="F675" s="939" t="s">
        <v>10254</v>
      </c>
      <c r="G675" s="939" t="s">
        <v>10255</v>
      </c>
      <c r="H675" s="940" t="s">
        <v>10256</v>
      </c>
      <c r="I675" s="1093"/>
      <c r="J675" s="189"/>
      <c r="L675" s="1306" t="s">
        <v>10714</v>
      </c>
      <c r="M675" s="1307"/>
      <c r="N675" s="1308"/>
      <c r="O675" s="1240">
        <v>175752401</v>
      </c>
      <c r="P675" s="1240">
        <v>17</v>
      </c>
      <c r="Q675" s="1240">
        <v>1757526001</v>
      </c>
      <c r="R675" s="1300">
        <v>150000</v>
      </c>
      <c r="S675" s="1093"/>
    </row>
    <row r="676" spans="2:19" ht="12.75" customHeight="1">
      <c r="B676" s="988" t="s">
        <v>9691</v>
      </c>
      <c r="C676" s="989"/>
      <c r="D676" s="990"/>
      <c r="E676" s="939" t="s">
        <v>9691</v>
      </c>
      <c r="F676" s="939" t="s">
        <v>9691</v>
      </c>
      <c r="G676" s="939" t="s">
        <v>9691</v>
      </c>
      <c r="H676" s="940" t="s">
        <v>9691</v>
      </c>
      <c r="I676" s="1093"/>
      <c r="J676" s="189"/>
      <c r="L676" s="1306" t="s">
        <v>10715</v>
      </c>
      <c r="M676" s="1307"/>
      <c r="N676" s="1308"/>
      <c r="O676" s="1240">
        <v>175752402</v>
      </c>
      <c r="P676" s="1240">
        <v>57</v>
      </c>
      <c r="Q676" s="1240">
        <v>1757526002</v>
      </c>
      <c r="R676" s="1300">
        <v>100000</v>
      </c>
      <c r="S676" s="1093"/>
    </row>
    <row r="677" spans="2:19" ht="12.75" customHeight="1">
      <c r="B677" s="988" t="s">
        <v>9691</v>
      </c>
      <c r="C677" s="989"/>
      <c r="D677" s="990"/>
      <c r="E677" s="939" t="s">
        <v>9691</v>
      </c>
      <c r="F677" s="939" t="s">
        <v>9691</v>
      </c>
      <c r="G677" s="939" t="s">
        <v>9691</v>
      </c>
      <c r="H677" s="940" t="s">
        <v>9691</v>
      </c>
      <c r="I677" s="1093"/>
      <c r="J677" s="189"/>
      <c r="L677" s="1306" t="s">
        <v>10716</v>
      </c>
      <c r="M677" s="1307"/>
      <c r="N677" s="1308"/>
      <c r="O677" s="1240">
        <v>175752403</v>
      </c>
      <c r="P677" s="1240">
        <v>26</v>
      </c>
      <c r="Q677" s="1240">
        <v>1757526003</v>
      </c>
      <c r="R677" s="1300">
        <v>60000</v>
      </c>
      <c r="S677" s="1093"/>
    </row>
    <row r="678" spans="2:19" s="723" customFormat="1" ht="12.75" customHeight="1">
      <c r="B678" s="318" t="s">
        <v>10087</v>
      </c>
      <c r="C678" s="30"/>
      <c r="D678" s="30"/>
      <c r="E678" s="30"/>
      <c r="F678" s="30"/>
      <c r="G678" s="30"/>
      <c r="H678" s="30"/>
      <c r="I678" s="1093"/>
      <c r="L678" s="318" t="s">
        <v>10087</v>
      </c>
      <c r="M678" s="30"/>
      <c r="N678" s="30"/>
      <c r="O678" s="30"/>
      <c r="P678" s="30"/>
      <c r="Q678" s="30"/>
      <c r="R678" s="30"/>
      <c r="S678" s="1093"/>
    </row>
    <row r="679" spans="2:19" ht="12.75" customHeight="1">
      <c r="B679" s="30"/>
      <c r="C679" s="30"/>
      <c r="D679" s="30"/>
      <c r="E679" s="841"/>
      <c r="F679" s="841"/>
      <c r="G679" s="741"/>
      <c r="H679" s="697"/>
      <c r="I679" s="1093"/>
      <c r="J679" s="189"/>
      <c r="L679" s="30"/>
      <c r="M679" s="30"/>
      <c r="N679" s="30"/>
      <c r="O679" s="841"/>
      <c r="P679" s="841"/>
      <c r="Q679" s="741"/>
      <c r="R679" s="697"/>
      <c r="S679" s="1093"/>
    </row>
    <row r="680" spans="2:19" ht="12.75" customHeight="1">
      <c r="B680" s="909" t="s">
        <v>10220</v>
      </c>
      <c r="C680" s="910"/>
      <c r="D680" s="910"/>
      <c r="E680" s="910"/>
      <c r="F680" s="606"/>
      <c r="G680" s="44"/>
      <c r="H680" s="723"/>
      <c r="J680" s="189"/>
      <c r="L680" s="909" t="s">
        <v>10220</v>
      </c>
      <c r="M680" s="910"/>
      <c r="N680" s="910"/>
      <c r="O680" s="910"/>
      <c r="P680" s="606"/>
      <c r="Q680" s="44"/>
      <c r="R680" s="723"/>
      <c r="S680" s="1092"/>
    </row>
    <row r="681" spans="2:19" ht="30.6">
      <c r="B681" s="912" t="s">
        <v>10221</v>
      </c>
      <c r="C681" s="912" t="s">
        <v>3183</v>
      </c>
      <c r="D681" s="904" t="s">
        <v>9122</v>
      </c>
      <c r="E681" s="991" t="s">
        <v>10257</v>
      </c>
      <c r="J681" s="189"/>
      <c r="L681" s="912" t="s">
        <v>10221</v>
      </c>
      <c r="M681" s="912" t="s">
        <v>3183</v>
      </c>
      <c r="N681" s="904" t="s">
        <v>9122</v>
      </c>
      <c r="O681" s="991" t="s">
        <v>10257</v>
      </c>
      <c r="S681" s="1092"/>
    </row>
    <row r="682" spans="2:19" ht="12.75" customHeight="1">
      <c r="B682" s="992" t="s">
        <v>10258</v>
      </c>
      <c r="C682" s="992" t="s">
        <v>10259</v>
      </c>
      <c r="D682" s="914" t="s">
        <v>9123</v>
      </c>
      <c r="E682" s="914" t="s">
        <v>9129</v>
      </c>
      <c r="G682" s="186"/>
      <c r="J682" s="189"/>
      <c r="L682" s="1304">
        <v>100</v>
      </c>
      <c r="M682" s="1309">
        <f>IF(L682&gt;0,ROUNDDOWN(R675*L682/100,0)," ")</f>
        <v>150000</v>
      </c>
      <c r="N682" s="1296">
        <v>15000</v>
      </c>
      <c r="O682" s="1296">
        <v>-125</v>
      </c>
      <c r="Q682" s="186"/>
      <c r="S682" s="1092"/>
    </row>
    <row r="683" spans="2:19" ht="12.75" customHeight="1">
      <c r="B683" s="993" t="s">
        <v>9691</v>
      </c>
      <c r="C683" s="993" t="s">
        <v>9691</v>
      </c>
      <c r="D683" s="914" t="s">
        <v>9691</v>
      </c>
      <c r="E683" s="914" t="s">
        <v>9691</v>
      </c>
      <c r="J683" s="189"/>
      <c r="L683" s="1305">
        <v>100</v>
      </c>
      <c r="M683" s="1309">
        <f t="shared" ref="M683:M684" si="4">IF(L683&gt;0,ROUNDDOWN(R676*L683/100,0)," ")</f>
        <v>100000</v>
      </c>
      <c r="N683" s="1296">
        <v>12000</v>
      </c>
      <c r="O683" s="1296">
        <v>-150</v>
      </c>
      <c r="S683" s="1092"/>
    </row>
    <row r="684" spans="2:19" ht="12.75" customHeight="1">
      <c r="B684" s="993" t="s">
        <v>9691</v>
      </c>
      <c r="C684" s="993"/>
      <c r="D684" s="914" t="s">
        <v>9691</v>
      </c>
      <c r="E684" s="914" t="s">
        <v>9691</v>
      </c>
      <c r="F684" s="189" t="s">
        <v>8421</v>
      </c>
      <c r="J684" s="189"/>
      <c r="L684" s="1305">
        <v>100</v>
      </c>
      <c r="M684" s="1309">
        <f t="shared" si="4"/>
        <v>60000</v>
      </c>
      <c r="N684" s="1296">
        <v>4000</v>
      </c>
      <c r="O684" s="1296">
        <v>-25</v>
      </c>
      <c r="P684" s="189" t="s">
        <v>8421</v>
      </c>
      <c r="S684" s="1092"/>
    </row>
    <row r="685" spans="2:19" s="30" customFormat="1" ht="12.75" customHeight="1">
      <c r="B685" s="149"/>
      <c r="C685" s="711">
        <v>1757924</v>
      </c>
      <c r="D685" s="866" t="s">
        <v>9126</v>
      </c>
      <c r="E685" s="866" t="s">
        <v>9132</v>
      </c>
      <c r="F685" s="189"/>
      <c r="G685" s="189"/>
      <c r="I685" s="1093"/>
      <c r="L685" s="149"/>
      <c r="M685" s="1312">
        <f>SUM(M682:M684)</f>
        <v>310000</v>
      </c>
      <c r="N685" s="1312">
        <f>SUM(N682:N684)</f>
        <v>31000</v>
      </c>
      <c r="O685" s="1312">
        <f>SUM(O682:O684)</f>
        <v>-300</v>
      </c>
      <c r="P685" s="189"/>
      <c r="Q685" s="189"/>
      <c r="S685" s="1093"/>
    </row>
    <row r="686" spans="2:19" s="30" customFormat="1" ht="12.75" customHeight="1">
      <c r="B686" s="149"/>
      <c r="C686" s="296"/>
      <c r="D686" s="189"/>
      <c r="E686" s="866">
        <v>1774012</v>
      </c>
      <c r="F686" s="189"/>
      <c r="G686" s="189"/>
      <c r="I686" s="1093"/>
      <c r="L686" s="149"/>
      <c r="M686" s="1313"/>
      <c r="N686" s="1314"/>
      <c r="O686" s="1315">
        <f>+_1778895.BNL_Toelichtingen-_1778896.BNL_Toelichtingen</f>
        <v>31300</v>
      </c>
      <c r="P686" s="189"/>
      <c r="Q686" s="189"/>
      <c r="S686" s="1093"/>
    </row>
    <row r="687" spans="2:19" s="30" customFormat="1" ht="12.75" customHeight="1">
      <c r="B687" s="332"/>
      <c r="C687" s="332"/>
      <c r="D687" s="296"/>
      <c r="E687" s="332"/>
      <c r="F687" s="332"/>
      <c r="G687" s="296"/>
      <c r="H687" s="907"/>
      <c r="I687" s="1126"/>
      <c r="J687" s="189"/>
      <c r="L687" s="332"/>
      <c r="M687" s="332"/>
      <c r="N687" s="296"/>
      <c r="O687" s="332"/>
      <c r="P687" s="332"/>
      <c r="Q687" s="296"/>
      <c r="R687" s="907"/>
      <c r="S687" s="1126"/>
    </row>
    <row r="688" spans="2:19" s="30" customFormat="1" ht="12.75" customHeight="1">
      <c r="B688" s="909" t="s">
        <v>10128</v>
      </c>
      <c r="C688" s="910"/>
      <c r="D688" s="910"/>
      <c r="E688" s="910"/>
      <c r="F688" s="910"/>
      <c r="G688" s="910"/>
      <c r="H688" s="910"/>
      <c r="I688" s="1180"/>
      <c r="L688" s="909" t="s">
        <v>10128</v>
      </c>
      <c r="M688" s="910"/>
      <c r="N688" s="910"/>
      <c r="O688" s="910"/>
      <c r="P688" s="910"/>
      <c r="Q688" s="910"/>
      <c r="R688" s="910"/>
      <c r="S688" s="1180"/>
    </row>
    <row r="689" spans="2:19" s="30" customFormat="1" ht="30.6">
      <c r="B689" s="912" t="s">
        <v>10129</v>
      </c>
      <c r="C689" s="912" t="s">
        <v>10260</v>
      </c>
      <c r="D689" s="912" t="s">
        <v>10261</v>
      </c>
      <c r="E689" s="912" t="s">
        <v>10262</v>
      </c>
      <c r="F689" s="912" t="s">
        <v>10263</v>
      </c>
      <c r="G689" s="904" t="s">
        <v>9122</v>
      </c>
      <c r="H689" s="991" t="s">
        <v>10257</v>
      </c>
      <c r="I689" s="1093"/>
      <c r="L689" s="912" t="s">
        <v>10129</v>
      </c>
      <c r="M689" s="912" t="s">
        <v>10260</v>
      </c>
      <c r="N689" s="912" t="s">
        <v>10261</v>
      </c>
      <c r="O689" s="912" t="s">
        <v>10262</v>
      </c>
      <c r="P689" s="912" t="s">
        <v>10263</v>
      </c>
      <c r="Q689" s="904" t="s">
        <v>9122</v>
      </c>
      <c r="R689" s="991" t="s">
        <v>10257</v>
      </c>
      <c r="S689" s="1093"/>
    </row>
    <row r="690" spans="2:19" s="30" customFormat="1" ht="12.6">
      <c r="B690" s="940" t="s">
        <v>10264</v>
      </c>
      <c r="C690" s="940" t="s">
        <v>10265</v>
      </c>
      <c r="D690" s="994" t="s">
        <v>10266</v>
      </c>
      <c r="E690" s="940" t="s">
        <v>10267</v>
      </c>
      <c r="F690" s="940" t="s">
        <v>10268</v>
      </c>
      <c r="G690" s="914" t="s">
        <v>10269</v>
      </c>
      <c r="H690" s="914" t="s">
        <v>10270</v>
      </c>
      <c r="I690" s="1093"/>
      <c r="L690" s="1481" t="s">
        <v>10264</v>
      </c>
      <c r="M690" s="1481" t="s">
        <v>10265</v>
      </c>
      <c r="N690" s="1482" t="s">
        <v>10266</v>
      </c>
      <c r="O690" s="1481" t="s">
        <v>10267</v>
      </c>
      <c r="P690" s="1481" t="s">
        <v>10268</v>
      </c>
      <c r="Q690" s="1228" t="s">
        <v>10269</v>
      </c>
      <c r="R690" s="1228" t="s">
        <v>10270</v>
      </c>
      <c r="S690" s="1093"/>
    </row>
    <row r="691" spans="2:19" s="30" customFormat="1" ht="12.75" customHeight="1">
      <c r="B691" s="993" t="s">
        <v>9691</v>
      </c>
      <c r="C691" s="993"/>
      <c r="D691" s="993" t="s">
        <v>9691</v>
      </c>
      <c r="E691" s="995"/>
      <c r="F691" s="995"/>
      <c r="G691" s="914" t="s">
        <v>9691</v>
      </c>
      <c r="H691" s="914" t="s">
        <v>9691</v>
      </c>
      <c r="I691" s="1093"/>
      <c r="L691" s="1305" t="s">
        <v>9691</v>
      </c>
      <c r="M691" s="1305"/>
      <c r="N691" s="1305" t="s">
        <v>9691</v>
      </c>
      <c r="O691" s="1483"/>
      <c r="P691" s="1483"/>
      <c r="Q691" s="1228" t="s">
        <v>9691</v>
      </c>
      <c r="R691" s="1228" t="s">
        <v>9691</v>
      </c>
      <c r="S691" s="1093"/>
    </row>
    <row r="692" spans="2:19" s="30" customFormat="1" ht="12.75" customHeight="1">
      <c r="B692" s="993" t="s">
        <v>9691</v>
      </c>
      <c r="C692" s="993"/>
      <c r="D692" s="993" t="s">
        <v>9691</v>
      </c>
      <c r="E692" s="995"/>
      <c r="F692" s="995"/>
      <c r="G692" s="914" t="s">
        <v>9691</v>
      </c>
      <c r="H692" s="914" t="s">
        <v>9691</v>
      </c>
      <c r="I692" s="1093" t="s">
        <v>8421</v>
      </c>
      <c r="L692" s="1305" t="s">
        <v>9691</v>
      </c>
      <c r="M692" s="1305"/>
      <c r="N692" s="1305" t="s">
        <v>9691</v>
      </c>
      <c r="O692" s="1483"/>
      <c r="P692" s="1483"/>
      <c r="Q692" s="1228" t="s">
        <v>9691</v>
      </c>
      <c r="R692" s="1228" t="s">
        <v>9691</v>
      </c>
      <c r="S692" s="1093" t="s">
        <v>8421</v>
      </c>
    </row>
    <row r="693" spans="2:19" s="30" customFormat="1" ht="12.75" customHeight="1">
      <c r="B693" s="149"/>
      <c r="C693" s="149"/>
      <c r="D693" s="711">
        <v>1757925</v>
      </c>
      <c r="E693" s="296"/>
      <c r="F693" s="711">
        <v>1758385</v>
      </c>
      <c r="G693" s="866" t="s">
        <v>10271</v>
      </c>
      <c r="H693" s="866" t="s">
        <v>10272</v>
      </c>
      <c r="I693" s="1093"/>
      <c r="L693" s="149"/>
      <c r="M693" s="149"/>
      <c r="N693" s="711">
        <v>1757925</v>
      </c>
      <c r="O693" s="296"/>
      <c r="P693" s="711">
        <v>1758385</v>
      </c>
      <c r="Q693" s="866" t="s">
        <v>10271</v>
      </c>
      <c r="R693" s="866" t="s">
        <v>10272</v>
      </c>
      <c r="S693" s="1093"/>
    </row>
    <row r="694" spans="2:19" s="30" customFormat="1" ht="12.75" customHeight="1">
      <c r="B694" s="149"/>
      <c r="C694" s="149"/>
      <c r="D694" s="296"/>
      <c r="E694" s="296"/>
      <c r="F694" s="296"/>
      <c r="G694" s="189"/>
      <c r="H694" s="866">
        <v>1774042</v>
      </c>
      <c r="I694" s="1093"/>
      <c r="L694" s="149"/>
      <c r="M694" s="149"/>
      <c r="N694" s="296"/>
      <c r="O694" s="296"/>
      <c r="P694" s="296"/>
      <c r="Q694" s="189"/>
      <c r="R694" s="866">
        <v>1774042</v>
      </c>
      <c r="S694" s="1093"/>
    </row>
    <row r="695" spans="2:19" s="30" customFormat="1" ht="12.75" customHeight="1" thickBot="1">
      <c r="B695" s="332"/>
      <c r="C695" s="332"/>
      <c r="D695" s="296"/>
      <c r="E695" s="332"/>
      <c r="F695" s="332"/>
      <c r="G695" s="296"/>
      <c r="H695" s="907"/>
      <c r="I695" s="1126"/>
      <c r="J695" s="189"/>
      <c r="L695" s="332"/>
      <c r="M695" s="332"/>
      <c r="N695" s="296"/>
      <c r="O695" s="332"/>
      <c r="P695" s="332"/>
      <c r="Q695" s="296"/>
      <c r="R695" s="907"/>
      <c r="S695" s="1126"/>
    </row>
    <row r="696" spans="2:19" ht="12.75" customHeight="1" thickBot="1">
      <c r="B696" s="996" t="s">
        <v>10273</v>
      </c>
      <c r="C696" s="982"/>
      <c r="D696" s="982"/>
      <c r="E696" s="982"/>
      <c r="F696" s="982"/>
      <c r="G696" s="982"/>
      <c r="H696" s="982"/>
      <c r="I696" s="1179"/>
      <c r="J696" s="1179"/>
      <c r="K696" s="1179"/>
      <c r="L696" s="996" t="s">
        <v>10273</v>
      </c>
      <c r="M696" s="982"/>
      <c r="N696" s="982"/>
      <c r="O696" s="982"/>
      <c r="P696" s="982"/>
      <c r="Q696" s="982"/>
      <c r="R696" s="982"/>
      <c r="S696" s="1179"/>
    </row>
    <row r="697" spans="2:19" s="30" customFormat="1" ht="12.75" customHeight="1">
      <c r="B697" s="30" t="s">
        <v>10001</v>
      </c>
      <c r="I697" s="1093"/>
      <c r="J697" s="189"/>
      <c r="L697" s="30" t="s">
        <v>10541</v>
      </c>
      <c r="S697" s="1093"/>
    </row>
    <row r="698" spans="2:19" ht="12.75" customHeight="1">
      <c r="B698" s="997" t="s">
        <v>10274</v>
      </c>
      <c r="C698" s="998"/>
      <c r="D698" s="999"/>
      <c r="E698" s="1000" t="s">
        <v>3175</v>
      </c>
      <c r="F698" s="1001"/>
      <c r="G698" s="1001"/>
      <c r="H698" s="1001"/>
      <c r="I698" s="1181"/>
      <c r="J698" s="189"/>
      <c r="L698" s="997" t="s">
        <v>10274</v>
      </c>
      <c r="M698" s="998"/>
      <c r="N698" s="999"/>
      <c r="O698" s="1000" t="s">
        <v>3175</v>
      </c>
      <c r="P698" s="1001"/>
      <c r="Q698" s="1001"/>
      <c r="R698" s="1001"/>
      <c r="S698" s="1181"/>
    </row>
    <row r="699" spans="2:19" s="44" customFormat="1" ht="45.6">
      <c r="B699" s="1002" t="s">
        <v>10275</v>
      </c>
      <c r="C699" s="1003"/>
      <c r="D699" s="1004" t="s">
        <v>10250</v>
      </c>
      <c r="E699" s="1004" t="s">
        <v>10276</v>
      </c>
      <c r="F699" s="1005" t="s">
        <v>10277</v>
      </c>
      <c r="G699" s="1005" t="s">
        <v>3183</v>
      </c>
      <c r="H699" s="941" t="s">
        <v>9122</v>
      </c>
      <c r="I699" s="1182" t="s">
        <v>10257</v>
      </c>
      <c r="J699" s="186"/>
      <c r="L699" s="1002" t="s">
        <v>10275</v>
      </c>
      <c r="M699" s="1003"/>
      <c r="N699" s="1004" t="s">
        <v>10250</v>
      </c>
      <c r="O699" s="1004" t="s">
        <v>10276</v>
      </c>
      <c r="P699" s="1005" t="s">
        <v>10277</v>
      </c>
      <c r="Q699" s="1005" t="s">
        <v>3183</v>
      </c>
      <c r="R699" s="941" t="s">
        <v>9122</v>
      </c>
      <c r="S699" s="1182" t="s">
        <v>10257</v>
      </c>
    </row>
    <row r="700" spans="2:19" s="30" customFormat="1" ht="12.75" customHeight="1">
      <c r="B700" s="1007" t="s">
        <v>10278</v>
      </c>
      <c r="C700" s="1008"/>
      <c r="D700" s="1009" t="s">
        <v>10279</v>
      </c>
      <c r="E700" s="1010" t="s">
        <v>10280</v>
      </c>
      <c r="F700" s="1010" t="s">
        <v>10281</v>
      </c>
      <c r="G700" s="1010" t="s">
        <v>10282</v>
      </c>
      <c r="H700" s="905" t="s">
        <v>9136</v>
      </c>
      <c r="I700" s="1164" t="s">
        <v>9137</v>
      </c>
      <c r="J700" s="189"/>
      <c r="L700" s="1318" t="s">
        <v>10549</v>
      </c>
      <c r="M700" s="1319"/>
      <c r="N700" s="1320" t="s">
        <v>10550</v>
      </c>
      <c r="O700" s="1316">
        <v>125000</v>
      </c>
      <c r="P700" s="1316">
        <v>100</v>
      </c>
      <c r="Q700" s="1316">
        <f>ROUNDUP((O700*P700)/100,0)</f>
        <v>125000</v>
      </c>
      <c r="R700" s="1248">
        <v>12000</v>
      </c>
      <c r="S700" s="1254">
        <v>-50</v>
      </c>
    </row>
    <row r="701" spans="2:19" s="30" customFormat="1" ht="12.75" customHeight="1">
      <c r="B701" s="988" t="s">
        <v>9691</v>
      </c>
      <c r="C701" s="989"/>
      <c r="D701" s="939" t="s">
        <v>9691</v>
      </c>
      <c r="E701" s="940" t="s">
        <v>9691</v>
      </c>
      <c r="F701" s="940" t="s">
        <v>9691</v>
      </c>
      <c r="G701" s="940" t="s">
        <v>9691</v>
      </c>
      <c r="H701" s="919" t="s">
        <v>9691</v>
      </c>
      <c r="I701" s="1183" t="s">
        <v>9691</v>
      </c>
      <c r="J701" s="189"/>
      <c r="L701" s="1321" t="s">
        <v>10548</v>
      </c>
      <c r="M701" s="1322"/>
      <c r="N701" s="1323" t="s">
        <v>10551</v>
      </c>
      <c r="O701" s="1300">
        <v>67500</v>
      </c>
      <c r="P701" s="1300">
        <v>100</v>
      </c>
      <c r="Q701" s="1316">
        <f t="shared" ref="Q701:Q702" si="5">ROUNDUP((O701*P701)/100,0)</f>
        <v>67500</v>
      </c>
      <c r="R701" s="1255">
        <v>6000</v>
      </c>
      <c r="S701" s="1317">
        <v>-35</v>
      </c>
    </row>
    <row r="702" spans="2:19" s="30" customFormat="1" ht="12.75" customHeight="1">
      <c r="B702" s="988" t="s">
        <v>9691</v>
      </c>
      <c r="C702" s="989"/>
      <c r="D702" s="939" t="s">
        <v>9691</v>
      </c>
      <c r="E702" s="940" t="s">
        <v>9691</v>
      </c>
      <c r="F702" s="940" t="s">
        <v>9691</v>
      </c>
      <c r="G702" s="1012" t="s">
        <v>9691</v>
      </c>
      <c r="H702" s="919" t="s">
        <v>9691</v>
      </c>
      <c r="I702" s="1183" t="s">
        <v>9691</v>
      </c>
      <c r="J702" s="189"/>
      <c r="L702" s="1321" t="s">
        <v>10738</v>
      </c>
      <c r="M702" s="1322"/>
      <c r="N702" s="1323" t="s">
        <v>10552</v>
      </c>
      <c r="O702" s="1300">
        <v>77500</v>
      </c>
      <c r="P702" s="1300">
        <v>100</v>
      </c>
      <c r="Q702" s="1316">
        <f t="shared" si="5"/>
        <v>77500</v>
      </c>
      <c r="R702" s="1255">
        <v>7000</v>
      </c>
      <c r="S702" s="1317">
        <v>-40</v>
      </c>
    </row>
    <row r="703" spans="2:19" s="30" customFormat="1" ht="12.75" customHeight="1">
      <c r="B703" s="318" t="s">
        <v>10175</v>
      </c>
      <c r="D703" s="332"/>
      <c r="E703" s="332"/>
      <c r="F703" s="1013"/>
      <c r="G703" s="711">
        <v>1757926</v>
      </c>
      <c r="H703" s="866">
        <v>1778897</v>
      </c>
      <c r="I703" s="1148">
        <v>1778898</v>
      </c>
      <c r="J703" s="189"/>
      <c r="L703" s="318" t="s">
        <v>10175</v>
      </c>
      <c r="N703" s="332"/>
      <c r="O703" s="332"/>
      <c r="P703" s="1013"/>
      <c r="Q703" s="1456">
        <f>SUM(Q700:Q702)</f>
        <v>270000</v>
      </c>
      <c r="R703" s="1456">
        <f>SUM(R700:R702)</f>
        <v>25000</v>
      </c>
      <c r="S703" s="1456">
        <f>SUM(S700:S702)</f>
        <v>-125</v>
      </c>
    </row>
    <row r="704" spans="2:19" s="30" customFormat="1" ht="12.75" customHeight="1">
      <c r="H704" s="189"/>
      <c r="I704" s="1148">
        <v>1774013</v>
      </c>
      <c r="J704" s="189"/>
      <c r="Q704" s="1455"/>
      <c r="R704" s="1462"/>
      <c r="S704" s="1463">
        <f>+_1778897_Toelichtingen-_1778898_Toelichtingen</f>
        <v>25125</v>
      </c>
    </row>
    <row r="705" spans="2:19" customFormat="1" ht="12.75" customHeight="1" thickBot="1">
      <c r="I705" s="1132"/>
      <c r="S705" s="1132"/>
    </row>
    <row r="706" spans="2:19" ht="12.75" customHeight="1" thickBot="1">
      <c r="B706" s="996" t="s">
        <v>3187</v>
      </c>
      <c r="C706" s="982"/>
      <c r="D706" s="982"/>
      <c r="E706" s="982"/>
      <c r="F706" s="982"/>
      <c r="G706" s="982"/>
      <c r="H706" s="982"/>
      <c r="I706" s="1179"/>
      <c r="J706" s="1179"/>
      <c r="K706" s="1179"/>
      <c r="L706" s="996" t="s">
        <v>3187</v>
      </c>
      <c r="M706" s="982"/>
      <c r="N706" s="982"/>
      <c r="O706" s="982"/>
      <c r="P706" s="982"/>
      <c r="Q706" s="982"/>
      <c r="R706" s="982"/>
      <c r="S706" s="1179"/>
    </row>
    <row r="707" spans="2:19" s="44" customFormat="1" ht="39" customHeight="1">
      <c r="B707" s="1014" t="s">
        <v>10283</v>
      </c>
      <c r="C707" s="1015"/>
      <c r="D707" s="1016"/>
      <c r="E707" s="1017" t="s">
        <v>9767</v>
      </c>
      <c r="F707" s="1017" t="s">
        <v>10249</v>
      </c>
      <c r="G707" s="1017" t="s">
        <v>10250</v>
      </c>
      <c r="H707" s="1017" t="s">
        <v>10284</v>
      </c>
      <c r="I707" s="1142"/>
      <c r="J707" s="186"/>
      <c r="L707" s="1014" t="s">
        <v>10283</v>
      </c>
      <c r="M707" s="1015"/>
      <c r="N707" s="1016"/>
      <c r="O707" s="1017" t="s">
        <v>9767</v>
      </c>
      <c r="P707" s="1017" t="s">
        <v>10249</v>
      </c>
      <c r="Q707" s="1017" t="s">
        <v>10250</v>
      </c>
      <c r="R707" s="1017" t="s">
        <v>10284</v>
      </c>
      <c r="S707" s="1142"/>
    </row>
    <row r="708" spans="2:19" s="30" customFormat="1" ht="12.75" customHeight="1">
      <c r="B708" s="988" t="s">
        <v>10285</v>
      </c>
      <c r="C708" s="989"/>
      <c r="D708" s="990"/>
      <c r="E708" s="1018" t="s">
        <v>10286</v>
      </c>
      <c r="F708" s="1018" t="s">
        <v>10287</v>
      </c>
      <c r="G708" s="1018" t="s">
        <v>10288</v>
      </c>
      <c r="H708" s="940" t="s">
        <v>10289</v>
      </c>
      <c r="I708" s="1093"/>
      <c r="J708" s="189"/>
      <c r="L708" s="1306" t="s">
        <v>10511</v>
      </c>
      <c r="M708" s="1307"/>
      <c r="N708" s="1308"/>
      <c r="O708" s="1324">
        <v>1757685001</v>
      </c>
      <c r="P708" s="1324">
        <v>97</v>
      </c>
      <c r="Q708" s="1324">
        <v>1757687001</v>
      </c>
      <c r="R708" s="1300">
        <v>518467</v>
      </c>
      <c r="S708" s="1093"/>
    </row>
    <row r="709" spans="2:19" s="30" customFormat="1" ht="12.75" customHeight="1">
      <c r="B709" s="988" t="s">
        <v>9691</v>
      </c>
      <c r="C709" s="989"/>
      <c r="D709" s="990"/>
      <c r="E709" s="1019" t="s">
        <v>9691</v>
      </c>
      <c r="F709" s="1019" t="s">
        <v>9691</v>
      </c>
      <c r="G709" s="1019" t="s">
        <v>9691</v>
      </c>
      <c r="H709" s="940" t="s">
        <v>9691</v>
      </c>
      <c r="I709" s="1093"/>
      <c r="J709" s="189"/>
      <c r="L709" s="1306" t="s">
        <v>10554</v>
      </c>
      <c r="M709" s="1307"/>
      <c r="N709" s="1308"/>
      <c r="O709" s="1324">
        <v>1757685002</v>
      </c>
      <c r="P709" s="1325">
        <v>98</v>
      </c>
      <c r="Q709" s="1324">
        <v>1757687002</v>
      </c>
      <c r="R709" s="1300">
        <v>271467</v>
      </c>
      <c r="S709" s="1093"/>
    </row>
    <row r="710" spans="2:19" s="30" customFormat="1" ht="12.75" customHeight="1">
      <c r="B710" s="988" t="s">
        <v>9691</v>
      </c>
      <c r="C710" s="989"/>
      <c r="D710" s="990"/>
      <c r="E710" s="1019" t="s">
        <v>9691</v>
      </c>
      <c r="F710" s="1019" t="s">
        <v>9691</v>
      </c>
      <c r="G710" s="1019" t="s">
        <v>9691</v>
      </c>
      <c r="H710" s="940" t="s">
        <v>9691</v>
      </c>
      <c r="I710" s="1093"/>
      <c r="J710" s="189"/>
      <c r="L710" s="1306" t="s">
        <v>10556</v>
      </c>
      <c r="M710" s="1307"/>
      <c r="N710" s="1308"/>
      <c r="O710" s="1324">
        <v>1757685003</v>
      </c>
      <c r="P710" s="1325">
        <v>99</v>
      </c>
      <c r="Q710" s="1324">
        <v>1757687003</v>
      </c>
      <c r="R710" s="1300">
        <v>200000</v>
      </c>
      <c r="S710" s="1093"/>
    </row>
    <row r="711" spans="2:19" ht="12.75" customHeight="1">
      <c r="B711" s="30"/>
      <c r="C711" s="30"/>
      <c r="D711" s="30"/>
      <c r="E711" s="841"/>
      <c r="F711" s="841"/>
      <c r="G711" s="741"/>
      <c r="H711" s="697"/>
      <c r="I711" s="1093"/>
      <c r="J711" s="189"/>
      <c r="L711" s="30"/>
      <c r="M711" s="30"/>
      <c r="N711" s="30"/>
      <c r="O711" s="841"/>
      <c r="P711" s="841"/>
      <c r="Q711" s="741"/>
      <c r="R711" s="697"/>
      <c r="S711" s="1093"/>
    </row>
    <row r="712" spans="2:19" s="30" customFormat="1" ht="12.75" customHeight="1">
      <c r="B712" s="909" t="s">
        <v>10220</v>
      </c>
      <c r="C712" s="910"/>
      <c r="D712" s="910"/>
      <c r="E712" s="910"/>
      <c r="F712" s="606"/>
      <c r="G712" s="44"/>
      <c r="H712" s="723"/>
      <c r="I712" s="1092"/>
      <c r="J712" s="189"/>
      <c r="L712" s="909" t="s">
        <v>10220</v>
      </c>
      <c r="M712" s="910"/>
      <c r="N712" s="910"/>
      <c r="O712" s="910"/>
      <c r="P712" s="606"/>
      <c r="Q712" s="44"/>
      <c r="R712" s="723"/>
      <c r="S712" s="1092"/>
    </row>
    <row r="713" spans="2:19" s="30" customFormat="1" ht="30.6">
      <c r="B713" s="912" t="s">
        <v>10221</v>
      </c>
      <c r="C713" s="912" t="s">
        <v>10290</v>
      </c>
      <c r="D713" s="904" t="s">
        <v>9122</v>
      </c>
      <c r="E713" s="991" t="s">
        <v>10257</v>
      </c>
      <c r="F713" s="189"/>
      <c r="G713" s="189"/>
      <c r="H713" s="189"/>
      <c r="I713" s="1092"/>
      <c r="L713" s="912" t="s">
        <v>10221</v>
      </c>
      <c r="M713" s="912" t="s">
        <v>10290</v>
      </c>
      <c r="N713" s="904" t="s">
        <v>9122</v>
      </c>
      <c r="O713" s="991" t="s">
        <v>10257</v>
      </c>
      <c r="P713" s="189"/>
      <c r="Q713" s="189"/>
      <c r="R713" s="189"/>
      <c r="S713" s="1092"/>
    </row>
    <row r="714" spans="2:19" s="30" customFormat="1" ht="12.75" customHeight="1">
      <c r="B714" s="994" t="s">
        <v>10291</v>
      </c>
      <c r="C714" s="994" t="s">
        <v>10292</v>
      </c>
      <c r="D714" s="906" t="s">
        <v>9139</v>
      </c>
      <c r="E714" s="906" t="s">
        <v>9144</v>
      </c>
      <c r="F714" s="189"/>
      <c r="G714" s="186"/>
      <c r="H714" s="189"/>
      <c r="I714" s="1092"/>
      <c r="L714" s="1334">
        <v>100</v>
      </c>
      <c r="M714" s="1303">
        <f>IF(L714&gt;0,ROUNDUP(R708*L714/100,0)," ")</f>
        <v>518467</v>
      </c>
      <c r="N714" s="1250">
        <v>7777</v>
      </c>
      <c r="O714" s="1250">
        <v>-70</v>
      </c>
      <c r="P714" s="189"/>
      <c r="Q714" s="1274"/>
      <c r="R714" s="1335"/>
      <c r="S714" s="1092"/>
    </row>
    <row r="715" spans="2:19" s="30" customFormat="1" ht="12.75" customHeight="1">
      <c r="B715" s="973" t="s">
        <v>9691</v>
      </c>
      <c r="C715" s="973" t="s">
        <v>9691</v>
      </c>
      <c r="D715" s="919" t="s">
        <v>9691</v>
      </c>
      <c r="E715" s="937" t="s">
        <v>9691</v>
      </c>
      <c r="F715" s="189"/>
      <c r="G715" s="189"/>
      <c r="H715" s="189"/>
      <c r="I715" s="1092"/>
      <c r="L715" s="1334">
        <v>100</v>
      </c>
      <c r="M715" s="1303">
        <f>IF(L715&gt;0,ROUNDUP(R709*L715/100,0)," ")</f>
        <v>271467</v>
      </c>
      <c r="N715" s="1259">
        <v>4072</v>
      </c>
      <c r="O715" s="1298">
        <v>-51</v>
      </c>
      <c r="P715" s="189"/>
      <c r="Q715" s="1274"/>
      <c r="R715" s="1335"/>
      <c r="S715" s="1092"/>
    </row>
    <row r="716" spans="2:19" s="30" customFormat="1" ht="12.75" customHeight="1">
      <c r="B716" s="973" t="s">
        <v>9691</v>
      </c>
      <c r="C716" s="973" t="s">
        <v>9691</v>
      </c>
      <c r="D716" s="919" t="s">
        <v>9691</v>
      </c>
      <c r="E716" s="937" t="s">
        <v>9691</v>
      </c>
      <c r="F716" s="189" t="s">
        <v>8421</v>
      </c>
      <c r="G716" s="189"/>
      <c r="H716" s="189"/>
      <c r="I716" s="1092"/>
      <c r="L716" s="1334">
        <v>100</v>
      </c>
      <c r="M716" s="1303">
        <f>IF(L716&gt;0,ROUNDUP(R710*L716/100,0)," ")</f>
        <v>200000</v>
      </c>
      <c r="N716" s="1259">
        <v>3000</v>
      </c>
      <c r="O716" s="1298">
        <v>-40</v>
      </c>
      <c r="P716" s="189" t="s">
        <v>8421</v>
      </c>
      <c r="Q716" s="1274"/>
      <c r="R716" s="1335"/>
      <c r="S716" s="1092"/>
    </row>
    <row r="717" spans="2:19" s="30" customFormat="1" ht="12.75" customHeight="1">
      <c r="B717" s="149"/>
      <c r="C717" s="711">
        <v>1757624</v>
      </c>
      <c r="D717" s="866" t="s">
        <v>9142</v>
      </c>
      <c r="E717" s="866" t="s">
        <v>9147</v>
      </c>
      <c r="F717" s="189"/>
      <c r="G717" s="189"/>
      <c r="I717" s="1092"/>
      <c r="L717" s="149"/>
      <c r="M717" s="1456">
        <f>SUM(M714:M716)</f>
        <v>989934</v>
      </c>
      <c r="N717" s="1457">
        <f>SUM(N714:N716)</f>
        <v>14849</v>
      </c>
      <c r="O717" s="1457">
        <f>SUM(O714:O716)</f>
        <v>-161</v>
      </c>
      <c r="P717" s="189"/>
      <c r="Q717" s="189"/>
      <c r="S717" s="1092"/>
    </row>
    <row r="718" spans="2:19" s="30" customFormat="1" ht="12.75" customHeight="1">
      <c r="B718" s="149"/>
      <c r="C718" s="296"/>
      <c r="D718" s="189"/>
      <c r="E718" s="866">
        <v>1774014</v>
      </c>
      <c r="F718" s="189"/>
      <c r="G718" s="189"/>
      <c r="I718" s="1092"/>
      <c r="L718" s="149"/>
      <c r="M718" s="1458"/>
      <c r="N718" s="1459"/>
      <c r="O718" s="1460">
        <f>_1778899.BNL_Toelichtingen-_1778900.BNL_Toelichtingen</f>
        <v>15010</v>
      </c>
      <c r="P718" s="189"/>
      <c r="Q718" s="189"/>
      <c r="S718" s="1092"/>
    </row>
    <row r="719" spans="2:19" s="30" customFormat="1" ht="12.75" customHeight="1">
      <c r="B719" s="332"/>
      <c r="C719" s="332"/>
      <c r="D719" s="296"/>
      <c r="E719" s="332"/>
      <c r="F719" s="332"/>
      <c r="G719" s="296"/>
      <c r="H719" s="907"/>
      <c r="I719" s="1126"/>
      <c r="J719" s="189"/>
      <c r="L719" s="332"/>
      <c r="M719" s="332"/>
      <c r="N719" s="296"/>
      <c r="O719" s="332"/>
      <c r="P719" s="332"/>
      <c r="Q719" s="296"/>
      <c r="R719" s="907"/>
      <c r="S719" s="1126"/>
    </row>
    <row r="720" spans="2:19" s="30" customFormat="1" ht="12.75" customHeight="1">
      <c r="B720" s="909" t="s">
        <v>10128</v>
      </c>
      <c r="C720" s="910"/>
      <c r="D720" s="910"/>
      <c r="E720" s="910"/>
      <c r="F720" s="910"/>
      <c r="G720" s="910"/>
      <c r="H720" s="606"/>
      <c r="I720" s="1093"/>
      <c r="J720" s="189"/>
      <c r="L720" s="909" t="s">
        <v>10128</v>
      </c>
      <c r="M720" s="910"/>
      <c r="N720" s="910"/>
      <c r="O720" s="910"/>
      <c r="P720" s="910"/>
      <c r="Q720" s="910"/>
      <c r="R720" s="606"/>
      <c r="S720" s="1093"/>
    </row>
    <row r="721" spans="2:19" s="30" customFormat="1" ht="30.6">
      <c r="B721" s="912" t="s">
        <v>10129</v>
      </c>
      <c r="C721" s="912" t="s">
        <v>10260</v>
      </c>
      <c r="D721" s="912" t="s">
        <v>10293</v>
      </c>
      <c r="E721" s="912" t="s">
        <v>10294</v>
      </c>
      <c r="F721" s="941" t="s">
        <v>9122</v>
      </c>
      <c r="G721" s="1006" t="s">
        <v>10257</v>
      </c>
      <c r="H721" s="189"/>
      <c r="I721" s="1093"/>
      <c r="L721" s="912" t="s">
        <v>10129</v>
      </c>
      <c r="M721" s="912" t="s">
        <v>10260</v>
      </c>
      <c r="N721" s="912" t="s">
        <v>10293</v>
      </c>
      <c r="O721" s="912" t="s">
        <v>10294</v>
      </c>
      <c r="P721" s="941" t="s">
        <v>9122</v>
      </c>
      <c r="Q721" s="1006" t="s">
        <v>10257</v>
      </c>
      <c r="R721" s="189"/>
      <c r="S721" s="1093"/>
    </row>
    <row r="722" spans="2:19" s="30" customFormat="1" ht="12.75" customHeight="1">
      <c r="B722" s="1010" t="s">
        <v>10295</v>
      </c>
      <c r="C722" s="1010" t="s">
        <v>10296</v>
      </c>
      <c r="D722" s="994" t="s">
        <v>10297</v>
      </c>
      <c r="E722" s="1010" t="s">
        <v>10298</v>
      </c>
      <c r="F722" s="914" t="s">
        <v>10299</v>
      </c>
      <c r="G722" s="914" t="s">
        <v>10300</v>
      </c>
      <c r="H722" s="189"/>
      <c r="I722" s="1093"/>
      <c r="L722" s="1484" t="s">
        <v>10295</v>
      </c>
      <c r="M722" s="1484" t="s">
        <v>10296</v>
      </c>
      <c r="N722" s="1482" t="s">
        <v>10297</v>
      </c>
      <c r="O722" s="1484" t="s">
        <v>10298</v>
      </c>
      <c r="P722" s="1228" t="s">
        <v>10299</v>
      </c>
      <c r="Q722" s="1228" t="s">
        <v>10300</v>
      </c>
      <c r="R722" s="189"/>
      <c r="S722" s="1093"/>
    </row>
    <row r="723" spans="2:19" s="30" customFormat="1" ht="12.75" customHeight="1">
      <c r="B723" s="993" t="s">
        <v>9691</v>
      </c>
      <c r="C723" s="993" t="s">
        <v>9691</v>
      </c>
      <c r="D723" s="993" t="s">
        <v>9691</v>
      </c>
      <c r="E723" s="995" t="s">
        <v>9691</v>
      </c>
      <c r="F723" s="919" t="s">
        <v>9691</v>
      </c>
      <c r="G723" s="1011"/>
      <c r="H723" s="189"/>
      <c r="I723" s="1093"/>
      <c r="L723" s="1305" t="s">
        <v>9691</v>
      </c>
      <c r="M723" s="1305" t="s">
        <v>9691</v>
      </c>
      <c r="N723" s="1305" t="s">
        <v>9691</v>
      </c>
      <c r="O723" s="1483" t="s">
        <v>9691</v>
      </c>
      <c r="P723" s="1237" t="s">
        <v>9691</v>
      </c>
      <c r="Q723" s="1485"/>
      <c r="R723" s="189"/>
      <c r="S723" s="1093"/>
    </row>
    <row r="724" spans="2:19" s="30" customFormat="1" ht="12.75" customHeight="1">
      <c r="B724" s="993" t="s">
        <v>9691</v>
      </c>
      <c r="C724" s="993" t="s">
        <v>9691</v>
      </c>
      <c r="D724" s="993" t="s">
        <v>9691</v>
      </c>
      <c r="E724" s="995" t="s">
        <v>9691</v>
      </c>
      <c r="F724" s="919" t="s">
        <v>9691</v>
      </c>
      <c r="G724" s="1011" t="s">
        <v>9691</v>
      </c>
      <c r="H724" s="189" t="s">
        <v>8421</v>
      </c>
      <c r="I724" s="1093"/>
      <c r="L724" s="1305" t="s">
        <v>9691</v>
      </c>
      <c r="M724" s="1305" t="s">
        <v>9691</v>
      </c>
      <c r="N724" s="1305" t="s">
        <v>9691</v>
      </c>
      <c r="O724" s="1483" t="s">
        <v>9691</v>
      </c>
      <c r="P724" s="1237" t="s">
        <v>9691</v>
      </c>
      <c r="Q724" s="1485" t="s">
        <v>9691</v>
      </c>
      <c r="R724" s="189" t="s">
        <v>8421</v>
      </c>
      <c r="S724" s="1093"/>
    </row>
    <row r="725" spans="2:19" s="30" customFormat="1" ht="12.75" customHeight="1">
      <c r="B725" s="149"/>
      <c r="C725" s="149"/>
      <c r="D725" s="711">
        <v>1757644</v>
      </c>
      <c r="E725" s="978">
        <v>1775974</v>
      </c>
      <c r="F725" s="1020" t="s">
        <v>10301</v>
      </c>
      <c r="G725" s="866" t="s">
        <v>10302</v>
      </c>
      <c r="H725" s="189"/>
      <c r="I725" s="1093"/>
      <c r="L725" s="149"/>
      <c r="M725" s="149"/>
      <c r="N725" s="711">
        <v>1757644</v>
      </c>
      <c r="O725" s="978">
        <v>1775974</v>
      </c>
      <c r="P725" s="1020" t="s">
        <v>10301</v>
      </c>
      <c r="Q725" s="866" t="s">
        <v>10302</v>
      </c>
      <c r="R725" s="189"/>
      <c r="S725" s="1093"/>
    </row>
    <row r="726" spans="2:19" s="30" customFormat="1" ht="12.75" customHeight="1">
      <c r="B726" s="149"/>
      <c r="C726" s="149"/>
      <c r="D726" s="296"/>
      <c r="E726" s="296"/>
      <c r="F726" s="189"/>
      <c r="G726" s="866">
        <v>1774043</v>
      </c>
      <c r="H726" s="189"/>
      <c r="I726" s="1093"/>
      <c r="L726" s="149"/>
      <c r="M726" s="149"/>
      <c r="N726" s="296"/>
      <c r="O726" s="296"/>
      <c r="P726" s="189"/>
      <c r="Q726" s="866">
        <v>1774043</v>
      </c>
      <c r="R726" s="189"/>
      <c r="S726" s="1093"/>
    </row>
    <row r="727" spans="2:19" s="30" customFormat="1" ht="12.75" customHeight="1">
      <c r="B727" s="189"/>
      <c r="D727" s="296"/>
      <c r="G727" s="296"/>
      <c r="H727" s="296"/>
      <c r="I727" s="1093"/>
      <c r="J727" s="189"/>
      <c r="L727" s="189"/>
      <c r="N727" s="296"/>
      <c r="Q727" s="296"/>
      <c r="R727" s="296"/>
      <c r="S727" s="1093"/>
    </row>
    <row r="728" spans="2:19" ht="12.75" customHeight="1">
      <c r="B728" s="867" t="s">
        <v>3257</v>
      </c>
      <c r="C728" s="735"/>
      <c r="D728" s="735"/>
      <c r="E728" s="859"/>
      <c r="F728" s="859"/>
      <c r="G728" s="859"/>
      <c r="H728" s="859"/>
      <c r="I728" s="1114"/>
      <c r="J728" s="1114"/>
      <c r="K728" s="1114"/>
      <c r="L728" s="867" t="s">
        <v>3257</v>
      </c>
      <c r="M728" s="735"/>
      <c r="N728" s="735"/>
      <c r="O728" s="859"/>
      <c r="P728" s="859"/>
      <c r="Q728" s="859"/>
      <c r="R728" s="859"/>
      <c r="S728" s="1114"/>
    </row>
    <row r="729" spans="2:19" s="30" customFormat="1" ht="12.75" customHeight="1">
      <c r="B729" s="30" t="s">
        <v>10001</v>
      </c>
      <c r="I729" s="1093"/>
      <c r="J729" s="189"/>
      <c r="L729" s="30" t="s">
        <v>10528</v>
      </c>
      <c r="S729" s="1093"/>
    </row>
    <row r="730" spans="2:19" s="689" customFormat="1" ht="12.75" customHeight="1">
      <c r="B730" s="1021" t="s">
        <v>10303</v>
      </c>
      <c r="C730" s="1022"/>
      <c r="D730" s="1022"/>
      <c r="E730" s="1022"/>
      <c r="F730" s="1023"/>
      <c r="I730" s="1184"/>
      <c r="J730" s="189"/>
      <c r="L730" s="1021" t="s">
        <v>10303</v>
      </c>
      <c r="M730" s="1022"/>
      <c r="N730" s="1022"/>
      <c r="O730" s="1022"/>
      <c r="P730" s="1023"/>
      <c r="S730" s="1184"/>
    </row>
    <row r="731" spans="2:19" s="1024" customFormat="1" ht="11.4">
      <c r="B731" s="1025" t="s">
        <v>3273</v>
      </c>
      <c r="C731" s="1026"/>
      <c r="D731" s="1004" t="s">
        <v>9767</v>
      </c>
      <c r="E731" s="1004" t="s">
        <v>10304</v>
      </c>
      <c r="F731" s="1004" t="s">
        <v>10305</v>
      </c>
      <c r="I731" s="1185"/>
      <c r="J731" s="186"/>
      <c r="L731" s="1025" t="s">
        <v>3273</v>
      </c>
      <c r="M731" s="1026"/>
      <c r="N731" s="1004" t="s">
        <v>9767</v>
      </c>
      <c r="O731" s="1004" t="s">
        <v>10304</v>
      </c>
      <c r="P731" s="1004" t="s">
        <v>10305</v>
      </c>
      <c r="S731" s="1185"/>
    </row>
    <row r="732" spans="2:19" s="30" customFormat="1" ht="12.75" customHeight="1">
      <c r="B732" s="1027" t="s">
        <v>10306</v>
      </c>
      <c r="C732" s="1028"/>
      <c r="D732" s="1029" t="s">
        <v>10307</v>
      </c>
      <c r="E732" s="1029" t="s">
        <v>10308</v>
      </c>
      <c r="F732" s="1029" t="s">
        <v>10309</v>
      </c>
      <c r="I732" s="1093"/>
      <c r="J732" s="189"/>
      <c r="L732" s="1326" t="s">
        <v>10512</v>
      </c>
      <c r="M732" s="1327"/>
      <c r="N732" s="1328">
        <v>1758106001</v>
      </c>
      <c r="O732" s="1328">
        <v>81</v>
      </c>
      <c r="P732" s="1328">
        <v>175810901</v>
      </c>
      <c r="S732" s="1093"/>
    </row>
    <row r="733" spans="2:19" s="30" customFormat="1" ht="12.75" customHeight="1">
      <c r="B733" s="738" t="s">
        <v>9691</v>
      </c>
      <c r="C733" s="716"/>
      <c r="D733" s="1030" t="s">
        <v>9691</v>
      </c>
      <c r="E733" s="1030" t="s">
        <v>9691</v>
      </c>
      <c r="F733" s="1030" t="s">
        <v>9691</v>
      </c>
      <c r="I733" s="1093"/>
      <c r="J733" s="189"/>
      <c r="L733" s="1329" t="s">
        <v>10555</v>
      </c>
      <c r="M733" s="1330"/>
      <c r="N733" s="1328">
        <v>1758106002</v>
      </c>
      <c r="O733" s="1331">
        <v>82</v>
      </c>
      <c r="P733" s="1328">
        <v>175810902</v>
      </c>
      <c r="S733" s="1093"/>
    </row>
    <row r="734" spans="2:19" s="30" customFormat="1" ht="12.75" customHeight="1">
      <c r="B734" s="738" t="s">
        <v>9691</v>
      </c>
      <c r="C734" s="716"/>
      <c r="D734" s="1030" t="s">
        <v>9691</v>
      </c>
      <c r="E734" s="1030" t="s">
        <v>9691</v>
      </c>
      <c r="F734" s="1030" t="s">
        <v>9691</v>
      </c>
      <c r="I734" s="1093"/>
      <c r="J734" s="189"/>
      <c r="L734" s="1329" t="s">
        <v>10558</v>
      </c>
      <c r="M734" s="1330"/>
      <c r="N734" s="1328">
        <v>1758106003</v>
      </c>
      <c r="O734" s="1331">
        <v>83</v>
      </c>
      <c r="P734" s="1328">
        <v>175810903</v>
      </c>
      <c r="S734" s="1093"/>
    </row>
    <row r="735" spans="2:19" s="30" customFormat="1" ht="12.75" customHeight="1">
      <c r="I735" s="1093"/>
      <c r="J735" s="189"/>
      <c r="S735" s="1093"/>
    </row>
    <row r="736" spans="2:19" s="723" customFormat="1" ht="12.75" customHeight="1">
      <c r="B736" s="30" t="s">
        <v>9775</v>
      </c>
      <c r="C736" s="1021" t="s">
        <v>3257</v>
      </c>
      <c r="D736" s="1022"/>
      <c r="E736" s="1022"/>
      <c r="F736" s="1031"/>
      <c r="G736" s="1032"/>
      <c r="H736" s="30"/>
      <c r="I736" s="1186"/>
      <c r="J736" s="189"/>
      <c r="L736" s="30" t="s">
        <v>9775</v>
      </c>
      <c r="M736" s="1021" t="s">
        <v>3257</v>
      </c>
      <c r="N736" s="1022"/>
      <c r="O736" s="1022"/>
      <c r="P736" s="1031"/>
      <c r="Q736" s="1032"/>
      <c r="R736" s="30"/>
      <c r="S736" s="1186"/>
    </row>
    <row r="737" spans="2:19" s="723" customFormat="1" ht="31.2">
      <c r="B737" s="30"/>
      <c r="C737" s="1033" t="s">
        <v>10310</v>
      </c>
      <c r="D737" s="1005" t="s">
        <v>10311</v>
      </c>
      <c r="E737" s="1005" t="s">
        <v>3297</v>
      </c>
      <c r="F737" s="941" t="s">
        <v>10312</v>
      </c>
      <c r="G737" s="1006" t="s">
        <v>10313</v>
      </c>
      <c r="H737" s="30"/>
      <c r="I737" s="1186"/>
      <c r="J737" s="30"/>
      <c r="L737" s="30"/>
      <c r="M737" s="1033" t="s">
        <v>10310</v>
      </c>
      <c r="N737" s="1005" t="s">
        <v>10311</v>
      </c>
      <c r="O737" s="1005" t="s">
        <v>3297</v>
      </c>
      <c r="P737" s="941" t="s">
        <v>10312</v>
      </c>
      <c r="Q737" s="1006" t="s">
        <v>10313</v>
      </c>
      <c r="R737" s="30"/>
      <c r="S737" s="1186"/>
    </row>
    <row r="738" spans="2:19" s="723" customFormat="1" ht="12.75" customHeight="1">
      <c r="B738" s="30"/>
      <c r="C738" s="1034" t="s">
        <v>10314</v>
      </c>
      <c r="D738" s="1034" t="s">
        <v>10315</v>
      </c>
      <c r="E738" s="1034" t="s">
        <v>10316</v>
      </c>
      <c r="F738" s="1034" t="s">
        <v>9150</v>
      </c>
      <c r="G738" s="1034" t="s">
        <v>9154</v>
      </c>
      <c r="H738" s="30"/>
      <c r="I738" s="1186"/>
      <c r="J738" s="189"/>
      <c r="L738" s="30"/>
      <c r="M738" s="1336">
        <v>287840</v>
      </c>
      <c r="N738" s="1332">
        <v>100</v>
      </c>
      <c r="O738" s="1303">
        <f>IF(N738&gt;0,ROUNDUP(M738*N738/100,0)," ")</f>
        <v>287840</v>
      </c>
      <c r="P738" s="1250">
        <v>7196</v>
      </c>
      <c r="Q738" s="1250">
        <v>-125</v>
      </c>
      <c r="R738" s="30"/>
      <c r="S738" s="1186"/>
    </row>
    <row r="739" spans="2:19" s="723" customFormat="1" ht="12.75" customHeight="1">
      <c r="B739" s="30"/>
      <c r="C739" s="1035" t="s">
        <v>9691</v>
      </c>
      <c r="D739" s="1035" t="s">
        <v>9691</v>
      </c>
      <c r="E739" s="1035" t="s">
        <v>9691</v>
      </c>
      <c r="F739" s="1035" t="s">
        <v>9691</v>
      </c>
      <c r="G739" s="1035" t="s">
        <v>9691</v>
      </c>
      <c r="H739" s="30"/>
      <c r="I739" s="1186"/>
      <c r="J739" s="189"/>
      <c r="L739" s="1216"/>
      <c r="M739" s="1337">
        <v>251000</v>
      </c>
      <c r="N739" s="1333">
        <v>100</v>
      </c>
      <c r="O739" s="1303">
        <f>IF(N739&gt;0,ROUNDUP(M739*N739/100,0)," ")</f>
        <v>251000</v>
      </c>
      <c r="P739" s="1259">
        <v>6275</v>
      </c>
      <c r="Q739" s="1298">
        <v>-130</v>
      </c>
      <c r="R739" s="30"/>
      <c r="S739" s="1186"/>
    </row>
    <row r="740" spans="2:19" s="723" customFormat="1" ht="12.75" customHeight="1">
      <c r="B740" s="30"/>
      <c r="C740" s="1035" t="s">
        <v>9691</v>
      </c>
      <c r="D740" s="1035" t="s">
        <v>9691</v>
      </c>
      <c r="E740" s="1036" t="s">
        <v>9691</v>
      </c>
      <c r="F740" s="1036" t="s">
        <v>9691</v>
      </c>
      <c r="G740" s="1036" t="s">
        <v>9691</v>
      </c>
      <c r="H740" s="30"/>
      <c r="I740" s="1186"/>
      <c r="J740" s="189"/>
      <c r="L740" s="30"/>
      <c r="M740" s="1337">
        <v>40840</v>
      </c>
      <c r="N740" s="1333">
        <v>100</v>
      </c>
      <c r="O740" s="1303">
        <f>IF(N740&gt;0,ROUNDUP(M740*N740/100,0)," ")</f>
        <v>40840</v>
      </c>
      <c r="P740" s="1259">
        <v>1021</v>
      </c>
      <c r="Q740" s="1298">
        <v>-15</v>
      </c>
      <c r="R740" s="30"/>
      <c r="S740" s="1186"/>
    </row>
    <row r="741" spans="2:19" s="723" customFormat="1" ht="12.75" customHeight="1">
      <c r="B741" s="30"/>
      <c r="C741" s="30"/>
      <c r="E741" s="711">
        <v>1757625</v>
      </c>
      <c r="F741" s="866">
        <v>1778901</v>
      </c>
      <c r="G741" s="866">
        <v>1778902</v>
      </c>
      <c r="H741" s="30"/>
      <c r="I741" s="1186"/>
      <c r="J741" s="189"/>
      <c r="L741" s="30"/>
      <c r="M741" s="30"/>
      <c r="O741" s="1456">
        <f>SUM(O738:O740)</f>
        <v>579680</v>
      </c>
      <c r="P741" s="1457">
        <f>SUM(P738:P740)</f>
        <v>14492</v>
      </c>
      <c r="Q741" s="1457">
        <f>SUM(Q738:Q740)</f>
        <v>-270</v>
      </c>
      <c r="R741" s="30"/>
      <c r="S741" s="1186"/>
    </row>
    <row r="742" spans="2:19" s="723" customFormat="1" ht="12.75" customHeight="1">
      <c r="B742" s="30"/>
      <c r="C742" s="1037" t="s">
        <v>10317</v>
      </c>
      <c r="E742" s="296"/>
      <c r="F742" s="189"/>
      <c r="G742" s="866">
        <v>1774015</v>
      </c>
      <c r="H742" s="30"/>
      <c r="I742" s="1186"/>
      <c r="J742" s="189"/>
      <c r="L742" s="30"/>
      <c r="M742" s="1037" t="s">
        <v>10317</v>
      </c>
      <c r="O742" s="1464"/>
      <c r="P742" s="1461"/>
      <c r="Q742" s="1465">
        <f>_1778901_Toelichtingen-_1778902_Toelichtingen</f>
        <v>14762</v>
      </c>
      <c r="R742" s="30"/>
      <c r="S742" s="1186"/>
    </row>
    <row r="743" spans="2:19" s="723" customFormat="1" ht="12.75" customHeight="1">
      <c r="B743" s="30"/>
      <c r="C743" s="30"/>
      <c r="D743" s="30"/>
      <c r="E743" s="30"/>
      <c r="F743" s="30"/>
      <c r="G743" s="30"/>
      <c r="H743" s="30"/>
      <c r="I743" s="1186"/>
      <c r="J743" s="189"/>
      <c r="L743" s="30"/>
      <c r="M743" s="30"/>
      <c r="N743" s="30"/>
      <c r="O743" s="30"/>
      <c r="P743" s="30"/>
      <c r="Q743" s="30"/>
      <c r="R743" s="30"/>
      <c r="S743" s="1186"/>
    </row>
    <row r="744" spans="2:19" s="280" customFormat="1" ht="12.75" customHeight="1" thickBot="1">
      <c r="B744" s="1038" t="s">
        <v>895</v>
      </c>
      <c r="C744" s="1038"/>
      <c r="D744" s="1038"/>
      <c r="E744" s="1038"/>
      <c r="F744" s="1038"/>
      <c r="G744" s="1038"/>
      <c r="H744" s="1038"/>
      <c r="I744" s="1187"/>
      <c r="J744" s="1187"/>
      <c r="K744" s="1187"/>
      <c r="L744" s="1187"/>
      <c r="M744" s="1187"/>
      <c r="N744" s="1187"/>
      <c r="O744" s="1187"/>
      <c r="P744" s="1187"/>
      <c r="Q744" s="1187"/>
      <c r="R744" s="1187"/>
      <c r="S744" s="1187"/>
    </row>
    <row r="745" spans="2:19" ht="12.75" customHeight="1" thickBot="1">
      <c r="B745" s="1039" t="s">
        <v>10318</v>
      </c>
      <c r="C745" s="1039"/>
      <c r="D745" s="1039"/>
      <c r="E745" s="1039"/>
      <c r="F745" s="1039"/>
      <c r="G745" s="1039"/>
      <c r="H745" s="1039"/>
      <c r="I745" s="1188"/>
      <c r="J745" s="189"/>
    </row>
    <row r="746" spans="2:19" ht="12.75" customHeight="1">
      <c r="B746" s="750" t="s">
        <v>3332</v>
      </c>
      <c r="C746" s="751"/>
      <c r="D746" s="751"/>
      <c r="E746" s="752"/>
      <c r="F746" s="752"/>
      <c r="G746" s="751"/>
      <c r="H746" s="752"/>
      <c r="I746" s="1115" t="s">
        <v>9392</v>
      </c>
      <c r="J746" s="30"/>
    </row>
    <row r="747" spans="2:19" s="186" customFormat="1" ht="12.75" customHeight="1">
      <c r="B747" s="821" t="s">
        <v>10319</v>
      </c>
      <c r="C747" s="120"/>
      <c r="D747" s="120"/>
      <c r="E747" s="120"/>
      <c r="F747" s="1040"/>
      <c r="G747" s="120"/>
      <c r="H747" s="892"/>
      <c r="I747" s="1189" t="s">
        <v>10320</v>
      </c>
      <c r="J747" s="44"/>
    </row>
    <row r="748" spans="2:19" s="186" customFormat="1" ht="12.75" customHeight="1">
      <c r="B748" s="821" t="s">
        <v>9691</v>
      </c>
      <c r="C748" s="120"/>
      <c r="D748" s="120"/>
      <c r="E748" s="120"/>
      <c r="F748" s="1040"/>
      <c r="G748" s="120"/>
      <c r="H748" s="892"/>
      <c r="I748" s="1189" t="s">
        <v>9691</v>
      </c>
      <c r="J748" s="44"/>
    </row>
    <row r="749" spans="2:19" s="186" customFormat="1" ht="12.75" customHeight="1">
      <c r="B749" s="821" t="s">
        <v>9691</v>
      </c>
      <c r="C749" s="120"/>
      <c r="D749" s="120"/>
      <c r="E749" s="120"/>
      <c r="F749" s="1040"/>
      <c r="G749" s="120"/>
      <c r="H749" s="892"/>
      <c r="I749" s="1190" t="s">
        <v>9691</v>
      </c>
      <c r="J749" s="44"/>
    </row>
    <row r="750" spans="2:19" s="186" customFormat="1" ht="12.75" customHeight="1">
      <c r="B750" s="515"/>
      <c r="C750" s="44"/>
      <c r="D750" s="44"/>
      <c r="G750" s="44"/>
      <c r="H750" s="512" t="s">
        <v>3327</v>
      </c>
      <c r="I750" s="1191">
        <v>1768985</v>
      </c>
    </row>
    <row r="751" spans="2:19" s="186" customFormat="1" ht="12.75" customHeight="1">
      <c r="B751" s="515"/>
      <c r="C751" s="44"/>
      <c r="D751" s="44"/>
      <c r="F751" s="44"/>
      <c r="G751" s="44"/>
      <c r="I751" s="1142"/>
    </row>
    <row r="752" spans="2:19" ht="12.75" customHeight="1">
      <c r="B752" s="705" t="s">
        <v>3346</v>
      </c>
      <c r="C752" s="706"/>
      <c r="D752" s="706"/>
      <c r="E752" s="341"/>
      <c r="F752" s="341"/>
      <c r="G752" s="706"/>
      <c r="H752" s="341"/>
      <c r="I752" s="1100" t="s">
        <v>9392</v>
      </c>
      <c r="J752" s="30"/>
    </row>
    <row r="753" spans="2:10" s="186" customFormat="1" ht="12.75" customHeight="1">
      <c r="B753" s="821" t="s">
        <v>10321</v>
      </c>
      <c r="C753" s="120"/>
      <c r="D753" s="120"/>
      <c r="E753" s="120"/>
      <c r="F753" s="1040"/>
      <c r="G753" s="120"/>
      <c r="H753" s="892"/>
      <c r="I753" s="1189" t="s">
        <v>10322</v>
      </c>
      <c r="J753" s="44"/>
    </row>
    <row r="754" spans="2:10" s="186" customFormat="1" ht="12.75" customHeight="1">
      <c r="B754" s="821" t="s">
        <v>9691</v>
      </c>
      <c r="C754" s="120"/>
      <c r="D754" s="120"/>
      <c r="E754" s="120"/>
      <c r="F754" s="1040"/>
      <c r="G754" s="120"/>
      <c r="H754" s="892"/>
      <c r="I754" s="1189" t="s">
        <v>9691</v>
      </c>
      <c r="J754" s="44"/>
    </row>
    <row r="755" spans="2:10" s="186" customFormat="1" ht="12.75" customHeight="1">
      <c r="B755" s="821" t="s">
        <v>9691</v>
      </c>
      <c r="C755" s="120"/>
      <c r="D755" s="120"/>
      <c r="E755" s="120"/>
      <c r="F755" s="1040"/>
      <c r="G755" s="120"/>
      <c r="H755" s="892"/>
      <c r="I755" s="1192" t="s">
        <v>9691</v>
      </c>
      <c r="J755" s="44"/>
    </row>
    <row r="756" spans="2:10" s="186" customFormat="1" ht="12.75" customHeight="1">
      <c r="B756" s="515"/>
      <c r="C756" s="44"/>
      <c r="D756" s="44"/>
      <c r="G756" s="44"/>
      <c r="H756" s="512" t="s">
        <v>3341</v>
      </c>
      <c r="I756" s="1191">
        <v>1768988</v>
      </c>
    </row>
    <row r="757" spans="2:10" s="299" customFormat="1" ht="12.75" customHeight="1">
      <c r="B757" s="300"/>
      <c r="C757" s="305"/>
      <c r="D757" s="305"/>
      <c r="F757" s="305"/>
      <c r="G757" s="305"/>
      <c r="I757" s="1131"/>
    </row>
    <row r="758" spans="2:10" ht="12.75" customHeight="1">
      <c r="B758" s="705" t="s">
        <v>10323</v>
      </c>
      <c r="C758" s="706"/>
      <c r="D758" s="706"/>
      <c r="E758" s="341"/>
      <c r="F758" s="341"/>
      <c r="G758" s="706"/>
      <c r="H758" s="341"/>
      <c r="I758" s="1100" t="s">
        <v>9392</v>
      </c>
      <c r="J758" s="30"/>
    </row>
    <row r="759" spans="2:10" s="186" customFormat="1" ht="12.75" customHeight="1">
      <c r="B759" s="821" t="s">
        <v>10324</v>
      </c>
      <c r="C759" s="120"/>
      <c r="D759" s="120"/>
      <c r="E759" s="120"/>
      <c r="F759" s="1040"/>
      <c r="G759" s="120"/>
      <c r="H759" s="892"/>
      <c r="I759" s="1189" t="s">
        <v>10325</v>
      </c>
      <c r="J759" s="44"/>
    </row>
    <row r="760" spans="2:10" s="186" customFormat="1" ht="12.75" customHeight="1">
      <c r="B760" s="821" t="s">
        <v>9691</v>
      </c>
      <c r="C760" s="120"/>
      <c r="D760" s="120"/>
      <c r="E760" s="120"/>
      <c r="F760" s="1040"/>
      <c r="G760" s="120"/>
      <c r="H760" s="892"/>
      <c r="I760" s="1189" t="s">
        <v>9691</v>
      </c>
      <c r="J760" s="44"/>
    </row>
    <row r="761" spans="2:10" s="186" customFormat="1" ht="12.75" customHeight="1">
      <c r="B761" s="821" t="s">
        <v>9691</v>
      </c>
      <c r="C761" s="120"/>
      <c r="D761" s="120"/>
      <c r="E761" s="120"/>
      <c r="F761" s="1040"/>
      <c r="G761" s="120"/>
      <c r="H761" s="892"/>
      <c r="I761" s="1190" t="s">
        <v>9691</v>
      </c>
      <c r="J761" s="44"/>
    </row>
    <row r="762" spans="2:10" s="186" customFormat="1" ht="12.75" customHeight="1">
      <c r="B762" s="515"/>
      <c r="C762" s="44"/>
      <c r="D762" s="44"/>
      <c r="G762" s="44"/>
      <c r="H762" s="512" t="s">
        <v>10326</v>
      </c>
      <c r="I762" s="1191">
        <v>117651</v>
      </c>
    </row>
    <row r="763" spans="2:10" s="186" customFormat="1" ht="12.75" customHeight="1">
      <c r="B763" s="515"/>
      <c r="C763" s="44"/>
      <c r="D763" s="44"/>
      <c r="F763" s="44"/>
      <c r="G763" s="44"/>
      <c r="I763" s="1142"/>
    </row>
    <row r="764" spans="2:10" ht="12.75" customHeight="1">
      <c r="B764" s="705" t="s">
        <v>10327</v>
      </c>
      <c r="C764" s="706"/>
      <c r="D764" s="706"/>
      <c r="E764" s="341"/>
      <c r="F764" s="341"/>
      <c r="G764" s="706"/>
      <c r="H764" s="341"/>
      <c r="I764" s="1100" t="s">
        <v>9392</v>
      </c>
      <c r="J764" s="30"/>
    </row>
    <row r="765" spans="2:10" s="186" customFormat="1" ht="12.75" customHeight="1">
      <c r="B765" s="821" t="s">
        <v>10328</v>
      </c>
      <c r="C765" s="120"/>
      <c r="D765" s="120"/>
      <c r="E765" s="120"/>
      <c r="F765" s="1040"/>
      <c r="G765" s="120"/>
      <c r="H765" s="892"/>
      <c r="I765" s="1189" t="s">
        <v>10329</v>
      </c>
      <c r="J765" s="44"/>
    </row>
    <row r="766" spans="2:10" s="186" customFormat="1" ht="12.75" customHeight="1">
      <c r="B766" s="821" t="s">
        <v>9691</v>
      </c>
      <c r="C766" s="120"/>
      <c r="D766" s="120"/>
      <c r="E766" s="120"/>
      <c r="F766" s="1040"/>
      <c r="G766" s="120"/>
      <c r="H766" s="892"/>
      <c r="I766" s="1189" t="s">
        <v>9691</v>
      </c>
      <c r="J766" s="44"/>
    </row>
    <row r="767" spans="2:10" s="186" customFormat="1" ht="12.75" customHeight="1">
      <c r="B767" s="821" t="s">
        <v>9691</v>
      </c>
      <c r="C767" s="120"/>
      <c r="D767" s="120"/>
      <c r="E767" s="120"/>
      <c r="F767" s="1040"/>
      <c r="G767" s="120"/>
      <c r="H767" s="892"/>
      <c r="I767" s="1192" t="s">
        <v>9691</v>
      </c>
      <c r="J767" s="44"/>
    </row>
    <row r="768" spans="2:10" s="186" customFormat="1" ht="12.75" customHeight="1">
      <c r="B768" s="515"/>
      <c r="C768" s="44"/>
      <c r="D768" s="44"/>
      <c r="G768" s="44"/>
      <c r="H768" s="512" t="s">
        <v>10330</v>
      </c>
      <c r="I768" s="1191">
        <v>117654</v>
      </c>
    </row>
    <row r="769" spans="2:10" s="186" customFormat="1" ht="12.75" customHeight="1">
      <c r="B769" s="515"/>
      <c r="C769" s="44"/>
      <c r="D769" s="44"/>
      <c r="F769" s="44"/>
      <c r="G769" s="44"/>
      <c r="I769" s="1142"/>
    </row>
    <row r="770" spans="2:10" ht="12.75" customHeight="1">
      <c r="B770" s="705" t="s">
        <v>10331</v>
      </c>
      <c r="C770" s="706"/>
      <c r="D770" s="706"/>
      <c r="E770" s="341"/>
      <c r="F770" s="341"/>
      <c r="G770" s="706"/>
      <c r="H770" s="341"/>
      <c r="I770" s="1100" t="s">
        <v>9392</v>
      </c>
      <c r="J770" s="30"/>
    </row>
    <row r="771" spans="2:10" s="186" customFormat="1" ht="12.75" customHeight="1">
      <c r="B771" s="821" t="s">
        <v>10332</v>
      </c>
      <c r="C771" s="120"/>
      <c r="D771" s="120"/>
      <c r="E771" s="120"/>
      <c r="F771" s="1040"/>
      <c r="G771" s="120"/>
      <c r="H771" s="892"/>
      <c r="I771" s="1189" t="s">
        <v>10333</v>
      </c>
      <c r="J771" s="44"/>
    </row>
    <row r="772" spans="2:10" s="186" customFormat="1" ht="12.75" customHeight="1">
      <c r="B772" s="821" t="s">
        <v>9691</v>
      </c>
      <c r="C772" s="120"/>
      <c r="D772" s="120"/>
      <c r="E772" s="120"/>
      <c r="F772" s="1040"/>
      <c r="G772" s="120"/>
      <c r="H772" s="892"/>
      <c r="I772" s="1189" t="s">
        <v>9691</v>
      </c>
      <c r="J772" s="44"/>
    </row>
    <row r="773" spans="2:10" s="186" customFormat="1" ht="12.75" customHeight="1">
      <c r="B773" s="821" t="s">
        <v>9691</v>
      </c>
      <c r="C773" s="120"/>
      <c r="D773" s="120"/>
      <c r="E773" s="120"/>
      <c r="F773" s="1040"/>
      <c r="G773" s="120"/>
      <c r="H773" s="892"/>
      <c r="I773" s="1190" t="s">
        <v>9691</v>
      </c>
      <c r="J773" s="44"/>
    </row>
    <row r="774" spans="2:10" s="186" customFormat="1" ht="12.75" customHeight="1">
      <c r="B774" s="515"/>
      <c r="C774" s="44"/>
      <c r="D774" s="44"/>
      <c r="G774" s="44"/>
      <c r="H774" s="512" t="s">
        <v>10334</v>
      </c>
      <c r="I774" s="1191">
        <v>117657</v>
      </c>
    </row>
    <row r="775" spans="2:10" s="186" customFormat="1" ht="12.75" customHeight="1">
      <c r="B775" s="515"/>
      <c r="C775" s="44"/>
      <c r="D775" s="44"/>
      <c r="F775" s="44"/>
      <c r="G775" s="44"/>
      <c r="I775" s="1142"/>
    </row>
    <row r="776" spans="2:10" ht="12.75" customHeight="1">
      <c r="B776" s="705" t="s">
        <v>10335</v>
      </c>
      <c r="C776" s="706"/>
      <c r="D776" s="706"/>
      <c r="E776" s="341"/>
      <c r="F776" s="341"/>
      <c r="G776" s="706"/>
      <c r="H776" s="341"/>
      <c r="I776" s="1100" t="s">
        <v>9392</v>
      </c>
      <c r="J776" s="30"/>
    </row>
    <row r="777" spans="2:10" s="186" customFormat="1" ht="12.75" customHeight="1">
      <c r="B777" s="821" t="s">
        <v>10336</v>
      </c>
      <c r="C777" s="120"/>
      <c r="D777" s="120"/>
      <c r="E777" s="120"/>
      <c r="F777" s="1040"/>
      <c r="G777" s="120"/>
      <c r="H777" s="892"/>
      <c r="I777" s="1189" t="s">
        <v>10337</v>
      </c>
      <c r="J777" s="44"/>
    </row>
    <row r="778" spans="2:10" s="186" customFormat="1" ht="12.75" customHeight="1">
      <c r="B778" s="821" t="s">
        <v>9691</v>
      </c>
      <c r="C778" s="120"/>
      <c r="D778" s="120"/>
      <c r="E778" s="120"/>
      <c r="F778" s="1040"/>
      <c r="G778" s="120"/>
      <c r="H778" s="892"/>
      <c r="I778" s="1189" t="s">
        <v>9691</v>
      </c>
      <c r="J778" s="44"/>
    </row>
    <row r="779" spans="2:10" s="186" customFormat="1" ht="12.75" customHeight="1">
      <c r="B779" s="821" t="s">
        <v>9691</v>
      </c>
      <c r="C779" s="120"/>
      <c r="D779" s="120"/>
      <c r="E779" s="120"/>
      <c r="F779" s="1040"/>
      <c r="G779" s="120"/>
      <c r="H779" s="892"/>
      <c r="I779" s="1190" t="s">
        <v>9691</v>
      </c>
      <c r="J779" s="44"/>
    </row>
    <row r="780" spans="2:10" s="186" customFormat="1" ht="12.75" customHeight="1">
      <c r="B780" s="515"/>
      <c r="C780" s="44"/>
      <c r="D780" s="44"/>
      <c r="G780" s="44"/>
      <c r="H780" s="512" t="s">
        <v>10338</v>
      </c>
      <c r="I780" s="1191">
        <v>117660</v>
      </c>
    </row>
    <row r="781" spans="2:10" s="186" customFormat="1" ht="12.75" customHeight="1">
      <c r="B781" s="515"/>
      <c r="C781" s="44"/>
      <c r="D781" s="44"/>
      <c r="F781" s="44"/>
      <c r="G781" s="44"/>
      <c r="I781" s="1142"/>
    </row>
    <row r="782" spans="2:10" ht="12.75" customHeight="1">
      <c r="B782" s="705" t="s">
        <v>10339</v>
      </c>
      <c r="C782" s="706"/>
      <c r="D782" s="706"/>
      <c r="E782" s="341"/>
      <c r="F782" s="341"/>
      <c r="G782" s="706"/>
      <c r="H782" s="341"/>
      <c r="I782" s="1100" t="s">
        <v>9392</v>
      </c>
      <c r="J782" s="30"/>
    </row>
    <row r="783" spans="2:10" s="186" customFormat="1" ht="12.75" customHeight="1">
      <c r="B783" s="821" t="s">
        <v>10340</v>
      </c>
      <c r="C783" s="120"/>
      <c r="D783" s="120"/>
      <c r="E783" s="120"/>
      <c r="F783" s="1040"/>
      <c r="G783" s="120"/>
      <c r="H783" s="892"/>
      <c r="I783" s="1189" t="s">
        <v>10341</v>
      </c>
      <c r="J783" s="44"/>
    </row>
    <row r="784" spans="2:10" s="186" customFormat="1" ht="12.75" customHeight="1">
      <c r="B784" s="821" t="s">
        <v>9691</v>
      </c>
      <c r="C784" s="120"/>
      <c r="D784" s="120"/>
      <c r="E784" s="120"/>
      <c r="F784" s="1040"/>
      <c r="G784" s="120"/>
      <c r="H784" s="892"/>
      <c r="I784" s="1189" t="s">
        <v>9691</v>
      </c>
      <c r="J784" s="44"/>
    </row>
    <row r="785" spans="2:10" s="186" customFormat="1" ht="12.75" customHeight="1">
      <c r="B785" s="821" t="s">
        <v>9691</v>
      </c>
      <c r="C785" s="120"/>
      <c r="D785" s="120"/>
      <c r="E785" s="120"/>
      <c r="F785" s="1040"/>
      <c r="G785" s="120"/>
      <c r="H785" s="892"/>
      <c r="I785" s="1190" t="s">
        <v>9691</v>
      </c>
      <c r="J785" s="44"/>
    </row>
    <row r="786" spans="2:10" s="186" customFormat="1" ht="12.75" customHeight="1">
      <c r="B786" s="515"/>
      <c r="C786" s="44"/>
      <c r="D786" s="44"/>
      <c r="E786" s="44"/>
      <c r="G786" s="44"/>
      <c r="H786" s="512" t="s">
        <v>3411</v>
      </c>
      <c r="I786" s="1191">
        <v>117663</v>
      </c>
    </row>
    <row r="787" spans="2:10" s="186" customFormat="1" ht="12.75" customHeight="1">
      <c r="B787" s="515"/>
      <c r="C787" s="44"/>
      <c r="D787" s="44"/>
      <c r="E787" s="44"/>
      <c r="G787" s="44"/>
      <c r="I787" s="1142"/>
    </row>
    <row r="788" spans="2:10" s="186" customFormat="1" ht="12.75" customHeight="1">
      <c r="B788" s="44" t="s">
        <v>3322</v>
      </c>
      <c r="C788" s="44"/>
      <c r="D788" s="44"/>
      <c r="E788" s="44"/>
      <c r="G788" s="44"/>
      <c r="I788" s="1189">
        <v>117650</v>
      </c>
    </row>
    <row r="789" spans="2:10" s="186" customFormat="1" ht="12.75" customHeight="1">
      <c r="B789" s="186" t="s">
        <v>10342</v>
      </c>
      <c r="I789" s="1193">
        <v>117649</v>
      </c>
    </row>
    <row r="790" spans="2:10" ht="12.75" customHeight="1">
      <c r="B790" s="30"/>
      <c r="C790" s="30"/>
      <c r="D790" s="30"/>
      <c r="E790" s="30"/>
      <c r="F790" s="30"/>
      <c r="G790" s="30"/>
      <c r="H790" s="697"/>
      <c r="I790" s="1093"/>
      <c r="J790" s="189"/>
    </row>
    <row r="791" spans="2:10" ht="12.75" customHeight="1">
      <c r="B791" s="699" t="s">
        <v>10343</v>
      </c>
      <c r="C791" s="699"/>
      <c r="D791" s="699"/>
      <c r="E791" s="699"/>
      <c r="F791" s="699"/>
      <c r="G791" s="699"/>
      <c r="H791" s="699"/>
      <c r="I791" s="1094"/>
      <c r="J791" s="189"/>
    </row>
    <row r="792" spans="2:10" ht="12.75" customHeight="1">
      <c r="B792" s="331" t="s">
        <v>10344</v>
      </c>
      <c r="C792" s="30"/>
      <c r="D792" s="30"/>
      <c r="E792" s="30"/>
      <c r="F792" s="30"/>
      <c r="G792" s="30"/>
      <c r="H792" s="697"/>
      <c r="I792" s="1093"/>
      <c r="J792" s="189"/>
    </row>
    <row r="793" spans="2:10" ht="12.75" customHeight="1">
      <c r="B793" s="30" t="s">
        <v>3502</v>
      </c>
      <c r="C793" s="30"/>
      <c r="D793" s="30"/>
      <c r="E793" s="30"/>
      <c r="G793" s="30"/>
      <c r="I793" s="1096">
        <v>117694</v>
      </c>
      <c r="J793" s="189"/>
    </row>
    <row r="794" spans="2:10" ht="12.75" customHeight="1">
      <c r="B794" s="30" t="s">
        <v>3506</v>
      </c>
      <c r="C794" s="30"/>
      <c r="D794" s="30"/>
      <c r="E794" s="30"/>
      <c r="G794" s="30"/>
      <c r="I794" s="1096">
        <v>117696</v>
      </c>
      <c r="J794" s="189"/>
    </row>
    <row r="795" spans="2:10" ht="12.75" customHeight="1">
      <c r="B795" s="30" t="s">
        <v>10345</v>
      </c>
      <c r="C795" s="30"/>
      <c r="D795" s="30"/>
      <c r="E795" s="30"/>
      <c r="G795" s="30"/>
      <c r="I795" s="1096">
        <v>117699</v>
      </c>
      <c r="J795" s="189"/>
    </row>
    <row r="796" spans="2:10" ht="12.75" customHeight="1">
      <c r="B796" s="30" t="s">
        <v>3514</v>
      </c>
      <c r="C796" s="30"/>
      <c r="D796" s="30"/>
      <c r="E796" s="30"/>
      <c r="G796" s="30"/>
      <c r="I796" s="1096">
        <v>117700</v>
      </c>
      <c r="J796" s="189"/>
    </row>
    <row r="797" spans="2:10" ht="12.75" customHeight="1">
      <c r="B797" s="30" t="s">
        <v>3518</v>
      </c>
      <c r="C797" s="30"/>
      <c r="D797" s="30"/>
      <c r="E797" s="30"/>
      <c r="G797" s="30"/>
      <c r="I797" s="1096">
        <v>117701</v>
      </c>
      <c r="J797" s="189"/>
    </row>
    <row r="798" spans="2:10" ht="12.75" customHeight="1">
      <c r="B798" s="30" t="s">
        <v>10346</v>
      </c>
      <c r="C798" s="30"/>
      <c r="D798" s="30"/>
      <c r="E798" s="30"/>
      <c r="G798" s="30"/>
      <c r="I798" s="1096">
        <v>516310</v>
      </c>
      <c r="J798" s="189"/>
    </row>
    <row r="799" spans="2:10" ht="12.75" customHeight="1">
      <c r="B799" s="30" t="s">
        <v>3526</v>
      </c>
      <c r="C799" s="30"/>
      <c r="D799" s="30"/>
      <c r="E799" s="30"/>
      <c r="G799" s="30"/>
      <c r="I799" s="1096">
        <v>516311</v>
      </c>
      <c r="J799" s="189"/>
    </row>
    <row r="800" spans="2:10" ht="12.75" customHeight="1">
      <c r="B800" s="30"/>
      <c r="C800" s="30"/>
      <c r="D800" s="30"/>
      <c r="E800" s="30"/>
      <c r="G800" s="30"/>
      <c r="I800" s="1099"/>
      <c r="J800" s="189"/>
    </row>
    <row r="801" spans="2:10" ht="12.75" customHeight="1">
      <c r="B801" s="30" t="s">
        <v>3539</v>
      </c>
      <c r="C801" s="30"/>
      <c r="D801" s="30"/>
      <c r="G801" s="30"/>
      <c r="H801" s="252">
        <v>117707</v>
      </c>
      <c r="J801" s="189"/>
    </row>
    <row r="802" spans="2:10" ht="12.75" customHeight="1">
      <c r="B802" s="30" t="s">
        <v>3535</v>
      </c>
      <c r="C802" s="30"/>
      <c r="D802" s="30"/>
      <c r="G802" s="30"/>
      <c r="H802" s="1041">
        <v>117706</v>
      </c>
      <c r="J802" s="189"/>
    </row>
    <row r="803" spans="2:10" ht="12.75" customHeight="1">
      <c r="B803" s="30" t="s">
        <v>10347</v>
      </c>
      <c r="C803" s="30"/>
      <c r="D803" s="30"/>
      <c r="E803" s="30"/>
      <c r="G803" s="30"/>
      <c r="I803" s="1096">
        <v>117705</v>
      </c>
      <c r="J803" s="189"/>
    </row>
    <row r="804" spans="2:10" ht="12.75" customHeight="1">
      <c r="B804" s="331" t="s">
        <v>10348</v>
      </c>
      <c r="C804" s="30"/>
      <c r="D804" s="30"/>
      <c r="E804" s="30"/>
      <c r="G804" s="30"/>
      <c r="I804" s="1093"/>
      <c r="J804" s="189"/>
    </row>
    <row r="805" spans="2:10" ht="12.75" customHeight="1">
      <c r="B805" s="30" t="s">
        <v>10349</v>
      </c>
      <c r="C805" s="30"/>
      <c r="D805" s="30"/>
      <c r="E805" s="30"/>
      <c r="G805" s="30"/>
      <c r="I805" s="1096">
        <v>516315</v>
      </c>
      <c r="J805" s="189"/>
    </row>
    <row r="806" spans="2:10" ht="12.75" customHeight="1">
      <c r="B806" s="30" t="s">
        <v>3493</v>
      </c>
      <c r="C806" s="30"/>
      <c r="D806" s="30"/>
      <c r="G806" s="30"/>
      <c r="H806" s="252">
        <v>516312</v>
      </c>
      <c r="J806" s="189"/>
    </row>
    <row r="807" spans="2:10" ht="12.75" customHeight="1">
      <c r="B807" s="30" t="s">
        <v>3489</v>
      </c>
      <c r="C807" s="30"/>
      <c r="D807" s="30"/>
      <c r="E807" s="30"/>
      <c r="G807" s="1042"/>
      <c r="I807" s="1194">
        <v>117690</v>
      </c>
      <c r="J807" s="189"/>
    </row>
    <row r="808" spans="2:10" ht="12.75" customHeight="1">
      <c r="B808" s="30" t="s">
        <v>10350</v>
      </c>
      <c r="C808" s="30"/>
      <c r="D808" s="30"/>
      <c r="E808" s="30"/>
      <c r="G808" s="30"/>
      <c r="I808" s="1096">
        <v>516314</v>
      </c>
      <c r="J808" s="189"/>
    </row>
    <row r="809" spans="2:10" ht="12.75" customHeight="1">
      <c r="B809" s="30" t="s">
        <v>3481</v>
      </c>
      <c r="C809" s="30"/>
      <c r="D809" s="30"/>
      <c r="E809" s="30"/>
      <c r="G809" s="30"/>
      <c r="I809" s="1194">
        <v>516313</v>
      </c>
      <c r="J809" s="189"/>
    </row>
    <row r="810" spans="2:10" ht="12.75" customHeight="1">
      <c r="B810" s="30" t="s">
        <v>3476</v>
      </c>
      <c r="C810" s="30"/>
      <c r="D810" s="30"/>
      <c r="E810" s="30"/>
      <c r="F810" s="30"/>
      <c r="G810" s="30"/>
      <c r="I810" s="1096">
        <v>516294</v>
      </c>
      <c r="J810" s="189"/>
    </row>
    <row r="811" spans="2:10" ht="12.75" customHeight="1">
      <c r="B811" s="189" t="s">
        <v>10351</v>
      </c>
      <c r="I811" s="1098">
        <v>516293</v>
      </c>
      <c r="J811" s="189"/>
    </row>
    <row r="812" spans="2:10" ht="12.75" customHeight="1">
      <c r="B812" s="30"/>
      <c r="C812" s="30"/>
      <c r="D812" s="30"/>
      <c r="E812" s="30"/>
      <c r="F812" s="30"/>
      <c r="G812" s="30"/>
      <c r="H812" s="697"/>
      <c r="I812" s="1093"/>
      <c r="J812" s="189"/>
    </row>
    <row r="813" spans="2:10" ht="12.75" customHeight="1" thickBot="1">
      <c r="B813" s="699" t="s">
        <v>10352</v>
      </c>
      <c r="C813" s="699"/>
      <c r="D813" s="699"/>
      <c r="E813" s="699"/>
      <c r="F813" s="699"/>
      <c r="G813" s="699"/>
      <c r="H813" s="699"/>
      <c r="I813" s="1094"/>
      <c r="J813" s="189"/>
    </row>
    <row r="814" spans="2:10" ht="39" customHeight="1">
      <c r="E814" s="1043" t="s">
        <v>144</v>
      </c>
      <c r="F814" s="1044" t="s">
        <v>10353</v>
      </c>
      <c r="G814" s="1045" t="s">
        <v>10354</v>
      </c>
      <c r="H814" s="1043" t="s">
        <v>10355</v>
      </c>
      <c r="I814" s="1195" t="s">
        <v>10356</v>
      </c>
      <c r="J814" s="30"/>
    </row>
    <row r="815" spans="2:10" ht="12.75" customHeight="1">
      <c r="E815" s="1046" t="s">
        <v>10357</v>
      </c>
      <c r="F815" s="1047" t="s">
        <v>10358</v>
      </c>
      <c r="G815" s="1047" t="s">
        <v>10359</v>
      </c>
      <c r="H815" s="1047" t="s">
        <v>10360</v>
      </c>
      <c r="I815" s="1196" t="s">
        <v>10361</v>
      </c>
      <c r="J815" s="30"/>
    </row>
    <row r="816" spans="2:10" ht="12.75" customHeight="1">
      <c r="E816" s="703" t="s">
        <v>9691</v>
      </c>
      <c r="F816" s="739" t="s">
        <v>9691</v>
      </c>
      <c r="G816" s="739" t="s">
        <v>9691</v>
      </c>
      <c r="H816" s="739" t="s">
        <v>9691</v>
      </c>
      <c r="I816" s="1096" t="s">
        <v>9691</v>
      </c>
      <c r="J816" s="30"/>
    </row>
    <row r="817" spans="2:10" ht="12.75" customHeight="1">
      <c r="E817" s="703" t="s">
        <v>9691</v>
      </c>
      <c r="F817" s="739" t="s">
        <v>9691</v>
      </c>
      <c r="G817" s="739" t="s">
        <v>9691</v>
      </c>
      <c r="H817" s="739" t="s">
        <v>9691</v>
      </c>
      <c r="I817" s="1197" t="s">
        <v>9691</v>
      </c>
      <c r="J817" s="30"/>
    </row>
    <row r="818" spans="2:10" ht="12.75" customHeight="1">
      <c r="B818" s="30" t="s">
        <v>3562</v>
      </c>
      <c r="C818" s="30"/>
      <c r="D818" s="30"/>
      <c r="E818" s="30"/>
      <c r="F818" s="30"/>
      <c r="I818" s="1196">
        <v>117723</v>
      </c>
      <c r="J818" s="30"/>
    </row>
    <row r="819" spans="2:10" ht="12.75" customHeight="1">
      <c r="B819" s="30" t="s">
        <v>3558</v>
      </c>
      <c r="C819" s="30"/>
      <c r="D819" s="30"/>
      <c r="E819" s="30"/>
      <c r="F819" s="30"/>
      <c r="I819" s="1194">
        <v>117722</v>
      </c>
      <c r="J819" s="30" t="s">
        <v>8430</v>
      </c>
    </row>
    <row r="820" spans="2:10" ht="12.75" customHeight="1">
      <c r="B820" s="30" t="s">
        <v>3554</v>
      </c>
      <c r="C820" s="30"/>
      <c r="D820" s="30"/>
      <c r="E820" s="30"/>
      <c r="F820" s="30"/>
      <c r="I820" s="1096">
        <v>117721</v>
      </c>
      <c r="J820" s="697"/>
    </row>
    <row r="821" spans="2:10" ht="12.75" customHeight="1">
      <c r="B821" s="189" t="s">
        <v>10362</v>
      </c>
      <c r="I821" s="1098">
        <v>117720</v>
      </c>
      <c r="J821" s="189"/>
    </row>
    <row r="822" spans="2:10" ht="12.75" customHeight="1">
      <c r="B822" s="30"/>
      <c r="C822" s="30"/>
      <c r="D822" s="30"/>
      <c r="E822" s="30"/>
      <c r="F822" s="30"/>
      <c r="G822" s="30"/>
      <c r="H822" s="30"/>
      <c r="I822" s="1093"/>
      <c r="J822" s="189"/>
    </row>
    <row r="823" spans="2:10" ht="12.75" customHeight="1">
      <c r="B823" s="699" t="s">
        <v>10363</v>
      </c>
      <c r="C823" s="699"/>
      <c r="D823" s="699"/>
      <c r="E823" s="699"/>
      <c r="F823" s="699"/>
      <c r="G823" s="699"/>
      <c r="H823" s="699"/>
      <c r="I823" s="1094"/>
      <c r="J823" s="189"/>
    </row>
    <row r="824" spans="2:10" ht="12.75" customHeight="1">
      <c r="B824" s="331" t="s">
        <v>10364</v>
      </c>
      <c r="C824" s="331"/>
      <c r="D824" s="331"/>
      <c r="E824" s="331"/>
      <c r="F824" s="30"/>
      <c r="G824" s="30"/>
      <c r="H824" s="30"/>
      <c r="I824" s="1093"/>
      <c r="J824" s="189"/>
    </row>
    <row r="825" spans="2:10" ht="15" customHeight="1" thickBot="1">
      <c r="B825" s="1048" t="s">
        <v>10365</v>
      </c>
      <c r="C825" s="897"/>
      <c r="D825" s="897"/>
      <c r="E825" s="897"/>
      <c r="F825" s="897"/>
      <c r="G825" s="897"/>
      <c r="H825" s="897"/>
      <c r="I825" s="1161"/>
      <c r="J825" s="897"/>
    </row>
    <row r="826" spans="2:10" ht="12.75" customHeight="1">
      <c r="C826" s="1049" t="s">
        <v>10366</v>
      </c>
      <c r="D826" s="1050" t="s">
        <v>10367</v>
      </c>
      <c r="E826" s="1051"/>
      <c r="F826" s="1052"/>
      <c r="J826" s="189"/>
    </row>
    <row r="827" spans="2:10" ht="12.75" customHeight="1">
      <c r="C827" s="1053"/>
      <c r="D827" s="1051" t="s">
        <v>10368</v>
      </c>
      <c r="E827" s="1054" t="s">
        <v>8730</v>
      </c>
      <c r="F827" s="1055" t="s">
        <v>10369</v>
      </c>
      <c r="J827" s="189"/>
    </row>
    <row r="828" spans="2:10" ht="12.75" customHeight="1">
      <c r="B828" s="331"/>
      <c r="C828" s="1056" t="s">
        <v>10370</v>
      </c>
      <c r="D828" s="1056" t="s">
        <v>10371</v>
      </c>
      <c r="E828" s="1057" t="s">
        <v>10372</v>
      </c>
      <c r="F828" s="1056" t="s">
        <v>10373</v>
      </c>
      <c r="J828" s="189"/>
    </row>
    <row r="829" spans="2:10" ht="12.75" customHeight="1">
      <c r="B829" s="331"/>
      <c r="C829" s="1056" t="s">
        <v>9691</v>
      </c>
      <c r="D829" s="1056" t="s">
        <v>9691</v>
      </c>
      <c r="E829" s="1057" t="s">
        <v>9691</v>
      </c>
      <c r="F829" s="1056" t="s">
        <v>9691</v>
      </c>
      <c r="J829" s="189"/>
    </row>
    <row r="830" spans="2:10" ht="12.75" customHeight="1" thickBot="1">
      <c r="B830" s="331"/>
      <c r="C830" s="1056" t="s">
        <v>9691</v>
      </c>
      <c r="D830" s="1056" t="s">
        <v>9691</v>
      </c>
      <c r="E830" s="1057" t="s">
        <v>9691</v>
      </c>
      <c r="F830" s="1058" t="s">
        <v>9691</v>
      </c>
      <c r="J830" s="189"/>
    </row>
    <row r="831" spans="2:10" ht="12.75" customHeight="1">
      <c r="B831" s="331"/>
      <c r="C831" s="331"/>
      <c r="D831" s="331"/>
      <c r="E831" s="30"/>
      <c r="F831" s="1059">
        <v>636028</v>
      </c>
      <c r="G831" s="332"/>
      <c r="H831" s="1060"/>
      <c r="J831" s="189"/>
    </row>
    <row r="832" spans="2:10" ht="12.75" customHeight="1">
      <c r="B832" s="331" t="s">
        <v>10374</v>
      </c>
      <c r="D832" s="331"/>
      <c r="E832" s="30"/>
      <c r="F832" s="30"/>
      <c r="G832" s="332"/>
      <c r="H832" s="1060"/>
      <c r="J832" s="189"/>
    </row>
    <row r="833" spans="2:10" ht="76.5" customHeight="1">
      <c r="B833" s="331"/>
      <c r="E833" s="1054" t="s">
        <v>10375</v>
      </c>
      <c r="F833" s="1061" t="s">
        <v>10376</v>
      </c>
      <c r="G833" s="1061" t="s">
        <v>3630</v>
      </c>
      <c r="H833" s="1062" t="s">
        <v>10377</v>
      </c>
      <c r="J833" s="189"/>
    </row>
    <row r="834" spans="2:10" ht="12.75" customHeight="1">
      <c r="B834" s="331"/>
      <c r="E834" s="1056" t="s">
        <v>10378</v>
      </c>
      <c r="F834" s="1056" t="s">
        <v>10379</v>
      </c>
      <c r="G834" s="1056" t="s">
        <v>10380</v>
      </c>
      <c r="H834" s="1056" t="s">
        <v>10381</v>
      </c>
      <c r="J834" s="189"/>
    </row>
    <row r="835" spans="2:10" ht="12.75" customHeight="1">
      <c r="B835" s="331"/>
      <c r="E835" s="1056" t="s">
        <v>9691</v>
      </c>
      <c r="F835" s="1056" t="s">
        <v>9691</v>
      </c>
      <c r="G835" s="1056" t="s">
        <v>9691</v>
      </c>
      <c r="H835" s="1056" t="s">
        <v>9691</v>
      </c>
      <c r="J835" s="189"/>
    </row>
    <row r="836" spans="2:10" ht="12.75" customHeight="1" thickBot="1">
      <c r="B836" s="331"/>
      <c r="E836" s="1056" t="s">
        <v>9691</v>
      </c>
      <c r="F836" s="1058" t="s">
        <v>9691</v>
      </c>
      <c r="G836" s="1056" t="s">
        <v>9691</v>
      </c>
      <c r="H836" s="1058" t="s">
        <v>9691</v>
      </c>
      <c r="J836" s="189"/>
    </row>
    <row r="837" spans="2:10" ht="12.75" customHeight="1">
      <c r="B837" s="331"/>
      <c r="E837" s="331"/>
      <c r="F837" s="1059">
        <v>636028</v>
      </c>
      <c r="G837" s="30"/>
      <c r="H837" s="252">
        <v>636023</v>
      </c>
      <c r="I837" s="1092" t="s">
        <v>8421</v>
      </c>
      <c r="J837" s="189"/>
    </row>
    <row r="838" spans="2:10" ht="12.75" customHeight="1">
      <c r="B838" s="30" t="s">
        <v>10382</v>
      </c>
      <c r="C838" s="30"/>
      <c r="D838" s="30"/>
      <c r="E838" s="30"/>
      <c r="G838" s="30"/>
      <c r="H838" s="257">
        <v>117733</v>
      </c>
      <c r="I838" s="1092" t="s">
        <v>8430</v>
      </c>
      <c r="J838" s="189"/>
    </row>
    <row r="839" spans="2:10" ht="12.75" customHeight="1">
      <c r="B839" s="30" t="s">
        <v>10383</v>
      </c>
      <c r="C839" s="30"/>
      <c r="D839" s="30"/>
      <c r="E839" s="30"/>
      <c r="F839" s="30"/>
      <c r="G839" s="30"/>
      <c r="H839" s="162" t="s">
        <v>8413</v>
      </c>
      <c r="I839" s="1096">
        <v>117731</v>
      </c>
      <c r="J839" s="189"/>
    </row>
    <row r="840" spans="2:10" ht="12.75" customHeight="1">
      <c r="B840" s="30"/>
      <c r="C840" s="30"/>
      <c r="D840" s="30"/>
      <c r="E840" s="30"/>
      <c r="F840" s="30"/>
      <c r="G840" s="30"/>
      <c r="H840" s="30"/>
      <c r="I840" s="1093"/>
      <c r="J840" s="189"/>
    </row>
    <row r="841" spans="2:10" ht="12.75" customHeight="1">
      <c r="B841" s="331" t="s">
        <v>3659</v>
      </c>
      <c r="C841" s="331"/>
      <c r="D841" s="331"/>
      <c r="E841" s="331"/>
      <c r="F841" s="30"/>
      <c r="G841" s="30"/>
      <c r="H841" s="30"/>
      <c r="I841" s="1093"/>
      <c r="J841" s="189"/>
    </row>
    <row r="842" spans="2:10" ht="15" customHeight="1" thickBot="1">
      <c r="B842" s="1048" t="s">
        <v>10365</v>
      </c>
      <c r="C842" s="897"/>
      <c r="D842" s="897"/>
      <c r="E842" s="897"/>
      <c r="F842" s="897"/>
      <c r="G842" s="897"/>
      <c r="H842" s="897"/>
      <c r="I842" s="1198"/>
      <c r="J842" s="1063"/>
    </row>
    <row r="843" spans="2:10" ht="12.75" customHeight="1">
      <c r="C843" s="1049" t="s">
        <v>10366</v>
      </c>
      <c r="D843" s="1064" t="s">
        <v>10367</v>
      </c>
      <c r="E843" s="1051"/>
      <c r="F843" s="1052"/>
      <c r="J843" s="189"/>
    </row>
    <row r="844" spans="2:10" ht="12.75" customHeight="1">
      <c r="C844" s="1053"/>
      <c r="D844" s="1051" t="s">
        <v>10368</v>
      </c>
      <c r="E844" s="1054" t="s">
        <v>8730</v>
      </c>
      <c r="F844" s="1065" t="s">
        <v>10369</v>
      </c>
      <c r="J844" s="189"/>
    </row>
    <row r="845" spans="2:10" s="323" customFormat="1" ht="12.75" customHeight="1">
      <c r="C845" s="1056" t="s">
        <v>10384</v>
      </c>
      <c r="D845" s="1056" t="s">
        <v>10385</v>
      </c>
      <c r="E845" s="1057" t="s">
        <v>10386</v>
      </c>
      <c r="F845" s="1056" t="s">
        <v>10387</v>
      </c>
      <c r="I845" s="1199"/>
    </row>
    <row r="846" spans="2:10" ht="12.75" customHeight="1">
      <c r="C846" s="1066" t="s">
        <v>9691</v>
      </c>
      <c r="D846" s="1066" t="s">
        <v>9691</v>
      </c>
      <c r="E846" s="1067" t="s">
        <v>9691</v>
      </c>
      <c r="F846" s="1066" t="s">
        <v>9691</v>
      </c>
      <c r="J846" s="189"/>
    </row>
    <row r="847" spans="2:10" ht="12.75" customHeight="1" thickBot="1">
      <c r="C847" s="1066" t="s">
        <v>9691</v>
      </c>
      <c r="D847" s="1066" t="s">
        <v>9691</v>
      </c>
      <c r="E847" s="1067" t="s">
        <v>9691</v>
      </c>
      <c r="F847" s="1068" t="s">
        <v>9691</v>
      </c>
      <c r="J847" s="189"/>
    </row>
    <row r="848" spans="2:10" ht="12.75" customHeight="1">
      <c r="C848" s="331"/>
      <c r="D848" s="331"/>
      <c r="E848" s="30"/>
      <c r="F848" s="1069">
        <v>636054</v>
      </c>
      <c r="J848" s="189"/>
    </row>
    <row r="849" spans="2:10" ht="12.75" customHeight="1">
      <c r="B849" s="331" t="s">
        <v>10374</v>
      </c>
      <c r="D849" s="331"/>
      <c r="E849" s="30"/>
      <c r="F849" s="30"/>
      <c r="G849" s="332"/>
      <c r="H849" s="1060"/>
      <c r="J849" s="189"/>
    </row>
    <row r="850" spans="2:10" ht="74.7" customHeight="1">
      <c r="B850" s="331"/>
      <c r="E850" s="1070" t="s">
        <v>10375</v>
      </c>
      <c r="F850" s="1071" t="s">
        <v>10376</v>
      </c>
      <c r="G850" s="1071" t="s">
        <v>3630</v>
      </c>
      <c r="H850" s="1072" t="s">
        <v>10377</v>
      </c>
      <c r="J850" s="189"/>
    </row>
    <row r="851" spans="2:10" ht="12.75" customHeight="1">
      <c r="B851" s="331"/>
      <c r="E851" s="1056" t="s">
        <v>10388</v>
      </c>
      <c r="F851" s="1056" t="s">
        <v>10389</v>
      </c>
      <c r="G851" s="1056" t="s">
        <v>10390</v>
      </c>
      <c r="H851" s="1056" t="s">
        <v>10391</v>
      </c>
      <c r="J851" s="189"/>
    </row>
    <row r="852" spans="2:10" ht="12.75" customHeight="1">
      <c r="B852" s="331"/>
      <c r="E852" s="1056" t="s">
        <v>9691</v>
      </c>
      <c r="F852" s="1056" t="s">
        <v>9691</v>
      </c>
      <c r="G852" s="1056" t="s">
        <v>9691</v>
      </c>
      <c r="H852" s="1056" t="s">
        <v>9691</v>
      </c>
      <c r="J852" s="189"/>
    </row>
    <row r="853" spans="2:10" ht="12.75" customHeight="1" thickBot="1">
      <c r="B853" s="331"/>
      <c r="E853" s="1056" t="s">
        <v>9691</v>
      </c>
      <c r="F853" s="1058" t="s">
        <v>9691</v>
      </c>
      <c r="G853" s="1056" t="s">
        <v>9691</v>
      </c>
      <c r="H853" s="1058" t="s">
        <v>9691</v>
      </c>
      <c r="J853" s="189"/>
    </row>
    <row r="854" spans="2:10" ht="12.75" customHeight="1">
      <c r="B854" s="331"/>
      <c r="E854" s="331"/>
      <c r="F854" s="1069">
        <v>636054</v>
      </c>
      <c r="G854" s="30"/>
      <c r="H854" s="252">
        <v>636049</v>
      </c>
      <c r="I854" s="1092" t="s">
        <v>8421</v>
      </c>
      <c r="J854" s="189"/>
    </row>
    <row r="855" spans="2:10" ht="12.75" hidden="1" customHeight="1">
      <c r="B855" s="30"/>
      <c r="C855" s="30"/>
      <c r="D855" s="30"/>
      <c r="E855" s="30"/>
      <c r="F855" s="697"/>
      <c r="G855" s="31"/>
      <c r="H855" s="1060"/>
      <c r="I855" s="1093"/>
      <c r="J855" s="189"/>
    </row>
    <row r="856" spans="2:10" ht="12.75" customHeight="1">
      <c r="B856" s="30" t="s">
        <v>10392</v>
      </c>
      <c r="C856" s="30"/>
      <c r="D856" s="30"/>
      <c r="E856" s="30"/>
      <c r="G856" s="30"/>
      <c r="H856" s="1041">
        <v>117738</v>
      </c>
      <c r="I856" s="1092" t="s">
        <v>8430</v>
      </c>
      <c r="J856" s="189"/>
    </row>
    <row r="857" spans="2:10" ht="12.75" customHeight="1">
      <c r="B857" s="30" t="s">
        <v>10393</v>
      </c>
      <c r="C857" s="30"/>
      <c r="D857" s="30"/>
      <c r="E857" s="30"/>
      <c r="F857" s="30"/>
      <c r="G857" s="30"/>
      <c r="H857" s="162" t="s">
        <v>8413</v>
      </c>
      <c r="I857" s="1096">
        <v>117732</v>
      </c>
      <c r="J857" s="697" t="s">
        <v>8421</v>
      </c>
    </row>
    <row r="858" spans="2:10" ht="12.75" customHeight="1">
      <c r="J858" s="189"/>
    </row>
    <row r="859" spans="2:10" ht="12.75" customHeight="1">
      <c r="B859" s="30" t="s">
        <v>10394</v>
      </c>
      <c r="C859" s="331"/>
      <c r="D859" s="331"/>
      <c r="E859" s="331"/>
      <c r="F859" s="331"/>
      <c r="G859" s="331"/>
      <c r="H859" s="689"/>
      <c r="I859" s="1096">
        <v>117730</v>
      </c>
      <c r="J859" s="697"/>
    </row>
    <row r="860" spans="2:10" ht="12.75" customHeight="1">
      <c r="B860" s="189" t="s">
        <v>10395</v>
      </c>
      <c r="I860" s="1098">
        <v>117729</v>
      </c>
      <c r="J860" s="189"/>
    </row>
    <row r="861" spans="2:10" ht="12.75" customHeight="1">
      <c r="B861" s="30"/>
      <c r="C861" s="30"/>
      <c r="D861" s="30"/>
      <c r="E861" s="30"/>
      <c r="F861" s="30"/>
      <c r="G861" s="30"/>
      <c r="H861" s="30"/>
      <c r="I861" s="1093"/>
      <c r="J861" s="189"/>
    </row>
    <row r="862" spans="2:10" ht="12.75" customHeight="1" thickBot="1">
      <c r="B862" s="699" t="s">
        <v>5285</v>
      </c>
      <c r="C862" s="699"/>
      <c r="D862" s="699"/>
      <c r="E862" s="699"/>
      <c r="F862" s="699"/>
      <c r="G862" s="699"/>
      <c r="H862" s="699"/>
      <c r="I862" s="1094"/>
      <c r="J862" s="699"/>
    </row>
    <row r="863" spans="2:10" s="689" customFormat="1" ht="12.75" customHeight="1">
      <c r="B863" s="1073" t="s">
        <v>3758</v>
      </c>
      <c r="C863" s="1073"/>
      <c r="D863" s="1073"/>
      <c r="E863" s="1073"/>
      <c r="F863" s="1073"/>
      <c r="G863" s="1073"/>
      <c r="H863" s="1073"/>
      <c r="I863" s="1200"/>
      <c r="J863" s="1074"/>
    </row>
    <row r="864" spans="2:10" s="30" customFormat="1" ht="25.5" customHeight="1">
      <c r="B864" s="706" t="s">
        <v>10396</v>
      </c>
      <c r="C864" s="706"/>
      <c r="D864" s="706"/>
      <c r="E864" s="834" t="s">
        <v>10397</v>
      </c>
      <c r="F864" s="834" t="s">
        <v>10398</v>
      </c>
      <c r="G864" s="834" t="s">
        <v>10399</v>
      </c>
      <c r="H864" s="844" t="s">
        <v>9392</v>
      </c>
      <c r="I864" s="1093"/>
    </row>
    <row r="865" spans="2:10" ht="12.75" customHeight="1">
      <c r="B865" s="708" t="s">
        <v>10400</v>
      </c>
      <c r="C865" s="27"/>
      <c r="D865" s="710"/>
      <c r="E865" s="739" t="s">
        <v>10401</v>
      </c>
      <c r="F865" s="739" t="s">
        <v>10402</v>
      </c>
      <c r="G865" s="252" t="s">
        <v>10403</v>
      </c>
      <c r="H865" s="252" t="s">
        <v>10404</v>
      </c>
      <c r="J865" s="189"/>
    </row>
    <row r="866" spans="2:10" ht="12.75" customHeight="1">
      <c r="B866" s="708" t="s">
        <v>9691</v>
      </c>
      <c r="C866" s="27"/>
      <c r="D866" s="710"/>
      <c r="E866" s="739" t="s">
        <v>9691</v>
      </c>
      <c r="F866" s="739" t="s">
        <v>9691</v>
      </c>
      <c r="G866" s="252" t="s">
        <v>9691</v>
      </c>
      <c r="H866" s="252" t="s">
        <v>9691</v>
      </c>
      <c r="J866" s="189"/>
    </row>
    <row r="867" spans="2:10" ht="12.75" customHeight="1">
      <c r="B867" s="708" t="s">
        <v>9691</v>
      </c>
      <c r="C867" s="27"/>
      <c r="D867" s="710"/>
      <c r="E867" s="739" t="s">
        <v>9691</v>
      </c>
      <c r="F867" s="739" t="s">
        <v>9691</v>
      </c>
      <c r="G867" s="252" t="s">
        <v>9691</v>
      </c>
      <c r="H867" s="1041" t="s">
        <v>9691</v>
      </c>
      <c r="J867" s="189"/>
    </row>
    <row r="868" spans="2:10" ht="12.75" customHeight="1">
      <c r="B868" s="180"/>
      <c r="C868" s="30"/>
      <c r="D868" s="30"/>
      <c r="H868" s="162" t="s">
        <v>8413</v>
      </c>
      <c r="I868" s="1096">
        <v>628123</v>
      </c>
      <c r="J868" s="189"/>
    </row>
    <row r="869" spans="2:10" ht="12.75" customHeight="1">
      <c r="B869" s="180"/>
      <c r="C869" s="30"/>
      <c r="D869" s="30"/>
      <c r="F869" s="697"/>
      <c r="H869" s="30"/>
      <c r="I869" s="1126"/>
      <c r="J869" s="189"/>
    </row>
    <row r="870" spans="2:10" ht="12.75" customHeight="1">
      <c r="B870" s="180" t="s">
        <v>10405</v>
      </c>
      <c r="C870" s="30"/>
      <c r="D870" s="30"/>
      <c r="F870" s="30"/>
      <c r="I870" s="1201">
        <v>627933</v>
      </c>
      <c r="J870" s="189" t="s">
        <v>8421</v>
      </c>
    </row>
    <row r="871" spans="2:10" ht="12.75" customHeight="1">
      <c r="B871" s="180"/>
      <c r="C871" s="30"/>
      <c r="D871" s="30"/>
      <c r="F871" s="30"/>
      <c r="H871" s="30"/>
      <c r="I871" s="1090"/>
      <c r="J871" s="189"/>
    </row>
    <row r="872" spans="2:10" s="30" customFormat="1" ht="25.5" customHeight="1">
      <c r="B872" s="714" t="s">
        <v>3797</v>
      </c>
      <c r="C872" s="706"/>
      <c r="D872" s="706"/>
      <c r="E872" s="834" t="s">
        <v>10397</v>
      </c>
      <c r="F872" s="834" t="s">
        <v>10398</v>
      </c>
      <c r="G872" s="834" t="s">
        <v>10399</v>
      </c>
      <c r="H872" s="844" t="s">
        <v>9392</v>
      </c>
      <c r="I872" s="1093"/>
    </row>
    <row r="873" spans="2:10" ht="12.75" customHeight="1">
      <c r="B873" s="708" t="s">
        <v>10406</v>
      </c>
      <c r="C873" s="27"/>
      <c r="D873" s="710"/>
      <c r="E873" s="739" t="s">
        <v>10407</v>
      </c>
      <c r="F873" s="739" t="s">
        <v>10408</v>
      </c>
      <c r="G873" s="252" t="s">
        <v>10409</v>
      </c>
      <c r="H873" s="252" t="s">
        <v>10410</v>
      </c>
      <c r="J873" s="189"/>
    </row>
    <row r="874" spans="2:10" ht="12.75" customHeight="1">
      <c r="B874" s="708" t="s">
        <v>9691</v>
      </c>
      <c r="C874" s="27"/>
      <c r="D874" s="710"/>
      <c r="E874" s="739" t="s">
        <v>9691</v>
      </c>
      <c r="F874" s="739" t="s">
        <v>9691</v>
      </c>
      <c r="G874" s="252" t="s">
        <v>9691</v>
      </c>
      <c r="H874" s="252" t="s">
        <v>9691</v>
      </c>
      <c r="J874" s="189"/>
    </row>
    <row r="875" spans="2:10" ht="12.75" customHeight="1">
      <c r="B875" s="708" t="s">
        <v>9691</v>
      </c>
      <c r="C875" s="27"/>
      <c r="D875" s="710"/>
      <c r="E875" s="739" t="s">
        <v>9691</v>
      </c>
      <c r="F875" s="739" t="s">
        <v>9691</v>
      </c>
      <c r="G875" s="252" t="s">
        <v>9691</v>
      </c>
      <c r="H875" s="1041" t="s">
        <v>9691</v>
      </c>
      <c r="J875" s="189"/>
    </row>
    <row r="876" spans="2:10" ht="12.75" customHeight="1">
      <c r="B876" s="180" t="s">
        <v>10411</v>
      </c>
      <c r="C876" s="30"/>
      <c r="D876" s="30"/>
      <c r="H876" s="162" t="s">
        <v>8413</v>
      </c>
      <c r="I876" s="1096">
        <v>628124</v>
      </c>
      <c r="J876" s="189" t="s">
        <v>8421</v>
      </c>
    </row>
    <row r="877" spans="2:10" ht="12.75" customHeight="1">
      <c r="B877" s="180"/>
      <c r="C877" s="30"/>
      <c r="D877" s="30"/>
      <c r="F877" s="30"/>
      <c r="G877" s="30"/>
      <c r="H877" s="30"/>
      <c r="I877" s="1126"/>
      <c r="J877" s="189"/>
    </row>
    <row r="878" spans="2:10" ht="12.75" customHeight="1">
      <c r="B878" s="337" t="s">
        <v>3699</v>
      </c>
      <c r="C878" s="30"/>
      <c r="D878" s="30"/>
      <c r="F878" s="30"/>
      <c r="G878" s="30"/>
      <c r="H878" s="30"/>
      <c r="I878" s="1126"/>
      <c r="J878" s="189"/>
    </row>
    <row r="879" spans="2:10" ht="12.75" customHeight="1">
      <c r="B879" s="705" t="s">
        <v>10412</v>
      </c>
      <c r="C879" s="706"/>
      <c r="D879" s="706"/>
      <c r="E879" s="341"/>
      <c r="F879" s="706"/>
      <c r="G879" s="707" t="s">
        <v>9392</v>
      </c>
      <c r="J879" s="189"/>
    </row>
    <row r="880" spans="2:10" ht="12.75" customHeight="1">
      <c r="B880" s="708" t="s">
        <v>10413</v>
      </c>
      <c r="C880" s="27"/>
      <c r="D880" s="27"/>
      <c r="E880" s="27"/>
      <c r="F880" s="27"/>
      <c r="G880" s="252" t="s">
        <v>10414</v>
      </c>
      <c r="J880" s="189"/>
    </row>
    <row r="881" spans="2:10" ht="12.75" customHeight="1">
      <c r="B881" s="708" t="s">
        <v>9691</v>
      </c>
      <c r="C881" s="27"/>
      <c r="D881" s="27"/>
      <c r="E881" s="27"/>
      <c r="F881" s="27"/>
      <c r="G881" s="252" t="s">
        <v>9691</v>
      </c>
      <c r="J881" s="189"/>
    </row>
    <row r="882" spans="2:10" ht="12.75" customHeight="1">
      <c r="B882" s="708" t="s">
        <v>9691</v>
      </c>
      <c r="C882" s="27"/>
      <c r="D882" s="27"/>
      <c r="E882" s="27"/>
      <c r="F882" s="27"/>
      <c r="G882" s="1041" t="s">
        <v>9691</v>
      </c>
      <c r="J882" s="189"/>
    </row>
    <row r="883" spans="2:10" ht="12.75" customHeight="1">
      <c r="B883" s="180"/>
      <c r="C883" s="30"/>
      <c r="D883" s="30"/>
      <c r="F883" s="30"/>
      <c r="G883" s="162" t="s">
        <v>8413</v>
      </c>
      <c r="H883" s="252">
        <v>627932</v>
      </c>
      <c r="J883" s="189"/>
    </row>
    <row r="884" spans="2:10" ht="12.75" customHeight="1">
      <c r="B884" s="180"/>
      <c r="C884" s="30"/>
      <c r="D884" s="30"/>
      <c r="F884" s="30"/>
      <c r="G884" s="697"/>
      <c r="I884" s="1090"/>
      <c r="J884" s="189"/>
    </row>
    <row r="885" spans="2:10" ht="12.75" customHeight="1">
      <c r="B885" s="180" t="s">
        <v>10415</v>
      </c>
      <c r="C885" s="30"/>
      <c r="D885" s="30"/>
      <c r="F885" s="30"/>
      <c r="H885" s="252">
        <v>628126</v>
      </c>
      <c r="I885" s="1092" t="s">
        <v>8421</v>
      </c>
      <c r="J885" s="189"/>
    </row>
    <row r="886" spans="2:10" ht="12.75" customHeight="1">
      <c r="B886" s="180"/>
      <c r="C886" s="30"/>
      <c r="D886" s="30"/>
      <c r="F886" s="30"/>
      <c r="G886" s="697"/>
      <c r="I886" s="1090"/>
      <c r="J886" s="189"/>
    </row>
    <row r="887" spans="2:10" ht="12.75" customHeight="1">
      <c r="B887" s="705" t="s">
        <v>10416</v>
      </c>
      <c r="C887" s="706"/>
      <c r="D887" s="706"/>
      <c r="E887" s="706"/>
      <c r="F887" s="341"/>
      <c r="G887" s="707" t="s">
        <v>9392</v>
      </c>
      <c r="J887" s="30"/>
    </row>
    <row r="888" spans="2:10" ht="12.75" customHeight="1">
      <c r="B888" s="708" t="s">
        <v>10417</v>
      </c>
      <c r="C888" s="27"/>
      <c r="D888" s="27"/>
      <c r="E888" s="27"/>
      <c r="F888" s="27"/>
      <c r="G888" s="252" t="s">
        <v>10418</v>
      </c>
      <c r="J888" s="30"/>
    </row>
    <row r="889" spans="2:10" ht="12.75" customHeight="1">
      <c r="B889" s="708" t="s">
        <v>9691</v>
      </c>
      <c r="C889" s="27"/>
      <c r="D889" s="27"/>
      <c r="E889" s="27"/>
      <c r="F889" s="27"/>
      <c r="G889" s="252" t="s">
        <v>9691</v>
      </c>
      <c r="J889" s="30"/>
    </row>
    <row r="890" spans="2:10" ht="12.75" customHeight="1">
      <c r="B890" s="708" t="s">
        <v>9691</v>
      </c>
      <c r="C890" s="27"/>
      <c r="D890" s="27"/>
      <c r="E890" s="27"/>
      <c r="F890" s="27"/>
      <c r="G890" s="1041" t="s">
        <v>9691</v>
      </c>
      <c r="J890" s="30"/>
    </row>
    <row r="891" spans="2:10" ht="12.75" customHeight="1">
      <c r="B891" s="180"/>
      <c r="C891" s="30"/>
      <c r="D891" s="30"/>
      <c r="E891" s="30"/>
      <c r="F891" s="842"/>
      <c r="G891" s="162" t="s">
        <v>8413</v>
      </c>
      <c r="H891" s="252">
        <v>627929</v>
      </c>
      <c r="I891" s="1092" t="s">
        <v>8421</v>
      </c>
      <c r="J891" s="30"/>
    </row>
    <row r="892" spans="2:10" ht="12.75" customHeight="1">
      <c r="B892" s="180"/>
      <c r="C892" s="30"/>
      <c r="D892" s="30"/>
      <c r="G892" s="697"/>
      <c r="I892" s="1090"/>
      <c r="J892" s="697"/>
    </row>
    <row r="893" spans="2:10" ht="12.75" customHeight="1">
      <c r="B893" s="705" t="s">
        <v>3756</v>
      </c>
      <c r="C893" s="706"/>
      <c r="D893" s="706"/>
      <c r="E893" s="341"/>
      <c r="F893" s="341"/>
      <c r="G893" s="707" t="s">
        <v>9392</v>
      </c>
      <c r="J893" s="30"/>
    </row>
    <row r="894" spans="2:10" ht="12.75" customHeight="1">
      <c r="B894" s="708" t="s">
        <v>10419</v>
      </c>
      <c r="C894" s="27"/>
      <c r="D894" s="27"/>
      <c r="E894" s="27"/>
      <c r="F894" s="27"/>
      <c r="G894" s="252" t="s">
        <v>10420</v>
      </c>
      <c r="J894" s="30"/>
    </row>
    <row r="895" spans="2:10" ht="12.75" customHeight="1">
      <c r="B895" s="708" t="s">
        <v>9691</v>
      </c>
      <c r="C895" s="27"/>
      <c r="D895" s="27"/>
      <c r="E895" s="27"/>
      <c r="F895" s="27"/>
      <c r="G895" s="252" t="s">
        <v>9691</v>
      </c>
      <c r="J895" s="30"/>
    </row>
    <row r="896" spans="2:10" ht="12.75" customHeight="1">
      <c r="B896" s="708" t="s">
        <v>9691</v>
      </c>
      <c r="C896" s="27"/>
      <c r="D896" s="27"/>
      <c r="E896" s="27"/>
      <c r="F896" s="27"/>
      <c r="G896" s="1041" t="s">
        <v>9691</v>
      </c>
      <c r="J896" s="30"/>
    </row>
    <row r="897" spans="2:10" ht="12.75" customHeight="1">
      <c r="B897" s="180"/>
      <c r="C897" s="30"/>
      <c r="D897" s="30"/>
      <c r="G897" s="162" t="s">
        <v>8413</v>
      </c>
      <c r="H897" s="257">
        <v>627961</v>
      </c>
      <c r="I897" s="1092" t="s">
        <v>8421</v>
      </c>
      <c r="J897" s="30"/>
    </row>
    <row r="898" spans="2:10" ht="12.75" customHeight="1">
      <c r="B898" s="180" t="s">
        <v>3710</v>
      </c>
      <c r="C898" s="30"/>
      <c r="D898" s="30"/>
      <c r="G898" s="30"/>
      <c r="H898" s="252">
        <v>117795</v>
      </c>
      <c r="J898" s="30"/>
    </row>
    <row r="899" spans="2:10" ht="12.75" customHeight="1">
      <c r="B899" s="180" t="s">
        <v>3706</v>
      </c>
      <c r="C899" s="30"/>
      <c r="D899" s="30"/>
      <c r="G899" s="30"/>
      <c r="H899" s="252">
        <v>117794</v>
      </c>
      <c r="J899" s="30"/>
    </row>
    <row r="900" spans="2:10" ht="12.75" customHeight="1">
      <c r="B900" s="180" t="s">
        <v>10421</v>
      </c>
      <c r="C900" s="30"/>
      <c r="D900" s="30"/>
      <c r="E900" s="30"/>
      <c r="G900" s="30"/>
      <c r="I900" s="1096">
        <v>117793</v>
      </c>
      <c r="J900" s="30" t="s">
        <v>8421</v>
      </c>
    </row>
    <row r="901" spans="2:10" ht="12.75" customHeight="1">
      <c r="B901" s="180" t="s">
        <v>3697</v>
      </c>
      <c r="C901" s="30"/>
      <c r="D901" s="30"/>
      <c r="E901" s="30"/>
      <c r="G901" s="30"/>
      <c r="I901" s="1096">
        <v>117792</v>
      </c>
      <c r="J901" s="30"/>
    </row>
    <row r="902" spans="2:10" ht="12.75" customHeight="1">
      <c r="B902" s="180" t="s">
        <v>10422</v>
      </c>
      <c r="I902" s="1101">
        <v>117791</v>
      </c>
      <c r="J902" s="189"/>
    </row>
    <row r="903" spans="2:10" ht="12.75" customHeight="1">
      <c r="B903" s="30"/>
      <c r="C903" s="30"/>
      <c r="D903" s="30"/>
      <c r="E903" s="30"/>
      <c r="F903" s="30"/>
      <c r="G903" s="30"/>
      <c r="H903" s="30"/>
      <c r="I903" s="1093"/>
      <c r="J903" s="189"/>
    </row>
    <row r="904" spans="2:10" ht="12.75" customHeight="1">
      <c r="B904" s="699" t="s">
        <v>3813</v>
      </c>
      <c r="C904" s="699"/>
      <c r="D904" s="699"/>
      <c r="E904" s="699"/>
      <c r="F904" s="699"/>
      <c r="G904" s="699"/>
      <c r="H904" s="699"/>
      <c r="I904" s="1094"/>
      <c r="J904" s="699"/>
    </row>
    <row r="905" spans="2:10" ht="12.75" customHeight="1">
      <c r="B905" s="331"/>
      <c r="C905" s="331"/>
      <c r="D905" s="331"/>
      <c r="E905" s="331"/>
      <c r="F905" s="331"/>
      <c r="G905" s="331"/>
      <c r="H905" s="697"/>
      <c r="I905" s="1133"/>
      <c r="J905" s="689"/>
    </row>
    <row r="906" spans="2:10" ht="12.75" customHeight="1">
      <c r="B906" s="189" t="s">
        <v>3820</v>
      </c>
      <c r="I906" s="1096">
        <v>200019</v>
      </c>
      <c r="J906" s="189"/>
    </row>
    <row r="907" spans="2:10" ht="12.75" customHeight="1">
      <c r="B907" s="189" t="s">
        <v>10423</v>
      </c>
      <c r="I907" s="1098">
        <v>117801</v>
      </c>
      <c r="J907" s="189"/>
    </row>
    <row r="908" spans="2:10" ht="12.75" customHeight="1">
      <c r="B908" s="30"/>
      <c r="C908" s="30"/>
      <c r="D908" s="30"/>
      <c r="E908" s="30"/>
      <c r="F908" s="30"/>
      <c r="G908" s="30"/>
      <c r="H908" s="30"/>
      <c r="I908" s="1093"/>
      <c r="J908" s="189"/>
    </row>
    <row r="909" spans="2:10" ht="12.75" customHeight="1">
      <c r="B909" s="699" t="s">
        <v>9341</v>
      </c>
      <c r="C909" s="699"/>
      <c r="D909" s="699"/>
      <c r="E909" s="699"/>
      <c r="F909" s="699"/>
      <c r="G909" s="699"/>
      <c r="H909" s="699"/>
      <c r="I909" s="1094"/>
      <c r="J909" s="699"/>
    </row>
    <row r="910" spans="2:10" ht="12.75" customHeight="1">
      <c r="B910" s="706" t="s">
        <v>10424</v>
      </c>
      <c r="C910" s="706"/>
      <c r="D910" s="706"/>
      <c r="E910" s="341"/>
      <c r="F910" s="706"/>
      <c r="G910" s="706"/>
      <c r="H910" s="706"/>
      <c r="I910" s="1202" t="s">
        <v>9099</v>
      </c>
      <c r="J910" s="189"/>
    </row>
    <row r="911" spans="2:10" ht="12.75" customHeight="1">
      <c r="B911" s="1075" t="s">
        <v>10425</v>
      </c>
      <c r="C911" s="709"/>
      <c r="D911" s="709"/>
      <c r="E911" s="709"/>
      <c r="F911" s="1076"/>
      <c r="G911" s="709"/>
      <c r="H911" s="710"/>
      <c r="I911" s="1096" t="s">
        <v>10426</v>
      </c>
      <c r="J911" s="189"/>
    </row>
    <row r="912" spans="2:10" ht="12.75" customHeight="1">
      <c r="B912" s="1075" t="s">
        <v>9691</v>
      </c>
      <c r="C912" s="709"/>
      <c r="D912" s="709"/>
      <c r="E912" s="709"/>
      <c r="F912" s="1076"/>
      <c r="G912" s="709"/>
      <c r="H912" s="710"/>
      <c r="I912" s="1096" t="s">
        <v>9691</v>
      </c>
      <c r="J912" s="189"/>
    </row>
    <row r="913" spans="2:10" ht="12.75" customHeight="1">
      <c r="B913" s="161"/>
      <c r="C913" s="30"/>
      <c r="D913" s="30"/>
      <c r="E913" s="30"/>
      <c r="F913" s="697"/>
      <c r="G913" s="30"/>
      <c r="H913" s="30"/>
      <c r="I913" s="1093"/>
      <c r="J913" s="189"/>
    </row>
    <row r="914" spans="2:10" ht="12.75" customHeight="1">
      <c r="B914" s="161" t="s">
        <v>10427</v>
      </c>
      <c r="C914" s="30"/>
      <c r="I914" s="1093"/>
      <c r="J914" s="189"/>
    </row>
    <row r="915" spans="2:10" ht="12.75" customHeight="1">
      <c r="B915" s="145" t="s">
        <v>10428</v>
      </c>
      <c r="C915" s="1077"/>
      <c r="D915" s="1077"/>
      <c r="E915" s="1077"/>
      <c r="F915" s="709"/>
      <c r="G915" s="709"/>
      <c r="H915" s="709"/>
      <c r="I915" s="1203"/>
      <c r="J915" s="189"/>
    </row>
    <row r="916" spans="2:10" ht="12.75" customHeight="1">
      <c r="B916" s="145" t="s">
        <v>9691</v>
      </c>
      <c r="C916" s="1077"/>
      <c r="D916" s="1077"/>
      <c r="E916" s="1077"/>
      <c r="F916" s="709"/>
      <c r="G916" s="709"/>
      <c r="H916" s="709"/>
      <c r="I916" s="1203"/>
      <c r="J916" s="189"/>
    </row>
    <row r="917" spans="2:10" ht="12.75" customHeight="1">
      <c r="B917" s="145" t="s">
        <v>9691</v>
      </c>
      <c r="C917" s="1077"/>
      <c r="D917" s="1077"/>
      <c r="E917" s="1077"/>
      <c r="F917" s="709"/>
      <c r="G917" s="709"/>
      <c r="H917" s="709"/>
      <c r="I917" s="1203"/>
      <c r="J917" s="189"/>
    </row>
    <row r="918" spans="2:10" ht="12.75" customHeight="1">
      <c r="B918" s="161"/>
      <c r="C918" s="30"/>
      <c r="D918" s="30"/>
      <c r="E918" s="30"/>
      <c r="F918" s="30"/>
      <c r="G918" s="30"/>
      <c r="H918" s="30"/>
      <c r="I918" s="1093"/>
      <c r="J918" s="189"/>
    </row>
    <row r="919" spans="2:10" ht="12.75" customHeight="1">
      <c r="B919" s="1078" t="s">
        <v>10429</v>
      </c>
      <c r="C919" s="699"/>
      <c r="D919" s="699"/>
      <c r="E919" s="699"/>
      <c r="F919" s="699"/>
      <c r="G919" s="699"/>
      <c r="H919" s="699"/>
      <c r="I919" s="1094"/>
      <c r="J919" s="189"/>
    </row>
    <row r="920" spans="2:10" ht="12.75" customHeight="1">
      <c r="B920" s="161" t="s">
        <v>3858</v>
      </c>
      <c r="C920" s="30"/>
      <c r="D920" s="30"/>
      <c r="I920" s="1093"/>
      <c r="J920" s="189"/>
    </row>
    <row r="921" spans="2:10" ht="12.75" customHeight="1">
      <c r="B921" s="145" t="s">
        <v>10430</v>
      </c>
      <c r="C921" s="1077"/>
      <c r="D921" s="1077"/>
      <c r="E921" s="1077"/>
      <c r="F921" s="709"/>
      <c r="G921" s="709"/>
      <c r="H921" s="709"/>
      <c r="I921" s="1203"/>
      <c r="J921" s="189"/>
    </row>
    <row r="922" spans="2:10" ht="12.75" customHeight="1">
      <c r="B922" s="145" t="s">
        <v>9691</v>
      </c>
      <c r="C922" s="1077"/>
      <c r="D922" s="1077"/>
      <c r="E922" s="1077"/>
      <c r="F922" s="709"/>
      <c r="G922" s="709"/>
      <c r="H922" s="709"/>
      <c r="I922" s="1203"/>
      <c r="J922" s="189"/>
    </row>
    <row r="923" spans="2:10" ht="12.75" customHeight="1">
      <c r="B923" s="145" t="s">
        <v>9691</v>
      </c>
      <c r="C923" s="1077"/>
      <c r="D923" s="1077"/>
      <c r="E923" s="1077"/>
      <c r="F923" s="709"/>
      <c r="G923" s="709"/>
      <c r="H923" s="709"/>
      <c r="I923" s="1203"/>
      <c r="J923" s="189"/>
    </row>
    <row r="924" spans="2:10" ht="12.75" customHeight="1">
      <c r="B924" s="161"/>
      <c r="C924" s="30"/>
      <c r="D924" s="30"/>
      <c r="E924" s="30"/>
      <c r="F924" s="30"/>
      <c r="G924" s="30"/>
      <c r="H924" s="30"/>
      <c r="I924" s="1093"/>
      <c r="J924" s="189"/>
    </row>
    <row r="925" spans="2:10" ht="12.75" customHeight="1">
      <c r="B925" s="979" t="s">
        <v>10431</v>
      </c>
      <c r="C925" s="699"/>
      <c r="D925" s="699"/>
      <c r="E925" s="699"/>
      <c r="F925" s="699"/>
      <c r="G925" s="699"/>
      <c r="H925" s="699"/>
      <c r="I925" s="1094"/>
      <c r="J925" s="189"/>
    </row>
    <row r="926" spans="2:10" ht="12.75" customHeight="1">
      <c r="B926" s="876" t="s">
        <v>10432</v>
      </c>
      <c r="C926" s="1079"/>
      <c r="D926" s="1079"/>
      <c r="E926" s="1079"/>
      <c r="F926" s="1079"/>
      <c r="G926" s="1079"/>
      <c r="H926" s="1079"/>
      <c r="I926" s="1204"/>
      <c r="J926" s="189"/>
    </row>
    <row r="927" spans="2:10" ht="12.75" customHeight="1">
      <c r="B927" s="341" t="s">
        <v>10433</v>
      </c>
      <c r="C927" s="341"/>
      <c r="D927" s="341"/>
      <c r="E927" s="341"/>
      <c r="F927" s="341"/>
      <c r="G927" s="1080" t="s">
        <v>10002</v>
      </c>
      <c r="H927" s="1081" t="s">
        <v>9842</v>
      </c>
      <c r="I927" s="1205" t="s">
        <v>9392</v>
      </c>
      <c r="J927" s="30"/>
    </row>
    <row r="928" spans="2:10" ht="12.75" customHeight="1">
      <c r="B928" s="708" t="s">
        <v>10434</v>
      </c>
      <c r="C928" s="709"/>
      <c r="D928" s="709"/>
      <c r="E928" s="709"/>
      <c r="F928" s="709"/>
      <c r="G928" s="747" t="s">
        <v>10435</v>
      </c>
      <c r="H928" s="747" t="s">
        <v>10436</v>
      </c>
      <c r="I928" s="1096" t="s">
        <v>10437</v>
      </c>
      <c r="J928" s="30" t="s">
        <v>8421</v>
      </c>
    </row>
    <row r="929" spans="2:10" ht="12.75" customHeight="1">
      <c r="B929" s="708" t="s">
        <v>9691</v>
      </c>
      <c r="C929" s="709"/>
      <c r="D929" s="709"/>
      <c r="E929" s="709"/>
      <c r="F929" s="709"/>
      <c r="G929" s="747" t="s">
        <v>9691</v>
      </c>
      <c r="H929" s="747" t="s">
        <v>9691</v>
      </c>
      <c r="I929" s="1096" t="s">
        <v>9691</v>
      </c>
      <c r="J929" s="30" t="s">
        <v>8421</v>
      </c>
    </row>
    <row r="930" spans="2:10" ht="12.75" customHeight="1">
      <c r="B930" s="708" t="s">
        <v>9691</v>
      </c>
      <c r="C930" s="709"/>
      <c r="D930" s="709"/>
      <c r="E930" s="709"/>
      <c r="F930" s="709"/>
      <c r="G930" s="747" t="s">
        <v>9691</v>
      </c>
      <c r="H930" s="747" t="s">
        <v>9691</v>
      </c>
      <c r="I930" s="1194" t="s">
        <v>9691</v>
      </c>
      <c r="J930" s="30" t="s">
        <v>8421</v>
      </c>
    </row>
    <row r="931" spans="2:10" ht="12.75" customHeight="1">
      <c r="C931" s="30"/>
      <c r="D931" s="30"/>
      <c r="E931" s="30"/>
      <c r="F931" s="30"/>
      <c r="H931" s="784" t="s">
        <v>10438</v>
      </c>
      <c r="I931" s="1196">
        <v>640184</v>
      </c>
      <c r="J931" s="30"/>
    </row>
    <row r="932" spans="2:10" ht="12.75" customHeight="1">
      <c r="C932" s="30"/>
      <c r="D932" s="30"/>
      <c r="E932" s="30"/>
      <c r="F932" s="30"/>
      <c r="H932" s="784" t="s">
        <v>10439</v>
      </c>
      <c r="I932" s="1098">
        <v>640176</v>
      </c>
      <c r="J932" s="30"/>
    </row>
    <row r="933" spans="2:10" ht="12.75" customHeight="1">
      <c r="B933" s="876" t="s">
        <v>10440</v>
      </c>
      <c r="C933" s="1079"/>
      <c r="D933" s="1079"/>
      <c r="E933" s="1079"/>
      <c r="F933" s="1079"/>
      <c r="G933" s="1079"/>
      <c r="H933" s="1079"/>
      <c r="I933" s="1204"/>
      <c r="J933" s="189"/>
    </row>
    <row r="934" spans="2:10" ht="12.75" customHeight="1">
      <c r="B934" s="341" t="s">
        <v>10441</v>
      </c>
      <c r="C934" s="706"/>
      <c r="D934" s="706"/>
      <c r="E934" s="341"/>
      <c r="F934" s="341"/>
      <c r="G934" s="706"/>
      <c r="H934" s="1081" t="s">
        <v>9842</v>
      </c>
      <c r="I934" s="1205" t="s">
        <v>9392</v>
      </c>
      <c r="J934" s="30"/>
    </row>
    <row r="935" spans="2:10" ht="12.75" customHeight="1">
      <c r="B935" s="708" t="s">
        <v>10442</v>
      </c>
      <c r="C935" s="709"/>
      <c r="D935" s="709"/>
      <c r="E935" s="709"/>
      <c r="F935" s="709"/>
      <c r="G935" s="710"/>
      <c r="H935" s="747" t="s">
        <v>10443</v>
      </c>
      <c r="I935" s="1096" t="s">
        <v>10444</v>
      </c>
      <c r="J935" s="30" t="s">
        <v>8421</v>
      </c>
    </row>
    <row r="936" spans="2:10" ht="12.75" customHeight="1">
      <c r="B936" s="708" t="s">
        <v>9691</v>
      </c>
      <c r="C936" s="709"/>
      <c r="D936" s="709"/>
      <c r="E936" s="709"/>
      <c r="F936" s="709"/>
      <c r="G936" s="710"/>
      <c r="H936" s="747" t="s">
        <v>9691</v>
      </c>
      <c r="I936" s="1096" t="s">
        <v>9691</v>
      </c>
      <c r="J936" s="30" t="s">
        <v>8421</v>
      </c>
    </row>
    <row r="937" spans="2:10" ht="12.75" customHeight="1">
      <c r="B937" s="708" t="s">
        <v>9691</v>
      </c>
      <c r="C937" s="709"/>
      <c r="D937" s="709"/>
      <c r="E937" s="709"/>
      <c r="F937" s="709"/>
      <c r="G937" s="710"/>
      <c r="H937" s="747" t="s">
        <v>9691</v>
      </c>
      <c r="I937" s="1194" t="s">
        <v>9691</v>
      </c>
      <c r="J937" s="30" t="s">
        <v>8421</v>
      </c>
    </row>
    <row r="938" spans="2:10" ht="12.75" customHeight="1">
      <c r="B938" s="30"/>
      <c r="C938" s="30"/>
      <c r="D938" s="30"/>
      <c r="E938" s="30"/>
      <c r="F938" s="30"/>
      <c r="H938" s="784" t="s">
        <v>10438</v>
      </c>
      <c r="I938" s="1196">
        <v>640185</v>
      </c>
      <c r="J938" s="30"/>
    </row>
    <row r="939" spans="2:10" ht="12.75" customHeight="1">
      <c r="B939" s="30"/>
      <c r="C939" s="30"/>
      <c r="D939" s="30"/>
      <c r="E939" s="30"/>
      <c r="F939" s="30"/>
      <c r="H939" s="784" t="s">
        <v>10439</v>
      </c>
      <c r="I939" s="1098">
        <v>640177</v>
      </c>
      <c r="J939" s="30"/>
    </row>
    <row r="940" spans="2:10" ht="12.75" customHeight="1">
      <c r="B940" s="161"/>
      <c r="C940" s="30"/>
      <c r="D940" s="30"/>
      <c r="E940" s="30"/>
      <c r="F940" s="30"/>
      <c r="G940" s="30"/>
      <c r="H940" s="30"/>
      <c r="I940" s="1093"/>
      <c r="J940" s="189"/>
    </row>
    <row r="941" spans="2:10" ht="12.75" customHeight="1">
      <c r="B941" s="979" t="s">
        <v>10445</v>
      </c>
      <c r="C941" s="699"/>
      <c r="D941" s="699"/>
      <c r="E941" s="699"/>
      <c r="F941" s="699"/>
      <c r="G941" s="699"/>
      <c r="H941" s="699"/>
      <c r="I941" s="1094"/>
      <c r="J941" s="189"/>
    </row>
    <row r="942" spans="2:10" ht="12.75" customHeight="1">
      <c r="B942" s="337"/>
      <c r="C942" s="331"/>
      <c r="D942" s="331"/>
      <c r="E942" s="331"/>
      <c r="F942" s="331"/>
      <c r="G942" s="331"/>
      <c r="H942" s="331"/>
      <c r="I942" s="1133"/>
      <c r="J942" s="189"/>
    </row>
    <row r="943" spans="2:10" ht="12.75" customHeight="1">
      <c r="B943" s="189" t="s">
        <v>8304</v>
      </c>
      <c r="G943" s="1082">
        <v>117337</v>
      </c>
      <c r="J943" s="723"/>
    </row>
    <row r="944" spans="2:10" ht="12.75" customHeight="1">
      <c r="B944" s="189" t="s">
        <v>8497</v>
      </c>
      <c r="G944" s="1082">
        <v>117333</v>
      </c>
      <c r="J944" s="723"/>
    </row>
    <row r="945" spans="2:10" ht="12.75" customHeight="1">
      <c r="B945" s="189" t="s">
        <v>10446</v>
      </c>
      <c r="G945" s="1082">
        <v>117334</v>
      </c>
      <c r="J945" s="723"/>
    </row>
    <row r="946" spans="2:10" ht="12.75" customHeight="1">
      <c r="B946" s="189" t="s">
        <v>10447</v>
      </c>
      <c r="G946" s="1082">
        <v>117335</v>
      </c>
      <c r="J946" s="723"/>
    </row>
    <row r="947" spans="2:10" ht="12.75" customHeight="1">
      <c r="B947" s="189" t="s">
        <v>10448</v>
      </c>
      <c r="G947" s="1082">
        <v>520234</v>
      </c>
      <c r="J947" s="723"/>
    </row>
    <row r="948" spans="2:10" ht="12.75" customHeight="1">
      <c r="B948" s="189" t="s">
        <v>8519</v>
      </c>
      <c r="G948" s="1082">
        <v>200016</v>
      </c>
      <c r="J948" s="723"/>
    </row>
    <row r="949" spans="2:10" ht="12.75" customHeight="1">
      <c r="B949" s="189" t="s">
        <v>10449</v>
      </c>
      <c r="G949" s="1082">
        <v>500569</v>
      </c>
      <c r="J949" s="723"/>
    </row>
    <row r="950" spans="2:10" ht="12.75" customHeight="1">
      <c r="B950" s="189" t="s">
        <v>10450</v>
      </c>
      <c r="G950" s="1082">
        <v>117336</v>
      </c>
      <c r="J950" s="723"/>
    </row>
    <row r="951" spans="2:10" ht="12.75" customHeight="1">
      <c r="B951" s="189" t="s">
        <v>10451</v>
      </c>
      <c r="G951" s="1082">
        <v>500570</v>
      </c>
      <c r="J951" s="723"/>
    </row>
    <row r="952" spans="2:10" ht="12.75" customHeight="1">
      <c r="B952" s="189" t="s">
        <v>624</v>
      </c>
      <c r="G952" s="1082">
        <v>117339</v>
      </c>
      <c r="J952" s="723"/>
    </row>
    <row r="953" spans="2:10" ht="12.75" customHeight="1">
      <c r="B953" s="189" t="s">
        <v>10452</v>
      </c>
      <c r="G953" s="1082">
        <v>117340</v>
      </c>
      <c r="J953" s="723"/>
    </row>
    <row r="954" spans="2:10" ht="12.75" customHeight="1">
      <c r="B954" s="189" t="s">
        <v>10453</v>
      </c>
      <c r="G954" s="1082">
        <v>308999</v>
      </c>
      <c r="J954" s="723"/>
    </row>
    <row r="955" spans="2:10" ht="12.75" customHeight="1">
      <c r="B955" s="189" t="s">
        <v>10454</v>
      </c>
      <c r="G955" s="1082">
        <v>117341</v>
      </c>
      <c r="J955" s="723"/>
    </row>
    <row r="956" spans="2:10" ht="12.75" customHeight="1">
      <c r="B956" s="30" t="s">
        <v>1888</v>
      </c>
      <c r="G956" s="1082">
        <v>1768921</v>
      </c>
      <c r="J956" s="723"/>
    </row>
    <row r="957" spans="2:10" ht="12.75" customHeight="1">
      <c r="B957" s="189" t="s">
        <v>8695</v>
      </c>
      <c r="G957" s="1082">
        <v>117345</v>
      </c>
      <c r="J957" s="723"/>
    </row>
    <row r="958" spans="2:10" ht="12.75" customHeight="1">
      <c r="B958" s="189" t="s">
        <v>10455</v>
      </c>
      <c r="G958" s="1082">
        <v>117344</v>
      </c>
      <c r="J958" s="723"/>
    </row>
    <row r="959" spans="2:10" ht="12.75" customHeight="1">
      <c r="J959" s="723"/>
    </row>
    <row r="960" spans="2:10" ht="12.75" customHeight="1">
      <c r="B960" s="189" t="s">
        <v>10456</v>
      </c>
      <c r="G960" s="1082">
        <v>117342</v>
      </c>
      <c r="J960" s="723"/>
    </row>
    <row r="961" spans="2:10" ht="12.75" customHeight="1">
      <c r="B961" s="189" t="s">
        <v>10457</v>
      </c>
      <c r="G961" s="1082">
        <v>308991</v>
      </c>
      <c r="J961" s="723"/>
    </row>
    <row r="962" spans="2:10" ht="12.75" customHeight="1">
      <c r="B962" s="189" t="s">
        <v>1192</v>
      </c>
      <c r="G962" s="1082">
        <v>507274</v>
      </c>
      <c r="J962" s="723"/>
    </row>
    <row r="963" spans="2:10" ht="12.75" customHeight="1">
      <c r="B963" s="189" t="s">
        <v>9909</v>
      </c>
      <c r="G963" s="1082">
        <v>117347</v>
      </c>
      <c r="J963" s="723"/>
    </row>
    <row r="964" spans="2:10" ht="12.75" customHeight="1">
      <c r="J964" s="723"/>
    </row>
    <row r="965" spans="2:10" ht="12.75" customHeight="1">
      <c r="B965" s="189" t="s">
        <v>501</v>
      </c>
      <c r="G965" s="1082">
        <v>117349</v>
      </c>
      <c r="J965" s="723"/>
    </row>
    <row r="966" spans="2:10" ht="12.75" customHeight="1">
      <c r="B966" s="189" t="s">
        <v>506</v>
      </c>
      <c r="G966" s="1082">
        <v>117350</v>
      </c>
      <c r="J966" s="723"/>
    </row>
    <row r="967" spans="2:10" ht="12.75" customHeight="1">
      <c r="J967" s="723"/>
    </row>
    <row r="968" spans="2:10" ht="12.75" customHeight="1">
      <c r="B968" s="189" t="s">
        <v>971</v>
      </c>
      <c r="H968" s="1082">
        <v>117332</v>
      </c>
      <c r="J968" s="723"/>
    </row>
    <row r="969" spans="2:10" ht="12.75" customHeight="1" thickBot="1">
      <c r="B969" s="1083"/>
      <c r="C969" s="1083"/>
      <c r="D969" s="1083"/>
      <c r="E969" s="1083"/>
      <c r="F969" s="1083"/>
      <c r="G969" s="1083"/>
      <c r="H969" s="1083"/>
      <c r="I969" s="1206"/>
    </row>
  </sheetData>
  <mergeCells count="13">
    <mergeCell ref="C102:D102"/>
    <mergeCell ref="C109:D109"/>
    <mergeCell ref="C116:D116"/>
    <mergeCell ref="B330:B331"/>
    <mergeCell ref="C330:C331"/>
    <mergeCell ref="D330:D331"/>
    <mergeCell ref="B489:C489"/>
    <mergeCell ref="H345:I346"/>
    <mergeCell ref="D352:E353"/>
    <mergeCell ref="F352:I353"/>
    <mergeCell ref="F354:G354"/>
    <mergeCell ref="H354:I354"/>
    <mergeCell ref="B485:C485"/>
  </mergeCells>
  <printOptions horizontalCentered="1"/>
  <pageMargins left="0.43307086614173229" right="0.23622047244094491" top="0.74803149606299213" bottom="0.74803149606299213" header="0.31496062992125984" footer="0.31496062992125984"/>
  <pageSetup paperSize="9" scale="90" fitToHeight="0" orientation="portrait" r:id="rId1"/>
  <headerFooter alignWithMargins="0">
    <oddFooter>&amp;L&amp;A Aangifte&amp;CPagina &amp;P&amp;R&amp;F</oddFooter>
  </headerFooter>
  <rowBreaks count="23" manualBreakCount="23">
    <brk id="52" min="1" max="9" man="1"/>
    <brk id="100" min="1" max="9" man="1"/>
    <brk id="133" min="1" max="9" man="1"/>
    <brk id="178" min="1" max="9" man="1"/>
    <brk id="230" min="1" max="9" man="1"/>
    <brk id="269" max="16383" man="1"/>
    <brk id="314" min="1" max="9" man="1"/>
    <brk id="327" min="1" max="9" man="1"/>
    <brk id="370" min="1" max="9" man="1"/>
    <brk id="421" min="1" max="9" man="1"/>
    <brk id="459" min="1" max="9" man="1"/>
    <brk id="494" min="1" max="9" man="1"/>
    <brk id="534" min="1" max="9" man="1"/>
    <brk id="579" min="1" max="9" man="1"/>
    <brk id="624" min="1" max="9" man="1"/>
    <brk id="670" min="1" max="9" man="1"/>
    <brk id="705" min="1" max="9" man="1"/>
    <brk id="743" min="1" max="9" man="1"/>
    <brk id="790" min="1" max="9" man="1"/>
    <brk id="822" min="1" max="9" man="1"/>
    <brk id="861" min="1" max="9" man="1"/>
    <brk id="908" min="1" max="9" man="1"/>
    <brk id="940" min="1" max="9" man="1"/>
  </rowBreaks>
  <ignoredErrors>
    <ignoredError sqref="O486 L486" numberStoredAsText="1"/>
  </ignoredErrors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612541-B747-4A27-A9AB-54608AAB59F8}">
  <dimension ref="A1:MC3768"/>
  <sheetViews>
    <sheetView topLeftCell="A1412" zoomScaleNormal="100" workbookViewId="0">
      <selection activeCell="E1433" sqref="E1433"/>
    </sheetView>
  </sheetViews>
  <sheetFormatPr defaultColWidth="9" defaultRowHeight="14.4"/>
  <cols>
    <col min="1" max="1" width="9" style="676"/>
    <col min="2" max="2" width="10.3984375" style="676" bestFit="1" customWidth="1"/>
    <col min="3" max="3" width="19.3984375" style="676" customWidth="1"/>
    <col min="4" max="14" width="9" style="676"/>
    <col min="15" max="15" width="4" style="676" customWidth="1"/>
    <col min="16" max="16" width="28.19921875" style="681" customWidth="1"/>
    <col min="17" max="17" width="21.19921875" style="681" customWidth="1"/>
    <col min="18" max="18" width="34.3984375" style="681" customWidth="1"/>
    <col min="19" max="19" width="226" style="676" bestFit="1" customWidth="1"/>
    <col min="20" max="16384" width="9" style="676"/>
  </cols>
  <sheetData>
    <row r="1" spans="1:30">
      <c r="A1" s="676" t="s">
        <v>0</v>
      </c>
      <c r="B1" s="676" t="s">
        <v>1</v>
      </c>
      <c r="C1" s="676" t="s">
        <v>2</v>
      </c>
      <c r="D1" s="676" t="s">
        <v>3</v>
      </c>
      <c r="E1" s="676" t="s">
        <v>4</v>
      </c>
      <c r="F1" s="676" t="s">
        <v>5</v>
      </c>
      <c r="G1" s="676" t="s">
        <v>6</v>
      </c>
      <c r="H1" s="676" t="s">
        <v>7</v>
      </c>
      <c r="I1" s="676" t="s">
        <v>8</v>
      </c>
      <c r="J1" s="676" t="s">
        <v>9</v>
      </c>
      <c r="K1" s="676" t="s">
        <v>10</v>
      </c>
      <c r="L1" s="676" t="s">
        <v>11</v>
      </c>
      <c r="M1" s="676" t="s">
        <v>12</v>
      </c>
      <c r="N1" s="676" t="s">
        <v>13</v>
      </c>
      <c r="O1" s="676" t="s">
        <v>14</v>
      </c>
      <c r="S1" s="676" t="s">
        <v>15</v>
      </c>
      <c r="T1" s="676" t="s">
        <v>16</v>
      </c>
      <c r="U1" s="676" t="s">
        <v>10</v>
      </c>
      <c r="V1" s="676" t="s">
        <v>11</v>
      </c>
      <c r="W1" s="676" t="s">
        <v>17</v>
      </c>
      <c r="X1" s="676" t="s">
        <v>18</v>
      </c>
      <c r="Y1" s="676" t="s">
        <v>19</v>
      </c>
      <c r="Z1" s="676" t="s">
        <v>20</v>
      </c>
      <c r="AA1" s="676" t="s">
        <v>21</v>
      </c>
      <c r="AB1" s="676" t="s">
        <v>22</v>
      </c>
      <c r="AC1" s="676" t="s">
        <v>23</v>
      </c>
      <c r="AD1" s="676" t="s">
        <v>24</v>
      </c>
    </row>
    <row r="2" spans="1:30">
      <c r="B2" s="676" t="s">
        <v>25</v>
      </c>
      <c r="C2" s="676" t="s">
        <v>26</v>
      </c>
    </row>
    <row r="3" spans="1:30">
      <c r="B3" s="676" t="s">
        <v>27</v>
      </c>
      <c r="C3" s="676" t="s">
        <v>28</v>
      </c>
    </row>
    <row r="4" spans="1:30">
      <c r="C4" s="676" t="s">
        <v>29</v>
      </c>
    </row>
    <row r="5" spans="1:30">
      <c r="A5" s="676">
        <v>1</v>
      </c>
      <c r="B5" s="676">
        <v>107760</v>
      </c>
      <c r="C5" s="676" t="s">
        <v>30</v>
      </c>
      <c r="D5" s="676">
        <v>1</v>
      </c>
    </row>
    <row r="6" spans="1:30">
      <c r="A6" s="676">
        <v>2</v>
      </c>
      <c r="B6" s="676">
        <v>107761</v>
      </c>
      <c r="C6" s="676" t="s">
        <v>31</v>
      </c>
      <c r="D6" s="676">
        <v>1</v>
      </c>
    </row>
    <row r="7" spans="1:30">
      <c r="A7" s="676">
        <v>3</v>
      </c>
      <c r="B7" s="676">
        <v>107762</v>
      </c>
      <c r="C7" s="676" t="s">
        <v>32</v>
      </c>
      <c r="D7" s="676">
        <v>1</v>
      </c>
    </row>
    <row r="8" spans="1:30">
      <c r="A8" s="676">
        <v>4</v>
      </c>
      <c r="F8" s="676" t="s">
        <v>33</v>
      </c>
      <c r="K8" s="676" t="s">
        <v>34</v>
      </c>
      <c r="M8" s="676" t="s">
        <v>35</v>
      </c>
    </row>
    <row r="9" spans="1:30">
      <c r="A9" s="676">
        <v>4</v>
      </c>
      <c r="F9" s="676" t="s">
        <v>36</v>
      </c>
      <c r="K9" s="676" t="s">
        <v>37</v>
      </c>
      <c r="M9" s="676" t="s">
        <v>38</v>
      </c>
    </row>
    <row r="10" spans="1:30">
      <c r="A10" s="676">
        <v>4</v>
      </c>
      <c r="F10" s="676" t="s">
        <v>39</v>
      </c>
      <c r="K10" s="676" t="s">
        <v>40</v>
      </c>
      <c r="M10" s="676" t="s">
        <v>38</v>
      </c>
      <c r="AC10" s="676" t="s">
        <v>41</v>
      </c>
    </row>
    <row r="11" spans="1:30">
      <c r="A11" s="676">
        <v>4</v>
      </c>
      <c r="F11" s="676" t="s">
        <v>42</v>
      </c>
      <c r="K11" s="676" t="s">
        <v>43</v>
      </c>
      <c r="L11" s="676" t="s">
        <v>44</v>
      </c>
      <c r="M11" s="676" t="s">
        <v>38</v>
      </c>
      <c r="AC11" s="676" t="s">
        <v>41</v>
      </c>
    </row>
    <row r="12" spans="1:30">
      <c r="A12" s="676">
        <v>4</v>
      </c>
      <c r="F12" s="676" t="s">
        <v>45</v>
      </c>
      <c r="K12" s="676" t="s">
        <v>43</v>
      </c>
      <c r="L12" s="676" t="s">
        <v>44</v>
      </c>
      <c r="M12" s="676" t="s">
        <v>38</v>
      </c>
      <c r="AC12" s="676" t="s">
        <v>46</v>
      </c>
    </row>
    <row r="13" spans="1:30">
      <c r="G13" s="676" t="s">
        <v>47</v>
      </c>
      <c r="H13" s="676" t="s">
        <v>48</v>
      </c>
    </row>
    <row r="14" spans="1:30">
      <c r="G14" s="676" t="s">
        <v>49</v>
      </c>
      <c r="H14" s="676" t="s">
        <v>50</v>
      </c>
    </row>
    <row r="15" spans="1:30">
      <c r="A15" s="676">
        <v>4</v>
      </c>
      <c r="F15" s="676" t="s">
        <v>51</v>
      </c>
      <c r="K15" s="676" t="s">
        <v>52</v>
      </c>
      <c r="M15" s="676" t="s">
        <v>38</v>
      </c>
      <c r="N15" s="676" t="s">
        <v>53</v>
      </c>
      <c r="AC15" s="676" t="s">
        <v>54</v>
      </c>
    </row>
    <row r="16" spans="1:30">
      <c r="A16" s="676">
        <v>4</v>
      </c>
      <c r="F16" s="676" t="s">
        <v>55</v>
      </c>
      <c r="K16" s="676" t="s">
        <v>56</v>
      </c>
      <c r="M16" s="676" t="s">
        <v>38</v>
      </c>
      <c r="O16" s="676" t="s">
        <v>57</v>
      </c>
      <c r="P16" s="682"/>
      <c r="Y16" s="676">
        <v>1</v>
      </c>
      <c r="Z16" s="676">
        <v>1</v>
      </c>
      <c r="AC16" s="676" t="s">
        <v>41</v>
      </c>
    </row>
    <row r="17" spans="1:29">
      <c r="A17" s="676">
        <v>4</v>
      </c>
      <c r="F17" s="676" t="s">
        <v>58</v>
      </c>
      <c r="K17" s="676" t="s">
        <v>40</v>
      </c>
      <c r="M17" s="676" t="s">
        <v>38</v>
      </c>
      <c r="AC17" s="676" t="s">
        <v>41</v>
      </c>
    </row>
    <row r="18" spans="1:29">
      <c r="I18" s="676">
        <v>0</v>
      </c>
      <c r="J18" s="676" t="s">
        <v>59</v>
      </c>
      <c r="O18" s="676" t="s">
        <v>57</v>
      </c>
      <c r="Y18" s="676">
        <v>1</v>
      </c>
      <c r="Z18" s="676">
        <v>1</v>
      </c>
    </row>
    <row r="19" spans="1:29">
      <c r="I19" s="677">
        <v>1</v>
      </c>
      <c r="J19" s="676" t="s">
        <v>54</v>
      </c>
      <c r="O19" s="676" t="s">
        <v>57</v>
      </c>
      <c r="P19" s="682"/>
      <c r="Y19" s="676">
        <v>1</v>
      </c>
      <c r="Z19" s="676">
        <v>1</v>
      </c>
    </row>
    <row r="20" spans="1:29">
      <c r="A20" s="676">
        <v>4</v>
      </c>
      <c r="F20" s="676" t="s">
        <v>60</v>
      </c>
      <c r="K20" s="676" t="s">
        <v>61</v>
      </c>
      <c r="M20" s="676" t="s">
        <v>38</v>
      </c>
      <c r="AC20" s="676" t="s">
        <v>41</v>
      </c>
    </row>
    <row r="21" spans="1:29">
      <c r="I21" s="676">
        <v>52</v>
      </c>
      <c r="J21" s="676" t="s">
        <v>62</v>
      </c>
      <c r="O21" s="676" t="s">
        <v>57</v>
      </c>
      <c r="S21" s="676" t="s">
        <v>63</v>
      </c>
      <c r="T21" s="676" t="s">
        <v>64</v>
      </c>
      <c r="U21" s="676" t="s">
        <v>65</v>
      </c>
      <c r="X21" s="676" t="s">
        <v>66</v>
      </c>
      <c r="Y21" s="676">
        <v>1</v>
      </c>
      <c r="Z21" s="676">
        <v>1</v>
      </c>
    </row>
    <row r="22" spans="1:29">
      <c r="I22" s="676">
        <v>53</v>
      </c>
      <c r="J22" s="676" t="s">
        <v>67</v>
      </c>
      <c r="O22" s="676" t="s">
        <v>57</v>
      </c>
      <c r="S22" s="676" t="s">
        <v>63</v>
      </c>
      <c r="T22" s="676" t="s">
        <v>64</v>
      </c>
      <c r="U22" s="676" t="s">
        <v>65</v>
      </c>
      <c r="X22" s="676" t="s">
        <v>66</v>
      </c>
      <c r="Y22" s="676">
        <v>1</v>
      </c>
      <c r="Z22" s="676">
        <v>1</v>
      </c>
    </row>
    <row r="23" spans="1:29">
      <c r="I23" s="677">
        <v>62</v>
      </c>
      <c r="J23" s="676" t="s">
        <v>68</v>
      </c>
      <c r="O23" s="676" t="s">
        <v>57</v>
      </c>
      <c r="P23" s="682"/>
      <c r="S23" s="676" t="s">
        <v>63</v>
      </c>
      <c r="T23" s="676" t="s">
        <v>64</v>
      </c>
      <c r="U23" s="676" t="s">
        <v>65</v>
      </c>
      <c r="X23" s="676" t="s">
        <v>66</v>
      </c>
      <c r="Y23" s="676">
        <v>1</v>
      </c>
      <c r="Z23" s="676">
        <v>1</v>
      </c>
    </row>
    <row r="24" spans="1:29">
      <c r="I24" s="676">
        <v>63</v>
      </c>
      <c r="J24" s="676" t="s">
        <v>69</v>
      </c>
      <c r="O24" s="676" t="s">
        <v>57</v>
      </c>
      <c r="S24" s="676" t="s">
        <v>63</v>
      </c>
      <c r="T24" s="676" t="s">
        <v>64</v>
      </c>
      <c r="U24" s="676" t="s">
        <v>65</v>
      </c>
      <c r="X24" s="676" t="s">
        <v>66</v>
      </c>
      <c r="Y24" s="676">
        <v>1</v>
      </c>
      <c r="Z24" s="676">
        <v>1</v>
      </c>
    </row>
    <row r="25" spans="1:29">
      <c r="I25" s="676">
        <v>64</v>
      </c>
      <c r="J25" s="676" t="s">
        <v>70</v>
      </c>
      <c r="O25" s="676" t="s">
        <v>57</v>
      </c>
      <c r="S25" s="676" t="s">
        <v>63</v>
      </c>
      <c r="T25" s="676" t="s">
        <v>64</v>
      </c>
      <c r="U25" s="676" t="s">
        <v>65</v>
      </c>
      <c r="X25" s="676" t="s">
        <v>66</v>
      </c>
      <c r="Y25" s="676">
        <v>1</v>
      </c>
      <c r="Z25" s="676">
        <v>1</v>
      </c>
    </row>
    <row r="26" spans="1:29">
      <c r="I26" s="676">
        <v>66</v>
      </c>
      <c r="J26" s="676" t="s">
        <v>71</v>
      </c>
      <c r="O26" s="676" t="s">
        <v>57</v>
      </c>
      <c r="S26" s="676" t="s">
        <v>63</v>
      </c>
      <c r="T26" s="676" t="s">
        <v>64</v>
      </c>
      <c r="U26" s="676" t="s">
        <v>65</v>
      </c>
      <c r="X26" s="676" t="s">
        <v>66</v>
      </c>
      <c r="Y26" s="676">
        <v>1</v>
      </c>
      <c r="Z26" s="676">
        <v>1</v>
      </c>
    </row>
    <row r="27" spans="1:29">
      <c r="I27" s="676">
        <v>81</v>
      </c>
      <c r="J27" s="676" t="s">
        <v>72</v>
      </c>
      <c r="O27" s="676" t="s">
        <v>57</v>
      </c>
      <c r="S27" s="676" t="s">
        <v>63</v>
      </c>
      <c r="T27" s="676" t="s">
        <v>64</v>
      </c>
      <c r="U27" s="676" t="s">
        <v>65</v>
      </c>
      <c r="X27" s="676" t="s">
        <v>66</v>
      </c>
      <c r="Y27" s="676">
        <v>1</v>
      </c>
      <c r="Z27" s="676">
        <v>1</v>
      </c>
    </row>
    <row r="28" spans="1:29">
      <c r="I28" s="676">
        <v>83</v>
      </c>
      <c r="J28" s="676" t="s">
        <v>73</v>
      </c>
      <c r="O28" s="676" t="s">
        <v>57</v>
      </c>
      <c r="S28" s="676" t="s">
        <v>63</v>
      </c>
      <c r="T28" s="676" t="s">
        <v>64</v>
      </c>
      <c r="U28" s="676" t="s">
        <v>65</v>
      </c>
      <c r="X28" s="676" t="s">
        <v>66</v>
      </c>
      <c r="Y28" s="676">
        <v>1</v>
      </c>
      <c r="Z28" s="676">
        <v>1</v>
      </c>
    </row>
    <row r="29" spans="1:29">
      <c r="A29" s="676">
        <v>4</v>
      </c>
      <c r="F29" s="676" t="s">
        <v>74</v>
      </c>
      <c r="K29" s="676" t="s">
        <v>43</v>
      </c>
      <c r="L29" s="676" t="s">
        <v>44</v>
      </c>
      <c r="M29" s="676" t="s">
        <v>38</v>
      </c>
      <c r="AC29" s="676" t="s">
        <v>59</v>
      </c>
    </row>
    <row r="30" spans="1:29">
      <c r="G30" s="676" t="s">
        <v>75</v>
      </c>
      <c r="H30" s="676" t="s">
        <v>76</v>
      </c>
      <c r="O30" s="676" t="s">
        <v>77</v>
      </c>
      <c r="S30" s="676" t="s">
        <v>78</v>
      </c>
      <c r="T30" s="676" t="s">
        <v>50</v>
      </c>
      <c r="U30" s="676" t="s">
        <v>79</v>
      </c>
      <c r="Y30" s="676">
        <v>1</v>
      </c>
      <c r="Z30" s="676">
        <v>1</v>
      </c>
    </row>
    <row r="31" spans="1:29">
      <c r="G31" s="676" t="s">
        <v>80</v>
      </c>
      <c r="H31" s="676" t="s">
        <v>81</v>
      </c>
      <c r="O31" s="676" t="s">
        <v>77</v>
      </c>
      <c r="S31" s="676" t="s">
        <v>82</v>
      </c>
      <c r="T31" s="676" t="s">
        <v>48</v>
      </c>
      <c r="U31" s="676" t="s">
        <v>79</v>
      </c>
      <c r="Y31" s="676">
        <v>1</v>
      </c>
      <c r="Z31" s="676">
        <v>1</v>
      </c>
    </row>
    <row r="32" spans="1:29">
      <c r="A32" s="676">
        <v>4</v>
      </c>
      <c r="F32" s="676" t="s">
        <v>83</v>
      </c>
      <c r="K32" s="676" t="s">
        <v>34</v>
      </c>
      <c r="M32" s="676" t="s">
        <v>38</v>
      </c>
      <c r="O32" s="676" t="s">
        <v>77</v>
      </c>
      <c r="S32" s="676" t="s">
        <v>84</v>
      </c>
      <c r="T32" s="676" t="s">
        <v>85</v>
      </c>
      <c r="U32" s="676" t="s">
        <v>86</v>
      </c>
      <c r="X32" s="676" t="s">
        <v>87</v>
      </c>
      <c r="Y32" s="676">
        <v>1</v>
      </c>
      <c r="Z32" s="676">
        <v>1</v>
      </c>
      <c r="AC32" s="676" t="s">
        <v>54</v>
      </c>
    </row>
    <row r="33" spans="1:29">
      <c r="A33" s="676">
        <v>4</v>
      </c>
      <c r="F33" s="676" t="s">
        <v>88</v>
      </c>
      <c r="K33" s="676" t="s">
        <v>89</v>
      </c>
      <c r="M33" s="676" t="s">
        <v>38</v>
      </c>
      <c r="O33" s="676" t="s">
        <v>57</v>
      </c>
      <c r="P33" s="678"/>
      <c r="S33" s="676" t="s">
        <v>90</v>
      </c>
      <c r="T33" s="676" t="s">
        <v>91</v>
      </c>
      <c r="U33" s="676" t="s">
        <v>92</v>
      </c>
      <c r="X33" s="676" t="s">
        <v>93</v>
      </c>
      <c r="Y33" s="676">
        <v>1</v>
      </c>
      <c r="Z33" s="676">
        <v>1</v>
      </c>
      <c r="AC33" s="676" t="s">
        <v>41</v>
      </c>
    </row>
    <row r="34" spans="1:29">
      <c r="A34" s="676">
        <v>4</v>
      </c>
      <c r="F34" s="676" t="s">
        <v>94</v>
      </c>
      <c r="K34" s="676" t="s">
        <v>95</v>
      </c>
      <c r="M34" s="676" t="s">
        <v>38</v>
      </c>
      <c r="O34" s="676" t="s">
        <v>57</v>
      </c>
      <c r="P34" s="678"/>
      <c r="S34" s="676" t="s">
        <v>96</v>
      </c>
      <c r="T34" s="676" t="s">
        <v>97</v>
      </c>
      <c r="U34" s="676" t="s">
        <v>98</v>
      </c>
      <c r="X34" s="676" t="s">
        <v>99</v>
      </c>
      <c r="Y34" s="676">
        <v>1</v>
      </c>
      <c r="Z34" s="676">
        <v>1</v>
      </c>
      <c r="AC34" s="676" t="s">
        <v>41</v>
      </c>
    </row>
    <row r="35" spans="1:29">
      <c r="A35" s="676">
        <v>4</v>
      </c>
      <c r="F35" s="676" t="s">
        <v>100</v>
      </c>
      <c r="K35" s="676" t="s">
        <v>101</v>
      </c>
      <c r="M35" s="676" t="s">
        <v>38</v>
      </c>
      <c r="O35" s="676" t="s">
        <v>77</v>
      </c>
      <c r="P35" s="678"/>
      <c r="S35" s="676" t="s">
        <v>102</v>
      </c>
      <c r="T35" s="676" t="s">
        <v>103</v>
      </c>
      <c r="U35" s="676" t="s">
        <v>104</v>
      </c>
      <c r="X35" s="676" t="s">
        <v>105</v>
      </c>
      <c r="Y35" s="676">
        <v>1</v>
      </c>
      <c r="Z35" s="676">
        <v>1</v>
      </c>
      <c r="AC35" s="676" t="s">
        <v>41</v>
      </c>
    </row>
    <row r="36" spans="1:29">
      <c r="A36" s="676">
        <v>4</v>
      </c>
      <c r="F36" s="676" t="s">
        <v>106</v>
      </c>
      <c r="K36" s="676" t="s">
        <v>107</v>
      </c>
      <c r="M36" s="676" t="s">
        <v>38</v>
      </c>
      <c r="O36" s="676" t="s">
        <v>57</v>
      </c>
      <c r="P36" s="678"/>
      <c r="S36" s="676" t="s">
        <v>108</v>
      </c>
      <c r="T36" s="676" t="s">
        <v>109</v>
      </c>
      <c r="U36" s="676" t="s">
        <v>110</v>
      </c>
      <c r="X36" s="676" t="s">
        <v>111</v>
      </c>
      <c r="Y36" s="676">
        <v>1</v>
      </c>
      <c r="Z36" s="676">
        <v>1</v>
      </c>
      <c r="AC36" s="676" t="s">
        <v>41</v>
      </c>
    </row>
    <row r="37" spans="1:29">
      <c r="A37" s="676">
        <v>4</v>
      </c>
      <c r="F37" s="676" t="s">
        <v>112</v>
      </c>
      <c r="K37" s="676" t="s">
        <v>113</v>
      </c>
      <c r="M37" s="676" t="s">
        <v>38</v>
      </c>
      <c r="O37" s="676" t="s">
        <v>77</v>
      </c>
      <c r="P37" s="678"/>
      <c r="S37" s="676" t="s">
        <v>114</v>
      </c>
      <c r="T37" s="676" t="s">
        <v>115</v>
      </c>
      <c r="U37" s="676" t="s">
        <v>116</v>
      </c>
      <c r="X37" s="676" t="s">
        <v>117</v>
      </c>
      <c r="Y37" s="676">
        <v>1</v>
      </c>
      <c r="Z37" s="676">
        <v>1</v>
      </c>
      <c r="AC37" s="676" t="s">
        <v>41</v>
      </c>
    </row>
    <row r="38" spans="1:29">
      <c r="A38" s="676">
        <v>4</v>
      </c>
      <c r="F38" s="676" t="s">
        <v>118</v>
      </c>
      <c r="K38" s="676" t="s">
        <v>119</v>
      </c>
      <c r="L38" s="676" t="s">
        <v>120</v>
      </c>
      <c r="M38" s="676" t="s">
        <v>38</v>
      </c>
      <c r="O38" s="676" t="s">
        <v>77</v>
      </c>
      <c r="P38" s="678"/>
      <c r="Y38" s="676">
        <v>1</v>
      </c>
      <c r="Z38" s="676">
        <v>1</v>
      </c>
      <c r="AC38" s="676" t="s">
        <v>41</v>
      </c>
    </row>
    <row r="39" spans="1:29">
      <c r="A39" s="676">
        <v>4</v>
      </c>
      <c r="F39" s="676" t="s">
        <v>121</v>
      </c>
      <c r="K39" s="676" t="s">
        <v>122</v>
      </c>
      <c r="M39" s="676" t="s">
        <v>35</v>
      </c>
    </row>
    <row r="40" spans="1:29">
      <c r="A40" s="676">
        <v>4</v>
      </c>
      <c r="F40" s="676" t="s">
        <v>123</v>
      </c>
      <c r="K40" s="676" t="s">
        <v>52</v>
      </c>
      <c r="M40" s="676" t="s">
        <v>35</v>
      </c>
    </row>
    <row r="41" spans="1:29">
      <c r="I41" s="676" t="s">
        <v>124</v>
      </c>
      <c r="J41" s="676" t="s">
        <v>125</v>
      </c>
    </row>
    <row r="42" spans="1:29">
      <c r="I42" s="676" t="s">
        <v>126</v>
      </c>
      <c r="J42" s="676" t="s">
        <v>127</v>
      </c>
    </row>
    <row r="43" spans="1:29">
      <c r="A43" s="676">
        <v>4</v>
      </c>
      <c r="F43" s="676" t="s">
        <v>128</v>
      </c>
      <c r="K43" s="676" t="s">
        <v>52</v>
      </c>
      <c r="M43" s="676" t="s">
        <v>35</v>
      </c>
    </row>
    <row r="44" spans="1:29">
      <c r="I44" s="676" t="s">
        <v>124</v>
      </c>
      <c r="J44" s="676" t="s">
        <v>125</v>
      </c>
    </row>
    <row r="45" spans="1:29">
      <c r="I45" s="676" t="s">
        <v>126</v>
      </c>
      <c r="J45" s="676" t="s">
        <v>127</v>
      </c>
    </row>
    <row r="46" spans="1:29">
      <c r="A46" s="676">
        <v>4</v>
      </c>
      <c r="B46" s="676">
        <v>1614263</v>
      </c>
      <c r="C46" s="676" t="s">
        <v>129</v>
      </c>
    </row>
    <row r="47" spans="1:29">
      <c r="A47" s="676">
        <v>5</v>
      </c>
      <c r="F47" s="676" t="s">
        <v>130</v>
      </c>
      <c r="K47" s="676" t="s">
        <v>131</v>
      </c>
      <c r="M47" s="676" t="s">
        <v>35</v>
      </c>
    </row>
    <row r="48" spans="1:29">
      <c r="A48" s="676">
        <v>3</v>
      </c>
      <c r="B48" s="676">
        <v>613924</v>
      </c>
      <c r="C48" s="676" t="s">
        <v>132</v>
      </c>
      <c r="D48" s="676">
        <v>1</v>
      </c>
    </row>
    <row r="49" spans="1:29">
      <c r="A49" s="676">
        <v>4</v>
      </c>
      <c r="F49" s="676" t="s">
        <v>133</v>
      </c>
      <c r="K49" s="676" t="s">
        <v>122</v>
      </c>
      <c r="M49" s="676" t="s">
        <v>38</v>
      </c>
      <c r="N49" s="676" t="s">
        <v>134</v>
      </c>
      <c r="AC49" s="676" t="s">
        <v>135</v>
      </c>
    </row>
    <row r="50" spans="1:29">
      <c r="A50" s="676">
        <v>4</v>
      </c>
      <c r="F50" s="676" t="s">
        <v>136</v>
      </c>
      <c r="K50" s="676" t="s">
        <v>122</v>
      </c>
      <c r="M50" s="676" t="s">
        <v>38</v>
      </c>
      <c r="N50" s="676" t="s">
        <v>134</v>
      </c>
      <c r="AC50" s="676" t="s">
        <v>135</v>
      </c>
    </row>
    <row r="51" spans="1:29">
      <c r="A51" s="676">
        <v>4</v>
      </c>
      <c r="F51" s="676" t="s">
        <v>137</v>
      </c>
      <c r="K51" s="676" t="s">
        <v>138</v>
      </c>
      <c r="M51" s="676" t="s">
        <v>38</v>
      </c>
      <c r="N51" s="676" t="s">
        <v>134</v>
      </c>
      <c r="AC51" s="676" t="s">
        <v>135</v>
      </c>
    </row>
    <row r="52" spans="1:29">
      <c r="A52" s="676">
        <v>4</v>
      </c>
      <c r="F52" s="676" t="s">
        <v>139</v>
      </c>
      <c r="K52" s="676" t="s">
        <v>122</v>
      </c>
      <c r="M52" s="676" t="s">
        <v>38</v>
      </c>
      <c r="N52" s="676" t="s">
        <v>134</v>
      </c>
      <c r="AC52" s="676" t="s">
        <v>135</v>
      </c>
    </row>
    <row r="53" spans="1:29">
      <c r="A53" s="676">
        <v>4</v>
      </c>
      <c r="F53" s="676" t="s">
        <v>140</v>
      </c>
      <c r="K53" s="676" t="s">
        <v>122</v>
      </c>
      <c r="M53" s="676" t="s">
        <v>38</v>
      </c>
      <c r="N53" s="676" t="s">
        <v>134</v>
      </c>
      <c r="AC53" s="676" t="s">
        <v>135</v>
      </c>
    </row>
    <row r="54" spans="1:29">
      <c r="A54" s="676">
        <v>4</v>
      </c>
      <c r="F54" s="676" t="s">
        <v>141</v>
      </c>
      <c r="K54" s="676" t="s">
        <v>142</v>
      </c>
      <c r="M54" s="676" t="s">
        <v>38</v>
      </c>
      <c r="O54" s="676" t="s">
        <v>77</v>
      </c>
      <c r="P54" s="682"/>
      <c r="S54" s="676" t="s">
        <v>143</v>
      </c>
      <c r="T54" s="676" t="s">
        <v>144</v>
      </c>
      <c r="U54" s="676" t="s">
        <v>145</v>
      </c>
      <c r="X54" s="676" t="s">
        <v>146</v>
      </c>
      <c r="Y54" s="676">
        <v>1</v>
      </c>
      <c r="Z54" s="676">
        <v>1</v>
      </c>
      <c r="AC54" s="676" t="s">
        <v>135</v>
      </c>
    </row>
    <row r="55" spans="1:29">
      <c r="A55" s="676">
        <v>4</v>
      </c>
      <c r="F55" s="676" t="s">
        <v>147</v>
      </c>
      <c r="K55" s="676" t="s">
        <v>142</v>
      </c>
      <c r="M55" s="676" t="s">
        <v>38</v>
      </c>
      <c r="O55" s="676" t="s">
        <v>77</v>
      </c>
      <c r="S55" s="676" t="s">
        <v>148</v>
      </c>
      <c r="T55" s="676" t="s">
        <v>149</v>
      </c>
      <c r="U55" s="676" t="s">
        <v>145</v>
      </c>
      <c r="X55" s="676" t="s">
        <v>150</v>
      </c>
      <c r="Y55" s="676">
        <v>1</v>
      </c>
      <c r="Z55" s="676">
        <v>1</v>
      </c>
      <c r="AC55" s="676" t="s">
        <v>135</v>
      </c>
    </row>
    <row r="56" spans="1:29">
      <c r="A56" s="676">
        <v>4</v>
      </c>
      <c r="F56" s="676" t="s">
        <v>151</v>
      </c>
      <c r="K56" s="676" t="s">
        <v>152</v>
      </c>
      <c r="M56" s="676" t="s">
        <v>38</v>
      </c>
      <c r="O56" s="676" t="s">
        <v>77</v>
      </c>
      <c r="P56" s="682"/>
      <c r="S56" s="676" t="s">
        <v>153</v>
      </c>
      <c r="T56" s="676" t="s">
        <v>154</v>
      </c>
      <c r="U56" s="676" t="s">
        <v>155</v>
      </c>
      <c r="X56" s="676" t="s">
        <v>156</v>
      </c>
      <c r="Y56" s="676">
        <v>1</v>
      </c>
      <c r="Z56" s="676">
        <v>1</v>
      </c>
      <c r="AC56" s="676" t="s">
        <v>135</v>
      </c>
    </row>
    <row r="57" spans="1:29">
      <c r="A57" s="676">
        <v>4</v>
      </c>
      <c r="F57" s="676" t="s">
        <v>157</v>
      </c>
      <c r="K57" s="676" t="s">
        <v>43</v>
      </c>
      <c r="L57" s="676" t="s">
        <v>158</v>
      </c>
      <c r="M57" s="676" t="s">
        <v>38</v>
      </c>
      <c r="O57" s="676" t="s">
        <v>77</v>
      </c>
      <c r="P57" s="1089"/>
      <c r="S57" s="676" t="s">
        <v>159</v>
      </c>
      <c r="T57" s="676" t="s">
        <v>160</v>
      </c>
      <c r="U57" s="676" t="s">
        <v>161</v>
      </c>
      <c r="X57" s="676" t="s">
        <v>162</v>
      </c>
      <c r="Y57" s="676">
        <v>1</v>
      </c>
      <c r="Z57" s="676">
        <v>1</v>
      </c>
      <c r="AC57" s="676" t="s">
        <v>54</v>
      </c>
    </row>
    <row r="58" spans="1:29">
      <c r="A58" s="676">
        <v>4</v>
      </c>
      <c r="F58" s="676" t="s">
        <v>163</v>
      </c>
      <c r="K58" s="676" t="s">
        <v>152</v>
      </c>
      <c r="M58" s="676" t="s">
        <v>38</v>
      </c>
      <c r="O58" s="676" t="s">
        <v>77</v>
      </c>
      <c r="S58" s="676" t="s">
        <v>164</v>
      </c>
      <c r="T58" s="676" t="s">
        <v>165</v>
      </c>
      <c r="U58" s="676" t="s">
        <v>155</v>
      </c>
      <c r="X58" s="676" t="s">
        <v>166</v>
      </c>
      <c r="Y58" s="676">
        <v>1</v>
      </c>
      <c r="Z58" s="676">
        <v>1</v>
      </c>
      <c r="AC58" s="676" t="s">
        <v>59</v>
      </c>
    </row>
    <row r="59" spans="1:29">
      <c r="A59" s="676">
        <v>4</v>
      </c>
      <c r="F59" s="676" t="s">
        <v>167</v>
      </c>
      <c r="K59" s="676" t="s">
        <v>168</v>
      </c>
      <c r="M59" s="676" t="s">
        <v>38</v>
      </c>
      <c r="O59" s="676" t="s">
        <v>77</v>
      </c>
      <c r="P59" s="1089"/>
      <c r="S59" s="676" t="s">
        <v>169</v>
      </c>
      <c r="T59" s="676" t="s">
        <v>170</v>
      </c>
      <c r="U59" s="676" t="s">
        <v>171</v>
      </c>
      <c r="X59" s="676" t="s">
        <v>172</v>
      </c>
      <c r="Y59" s="676">
        <v>1</v>
      </c>
      <c r="Z59" s="676">
        <v>1</v>
      </c>
      <c r="AC59" s="676" t="s">
        <v>173</v>
      </c>
    </row>
    <row r="60" spans="1:29">
      <c r="A60" s="676">
        <v>3</v>
      </c>
      <c r="B60" s="676">
        <v>107764</v>
      </c>
      <c r="C60" s="676" t="s">
        <v>174</v>
      </c>
    </row>
    <row r="61" spans="1:29">
      <c r="A61" s="676">
        <v>4</v>
      </c>
      <c r="F61" s="676" t="s">
        <v>175</v>
      </c>
      <c r="K61" s="676" t="s">
        <v>43</v>
      </c>
      <c r="L61" s="676" t="s">
        <v>44</v>
      </c>
      <c r="M61" s="676" t="s">
        <v>38</v>
      </c>
      <c r="N61" s="676" t="s">
        <v>176</v>
      </c>
      <c r="AC61" s="676" t="s">
        <v>54</v>
      </c>
    </row>
    <row r="62" spans="1:29">
      <c r="A62" s="676">
        <v>4</v>
      </c>
      <c r="F62" s="676" t="s">
        <v>177</v>
      </c>
      <c r="K62" s="676" t="s">
        <v>178</v>
      </c>
      <c r="M62" s="676" t="s">
        <v>38</v>
      </c>
      <c r="N62" s="676" t="s">
        <v>176</v>
      </c>
      <c r="AC62" s="676" t="s">
        <v>54</v>
      </c>
    </row>
    <row r="63" spans="1:29">
      <c r="A63" s="676">
        <v>4</v>
      </c>
      <c r="F63" s="676" t="s">
        <v>179</v>
      </c>
      <c r="K63" s="676" t="s">
        <v>178</v>
      </c>
      <c r="M63" s="676" t="s">
        <v>38</v>
      </c>
      <c r="N63" s="676" t="s">
        <v>176</v>
      </c>
      <c r="AC63" s="676" t="s">
        <v>54</v>
      </c>
    </row>
    <row r="64" spans="1:29">
      <c r="A64" s="676">
        <v>3</v>
      </c>
      <c r="B64" s="676">
        <v>608407</v>
      </c>
      <c r="C64" s="676" t="s">
        <v>180</v>
      </c>
      <c r="D64" s="676">
        <v>1</v>
      </c>
    </row>
    <row r="65" spans="1:29">
      <c r="A65" s="676">
        <v>4</v>
      </c>
      <c r="F65" s="676" t="s">
        <v>181</v>
      </c>
      <c r="K65" s="676" t="s">
        <v>113</v>
      </c>
      <c r="M65" s="676" t="s">
        <v>38</v>
      </c>
      <c r="O65" s="676" t="s">
        <v>77</v>
      </c>
      <c r="P65" s="1568"/>
      <c r="S65" s="676" t="s">
        <v>182</v>
      </c>
      <c r="T65" s="676" t="s">
        <v>183</v>
      </c>
      <c r="U65" s="676" t="s">
        <v>116</v>
      </c>
      <c r="X65" s="676" t="s">
        <v>184</v>
      </c>
      <c r="Y65" s="676">
        <v>1</v>
      </c>
      <c r="Z65" s="676">
        <v>1</v>
      </c>
      <c r="AC65" s="676" t="s">
        <v>41</v>
      </c>
    </row>
    <row r="66" spans="1:29">
      <c r="A66" s="676">
        <v>4</v>
      </c>
      <c r="F66" s="676" t="s">
        <v>185</v>
      </c>
      <c r="K66" s="676" t="s">
        <v>142</v>
      </c>
      <c r="M66" s="676" t="s">
        <v>38</v>
      </c>
      <c r="O66" s="676" t="s">
        <v>77</v>
      </c>
      <c r="P66" s="682"/>
      <c r="S66" s="676" t="s">
        <v>186</v>
      </c>
      <c r="T66" s="676" t="s">
        <v>187</v>
      </c>
      <c r="U66" s="676" t="s">
        <v>188</v>
      </c>
      <c r="X66" s="676" t="s">
        <v>189</v>
      </c>
      <c r="Y66" s="676">
        <v>1</v>
      </c>
      <c r="Z66" s="676">
        <v>1</v>
      </c>
      <c r="AC66" s="676" t="s">
        <v>190</v>
      </c>
    </row>
    <row r="67" spans="1:29">
      <c r="A67" s="676">
        <v>4</v>
      </c>
      <c r="F67" s="676" t="s">
        <v>191</v>
      </c>
      <c r="K67" s="676" t="s">
        <v>142</v>
      </c>
      <c r="M67" s="676" t="s">
        <v>38</v>
      </c>
      <c r="O67" s="676" t="s">
        <v>77</v>
      </c>
      <c r="P67" s="682"/>
      <c r="S67" s="676" t="s">
        <v>192</v>
      </c>
      <c r="T67" s="676" t="s">
        <v>193</v>
      </c>
      <c r="U67" s="676" t="s">
        <v>188</v>
      </c>
      <c r="X67" s="676" t="s">
        <v>194</v>
      </c>
      <c r="Y67" s="676">
        <v>1</v>
      </c>
      <c r="Z67" s="676">
        <v>1</v>
      </c>
      <c r="AC67" s="676" t="s">
        <v>190</v>
      </c>
    </row>
    <row r="68" spans="1:29">
      <c r="A68" s="676">
        <v>4</v>
      </c>
      <c r="F68" s="676" t="s">
        <v>195</v>
      </c>
      <c r="K68" s="676" t="s">
        <v>152</v>
      </c>
      <c r="M68" s="676" t="s">
        <v>38</v>
      </c>
      <c r="O68" s="676" t="s">
        <v>77</v>
      </c>
      <c r="P68" s="682"/>
      <c r="S68" s="676" t="s">
        <v>196</v>
      </c>
      <c r="T68" s="676" t="s">
        <v>197</v>
      </c>
      <c r="U68" s="676" t="s">
        <v>198</v>
      </c>
      <c r="X68" s="676" t="s">
        <v>199</v>
      </c>
      <c r="Y68" s="676">
        <v>1</v>
      </c>
      <c r="Z68" s="676">
        <v>1</v>
      </c>
      <c r="AC68" s="676" t="s">
        <v>190</v>
      </c>
    </row>
    <row r="69" spans="1:29">
      <c r="A69" s="676">
        <v>4</v>
      </c>
      <c r="F69" s="676" t="s">
        <v>200</v>
      </c>
      <c r="K69" s="676" t="s">
        <v>168</v>
      </c>
      <c r="M69" s="676" t="s">
        <v>38</v>
      </c>
      <c r="O69" s="676" t="s">
        <v>77</v>
      </c>
      <c r="P69" s="682"/>
      <c r="S69" s="676" t="s">
        <v>201</v>
      </c>
      <c r="T69" s="676" t="s">
        <v>202</v>
      </c>
      <c r="U69" s="676" t="s">
        <v>203</v>
      </c>
      <c r="X69" s="676" t="s">
        <v>204</v>
      </c>
      <c r="Y69" s="676">
        <v>1</v>
      </c>
      <c r="Z69" s="676">
        <v>1</v>
      </c>
      <c r="AC69" s="676" t="s">
        <v>190</v>
      </c>
    </row>
    <row r="70" spans="1:29">
      <c r="A70" s="676">
        <v>4</v>
      </c>
      <c r="B70" s="676">
        <v>612562</v>
      </c>
      <c r="C70" s="676" t="s">
        <v>205</v>
      </c>
      <c r="D70" s="676">
        <v>999</v>
      </c>
    </row>
    <row r="71" spans="1:29">
      <c r="A71" s="676">
        <v>5</v>
      </c>
      <c r="F71" s="676" t="s">
        <v>206</v>
      </c>
      <c r="K71" s="676" t="s">
        <v>95</v>
      </c>
      <c r="M71" s="676" t="s">
        <v>38</v>
      </c>
      <c r="O71" s="676" t="s">
        <v>77</v>
      </c>
      <c r="Y71" s="676">
        <v>1</v>
      </c>
      <c r="Z71" s="676">
        <v>999</v>
      </c>
      <c r="AC71" s="676" t="s">
        <v>41</v>
      </c>
    </row>
    <row r="72" spans="1:29">
      <c r="A72" s="676">
        <v>3</v>
      </c>
      <c r="B72" s="676">
        <v>503630</v>
      </c>
      <c r="C72" s="676" t="s">
        <v>207</v>
      </c>
      <c r="D72" s="676">
        <v>1</v>
      </c>
    </row>
    <row r="73" spans="1:29">
      <c r="A73" s="676">
        <v>4</v>
      </c>
      <c r="F73" s="676" t="s">
        <v>208</v>
      </c>
      <c r="K73" s="676" t="s">
        <v>142</v>
      </c>
      <c r="M73" s="676" t="s">
        <v>38</v>
      </c>
      <c r="O73" s="676" t="s">
        <v>77</v>
      </c>
      <c r="S73" s="676" t="s">
        <v>209</v>
      </c>
      <c r="T73" s="676" t="s">
        <v>210</v>
      </c>
      <c r="U73" s="676" t="s">
        <v>145</v>
      </c>
      <c r="X73" s="676" t="s">
        <v>211</v>
      </c>
      <c r="Y73" s="676">
        <v>1</v>
      </c>
      <c r="Z73" s="676">
        <v>1</v>
      </c>
      <c r="AC73" s="676" t="s">
        <v>54</v>
      </c>
    </row>
    <row r="74" spans="1:29">
      <c r="A74" s="676">
        <v>4</v>
      </c>
      <c r="F74" s="676" t="s">
        <v>212</v>
      </c>
      <c r="K74" s="676" t="s">
        <v>142</v>
      </c>
      <c r="M74" s="676" t="s">
        <v>38</v>
      </c>
      <c r="O74" s="676" t="s">
        <v>77</v>
      </c>
      <c r="S74" s="676" t="s">
        <v>213</v>
      </c>
      <c r="T74" s="676" t="s">
        <v>214</v>
      </c>
      <c r="U74" s="676" t="s">
        <v>145</v>
      </c>
      <c r="X74" s="676" t="s">
        <v>215</v>
      </c>
      <c r="Y74" s="676">
        <v>1</v>
      </c>
      <c r="Z74" s="676">
        <v>1</v>
      </c>
      <c r="AC74" s="676" t="s">
        <v>54</v>
      </c>
    </row>
    <row r="75" spans="1:29">
      <c r="A75" s="676">
        <v>4</v>
      </c>
      <c r="F75" s="676" t="s">
        <v>216</v>
      </c>
      <c r="K75" s="676" t="s">
        <v>152</v>
      </c>
      <c r="M75" s="676" t="s">
        <v>38</v>
      </c>
      <c r="O75" s="676" t="s">
        <v>77</v>
      </c>
      <c r="S75" s="676" t="s">
        <v>217</v>
      </c>
      <c r="T75" s="676" t="s">
        <v>218</v>
      </c>
      <c r="U75" s="676" t="s">
        <v>155</v>
      </c>
      <c r="X75" s="676" t="s">
        <v>219</v>
      </c>
      <c r="Y75" s="676">
        <v>1</v>
      </c>
      <c r="Z75" s="676">
        <v>1</v>
      </c>
      <c r="AC75" s="676" t="s">
        <v>54</v>
      </c>
    </row>
    <row r="76" spans="1:29">
      <c r="A76" s="676">
        <v>4</v>
      </c>
      <c r="F76" s="676" t="s">
        <v>220</v>
      </c>
      <c r="K76" s="676" t="s">
        <v>221</v>
      </c>
      <c r="M76" s="676" t="s">
        <v>38</v>
      </c>
      <c r="O76" s="676" t="s">
        <v>77</v>
      </c>
      <c r="S76" s="676" t="s">
        <v>222</v>
      </c>
      <c r="T76" s="676" t="s">
        <v>223</v>
      </c>
      <c r="U76" s="676" t="s">
        <v>224</v>
      </c>
      <c r="X76" s="676" t="s">
        <v>225</v>
      </c>
      <c r="Y76" s="676">
        <v>1</v>
      </c>
      <c r="Z76" s="676">
        <v>1</v>
      </c>
      <c r="AC76" s="676" t="s">
        <v>54</v>
      </c>
    </row>
    <row r="77" spans="1:29">
      <c r="A77" s="676">
        <v>4</v>
      </c>
      <c r="F77" s="676" t="s">
        <v>226</v>
      </c>
      <c r="K77" s="676" t="s">
        <v>227</v>
      </c>
      <c r="M77" s="676" t="s">
        <v>38</v>
      </c>
      <c r="O77" s="676" t="s">
        <v>77</v>
      </c>
      <c r="S77" s="676" t="s">
        <v>228</v>
      </c>
      <c r="T77" s="676" t="s">
        <v>229</v>
      </c>
      <c r="U77" s="676" t="s">
        <v>230</v>
      </c>
      <c r="X77" s="676" t="s">
        <v>231</v>
      </c>
      <c r="Y77" s="676">
        <v>1</v>
      </c>
      <c r="Z77" s="676">
        <v>1</v>
      </c>
      <c r="AC77" s="676" t="s">
        <v>54</v>
      </c>
    </row>
    <row r="78" spans="1:29">
      <c r="A78" s="676">
        <v>4</v>
      </c>
      <c r="F78" s="676" t="s">
        <v>232</v>
      </c>
      <c r="K78" s="676" t="s">
        <v>233</v>
      </c>
      <c r="M78" s="676" t="s">
        <v>38</v>
      </c>
      <c r="O78" s="676" t="s">
        <v>77</v>
      </c>
      <c r="S78" s="676" t="s">
        <v>234</v>
      </c>
      <c r="T78" s="676" t="s">
        <v>235</v>
      </c>
      <c r="U78" s="676" t="s">
        <v>236</v>
      </c>
      <c r="X78" s="676" t="s">
        <v>237</v>
      </c>
      <c r="Y78" s="676">
        <v>1</v>
      </c>
      <c r="Z78" s="676">
        <v>1</v>
      </c>
      <c r="AC78" s="676" t="s">
        <v>54</v>
      </c>
    </row>
    <row r="79" spans="1:29">
      <c r="A79" s="676">
        <v>4</v>
      </c>
      <c r="F79" s="676" t="s">
        <v>238</v>
      </c>
      <c r="K79" s="676" t="s">
        <v>131</v>
      </c>
      <c r="M79" s="676" t="s">
        <v>38</v>
      </c>
      <c r="O79" s="676" t="s">
        <v>77</v>
      </c>
      <c r="S79" s="676" t="s">
        <v>239</v>
      </c>
      <c r="T79" s="676" t="s">
        <v>240</v>
      </c>
      <c r="U79" s="676" t="s">
        <v>241</v>
      </c>
      <c r="X79" s="676" t="s">
        <v>242</v>
      </c>
      <c r="Y79" s="676">
        <v>1</v>
      </c>
      <c r="Z79" s="676">
        <v>1</v>
      </c>
      <c r="AC79" s="676" t="s">
        <v>54</v>
      </c>
    </row>
    <row r="80" spans="1:29">
      <c r="A80" s="676">
        <v>4</v>
      </c>
      <c r="F80" s="676" t="s">
        <v>243</v>
      </c>
      <c r="K80" s="676" t="s">
        <v>138</v>
      </c>
      <c r="M80" s="676" t="s">
        <v>38</v>
      </c>
      <c r="O80" s="676" t="s">
        <v>77</v>
      </c>
      <c r="S80" s="676" t="s">
        <v>244</v>
      </c>
      <c r="T80" s="676" t="s">
        <v>245</v>
      </c>
      <c r="U80" s="676" t="s">
        <v>246</v>
      </c>
      <c r="X80" s="676" t="s">
        <v>247</v>
      </c>
      <c r="Y80" s="676">
        <v>1</v>
      </c>
      <c r="Z80" s="676">
        <v>1</v>
      </c>
      <c r="AC80" s="676" t="s">
        <v>54</v>
      </c>
    </row>
    <row r="81" spans="1:29">
      <c r="A81" s="676">
        <v>4</v>
      </c>
      <c r="F81" s="676" t="s">
        <v>248</v>
      </c>
      <c r="K81" s="676" t="s">
        <v>138</v>
      </c>
      <c r="M81" s="676" t="s">
        <v>38</v>
      </c>
      <c r="O81" s="676" t="s">
        <v>77</v>
      </c>
      <c r="S81" s="676" t="s">
        <v>249</v>
      </c>
      <c r="T81" s="676" t="s">
        <v>250</v>
      </c>
      <c r="U81" s="676" t="s">
        <v>251</v>
      </c>
      <c r="X81" s="676" t="s">
        <v>252</v>
      </c>
      <c r="Y81" s="676">
        <v>1</v>
      </c>
      <c r="Z81" s="676">
        <v>1</v>
      </c>
      <c r="AC81" s="676" t="s">
        <v>54</v>
      </c>
    </row>
    <row r="82" spans="1:29">
      <c r="A82" s="676">
        <v>4</v>
      </c>
      <c r="F82" s="676" t="s">
        <v>253</v>
      </c>
      <c r="K82" s="676" t="s">
        <v>254</v>
      </c>
      <c r="M82" s="676" t="s">
        <v>38</v>
      </c>
      <c r="O82" s="676" t="s">
        <v>77</v>
      </c>
      <c r="S82" s="676" t="s">
        <v>255</v>
      </c>
      <c r="T82" s="676" t="s">
        <v>256</v>
      </c>
      <c r="U82" s="676" t="s">
        <v>257</v>
      </c>
      <c r="X82" s="676" t="s">
        <v>258</v>
      </c>
      <c r="Y82" s="676">
        <v>1</v>
      </c>
      <c r="Z82" s="676">
        <v>1</v>
      </c>
      <c r="AC82" s="676" t="s">
        <v>54</v>
      </c>
    </row>
    <row r="83" spans="1:29">
      <c r="A83" s="676">
        <v>4</v>
      </c>
      <c r="F83" s="676" t="s">
        <v>259</v>
      </c>
      <c r="K83" s="676" t="s">
        <v>260</v>
      </c>
      <c r="M83" s="676" t="s">
        <v>38</v>
      </c>
      <c r="O83" s="676" t="s">
        <v>77</v>
      </c>
      <c r="S83" s="676" t="s">
        <v>261</v>
      </c>
      <c r="T83" s="676" t="s">
        <v>262</v>
      </c>
      <c r="U83" s="676" t="s">
        <v>263</v>
      </c>
      <c r="X83" s="676" t="s">
        <v>264</v>
      </c>
      <c r="Y83" s="676">
        <v>1</v>
      </c>
      <c r="Z83" s="676">
        <v>1</v>
      </c>
      <c r="AC83" s="676" t="s">
        <v>54</v>
      </c>
    </row>
    <row r="84" spans="1:29">
      <c r="A84" s="676">
        <v>4</v>
      </c>
      <c r="F84" s="676" t="s">
        <v>265</v>
      </c>
      <c r="K84" s="676" t="s">
        <v>168</v>
      </c>
      <c r="M84" s="676" t="s">
        <v>38</v>
      </c>
      <c r="O84" s="676" t="s">
        <v>77</v>
      </c>
      <c r="S84" s="676" t="s">
        <v>266</v>
      </c>
      <c r="T84" s="676" t="s">
        <v>267</v>
      </c>
      <c r="U84" s="676" t="s">
        <v>171</v>
      </c>
      <c r="X84" s="676" t="s">
        <v>268</v>
      </c>
      <c r="Y84" s="676">
        <v>1</v>
      </c>
      <c r="Z84" s="676">
        <v>1</v>
      </c>
      <c r="AC84" s="676" t="s">
        <v>54</v>
      </c>
    </row>
    <row r="85" spans="1:29">
      <c r="A85" s="676">
        <v>3</v>
      </c>
      <c r="B85" s="676">
        <v>500101</v>
      </c>
      <c r="C85" s="676" t="s">
        <v>269</v>
      </c>
    </row>
    <row r="86" spans="1:29">
      <c r="A86" s="676">
        <v>4</v>
      </c>
      <c r="F86" s="676" t="s">
        <v>270</v>
      </c>
      <c r="K86" s="676" t="s">
        <v>56</v>
      </c>
      <c r="M86" s="676" t="s">
        <v>38</v>
      </c>
      <c r="N86" s="676" t="s">
        <v>176</v>
      </c>
      <c r="AC86" s="676" t="s">
        <v>54</v>
      </c>
    </row>
    <row r="87" spans="1:29">
      <c r="A87" s="676">
        <v>4</v>
      </c>
      <c r="F87" s="676" t="s">
        <v>271</v>
      </c>
      <c r="K87" s="676" t="s">
        <v>37</v>
      </c>
      <c r="M87" s="676" t="s">
        <v>38</v>
      </c>
      <c r="N87" s="676" t="s">
        <v>176</v>
      </c>
      <c r="AC87" s="676" t="s">
        <v>54</v>
      </c>
    </row>
    <row r="88" spans="1:29">
      <c r="A88" s="676">
        <v>3</v>
      </c>
      <c r="B88" s="676">
        <v>107763</v>
      </c>
      <c r="C88" s="676" t="s">
        <v>272</v>
      </c>
    </row>
    <row r="89" spans="1:29">
      <c r="A89" s="676">
        <v>4</v>
      </c>
      <c r="F89" s="676" t="s">
        <v>273</v>
      </c>
      <c r="K89" s="676" t="s">
        <v>56</v>
      </c>
      <c r="M89" s="676" t="s">
        <v>38</v>
      </c>
      <c r="N89" s="676" t="s">
        <v>176</v>
      </c>
      <c r="AC89" s="676" t="s">
        <v>54</v>
      </c>
    </row>
    <row r="90" spans="1:29">
      <c r="A90" s="676">
        <v>4</v>
      </c>
      <c r="F90" s="676" t="s">
        <v>274</v>
      </c>
      <c r="K90" s="676" t="s">
        <v>122</v>
      </c>
      <c r="M90" s="676" t="s">
        <v>38</v>
      </c>
      <c r="N90" s="676" t="s">
        <v>176</v>
      </c>
      <c r="AC90" s="676" t="s">
        <v>54</v>
      </c>
    </row>
    <row r="91" spans="1:29">
      <c r="A91" s="676">
        <v>2</v>
      </c>
      <c r="B91" s="676">
        <v>107765</v>
      </c>
      <c r="C91" s="676" t="s">
        <v>275</v>
      </c>
      <c r="D91" s="676">
        <v>1</v>
      </c>
    </row>
    <row r="92" spans="1:29">
      <c r="A92" s="676">
        <v>3</v>
      </c>
      <c r="B92" s="676">
        <v>107766</v>
      </c>
      <c r="C92" s="676" t="s">
        <v>276</v>
      </c>
      <c r="D92" s="676">
        <v>99</v>
      </c>
    </row>
    <row r="93" spans="1:29">
      <c r="A93" s="676">
        <v>4</v>
      </c>
      <c r="F93" s="676" t="s">
        <v>277</v>
      </c>
      <c r="K93" s="676" t="s">
        <v>260</v>
      </c>
      <c r="M93" s="676" t="s">
        <v>38</v>
      </c>
      <c r="O93" s="676" t="s">
        <v>77</v>
      </c>
      <c r="S93" s="676" t="s">
        <v>278</v>
      </c>
      <c r="T93" s="676" t="s">
        <v>279</v>
      </c>
      <c r="U93" s="676" t="s">
        <v>263</v>
      </c>
      <c r="X93" s="676" t="s">
        <v>280</v>
      </c>
      <c r="Y93" s="676">
        <v>1</v>
      </c>
      <c r="Z93" s="676">
        <v>99</v>
      </c>
      <c r="AC93" s="676" t="s">
        <v>54</v>
      </c>
    </row>
    <row r="94" spans="1:29">
      <c r="A94" s="676">
        <v>4</v>
      </c>
      <c r="F94" s="676" t="s">
        <v>281</v>
      </c>
      <c r="K94" s="676" t="s">
        <v>43</v>
      </c>
      <c r="L94" s="676" t="s">
        <v>44</v>
      </c>
      <c r="M94" s="676" t="s">
        <v>38</v>
      </c>
      <c r="N94" s="676" t="s">
        <v>282</v>
      </c>
      <c r="AC94" s="676" t="s">
        <v>54</v>
      </c>
    </row>
    <row r="95" spans="1:29">
      <c r="G95" s="676" t="s">
        <v>47</v>
      </c>
      <c r="H95" s="676" t="s">
        <v>48</v>
      </c>
      <c r="O95" s="676" t="s">
        <v>77</v>
      </c>
      <c r="S95" s="676" t="s">
        <v>283</v>
      </c>
      <c r="T95" s="676" t="s">
        <v>284</v>
      </c>
      <c r="U95" s="676" t="s">
        <v>79</v>
      </c>
      <c r="X95" s="676" t="s">
        <v>285</v>
      </c>
      <c r="Y95" s="676">
        <v>1</v>
      </c>
      <c r="Z95" s="676">
        <v>99</v>
      </c>
    </row>
    <row r="96" spans="1:29">
      <c r="G96" s="676" t="s">
        <v>49</v>
      </c>
      <c r="H96" s="676" t="s">
        <v>50</v>
      </c>
      <c r="O96" s="676" t="s">
        <v>77</v>
      </c>
      <c r="S96" s="676" t="s">
        <v>286</v>
      </c>
      <c r="T96" s="676" t="s">
        <v>287</v>
      </c>
      <c r="U96" s="676" t="s">
        <v>79</v>
      </c>
      <c r="X96" s="676" t="s">
        <v>288</v>
      </c>
      <c r="Y96" s="676">
        <v>1</v>
      </c>
      <c r="Z96" s="676">
        <v>99</v>
      </c>
    </row>
    <row r="97" spans="1:29">
      <c r="A97" s="676">
        <v>3</v>
      </c>
      <c r="B97" s="676">
        <v>107767</v>
      </c>
      <c r="C97" s="676" t="s">
        <v>289</v>
      </c>
      <c r="D97" s="676">
        <v>1</v>
      </c>
    </row>
    <row r="98" spans="1:29">
      <c r="A98" s="676">
        <v>4</v>
      </c>
      <c r="F98" s="676" t="s">
        <v>290</v>
      </c>
      <c r="K98" s="676" t="s">
        <v>43</v>
      </c>
      <c r="L98" s="676" t="s">
        <v>44</v>
      </c>
      <c r="M98" s="676" t="s">
        <v>291</v>
      </c>
      <c r="N98" s="676" t="s">
        <v>292</v>
      </c>
      <c r="O98" s="676" t="s">
        <v>77</v>
      </c>
      <c r="S98" s="676" t="s">
        <v>293</v>
      </c>
      <c r="T98" s="676" t="s">
        <v>294</v>
      </c>
      <c r="U98" s="676" t="s">
        <v>79</v>
      </c>
      <c r="X98" s="676" t="s">
        <v>295</v>
      </c>
      <c r="Y98" s="676">
        <v>1</v>
      </c>
      <c r="Z98" s="676">
        <v>1</v>
      </c>
      <c r="AC98" s="676" t="s">
        <v>54</v>
      </c>
    </row>
    <row r="99" spans="1:29">
      <c r="A99" s="676">
        <v>4</v>
      </c>
      <c r="F99" s="676" t="s">
        <v>296</v>
      </c>
      <c r="K99" s="676" t="s">
        <v>43</v>
      </c>
      <c r="L99" s="676" t="s">
        <v>44</v>
      </c>
      <c r="M99" s="676" t="s">
        <v>291</v>
      </c>
      <c r="N99" s="676" t="s">
        <v>292</v>
      </c>
      <c r="O99" s="676" t="s">
        <v>77</v>
      </c>
      <c r="S99" s="676" t="s">
        <v>297</v>
      </c>
      <c r="T99" s="676" t="s">
        <v>298</v>
      </c>
      <c r="U99" s="676" t="s">
        <v>79</v>
      </c>
      <c r="X99" s="676" t="s">
        <v>299</v>
      </c>
      <c r="Y99" s="676">
        <v>1</v>
      </c>
      <c r="Z99" s="676">
        <v>1</v>
      </c>
      <c r="AC99" s="676" t="s">
        <v>54</v>
      </c>
    </row>
    <row r="100" spans="1:29">
      <c r="A100" s="676">
        <v>4</v>
      </c>
      <c r="F100" s="676" t="s">
        <v>300</v>
      </c>
      <c r="K100" s="676" t="s">
        <v>260</v>
      </c>
      <c r="M100" s="676" t="s">
        <v>38</v>
      </c>
      <c r="O100" s="676" t="s">
        <v>77</v>
      </c>
      <c r="S100" s="676" t="s">
        <v>301</v>
      </c>
      <c r="T100" s="676" t="s">
        <v>302</v>
      </c>
      <c r="U100" s="676" t="s">
        <v>263</v>
      </c>
      <c r="X100" s="676" t="s">
        <v>303</v>
      </c>
      <c r="Y100" s="676">
        <v>1</v>
      </c>
      <c r="Z100" s="676">
        <v>1</v>
      </c>
      <c r="AC100" s="676" t="s">
        <v>54</v>
      </c>
    </row>
    <row r="101" spans="1:29">
      <c r="A101" s="676">
        <v>4</v>
      </c>
      <c r="F101" s="676" t="s">
        <v>304</v>
      </c>
      <c r="K101" s="676" t="s">
        <v>52</v>
      </c>
      <c r="M101" s="676" t="s">
        <v>38</v>
      </c>
      <c r="AC101" s="676" t="s">
        <v>135</v>
      </c>
    </row>
    <row r="102" spans="1:29">
      <c r="I102" s="676" t="s">
        <v>124</v>
      </c>
      <c r="J102" s="676" t="s">
        <v>125</v>
      </c>
      <c r="O102" s="676" t="s">
        <v>77</v>
      </c>
      <c r="S102" s="676" t="s">
        <v>305</v>
      </c>
      <c r="T102" s="676" t="s">
        <v>306</v>
      </c>
      <c r="U102" s="676" t="s">
        <v>307</v>
      </c>
      <c r="X102" s="676" t="s">
        <v>308</v>
      </c>
      <c r="Y102" s="676">
        <v>1</v>
      </c>
      <c r="Z102" s="676">
        <v>1</v>
      </c>
    </row>
    <row r="103" spans="1:29">
      <c r="I103" s="676" t="s">
        <v>126</v>
      </c>
      <c r="J103" s="676" t="s">
        <v>127</v>
      </c>
      <c r="O103" s="676" t="s">
        <v>77</v>
      </c>
      <c r="S103" s="676" t="s">
        <v>305</v>
      </c>
      <c r="T103" s="676" t="s">
        <v>306</v>
      </c>
      <c r="U103" s="676" t="s">
        <v>307</v>
      </c>
      <c r="X103" s="676" t="s">
        <v>308</v>
      </c>
      <c r="Y103" s="676">
        <v>1</v>
      </c>
      <c r="Z103" s="676">
        <v>1</v>
      </c>
    </row>
    <row r="104" spans="1:29">
      <c r="A104" s="676">
        <v>4</v>
      </c>
      <c r="F104" s="676" t="s">
        <v>309</v>
      </c>
      <c r="K104" s="676" t="s">
        <v>52</v>
      </c>
      <c r="M104" s="676" t="s">
        <v>310</v>
      </c>
      <c r="N104" s="676" t="s">
        <v>311</v>
      </c>
      <c r="AC104" s="676" t="s">
        <v>135</v>
      </c>
    </row>
    <row r="105" spans="1:29">
      <c r="I105" s="676" t="s">
        <v>124</v>
      </c>
      <c r="J105" s="676" t="s">
        <v>125</v>
      </c>
    </row>
    <row r="106" spans="1:29">
      <c r="I106" s="676" t="s">
        <v>126</v>
      </c>
      <c r="J106" s="676" t="s">
        <v>127</v>
      </c>
    </row>
    <row r="107" spans="1:29">
      <c r="A107" s="676">
        <v>4</v>
      </c>
      <c r="F107" s="676" t="s">
        <v>312</v>
      </c>
      <c r="K107" s="676" t="s">
        <v>52</v>
      </c>
      <c r="M107" s="676" t="s">
        <v>38</v>
      </c>
      <c r="AC107" s="676" t="s">
        <v>135</v>
      </c>
    </row>
    <row r="108" spans="1:29">
      <c r="I108" s="676" t="s">
        <v>124</v>
      </c>
      <c r="J108" s="676" t="s">
        <v>125</v>
      </c>
      <c r="O108" s="676" t="s">
        <v>77</v>
      </c>
      <c r="S108" s="676" t="s">
        <v>313</v>
      </c>
      <c r="T108" s="676" t="s">
        <v>314</v>
      </c>
      <c r="U108" s="676" t="s">
        <v>307</v>
      </c>
      <c r="X108" s="676" t="s">
        <v>315</v>
      </c>
      <c r="Y108" s="676">
        <v>1</v>
      </c>
      <c r="Z108" s="676">
        <v>1</v>
      </c>
    </row>
    <row r="109" spans="1:29">
      <c r="I109" s="676" t="s">
        <v>126</v>
      </c>
      <c r="J109" s="676" t="s">
        <v>127</v>
      </c>
      <c r="O109" s="676" t="s">
        <v>77</v>
      </c>
      <c r="S109" s="676" t="s">
        <v>313</v>
      </c>
      <c r="T109" s="676" t="s">
        <v>314</v>
      </c>
      <c r="U109" s="676" t="s">
        <v>307</v>
      </c>
      <c r="X109" s="676" t="s">
        <v>315</v>
      </c>
      <c r="Y109" s="676">
        <v>1</v>
      </c>
      <c r="Z109" s="676">
        <v>1</v>
      </c>
    </row>
    <row r="110" spans="1:29">
      <c r="A110" s="676">
        <v>4</v>
      </c>
      <c r="F110" s="676" t="s">
        <v>316</v>
      </c>
      <c r="K110" s="676" t="s">
        <v>52</v>
      </c>
      <c r="M110" s="676" t="s">
        <v>291</v>
      </c>
      <c r="AC110" s="676" t="s">
        <v>54</v>
      </c>
    </row>
    <row r="111" spans="1:29">
      <c r="I111" s="676" t="s">
        <v>124</v>
      </c>
      <c r="J111" s="676" t="s">
        <v>125</v>
      </c>
      <c r="O111" s="676" t="s">
        <v>77</v>
      </c>
      <c r="S111" s="676" t="s">
        <v>317</v>
      </c>
      <c r="T111" s="676" t="s">
        <v>318</v>
      </c>
      <c r="U111" s="676" t="s">
        <v>307</v>
      </c>
      <c r="X111" s="676" t="s">
        <v>319</v>
      </c>
      <c r="Y111" s="676">
        <v>1</v>
      </c>
      <c r="Z111" s="676">
        <v>1</v>
      </c>
    </row>
    <row r="112" spans="1:29">
      <c r="I112" s="676" t="s">
        <v>126</v>
      </c>
      <c r="J112" s="676" t="s">
        <v>127</v>
      </c>
      <c r="O112" s="676" t="s">
        <v>77</v>
      </c>
      <c r="S112" s="676" t="s">
        <v>317</v>
      </c>
      <c r="T112" s="676" t="s">
        <v>318</v>
      </c>
      <c r="U112" s="676" t="s">
        <v>307</v>
      </c>
      <c r="X112" s="676" t="s">
        <v>319</v>
      </c>
      <c r="Y112" s="676">
        <v>1</v>
      </c>
      <c r="Z112" s="676">
        <v>1</v>
      </c>
    </row>
    <row r="113" spans="1:29">
      <c r="A113" s="676">
        <v>4</v>
      </c>
      <c r="F113" s="676" t="s">
        <v>320</v>
      </c>
      <c r="K113" s="676" t="s">
        <v>52</v>
      </c>
      <c r="M113" s="676" t="s">
        <v>291</v>
      </c>
      <c r="AC113" s="676" t="s">
        <v>54</v>
      </c>
    </row>
    <row r="114" spans="1:29">
      <c r="I114" s="676" t="s">
        <v>124</v>
      </c>
      <c r="J114" s="676" t="s">
        <v>125</v>
      </c>
      <c r="O114" s="676" t="s">
        <v>77</v>
      </c>
      <c r="S114" s="676" t="s">
        <v>321</v>
      </c>
      <c r="T114" s="676" t="s">
        <v>322</v>
      </c>
      <c r="U114" s="676" t="s">
        <v>307</v>
      </c>
      <c r="X114" s="676" t="s">
        <v>323</v>
      </c>
      <c r="Y114" s="676">
        <v>1</v>
      </c>
      <c r="Z114" s="676">
        <v>1</v>
      </c>
    </row>
    <row r="115" spans="1:29">
      <c r="I115" s="676" t="s">
        <v>126</v>
      </c>
      <c r="J115" s="676" t="s">
        <v>127</v>
      </c>
      <c r="O115" s="676" t="s">
        <v>77</v>
      </c>
      <c r="S115" s="676" t="s">
        <v>321</v>
      </c>
      <c r="T115" s="676" t="s">
        <v>322</v>
      </c>
      <c r="U115" s="676" t="s">
        <v>307</v>
      </c>
      <c r="X115" s="676" t="s">
        <v>323</v>
      </c>
      <c r="Y115" s="676">
        <v>1</v>
      </c>
      <c r="Z115" s="676">
        <v>1</v>
      </c>
    </row>
    <row r="116" spans="1:29">
      <c r="A116" s="676">
        <v>4</v>
      </c>
      <c r="F116" s="676" t="s">
        <v>324</v>
      </c>
      <c r="K116" s="676" t="s">
        <v>52</v>
      </c>
      <c r="M116" s="676" t="s">
        <v>291</v>
      </c>
      <c r="AC116" s="676" t="s">
        <v>54</v>
      </c>
    </row>
    <row r="117" spans="1:29">
      <c r="I117" s="676" t="s">
        <v>124</v>
      </c>
      <c r="J117" s="676" t="s">
        <v>125</v>
      </c>
      <c r="O117" s="676" t="s">
        <v>77</v>
      </c>
      <c r="S117" s="676" t="s">
        <v>325</v>
      </c>
      <c r="T117" s="676" t="s">
        <v>326</v>
      </c>
      <c r="U117" s="676" t="s">
        <v>307</v>
      </c>
      <c r="X117" s="676" t="s">
        <v>327</v>
      </c>
      <c r="Y117" s="676">
        <v>1</v>
      </c>
      <c r="Z117" s="676">
        <v>1</v>
      </c>
    </row>
    <row r="118" spans="1:29">
      <c r="I118" s="676" t="s">
        <v>126</v>
      </c>
      <c r="J118" s="676" t="s">
        <v>127</v>
      </c>
      <c r="O118" s="676" t="s">
        <v>77</v>
      </c>
      <c r="S118" s="676" t="s">
        <v>325</v>
      </c>
      <c r="T118" s="676" t="s">
        <v>326</v>
      </c>
      <c r="U118" s="676" t="s">
        <v>307</v>
      </c>
      <c r="X118" s="676" t="s">
        <v>327</v>
      </c>
      <c r="Y118" s="676">
        <v>1</v>
      </c>
      <c r="Z118" s="676">
        <v>1</v>
      </c>
    </row>
    <row r="119" spans="1:29">
      <c r="A119" s="676">
        <v>4</v>
      </c>
      <c r="F119" s="676" t="s">
        <v>328</v>
      </c>
      <c r="K119" s="676" t="s">
        <v>43</v>
      </c>
      <c r="L119" s="676" t="s">
        <v>44</v>
      </c>
      <c r="M119" s="676" t="s">
        <v>291</v>
      </c>
      <c r="N119" s="676" t="s">
        <v>282</v>
      </c>
      <c r="AC119" s="676" t="s">
        <v>54</v>
      </c>
    </row>
    <row r="120" spans="1:29">
      <c r="G120" s="676" t="s">
        <v>47</v>
      </c>
      <c r="H120" s="676" t="s">
        <v>48</v>
      </c>
      <c r="O120" s="676" t="s">
        <v>77</v>
      </c>
      <c r="S120" s="676" t="s">
        <v>329</v>
      </c>
      <c r="T120" s="676" t="s">
        <v>330</v>
      </c>
      <c r="U120" s="676" t="s">
        <v>79</v>
      </c>
      <c r="X120" s="676" t="s">
        <v>331</v>
      </c>
      <c r="Y120" s="676">
        <v>1</v>
      </c>
      <c r="Z120" s="676">
        <v>1</v>
      </c>
    </row>
    <row r="121" spans="1:29">
      <c r="G121" s="676" t="s">
        <v>49</v>
      </c>
      <c r="H121" s="676" t="s">
        <v>50</v>
      </c>
      <c r="O121" s="676" t="s">
        <v>77</v>
      </c>
      <c r="S121" s="676" t="s">
        <v>332</v>
      </c>
      <c r="T121" s="676" t="s">
        <v>333</v>
      </c>
      <c r="U121" s="676" t="s">
        <v>79</v>
      </c>
      <c r="X121" s="676" t="s">
        <v>334</v>
      </c>
      <c r="Y121" s="676">
        <v>1</v>
      </c>
      <c r="Z121" s="676">
        <v>1</v>
      </c>
    </row>
    <row r="122" spans="1:29">
      <c r="A122" s="676">
        <v>4</v>
      </c>
      <c r="F122" s="676" t="s">
        <v>335</v>
      </c>
      <c r="K122" s="676" t="s">
        <v>336</v>
      </c>
      <c r="M122" s="676" t="s">
        <v>291</v>
      </c>
      <c r="O122" s="676" t="s">
        <v>77</v>
      </c>
      <c r="S122" s="676" t="s">
        <v>337</v>
      </c>
      <c r="T122" s="676" t="s">
        <v>338</v>
      </c>
      <c r="U122" s="676" t="s">
        <v>339</v>
      </c>
      <c r="X122" s="676" t="s">
        <v>340</v>
      </c>
      <c r="Y122" s="676">
        <v>1</v>
      </c>
      <c r="Z122" s="676">
        <v>1</v>
      </c>
      <c r="AC122" s="676" t="s">
        <v>54</v>
      </c>
    </row>
    <row r="123" spans="1:29">
      <c r="A123" s="676">
        <v>4</v>
      </c>
      <c r="F123" s="676" t="s">
        <v>341</v>
      </c>
      <c r="K123" s="676" t="s">
        <v>336</v>
      </c>
      <c r="M123" s="676" t="s">
        <v>291</v>
      </c>
      <c r="O123" s="676" t="s">
        <v>77</v>
      </c>
      <c r="S123" s="676" t="s">
        <v>337</v>
      </c>
      <c r="T123" s="676" t="s">
        <v>338</v>
      </c>
      <c r="U123" s="676" t="s">
        <v>339</v>
      </c>
      <c r="X123" s="676" t="s">
        <v>342</v>
      </c>
      <c r="Y123" s="676">
        <v>1</v>
      </c>
      <c r="Z123" s="676">
        <v>1</v>
      </c>
      <c r="AC123" s="676" t="s">
        <v>54</v>
      </c>
    </row>
    <row r="124" spans="1:29">
      <c r="A124" s="676">
        <v>4</v>
      </c>
      <c r="F124" s="676" t="s">
        <v>343</v>
      </c>
      <c r="K124" s="676" t="s">
        <v>336</v>
      </c>
      <c r="M124" s="676" t="s">
        <v>344</v>
      </c>
      <c r="AC124" s="676" t="s">
        <v>54</v>
      </c>
    </row>
    <row r="125" spans="1:29">
      <c r="G125" s="676" t="s">
        <v>345</v>
      </c>
      <c r="H125" s="676" t="s">
        <v>346</v>
      </c>
    </row>
    <row r="126" spans="1:29">
      <c r="G126" s="676" t="s">
        <v>347</v>
      </c>
      <c r="H126" s="676" t="s">
        <v>348</v>
      </c>
    </row>
    <row r="127" spans="1:29">
      <c r="A127" s="676">
        <v>3</v>
      </c>
      <c r="B127" s="676">
        <v>107768</v>
      </c>
      <c r="C127" s="676" t="s">
        <v>349</v>
      </c>
      <c r="D127" s="676">
        <v>1</v>
      </c>
    </row>
    <row r="128" spans="1:29">
      <c r="A128" s="676">
        <v>4</v>
      </c>
      <c r="F128" s="676" t="s">
        <v>350</v>
      </c>
      <c r="K128" s="676" t="s">
        <v>52</v>
      </c>
      <c r="M128" s="676" t="s">
        <v>291</v>
      </c>
      <c r="AC128" s="676" t="s">
        <v>54</v>
      </c>
    </row>
    <row r="129" spans="1:29">
      <c r="I129" s="676" t="s">
        <v>124</v>
      </c>
      <c r="J129" s="676" t="s">
        <v>125</v>
      </c>
      <c r="O129" s="676" t="s">
        <v>77</v>
      </c>
      <c r="P129" s="682"/>
      <c r="S129" s="676" t="s">
        <v>351</v>
      </c>
      <c r="T129" s="676" t="s">
        <v>352</v>
      </c>
      <c r="U129" s="676" t="s">
        <v>307</v>
      </c>
      <c r="X129" s="676" t="s">
        <v>353</v>
      </c>
      <c r="Y129" s="676">
        <v>1</v>
      </c>
      <c r="Z129" s="676">
        <v>1</v>
      </c>
    </row>
    <row r="130" spans="1:29">
      <c r="I130" s="676" t="s">
        <v>126</v>
      </c>
      <c r="J130" s="676" t="s">
        <v>127</v>
      </c>
      <c r="O130" s="676" t="s">
        <v>77</v>
      </c>
      <c r="S130" s="676" t="s">
        <v>351</v>
      </c>
      <c r="T130" s="676" t="s">
        <v>352</v>
      </c>
      <c r="U130" s="676" t="s">
        <v>307</v>
      </c>
      <c r="X130" s="676" t="s">
        <v>353</v>
      </c>
      <c r="Y130" s="676">
        <v>1</v>
      </c>
      <c r="Z130" s="676">
        <v>1</v>
      </c>
    </row>
    <row r="131" spans="1:29">
      <c r="A131" s="676">
        <v>4</v>
      </c>
      <c r="F131" s="676" t="s">
        <v>354</v>
      </c>
      <c r="K131" s="676" t="s">
        <v>52</v>
      </c>
      <c r="M131" s="676" t="s">
        <v>291</v>
      </c>
      <c r="AC131" s="676" t="s">
        <v>54</v>
      </c>
    </row>
    <row r="132" spans="1:29">
      <c r="I132" s="676" t="s">
        <v>124</v>
      </c>
      <c r="J132" s="676" t="s">
        <v>125</v>
      </c>
      <c r="O132" s="676" t="s">
        <v>77</v>
      </c>
      <c r="S132" s="676" t="s">
        <v>355</v>
      </c>
      <c r="T132" s="676" t="s">
        <v>356</v>
      </c>
      <c r="U132" s="676" t="s">
        <v>307</v>
      </c>
      <c r="X132" s="676" t="s">
        <v>357</v>
      </c>
      <c r="Y132" s="676">
        <v>1</v>
      </c>
      <c r="Z132" s="676">
        <v>1</v>
      </c>
    </row>
    <row r="133" spans="1:29">
      <c r="I133" s="676" t="s">
        <v>126</v>
      </c>
      <c r="J133" s="676" t="s">
        <v>127</v>
      </c>
      <c r="O133" s="676" t="s">
        <v>77</v>
      </c>
      <c r="S133" s="676" t="s">
        <v>355</v>
      </c>
      <c r="T133" s="676" t="s">
        <v>356</v>
      </c>
      <c r="U133" s="676" t="s">
        <v>307</v>
      </c>
      <c r="X133" s="676" t="s">
        <v>357</v>
      </c>
      <c r="Y133" s="676">
        <v>1</v>
      </c>
      <c r="Z133" s="676">
        <v>1</v>
      </c>
    </row>
    <row r="134" spans="1:29">
      <c r="A134" s="676">
        <v>4</v>
      </c>
      <c r="F134" s="676" t="s">
        <v>358</v>
      </c>
      <c r="K134" s="676" t="s">
        <v>52</v>
      </c>
      <c r="M134" s="676" t="s">
        <v>291</v>
      </c>
      <c r="AC134" s="676" t="s">
        <v>54</v>
      </c>
    </row>
    <row r="135" spans="1:29">
      <c r="I135" s="676" t="s">
        <v>124</v>
      </c>
      <c r="J135" s="676" t="s">
        <v>125</v>
      </c>
      <c r="O135" s="676" t="s">
        <v>77</v>
      </c>
      <c r="P135" s="682"/>
      <c r="S135" s="676" t="s">
        <v>359</v>
      </c>
      <c r="T135" s="676" t="s">
        <v>360</v>
      </c>
      <c r="U135" s="676" t="s">
        <v>307</v>
      </c>
      <c r="X135" s="676" t="s">
        <v>361</v>
      </c>
      <c r="Y135" s="676">
        <v>1</v>
      </c>
      <c r="Z135" s="676">
        <v>1</v>
      </c>
    </row>
    <row r="136" spans="1:29">
      <c r="I136" s="676" t="s">
        <v>126</v>
      </c>
      <c r="J136" s="676" t="s">
        <v>127</v>
      </c>
      <c r="O136" s="676" t="s">
        <v>77</v>
      </c>
      <c r="S136" s="676" t="s">
        <v>359</v>
      </c>
      <c r="T136" s="676" t="s">
        <v>360</v>
      </c>
      <c r="U136" s="676" t="s">
        <v>307</v>
      </c>
      <c r="X136" s="676" t="s">
        <v>361</v>
      </c>
      <c r="Y136" s="676">
        <v>1</v>
      </c>
      <c r="Z136" s="676">
        <v>1</v>
      </c>
    </row>
    <row r="137" spans="1:29">
      <c r="A137" s="676">
        <v>4</v>
      </c>
      <c r="F137" s="676" t="s">
        <v>362</v>
      </c>
      <c r="K137" s="676" t="s">
        <v>52</v>
      </c>
      <c r="M137" s="676" t="s">
        <v>291</v>
      </c>
      <c r="AC137" s="676" t="s">
        <v>54</v>
      </c>
    </row>
    <row r="138" spans="1:29">
      <c r="I138" s="676" t="s">
        <v>124</v>
      </c>
      <c r="J138" s="676" t="s">
        <v>125</v>
      </c>
      <c r="O138" s="676" t="s">
        <v>77</v>
      </c>
      <c r="S138" s="676" t="s">
        <v>363</v>
      </c>
      <c r="T138" s="676" t="s">
        <v>364</v>
      </c>
      <c r="U138" s="676" t="s">
        <v>307</v>
      </c>
      <c r="X138" s="676" t="s">
        <v>365</v>
      </c>
      <c r="Y138" s="676">
        <v>1</v>
      </c>
      <c r="Z138" s="676">
        <v>1</v>
      </c>
    </row>
    <row r="139" spans="1:29">
      <c r="I139" s="676" t="s">
        <v>126</v>
      </c>
      <c r="J139" s="676" t="s">
        <v>127</v>
      </c>
      <c r="O139" s="676" t="s">
        <v>77</v>
      </c>
      <c r="S139" s="676" t="s">
        <v>363</v>
      </c>
      <c r="T139" s="676" t="s">
        <v>364</v>
      </c>
      <c r="U139" s="676" t="s">
        <v>307</v>
      </c>
      <c r="X139" s="676" t="s">
        <v>365</v>
      </c>
      <c r="Y139" s="676">
        <v>1</v>
      </c>
      <c r="Z139" s="676">
        <v>1</v>
      </c>
    </row>
    <row r="140" spans="1:29">
      <c r="A140" s="676">
        <v>4</v>
      </c>
      <c r="F140" s="676" t="s">
        <v>366</v>
      </c>
      <c r="K140" s="676" t="s">
        <v>52</v>
      </c>
      <c r="M140" s="676" t="s">
        <v>291</v>
      </c>
      <c r="AC140" s="676" t="s">
        <v>54</v>
      </c>
    </row>
    <row r="141" spans="1:29">
      <c r="I141" s="676" t="s">
        <v>124</v>
      </c>
      <c r="J141" s="676" t="s">
        <v>125</v>
      </c>
      <c r="O141" s="676" t="s">
        <v>77</v>
      </c>
      <c r="S141" s="676" t="s">
        <v>367</v>
      </c>
      <c r="T141" s="676" t="s">
        <v>368</v>
      </c>
      <c r="U141" s="676" t="s">
        <v>307</v>
      </c>
      <c r="X141" s="676" t="s">
        <v>369</v>
      </c>
      <c r="Y141" s="676">
        <v>1</v>
      </c>
      <c r="Z141" s="676">
        <v>1</v>
      </c>
    </row>
    <row r="142" spans="1:29">
      <c r="I142" s="676" t="s">
        <v>126</v>
      </c>
      <c r="J142" s="676" t="s">
        <v>127</v>
      </c>
      <c r="O142" s="676" t="s">
        <v>77</v>
      </c>
      <c r="S142" s="676" t="s">
        <v>367</v>
      </c>
      <c r="T142" s="676" t="s">
        <v>368</v>
      </c>
      <c r="U142" s="676" t="s">
        <v>307</v>
      </c>
      <c r="X142" s="676" t="s">
        <v>369</v>
      </c>
      <c r="Y142" s="676">
        <v>1</v>
      </c>
      <c r="Z142" s="676">
        <v>1</v>
      </c>
    </row>
    <row r="143" spans="1:29">
      <c r="A143" s="676">
        <v>4</v>
      </c>
      <c r="F143" s="676" t="s">
        <v>370</v>
      </c>
      <c r="K143" s="676" t="s">
        <v>52</v>
      </c>
      <c r="M143" s="676" t="s">
        <v>291</v>
      </c>
      <c r="AC143" s="676" t="s">
        <v>54</v>
      </c>
    </row>
    <row r="144" spans="1:29">
      <c r="I144" s="676" t="s">
        <v>124</v>
      </c>
      <c r="J144" s="676" t="s">
        <v>125</v>
      </c>
      <c r="O144" s="676" t="s">
        <v>77</v>
      </c>
      <c r="S144" s="676" t="s">
        <v>371</v>
      </c>
      <c r="T144" s="676" t="s">
        <v>372</v>
      </c>
      <c r="U144" s="676" t="s">
        <v>307</v>
      </c>
      <c r="X144" s="676" t="s">
        <v>373</v>
      </c>
      <c r="Y144" s="676">
        <v>1</v>
      </c>
      <c r="Z144" s="676">
        <v>1</v>
      </c>
    </row>
    <row r="145" spans="1:29">
      <c r="I145" s="676" t="s">
        <v>126</v>
      </c>
      <c r="J145" s="676" t="s">
        <v>127</v>
      </c>
      <c r="O145" s="676" t="s">
        <v>77</v>
      </c>
      <c r="S145" s="676" t="s">
        <v>371</v>
      </c>
      <c r="T145" s="676" t="s">
        <v>372</v>
      </c>
      <c r="U145" s="676" t="s">
        <v>307</v>
      </c>
      <c r="X145" s="676" t="s">
        <v>373</v>
      </c>
      <c r="Y145" s="676">
        <v>1</v>
      </c>
      <c r="Z145" s="676">
        <v>1</v>
      </c>
    </row>
    <row r="146" spans="1:29">
      <c r="A146" s="676">
        <v>4</v>
      </c>
      <c r="F146" s="676" t="s">
        <v>374</v>
      </c>
      <c r="K146" s="676" t="s">
        <v>52</v>
      </c>
      <c r="M146" s="676" t="s">
        <v>291</v>
      </c>
      <c r="AC146" s="676" t="s">
        <v>54</v>
      </c>
    </row>
    <row r="147" spans="1:29">
      <c r="I147" s="676" t="s">
        <v>124</v>
      </c>
      <c r="J147" s="676" t="s">
        <v>125</v>
      </c>
      <c r="O147" s="676" t="s">
        <v>77</v>
      </c>
      <c r="S147" s="676" t="s">
        <v>375</v>
      </c>
      <c r="T147" s="676" t="s">
        <v>376</v>
      </c>
      <c r="U147" s="676" t="s">
        <v>307</v>
      </c>
      <c r="X147" s="676" t="s">
        <v>377</v>
      </c>
      <c r="Y147" s="676">
        <v>1</v>
      </c>
      <c r="Z147" s="676">
        <v>1</v>
      </c>
    </row>
    <row r="148" spans="1:29">
      <c r="I148" s="676" t="s">
        <v>126</v>
      </c>
      <c r="J148" s="676" t="s">
        <v>127</v>
      </c>
      <c r="O148" s="676" t="s">
        <v>77</v>
      </c>
      <c r="S148" s="676" t="s">
        <v>375</v>
      </c>
      <c r="T148" s="676" t="s">
        <v>376</v>
      </c>
      <c r="U148" s="676" t="s">
        <v>307</v>
      </c>
      <c r="X148" s="676" t="s">
        <v>377</v>
      </c>
      <c r="Y148" s="676">
        <v>1</v>
      </c>
      <c r="Z148" s="676">
        <v>1</v>
      </c>
    </row>
    <row r="149" spans="1:29">
      <c r="A149" s="676">
        <v>4</v>
      </c>
      <c r="F149" s="676" t="s">
        <v>378</v>
      </c>
      <c r="K149" s="676" t="s">
        <v>52</v>
      </c>
      <c r="M149" s="676" t="s">
        <v>291</v>
      </c>
      <c r="AC149" s="676" t="s">
        <v>54</v>
      </c>
    </row>
    <row r="150" spans="1:29">
      <c r="I150" s="676" t="s">
        <v>124</v>
      </c>
      <c r="J150" s="676" t="s">
        <v>125</v>
      </c>
      <c r="O150" s="676" t="s">
        <v>77</v>
      </c>
      <c r="S150" s="676" t="s">
        <v>379</v>
      </c>
      <c r="T150" s="676" t="s">
        <v>380</v>
      </c>
      <c r="U150" s="676" t="s">
        <v>307</v>
      </c>
      <c r="X150" s="676" t="s">
        <v>381</v>
      </c>
      <c r="Y150" s="676">
        <v>1</v>
      </c>
      <c r="Z150" s="676">
        <v>1</v>
      </c>
    </row>
    <row r="151" spans="1:29">
      <c r="I151" s="676" t="s">
        <v>126</v>
      </c>
      <c r="J151" s="676" t="s">
        <v>127</v>
      </c>
      <c r="O151" s="676" t="s">
        <v>77</v>
      </c>
      <c r="S151" s="676" t="s">
        <v>379</v>
      </c>
      <c r="T151" s="676" t="s">
        <v>380</v>
      </c>
      <c r="U151" s="676" t="s">
        <v>307</v>
      </c>
      <c r="X151" s="676" t="s">
        <v>381</v>
      </c>
      <c r="Y151" s="676">
        <v>1</v>
      </c>
      <c r="Z151" s="676">
        <v>1</v>
      </c>
    </row>
    <row r="152" spans="1:29">
      <c r="A152" s="676">
        <v>4</v>
      </c>
      <c r="F152" s="676" t="s">
        <v>382</v>
      </c>
      <c r="K152" s="676" t="s">
        <v>52</v>
      </c>
      <c r="M152" s="676" t="s">
        <v>291</v>
      </c>
      <c r="AC152" s="676" t="s">
        <v>54</v>
      </c>
    </row>
    <row r="153" spans="1:29">
      <c r="I153" s="676" t="s">
        <v>124</v>
      </c>
      <c r="J153" s="676" t="s">
        <v>125</v>
      </c>
      <c r="O153" s="676" t="s">
        <v>77</v>
      </c>
      <c r="S153" s="676" t="s">
        <v>383</v>
      </c>
      <c r="T153" s="676" t="s">
        <v>384</v>
      </c>
      <c r="U153" s="676" t="s">
        <v>307</v>
      </c>
      <c r="X153" s="676" t="s">
        <v>385</v>
      </c>
      <c r="Y153" s="676">
        <v>1</v>
      </c>
      <c r="Z153" s="676">
        <v>1</v>
      </c>
    </row>
    <row r="154" spans="1:29">
      <c r="I154" s="676" t="s">
        <v>126</v>
      </c>
      <c r="J154" s="676" t="s">
        <v>127</v>
      </c>
      <c r="O154" s="676" t="s">
        <v>77</v>
      </c>
      <c r="S154" s="676" t="s">
        <v>383</v>
      </c>
      <c r="T154" s="676" t="s">
        <v>384</v>
      </c>
      <c r="U154" s="676" t="s">
        <v>307</v>
      </c>
      <c r="X154" s="676" t="s">
        <v>385</v>
      </c>
      <c r="Y154" s="676">
        <v>1</v>
      </c>
      <c r="Z154" s="676">
        <v>1</v>
      </c>
    </row>
    <row r="155" spans="1:29">
      <c r="A155" s="676">
        <v>4</v>
      </c>
      <c r="F155" s="676" t="s">
        <v>386</v>
      </c>
      <c r="K155" s="676" t="s">
        <v>52</v>
      </c>
      <c r="M155" s="676" t="s">
        <v>291</v>
      </c>
      <c r="AC155" s="676" t="s">
        <v>54</v>
      </c>
    </row>
    <row r="156" spans="1:29">
      <c r="I156" s="676" t="s">
        <v>124</v>
      </c>
      <c r="J156" s="676" t="s">
        <v>125</v>
      </c>
      <c r="O156" s="676" t="s">
        <v>77</v>
      </c>
      <c r="S156" s="676" t="s">
        <v>387</v>
      </c>
      <c r="T156" s="676" t="s">
        <v>386</v>
      </c>
      <c r="U156" s="676" t="s">
        <v>307</v>
      </c>
      <c r="X156" s="676" t="s">
        <v>388</v>
      </c>
      <c r="Y156" s="676">
        <v>1</v>
      </c>
      <c r="Z156" s="676">
        <v>1</v>
      </c>
    </row>
    <row r="157" spans="1:29">
      <c r="I157" s="676" t="s">
        <v>126</v>
      </c>
      <c r="J157" s="676" t="s">
        <v>127</v>
      </c>
      <c r="O157" s="676" t="s">
        <v>77</v>
      </c>
      <c r="S157" s="676" t="s">
        <v>387</v>
      </c>
      <c r="T157" s="676" t="s">
        <v>386</v>
      </c>
      <c r="U157" s="676" t="s">
        <v>307</v>
      </c>
      <c r="X157" s="676" t="s">
        <v>388</v>
      </c>
      <c r="Y157" s="676">
        <v>1</v>
      </c>
      <c r="Z157" s="676">
        <v>1</v>
      </c>
    </row>
    <row r="158" spans="1:29">
      <c r="A158" s="676">
        <v>4</v>
      </c>
      <c r="F158" s="676" t="s">
        <v>389</v>
      </c>
      <c r="K158" s="676" t="s">
        <v>52</v>
      </c>
      <c r="M158" s="676" t="s">
        <v>291</v>
      </c>
      <c r="AC158" s="676" t="s">
        <v>54</v>
      </c>
    </row>
    <row r="159" spans="1:29">
      <c r="I159" s="676" t="s">
        <v>124</v>
      </c>
      <c r="J159" s="676" t="s">
        <v>125</v>
      </c>
      <c r="O159" s="676" t="s">
        <v>77</v>
      </c>
      <c r="S159" s="676" t="s">
        <v>390</v>
      </c>
      <c r="T159" s="676" t="s">
        <v>391</v>
      </c>
      <c r="U159" s="676" t="s">
        <v>307</v>
      </c>
      <c r="X159" s="676" t="s">
        <v>392</v>
      </c>
      <c r="Y159" s="676">
        <v>1</v>
      </c>
      <c r="Z159" s="676">
        <v>1</v>
      </c>
    </row>
    <row r="160" spans="1:29">
      <c r="I160" s="676" t="s">
        <v>126</v>
      </c>
      <c r="J160" s="676" t="s">
        <v>127</v>
      </c>
      <c r="O160" s="676" t="s">
        <v>77</v>
      </c>
      <c r="S160" s="676" t="s">
        <v>390</v>
      </c>
      <c r="T160" s="676" t="s">
        <v>391</v>
      </c>
      <c r="U160" s="676" t="s">
        <v>307</v>
      </c>
      <c r="X160" s="676" t="s">
        <v>392</v>
      </c>
      <c r="Y160" s="676">
        <v>1</v>
      </c>
      <c r="Z160" s="676">
        <v>1</v>
      </c>
    </row>
    <row r="161" spans="1:29">
      <c r="A161" s="676">
        <v>4</v>
      </c>
      <c r="F161" s="676" t="s">
        <v>393</v>
      </c>
      <c r="K161" s="676" t="s">
        <v>52</v>
      </c>
      <c r="M161" s="676" t="s">
        <v>291</v>
      </c>
      <c r="AC161" s="676" t="s">
        <v>54</v>
      </c>
    </row>
    <row r="162" spans="1:29">
      <c r="I162" s="676" t="s">
        <v>124</v>
      </c>
      <c r="J162" s="676" t="s">
        <v>125</v>
      </c>
      <c r="O162" s="676" t="s">
        <v>77</v>
      </c>
      <c r="S162" s="676" t="s">
        <v>394</v>
      </c>
      <c r="T162" s="676" t="s">
        <v>393</v>
      </c>
      <c r="U162" s="676" t="s">
        <v>307</v>
      </c>
      <c r="X162" s="676" t="s">
        <v>395</v>
      </c>
      <c r="Y162" s="676">
        <v>1</v>
      </c>
      <c r="Z162" s="676">
        <v>1</v>
      </c>
    </row>
    <row r="163" spans="1:29">
      <c r="I163" s="676" t="s">
        <v>126</v>
      </c>
      <c r="J163" s="676" t="s">
        <v>127</v>
      </c>
      <c r="O163" s="676" t="s">
        <v>77</v>
      </c>
      <c r="S163" s="676" t="s">
        <v>394</v>
      </c>
      <c r="T163" s="676" t="s">
        <v>393</v>
      </c>
      <c r="U163" s="676" t="s">
        <v>307</v>
      </c>
      <c r="X163" s="676" t="s">
        <v>395</v>
      </c>
      <c r="Y163" s="676">
        <v>1</v>
      </c>
      <c r="Z163" s="676">
        <v>1</v>
      </c>
    </row>
    <row r="164" spans="1:29">
      <c r="A164" s="676">
        <v>4</v>
      </c>
      <c r="F164" s="676" t="s">
        <v>396</v>
      </c>
      <c r="K164" s="676" t="s">
        <v>52</v>
      </c>
      <c r="M164" s="676" t="s">
        <v>291</v>
      </c>
      <c r="AC164" s="676" t="s">
        <v>54</v>
      </c>
    </row>
    <row r="165" spans="1:29">
      <c r="I165" s="676" t="s">
        <v>124</v>
      </c>
      <c r="J165" s="676" t="s">
        <v>125</v>
      </c>
      <c r="O165" s="676" t="s">
        <v>77</v>
      </c>
      <c r="S165" s="676" t="s">
        <v>397</v>
      </c>
      <c r="T165" s="676" t="s">
        <v>398</v>
      </c>
      <c r="U165" s="676" t="s">
        <v>307</v>
      </c>
      <c r="X165" s="676" t="s">
        <v>399</v>
      </c>
      <c r="Y165" s="676">
        <v>1</v>
      </c>
      <c r="Z165" s="676">
        <v>1</v>
      </c>
    </row>
    <row r="166" spans="1:29">
      <c r="I166" s="676" t="s">
        <v>126</v>
      </c>
      <c r="J166" s="676" t="s">
        <v>127</v>
      </c>
      <c r="O166" s="676" t="s">
        <v>77</v>
      </c>
      <c r="S166" s="676" t="s">
        <v>397</v>
      </c>
      <c r="T166" s="676" t="s">
        <v>398</v>
      </c>
      <c r="U166" s="676" t="s">
        <v>307</v>
      </c>
      <c r="X166" s="676" t="s">
        <v>399</v>
      </c>
      <c r="Y166" s="676">
        <v>1</v>
      </c>
      <c r="Z166" s="676">
        <v>1</v>
      </c>
    </row>
    <row r="167" spans="1:29">
      <c r="A167" s="676">
        <v>4</v>
      </c>
      <c r="F167" s="676" t="s">
        <v>400</v>
      </c>
      <c r="K167" s="676" t="s">
        <v>43</v>
      </c>
      <c r="L167" s="676" t="s">
        <v>44</v>
      </c>
      <c r="M167" s="676" t="s">
        <v>291</v>
      </c>
      <c r="O167" s="676" t="s">
        <v>77</v>
      </c>
      <c r="S167" s="676" t="s">
        <v>401</v>
      </c>
      <c r="T167" s="676" t="s">
        <v>402</v>
      </c>
      <c r="U167" s="676" t="s">
        <v>79</v>
      </c>
      <c r="X167" s="676" t="s">
        <v>403</v>
      </c>
      <c r="Y167" s="676">
        <v>1</v>
      </c>
      <c r="Z167" s="676">
        <v>1</v>
      </c>
      <c r="AC167" s="676" t="s">
        <v>54</v>
      </c>
    </row>
    <row r="168" spans="1:29">
      <c r="A168" s="676">
        <v>4</v>
      </c>
      <c r="F168" s="676" t="s">
        <v>404</v>
      </c>
      <c r="K168" s="676" t="s">
        <v>43</v>
      </c>
      <c r="L168" s="676" t="s">
        <v>44</v>
      </c>
      <c r="M168" s="676" t="s">
        <v>310</v>
      </c>
      <c r="AC168" s="676" t="s">
        <v>54</v>
      </c>
    </row>
    <row r="169" spans="1:29">
      <c r="G169" s="676" t="s">
        <v>47</v>
      </c>
      <c r="H169" s="676" t="s">
        <v>48</v>
      </c>
      <c r="O169" s="676" t="s">
        <v>77</v>
      </c>
      <c r="S169" s="676" t="s">
        <v>405</v>
      </c>
      <c r="T169" s="676" t="s">
        <v>406</v>
      </c>
      <c r="U169" s="676" t="s">
        <v>79</v>
      </c>
      <c r="X169" s="676" t="s">
        <v>407</v>
      </c>
      <c r="Y169" s="676">
        <v>1</v>
      </c>
      <c r="Z169" s="676">
        <v>1</v>
      </c>
    </row>
    <row r="170" spans="1:29">
      <c r="G170" s="676" t="s">
        <v>49</v>
      </c>
      <c r="H170" s="676" t="s">
        <v>50</v>
      </c>
      <c r="O170" s="676" t="s">
        <v>77</v>
      </c>
      <c r="S170" s="676" t="s">
        <v>408</v>
      </c>
      <c r="T170" s="676" t="s">
        <v>409</v>
      </c>
      <c r="U170" s="676" t="s">
        <v>79</v>
      </c>
      <c r="X170" s="676" t="s">
        <v>410</v>
      </c>
      <c r="Y170" s="676">
        <v>1</v>
      </c>
      <c r="Z170" s="676">
        <v>1</v>
      </c>
    </row>
    <row r="171" spans="1:29">
      <c r="A171" s="676">
        <v>4</v>
      </c>
      <c r="F171" s="676" t="s">
        <v>411</v>
      </c>
      <c r="K171" s="676" t="s">
        <v>43</v>
      </c>
      <c r="L171" s="676" t="s">
        <v>44</v>
      </c>
      <c r="M171" s="676" t="s">
        <v>38</v>
      </c>
      <c r="AC171" s="676" t="s">
        <v>54</v>
      </c>
    </row>
    <row r="172" spans="1:29">
      <c r="G172" s="676" t="s">
        <v>47</v>
      </c>
      <c r="H172" s="676" t="s">
        <v>48</v>
      </c>
      <c r="O172" s="676" t="s">
        <v>77</v>
      </c>
      <c r="S172" s="676" t="s">
        <v>412</v>
      </c>
      <c r="T172" s="676" t="s">
        <v>413</v>
      </c>
      <c r="U172" s="676" t="s">
        <v>79</v>
      </c>
      <c r="X172" s="676" t="s">
        <v>414</v>
      </c>
      <c r="Y172" s="676">
        <v>1</v>
      </c>
      <c r="Z172" s="676">
        <v>1</v>
      </c>
    </row>
    <row r="173" spans="1:29">
      <c r="G173" s="676" t="s">
        <v>49</v>
      </c>
      <c r="H173" s="676" t="s">
        <v>50</v>
      </c>
      <c r="O173" s="676" t="s">
        <v>77</v>
      </c>
      <c r="S173" s="676" t="s">
        <v>415</v>
      </c>
      <c r="T173" s="676" t="s">
        <v>416</v>
      </c>
      <c r="U173" s="676" t="s">
        <v>79</v>
      </c>
      <c r="X173" s="676" t="s">
        <v>417</v>
      </c>
      <c r="Y173" s="676">
        <v>1</v>
      </c>
      <c r="Z173" s="676">
        <v>1</v>
      </c>
    </row>
    <row r="174" spans="1:29">
      <c r="A174" s="676">
        <v>4</v>
      </c>
      <c r="F174" s="676" t="s">
        <v>418</v>
      </c>
      <c r="K174" s="676" t="s">
        <v>43</v>
      </c>
      <c r="L174" s="676" t="s">
        <v>44</v>
      </c>
      <c r="M174" s="676" t="s">
        <v>310</v>
      </c>
      <c r="O174" s="676" t="s">
        <v>77</v>
      </c>
      <c r="S174" s="676" t="s">
        <v>419</v>
      </c>
      <c r="T174" s="676" t="s">
        <v>420</v>
      </c>
      <c r="U174" s="676" t="s">
        <v>79</v>
      </c>
      <c r="X174" s="676" t="s">
        <v>421</v>
      </c>
      <c r="Y174" s="676">
        <v>1</v>
      </c>
      <c r="Z174" s="676">
        <v>1</v>
      </c>
      <c r="AC174" s="676" t="s">
        <v>54</v>
      </c>
    </row>
    <row r="175" spans="1:29">
      <c r="A175" s="676">
        <v>4</v>
      </c>
      <c r="F175" s="676" t="s">
        <v>422</v>
      </c>
      <c r="K175" s="676" t="s">
        <v>52</v>
      </c>
      <c r="M175" s="676" t="s">
        <v>38</v>
      </c>
      <c r="AC175" s="676" t="s">
        <v>54</v>
      </c>
    </row>
    <row r="176" spans="1:29">
      <c r="I176" s="676" t="s">
        <v>124</v>
      </c>
      <c r="J176" s="676" t="s">
        <v>125</v>
      </c>
      <c r="O176" s="676" t="s">
        <v>77</v>
      </c>
      <c r="Y176" s="676">
        <v>1</v>
      </c>
      <c r="Z176" s="676">
        <v>1</v>
      </c>
    </row>
    <row r="177" spans="1:30">
      <c r="A177" s="676">
        <v>4</v>
      </c>
      <c r="B177" s="676">
        <v>608406</v>
      </c>
      <c r="C177" s="676" t="s">
        <v>423</v>
      </c>
      <c r="D177" s="676">
        <v>1</v>
      </c>
    </row>
    <row r="178" spans="1:30">
      <c r="A178" s="676">
        <v>5</v>
      </c>
      <c r="F178" s="676" t="s">
        <v>424</v>
      </c>
      <c r="K178" s="676" t="s">
        <v>142</v>
      </c>
      <c r="M178" s="676" t="s">
        <v>38</v>
      </c>
      <c r="O178" s="676" t="s">
        <v>77</v>
      </c>
      <c r="P178" s="682"/>
      <c r="S178" s="676" t="s">
        <v>143</v>
      </c>
      <c r="T178" s="676" t="s">
        <v>144</v>
      </c>
      <c r="U178" s="676" t="s">
        <v>145</v>
      </c>
      <c r="X178" s="676" t="s">
        <v>425</v>
      </c>
      <c r="Y178" s="676">
        <v>1</v>
      </c>
      <c r="Z178" s="676">
        <v>1</v>
      </c>
      <c r="AC178" s="676" t="s">
        <v>54</v>
      </c>
    </row>
    <row r="179" spans="1:30">
      <c r="A179" s="676">
        <v>5</v>
      </c>
      <c r="F179" s="676" t="s">
        <v>426</v>
      </c>
      <c r="K179" s="676" t="s">
        <v>142</v>
      </c>
      <c r="M179" s="676" t="s">
        <v>38</v>
      </c>
      <c r="O179" s="676" t="s">
        <v>77</v>
      </c>
      <c r="S179" s="676" t="s">
        <v>148</v>
      </c>
      <c r="T179" s="676" t="s">
        <v>149</v>
      </c>
      <c r="U179" s="676" t="s">
        <v>145</v>
      </c>
      <c r="X179" s="676" t="s">
        <v>427</v>
      </c>
      <c r="Y179" s="676">
        <v>1</v>
      </c>
      <c r="Z179" s="676">
        <v>1</v>
      </c>
      <c r="AC179" s="676" t="s">
        <v>54</v>
      </c>
    </row>
    <row r="180" spans="1:30">
      <c r="A180" s="676">
        <v>5</v>
      </c>
      <c r="F180" s="676" t="s">
        <v>428</v>
      </c>
      <c r="K180" s="676" t="s">
        <v>152</v>
      </c>
      <c r="M180" s="676" t="s">
        <v>38</v>
      </c>
      <c r="O180" s="676" t="s">
        <v>77</v>
      </c>
      <c r="P180" s="682"/>
      <c r="S180" s="676" t="s">
        <v>153</v>
      </c>
      <c r="T180" s="676" t="s">
        <v>154</v>
      </c>
      <c r="U180" s="676" t="s">
        <v>155</v>
      </c>
      <c r="X180" s="676" t="s">
        <v>429</v>
      </c>
      <c r="Y180" s="676">
        <v>1</v>
      </c>
      <c r="Z180" s="676">
        <v>1</v>
      </c>
      <c r="AC180" s="676" t="s">
        <v>54</v>
      </c>
    </row>
    <row r="181" spans="1:30">
      <c r="A181" s="676">
        <v>5</v>
      </c>
      <c r="F181" s="676" t="s">
        <v>430</v>
      </c>
      <c r="K181" s="676" t="s">
        <v>43</v>
      </c>
      <c r="L181" s="676" t="s">
        <v>158</v>
      </c>
      <c r="M181" s="676" t="s">
        <v>38</v>
      </c>
      <c r="O181" s="676" t="s">
        <v>77</v>
      </c>
      <c r="P181" s="1089"/>
      <c r="S181" s="676" t="s">
        <v>159</v>
      </c>
      <c r="T181" s="676" t="s">
        <v>160</v>
      </c>
      <c r="U181" s="676" t="s">
        <v>161</v>
      </c>
      <c r="X181" s="676" t="s">
        <v>431</v>
      </c>
      <c r="Y181" s="676">
        <v>1</v>
      </c>
      <c r="Z181" s="676">
        <v>1</v>
      </c>
      <c r="AC181" s="676" t="s">
        <v>54</v>
      </c>
    </row>
    <row r="182" spans="1:30">
      <c r="A182" s="676">
        <v>5</v>
      </c>
      <c r="E182" s="676">
        <v>117274</v>
      </c>
      <c r="F182" s="676" t="s">
        <v>432</v>
      </c>
      <c r="K182" s="676" t="s">
        <v>56</v>
      </c>
      <c r="M182" s="676" t="s">
        <v>38</v>
      </c>
      <c r="O182" s="676" t="s">
        <v>77</v>
      </c>
      <c r="P182" s="682">
        <f>+_117274</f>
        <v>781043700</v>
      </c>
      <c r="Y182" s="676">
        <v>1</v>
      </c>
      <c r="Z182" s="676">
        <v>1</v>
      </c>
      <c r="AC182" s="676" t="s">
        <v>54</v>
      </c>
    </row>
    <row r="183" spans="1:30">
      <c r="A183" s="676">
        <v>5</v>
      </c>
      <c r="F183" s="676" t="s">
        <v>433</v>
      </c>
      <c r="K183" s="676" t="s">
        <v>260</v>
      </c>
      <c r="M183" s="676" t="s">
        <v>38</v>
      </c>
      <c r="O183" s="676" t="s">
        <v>77</v>
      </c>
      <c r="S183" s="676" t="s">
        <v>434</v>
      </c>
      <c r="T183" s="676" t="s">
        <v>435</v>
      </c>
      <c r="U183" s="676" t="s">
        <v>263</v>
      </c>
      <c r="X183" s="676" t="s">
        <v>436</v>
      </c>
      <c r="Y183" s="676">
        <v>1</v>
      </c>
      <c r="Z183" s="676">
        <v>1</v>
      </c>
      <c r="AC183" s="676" t="s">
        <v>54</v>
      </c>
    </row>
    <row r="184" spans="1:30">
      <c r="A184" s="676">
        <v>3</v>
      </c>
      <c r="B184" s="676">
        <v>613630</v>
      </c>
      <c r="C184" s="676" t="s">
        <v>437</v>
      </c>
      <c r="D184" s="676">
        <v>1</v>
      </c>
    </row>
    <row r="185" spans="1:30">
      <c r="A185" s="676">
        <v>4</v>
      </c>
      <c r="B185" s="676">
        <v>613631</v>
      </c>
      <c r="C185" s="676" t="s">
        <v>438</v>
      </c>
      <c r="D185" s="676">
        <v>1</v>
      </c>
    </row>
    <row r="186" spans="1:30">
      <c r="A186" s="676">
        <v>5</v>
      </c>
      <c r="B186" s="676">
        <v>1619593</v>
      </c>
      <c r="C186" s="676" t="s">
        <v>439</v>
      </c>
      <c r="D186" s="676">
        <v>1</v>
      </c>
    </row>
    <row r="187" spans="1:30">
      <c r="A187" s="676">
        <v>6</v>
      </c>
      <c r="F187" s="676" t="s">
        <v>440</v>
      </c>
      <c r="K187" s="676" t="s">
        <v>441</v>
      </c>
      <c r="L187" s="676" t="s">
        <v>442</v>
      </c>
      <c r="M187" s="676" t="s">
        <v>291</v>
      </c>
      <c r="O187" s="676" t="s">
        <v>77</v>
      </c>
      <c r="S187" s="676" t="s">
        <v>443</v>
      </c>
      <c r="T187" s="676" t="s">
        <v>444</v>
      </c>
      <c r="U187" s="676" t="s">
        <v>445</v>
      </c>
      <c r="X187" s="676" t="s">
        <v>446</v>
      </c>
      <c r="Y187" s="676">
        <v>1</v>
      </c>
      <c r="Z187" s="676">
        <v>1</v>
      </c>
      <c r="AC187" s="676" t="s">
        <v>54</v>
      </c>
      <c r="AD187" s="676" t="s">
        <v>447</v>
      </c>
    </row>
    <row r="188" spans="1:30">
      <c r="A188" s="676">
        <v>6</v>
      </c>
      <c r="F188" s="676" t="s">
        <v>448</v>
      </c>
      <c r="K188" s="676" t="s">
        <v>441</v>
      </c>
      <c r="L188" s="676" t="s">
        <v>442</v>
      </c>
      <c r="M188" s="676" t="s">
        <v>291</v>
      </c>
      <c r="O188" s="676" t="s">
        <v>77</v>
      </c>
      <c r="S188" s="676" t="s">
        <v>449</v>
      </c>
      <c r="T188" s="676" t="s">
        <v>450</v>
      </c>
      <c r="U188" s="676" t="s">
        <v>445</v>
      </c>
      <c r="X188" s="676" t="s">
        <v>451</v>
      </c>
      <c r="Y188" s="676">
        <v>1</v>
      </c>
      <c r="Z188" s="676">
        <v>1</v>
      </c>
      <c r="AC188" s="676" t="s">
        <v>54</v>
      </c>
      <c r="AD188" s="676" t="s">
        <v>447</v>
      </c>
    </row>
    <row r="189" spans="1:30">
      <c r="A189" s="676">
        <v>6</v>
      </c>
      <c r="F189" s="676" t="s">
        <v>452</v>
      </c>
      <c r="K189" s="676" t="s">
        <v>441</v>
      </c>
      <c r="L189" s="676" t="s">
        <v>442</v>
      </c>
      <c r="M189" s="676" t="s">
        <v>310</v>
      </c>
      <c r="O189" s="676" t="s">
        <v>77</v>
      </c>
      <c r="S189" s="676" t="s">
        <v>453</v>
      </c>
      <c r="T189" s="676" t="s">
        <v>454</v>
      </c>
      <c r="U189" s="676" t="s">
        <v>445</v>
      </c>
      <c r="X189" s="676" t="s">
        <v>455</v>
      </c>
      <c r="Y189" s="676">
        <v>1</v>
      </c>
      <c r="Z189" s="676">
        <v>1</v>
      </c>
      <c r="AC189" s="676" t="s">
        <v>54</v>
      </c>
      <c r="AD189" s="676" t="s">
        <v>447</v>
      </c>
    </row>
    <row r="190" spans="1:30">
      <c r="A190" s="676">
        <v>6</v>
      </c>
      <c r="F190" s="676" t="s">
        <v>456</v>
      </c>
      <c r="K190" s="676" t="s">
        <v>441</v>
      </c>
      <c r="L190" s="676" t="s">
        <v>442</v>
      </c>
      <c r="M190" s="676" t="s">
        <v>310</v>
      </c>
      <c r="O190" s="676" t="s">
        <v>77</v>
      </c>
      <c r="S190" s="676" t="s">
        <v>457</v>
      </c>
      <c r="T190" s="676" t="s">
        <v>458</v>
      </c>
      <c r="U190" s="676" t="s">
        <v>445</v>
      </c>
      <c r="X190" s="676" t="s">
        <v>459</v>
      </c>
      <c r="Y190" s="676">
        <v>1</v>
      </c>
      <c r="Z190" s="676">
        <v>1</v>
      </c>
      <c r="AC190" s="676" t="s">
        <v>54</v>
      </c>
      <c r="AD190" s="676" t="s">
        <v>447</v>
      </c>
    </row>
    <row r="191" spans="1:30">
      <c r="A191" s="676">
        <v>6</v>
      </c>
      <c r="F191" s="676" t="s">
        <v>460</v>
      </c>
      <c r="K191" s="676" t="s">
        <v>441</v>
      </c>
      <c r="M191" s="676" t="s">
        <v>461</v>
      </c>
      <c r="N191" s="676" t="s">
        <v>462</v>
      </c>
      <c r="AC191" s="676" t="s">
        <v>54</v>
      </c>
      <c r="AD191" s="676" t="s">
        <v>447</v>
      </c>
    </row>
    <row r="192" spans="1:30">
      <c r="A192" s="676">
        <v>6</v>
      </c>
      <c r="F192" s="676" t="s">
        <v>463</v>
      </c>
      <c r="K192" s="676" t="s">
        <v>441</v>
      </c>
      <c r="L192" s="676" t="s">
        <v>442</v>
      </c>
      <c r="M192" s="676" t="s">
        <v>310</v>
      </c>
      <c r="O192" s="676" t="s">
        <v>77</v>
      </c>
      <c r="S192" s="676" t="s">
        <v>464</v>
      </c>
      <c r="T192" s="676" t="s">
        <v>465</v>
      </c>
      <c r="U192" s="676" t="s">
        <v>445</v>
      </c>
      <c r="X192" s="676" t="s">
        <v>466</v>
      </c>
      <c r="Y192" s="676">
        <v>1</v>
      </c>
      <c r="Z192" s="676">
        <v>1</v>
      </c>
      <c r="AC192" s="676" t="s">
        <v>54</v>
      </c>
      <c r="AD192" s="676" t="s">
        <v>447</v>
      </c>
    </row>
    <row r="193" spans="1:30">
      <c r="A193" s="676">
        <v>6</v>
      </c>
      <c r="F193" s="676" t="s">
        <v>467</v>
      </c>
      <c r="K193" s="676" t="s">
        <v>441</v>
      </c>
      <c r="M193" s="676" t="s">
        <v>461</v>
      </c>
      <c r="N193" s="676" t="s">
        <v>462</v>
      </c>
      <c r="AC193" s="676" t="s">
        <v>54</v>
      </c>
      <c r="AD193" s="676" t="s">
        <v>447</v>
      </c>
    </row>
    <row r="194" spans="1:30">
      <c r="A194" s="676">
        <v>6</v>
      </c>
      <c r="F194" s="676" t="s">
        <v>468</v>
      </c>
      <c r="K194" s="676" t="s">
        <v>441</v>
      </c>
      <c r="L194" s="676" t="s">
        <v>442</v>
      </c>
      <c r="M194" s="676" t="s">
        <v>291</v>
      </c>
      <c r="O194" s="676" t="s">
        <v>77</v>
      </c>
      <c r="S194" s="676" t="s">
        <v>469</v>
      </c>
      <c r="T194" s="676" t="s">
        <v>470</v>
      </c>
      <c r="U194" s="676" t="s">
        <v>445</v>
      </c>
      <c r="X194" s="676" t="s">
        <v>471</v>
      </c>
      <c r="Y194" s="676">
        <v>1</v>
      </c>
      <c r="Z194" s="676">
        <v>1</v>
      </c>
      <c r="AC194" s="676" t="s">
        <v>173</v>
      </c>
      <c r="AD194" s="676" t="s">
        <v>447</v>
      </c>
    </row>
    <row r="195" spans="1:30">
      <c r="A195" s="676">
        <v>6</v>
      </c>
      <c r="F195" s="676" t="s">
        <v>472</v>
      </c>
      <c r="K195" s="676" t="s">
        <v>441</v>
      </c>
      <c r="L195" s="676" t="s">
        <v>442</v>
      </c>
      <c r="M195" s="676" t="s">
        <v>310</v>
      </c>
      <c r="O195" s="676" t="s">
        <v>77</v>
      </c>
      <c r="S195" s="676" t="s">
        <v>473</v>
      </c>
      <c r="T195" s="676" t="s">
        <v>474</v>
      </c>
      <c r="U195" s="676" t="s">
        <v>445</v>
      </c>
      <c r="X195" s="676" t="s">
        <v>475</v>
      </c>
      <c r="Y195" s="676">
        <v>1</v>
      </c>
      <c r="Z195" s="676">
        <v>1</v>
      </c>
      <c r="AC195" s="676" t="s">
        <v>54</v>
      </c>
      <c r="AD195" s="676" t="s">
        <v>447</v>
      </c>
    </row>
    <row r="196" spans="1:30">
      <c r="A196" s="676">
        <v>6</v>
      </c>
      <c r="F196" s="676" t="s">
        <v>476</v>
      </c>
      <c r="K196" s="676" t="s">
        <v>441</v>
      </c>
      <c r="L196" s="676" t="s">
        <v>442</v>
      </c>
      <c r="M196" s="676" t="s">
        <v>310</v>
      </c>
      <c r="O196" s="676" t="s">
        <v>77</v>
      </c>
      <c r="S196" s="676" t="s">
        <v>477</v>
      </c>
      <c r="T196" s="676" t="s">
        <v>478</v>
      </c>
      <c r="U196" s="676" t="s">
        <v>445</v>
      </c>
      <c r="X196" s="676" t="s">
        <v>479</v>
      </c>
      <c r="Y196" s="676">
        <v>1</v>
      </c>
      <c r="Z196" s="676">
        <v>1</v>
      </c>
      <c r="AC196" s="676" t="s">
        <v>54</v>
      </c>
      <c r="AD196" s="676" t="s">
        <v>447</v>
      </c>
    </row>
    <row r="197" spans="1:30">
      <c r="A197" s="676">
        <v>6</v>
      </c>
      <c r="F197" s="676" t="s">
        <v>480</v>
      </c>
      <c r="K197" s="676" t="s">
        <v>441</v>
      </c>
      <c r="L197" s="676" t="s">
        <v>442</v>
      </c>
      <c r="M197" s="676" t="s">
        <v>310</v>
      </c>
      <c r="O197" s="676" t="s">
        <v>77</v>
      </c>
      <c r="S197" s="676" t="s">
        <v>481</v>
      </c>
      <c r="T197" s="676" t="s">
        <v>482</v>
      </c>
      <c r="U197" s="676" t="s">
        <v>445</v>
      </c>
      <c r="X197" s="676" t="s">
        <v>483</v>
      </c>
      <c r="Y197" s="676">
        <v>1</v>
      </c>
      <c r="Z197" s="676">
        <v>1</v>
      </c>
      <c r="AC197" s="676" t="s">
        <v>54</v>
      </c>
      <c r="AD197" s="676" t="s">
        <v>447</v>
      </c>
    </row>
    <row r="198" spans="1:30">
      <c r="A198" s="676">
        <v>5</v>
      </c>
      <c r="B198" s="676">
        <v>613635</v>
      </c>
      <c r="C198" s="676" t="s">
        <v>484</v>
      </c>
      <c r="D198" s="676">
        <v>1</v>
      </c>
    </row>
    <row r="199" spans="1:30">
      <c r="A199" s="676">
        <v>6</v>
      </c>
      <c r="F199" s="676" t="s">
        <v>485</v>
      </c>
      <c r="K199" s="676" t="s">
        <v>441</v>
      </c>
      <c r="M199" s="676" t="s">
        <v>461</v>
      </c>
      <c r="N199" s="676" t="s">
        <v>462</v>
      </c>
      <c r="AC199" s="676" t="s">
        <v>54</v>
      </c>
      <c r="AD199" s="676" t="s">
        <v>447</v>
      </c>
    </row>
    <row r="200" spans="1:30">
      <c r="A200" s="676">
        <v>6</v>
      </c>
      <c r="F200" s="676" t="s">
        <v>486</v>
      </c>
      <c r="K200" s="676" t="s">
        <v>441</v>
      </c>
      <c r="M200" s="676" t="s">
        <v>461</v>
      </c>
      <c r="N200" s="676" t="s">
        <v>462</v>
      </c>
      <c r="AC200" s="676" t="s">
        <v>54</v>
      </c>
      <c r="AD200" s="676" t="s">
        <v>447</v>
      </c>
    </row>
    <row r="201" spans="1:30">
      <c r="A201" s="676">
        <v>6</v>
      </c>
      <c r="F201" s="676" t="s">
        <v>487</v>
      </c>
      <c r="K201" s="676" t="s">
        <v>441</v>
      </c>
      <c r="M201" s="676" t="s">
        <v>461</v>
      </c>
      <c r="N201" s="676" t="s">
        <v>462</v>
      </c>
      <c r="AC201" s="676" t="s">
        <v>54</v>
      </c>
      <c r="AD201" s="676" t="s">
        <v>447</v>
      </c>
    </row>
    <row r="202" spans="1:30">
      <c r="A202" s="676">
        <v>6</v>
      </c>
      <c r="F202" s="676" t="s">
        <v>488</v>
      </c>
      <c r="K202" s="676" t="s">
        <v>441</v>
      </c>
      <c r="M202" s="676" t="s">
        <v>461</v>
      </c>
      <c r="N202" s="676" t="s">
        <v>462</v>
      </c>
      <c r="AC202" s="676" t="s">
        <v>54</v>
      </c>
      <c r="AD202" s="676" t="s">
        <v>447</v>
      </c>
    </row>
    <row r="203" spans="1:30">
      <c r="A203" s="676">
        <v>6</v>
      </c>
      <c r="F203" s="676" t="s">
        <v>489</v>
      </c>
      <c r="K203" s="676" t="s">
        <v>441</v>
      </c>
      <c r="M203" s="676" t="s">
        <v>461</v>
      </c>
      <c r="N203" s="676" t="s">
        <v>462</v>
      </c>
      <c r="AC203" s="676" t="s">
        <v>54</v>
      </c>
      <c r="AD203" s="676" t="s">
        <v>447</v>
      </c>
    </row>
    <row r="204" spans="1:30">
      <c r="A204" s="676">
        <v>6</v>
      </c>
      <c r="F204" s="676" t="s">
        <v>490</v>
      </c>
      <c r="K204" s="676" t="s">
        <v>441</v>
      </c>
      <c r="M204" s="676" t="s">
        <v>461</v>
      </c>
      <c r="N204" s="676" t="s">
        <v>462</v>
      </c>
      <c r="AC204" s="676" t="s">
        <v>54</v>
      </c>
      <c r="AD204" s="676" t="s">
        <v>447</v>
      </c>
    </row>
    <row r="205" spans="1:30">
      <c r="A205" s="676">
        <v>6</v>
      </c>
      <c r="F205" s="676" t="s">
        <v>491</v>
      </c>
      <c r="K205" s="676" t="s">
        <v>441</v>
      </c>
      <c r="M205" s="676" t="s">
        <v>461</v>
      </c>
      <c r="N205" s="676" t="s">
        <v>462</v>
      </c>
      <c r="AC205" s="676" t="s">
        <v>54</v>
      </c>
      <c r="AD205" s="676" t="s">
        <v>447</v>
      </c>
    </row>
    <row r="206" spans="1:30">
      <c r="A206" s="676">
        <v>6</v>
      </c>
      <c r="F206" s="676" t="s">
        <v>492</v>
      </c>
      <c r="K206" s="676" t="s">
        <v>441</v>
      </c>
      <c r="M206" s="676" t="s">
        <v>461</v>
      </c>
      <c r="N206" s="676" t="s">
        <v>462</v>
      </c>
      <c r="AC206" s="676" t="s">
        <v>54</v>
      </c>
      <c r="AD206" s="676" t="s">
        <v>447</v>
      </c>
    </row>
    <row r="207" spans="1:30">
      <c r="A207" s="676">
        <v>6</v>
      </c>
      <c r="F207" s="676" t="s">
        <v>493</v>
      </c>
      <c r="K207" s="676" t="s">
        <v>441</v>
      </c>
      <c r="M207" s="676" t="s">
        <v>461</v>
      </c>
      <c r="N207" s="676" t="s">
        <v>462</v>
      </c>
      <c r="AC207" s="676" t="s">
        <v>54</v>
      </c>
      <c r="AD207" s="676" t="s">
        <v>447</v>
      </c>
    </row>
    <row r="208" spans="1:30">
      <c r="A208" s="676">
        <v>6</v>
      </c>
      <c r="F208" s="676" t="s">
        <v>494</v>
      </c>
      <c r="K208" s="676" t="s">
        <v>441</v>
      </c>
      <c r="M208" s="676" t="s">
        <v>461</v>
      </c>
      <c r="N208" s="676" t="s">
        <v>462</v>
      </c>
      <c r="AC208" s="676" t="s">
        <v>54</v>
      </c>
      <c r="AD208" s="676" t="s">
        <v>447</v>
      </c>
    </row>
    <row r="209" spans="1:30">
      <c r="A209" s="676">
        <v>6</v>
      </c>
      <c r="F209" s="676" t="s">
        <v>495</v>
      </c>
      <c r="K209" s="676" t="s">
        <v>441</v>
      </c>
      <c r="M209" s="676" t="s">
        <v>461</v>
      </c>
      <c r="N209" s="676" t="s">
        <v>462</v>
      </c>
      <c r="AC209" s="676" t="s">
        <v>54</v>
      </c>
      <c r="AD209" s="676" t="s">
        <v>447</v>
      </c>
    </row>
    <row r="210" spans="1:30">
      <c r="A210" s="676">
        <v>6</v>
      </c>
      <c r="F210" s="676" t="s">
        <v>496</v>
      </c>
      <c r="K210" s="676" t="s">
        <v>441</v>
      </c>
      <c r="M210" s="676" t="s">
        <v>461</v>
      </c>
      <c r="N210" s="676" t="s">
        <v>462</v>
      </c>
      <c r="AC210" s="676" t="s">
        <v>54</v>
      </c>
      <c r="AD210" s="676" t="s">
        <v>447</v>
      </c>
    </row>
    <row r="211" spans="1:30">
      <c r="A211" s="676">
        <v>6</v>
      </c>
      <c r="F211" s="676" t="s">
        <v>497</v>
      </c>
      <c r="K211" s="676" t="s">
        <v>441</v>
      </c>
      <c r="M211" s="676" t="s">
        <v>461</v>
      </c>
      <c r="N211" s="676" t="s">
        <v>462</v>
      </c>
      <c r="AC211" s="676" t="s">
        <v>54</v>
      </c>
      <c r="AD211" s="676" t="s">
        <v>447</v>
      </c>
    </row>
    <row r="212" spans="1:30">
      <c r="A212" s="676">
        <v>6</v>
      </c>
      <c r="F212" s="676" t="s">
        <v>498</v>
      </c>
      <c r="K212" s="676" t="s">
        <v>441</v>
      </c>
      <c r="M212" s="676" t="s">
        <v>461</v>
      </c>
      <c r="N212" s="676" t="s">
        <v>462</v>
      </c>
      <c r="AC212" s="676" t="s">
        <v>54</v>
      </c>
      <c r="AD212" s="676" t="s">
        <v>447</v>
      </c>
    </row>
    <row r="213" spans="1:30">
      <c r="A213" s="676">
        <v>6</v>
      </c>
      <c r="F213" s="676" t="s">
        <v>499</v>
      </c>
      <c r="K213" s="676" t="s">
        <v>441</v>
      </c>
      <c r="M213" s="676" t="s">
        <v>291</v>
      </c>
      <c r="O213" s="676" t="s">
        <v>77</v>
      </c>
      <c r="S213" s="676" t="s">
        <v>500</v>
      </c>
      <c r="T213" s="676" t="s">
        <v>501</v>
      </c>
      <c r="U213" s="676" t="s">
        <v>502</v>
      </c>
      <c r="X213" s="676" t="s">
        <v>503</v>
      </c>
      <c r="Y213" s="676">
        <v>1</v>
      </c>
      <c r="Z213" s="676">
        <v>1</v>
      </c>
      <c r="AC213" s="676" t="s">
        <v>54</v>
      </c>
      <c r="AD213" s="676" t="s">
        <v>447</v>
      </c>
    </row>
    <row r="214" spans="1:30">
      <c r="A214" s="676">
        <v>6</v>
      </c>
      <c r="F214" s="676" t="s">
        <v>504</v>
      </c>
      <c r="K214" s="676" t="s">
        <v>441</v>
      </c>
      <c r="L214" s="676" t="s">
        <v>442</v>
      </c>
      <c r="M214" s="676" t="s">
        <v>291</v>
      </c>
      <c r="O214" s="676" t="s">
        <v>77</v>
      </c>
      <c r="S214" s="676" t="s">
        <v>505</v>
      </c>
      <c r="T214" s="676" t="s">
        <v>506</v>
      </c>
      <c r="U214" s="676" t="s">
        <v>445</v>
      </c>
      <c r="X214" s="676" t="s">
        <v>507</v>
      </c>
      <c r="Y214" s="676">
        <v>1</v>
      </c>
      <c r="Z214" s="676">
        <v>1</v>
      </c>
      <c r="AC214" s="676" t="s">
        <v>54</v>
      </c>
      <c r="AD214" s="676" t="s">
        <v>447</v>
      </c>
    </row>
    <row r="215" spans="1:30">
      <c r="A215" s="676">
        <v>6</v>
      </c>
      <c r="F215" s="676" t="s">
        <v>508</v>
      </c>
      <c r="K215" s="676" t="s">
        <v>441</v>
      </c>
      <c r="M215" s="676" t="s">
        <v>344</v>
      </c>
      <c r="AC215" s="676" t="s">
        <v>54</v>
      </c>
      <c r="AD215" s="676" t="s">
        <v>447</v>
      </c>
    </row>
    <row r="216" spans="1:30">
      <c r="A216" s="676">
        <v>6</v>
      </c>
      <c r="F216" s="676" t="s">
        <v>509</v>
      </c>
      <c r="K216" s="676" t="s">
        <v>441</v>
      </c>
      <c r="M216" s="676" t="s">
        <v>461</v>
      </c>
      <c r="N216" s="676" t="s">
        <v>462</v>
      </c>
      <c r="AC216" s="676" t="s">
        <v>54</v>
      </c>
      <c r="AD216" s="676" t="s">
        <v>447</v>
      </c>
    </row>
    <row r="217" spans="1:30">
      <c r="A217" s="676">
        <v>6</v>
      </c>
      <c r="F217" s="676" t="s">
        <v>510</v>
      </c>
      <c r="K217" s="676" t="s">
        <v>441</v>
      </c>
      <c r="M217" s="676" t="s">
        <v>461</v>
      </c>
      <c r="N217" s="676" t="s">
        <v>511</v>
      </c>
      <c r="AC217" s="676" t="s">
        <v>54</v>
      </c>
      <c r="AD217" s="676" t="s">
        <v>447</v>
      </c>
    </row>
    <row r="218" spans="1:30">
      <c r="A218" s="676">
        <v>6</v>
      </c>
      <c r="F218" s="676" t="s">
        <v>512</v>
      </c>
      <c r="K218" s="676" t="s">
        <v>441</v>
      </c>
      <c r="M218" s="676" t="s">
        <v>461</v>
      </c>
      <c r="N218" s="676" t="s">
        <v>511</v>
      </c>
      <c r="AC218" s="676" t="s">
        <v>54</v>
      </c>
      <c r="AD218" s="676" t="s">
        <v>447</v>
      </c>
    </row>
    <row r="219" spans="1:30">
      <c r="A219" s="676">
        <v>6</v>
      </c>
      <c r="F219" s="676" t="s">
        <v>513</v>
      </c>
      <c r="K219" s="676" t="s">
        <v>441</v>
      </c>
      <c r="L219" s="676" t="s">
        <v>442</v>
      </c>
      <c r="M219" s="676" t="s">
        <v>461</v>
      </c>
      <c r="N219" s="676" t="s">
        <v>514</v>
      </c>
      <c r="AC219" s="676" t="s">
        <v>54</v>
      </c>
      <c r="AD219" s="676" t="s">
        <v>447</v>
      </c>
    </row>
    <row r="220" spans="1:30">
      <c r="A220" s="676">
        <v>6</v>
      </c>
      <c r="F220" s="676" t="s">
        <v>515</v>
      </c>
      <c r="K220" s="676" t="s">
        <v>441</v>
      </c>
      <c r="L220" s="676" t="s">
        <v>442</v>
      </c>
      <c r="M220" s="676" t="s">
        <v>461</v>
      </c>
      <c r="N220" s="676" t="s">
        <v>514</v>
      </c>
      <c r="AC220" s="676" t="s">
        <v>54</v>
      </c>
      <c r="AD220" s="676" t="s">
        <v>447</v>
      </c>
    </row>
    <row r="221" spans="1:30">
      <c r="A221" s="676">
        <v>6</v>
      </c>
      <c r="F221" s="676" t="s">
        <v>516</v>
      </c>
      <c r="K221" s="676" t="s">
        <v>441</v>
      </c>
      <c r="L221" s="676" t="s">
        <v>442</v>
      </c>
      <c r="M221" s="676" t="s">
        <v>461</v>
      </c>
      <c r="N221" s="676" t="s">
        <v>514</v>
      </c>
      <c r="AC221" s="676" t="s">
        <v>54</v>
      </c>
      <c r="AD221" s="676" t="s">
        <v>447</v>
      </c>
    </row>
    <row r="222" spans="1:30">
      <c r="A222" s="676">
        <v>6</v>
      </c>
      <c r="F222" s="676" t="s">
        <v>517</v>
      </c>
      <c r="K222" s="676" t="s">
        <v>441</v>
      </c>
      <c r="L222" s="676" t="s">
        <v>442</v>
      </c>
      <c r="M222" s="676" t="s">
        <v>461</v>
      </c>
      <c r="N222" s="676" t="s">
        <v>514</v>
      </c>
      <c r="AC222" s="676" t="s">
        <v>54</v>
      </c>
      <c r="AD222" s="676" t="s">
        <v>447</v>
      </c>
    </row>
    <row r="223" spans="1:30">
      <c r="A223" s="676">
        <v>6</v>
      </c>
      <c r="F223" s="676" t="s">
        <v>518</v>
      </c>
      <c r="K223" s="676" t="s">
        <v>441</v>
      </c>
      <c r="M223" s="676" t="s">
        <v>461</v>
      </c>
      <c r="N223" s="676" t="s">
        <v>462</v>
      </c>
      <c r="AC223" s="676" t="s">
        <v>54</v>
      </c>
      <c r="AD223" s="676" t="s">
        <v>447</v>
      </c>
    </row>
    <row r="224" spans="1:30">
      <c r="A224" s="676">
        <v>6</v>
      </c>
      <c r="F224" s="676" t="s">
        <v>519</v>
      </c>
      <c r="K224" s="676" t="s">
        <v>441</v>
      </c>
      <c r="M224" s="676" t="s">
        <v>461</v>
      </c>
      <c r="N224" s="676" t="s">
        <v>462</v>
      </c>
      <c r="AC224" s="676" t="s">
        <v>54</v>
      </c>
      <c r="AD224" s="676" t="s">
        <v>447</v>
      </c>
    </row>
    <row r="225" spans="1:30">
      <c r="A225" s="676">
        <v>6</v>
      </c>
      <c r="F225" s="676" t="s">
        <v>520</v>
      </c>
      <c r="K225" s="676" t="s">
        <v>441</v>
      </c>
      <c r="L225" s="676" t="s">
        <v>442</v>
      </c>
      <c r="M225" s="676" t="s">
        <v>461</v>
      </c>
      <c r="N225" s="676" t="s">
        <v>514</v>
      </c>
      <c r="AC225" s="676" t="s">
        <v>54</v>
      </c>
      <c r="AD225" s="676" t="s">
        <v>447</v>
      </c>
    </row>
    <row r="226" spans="1:30">
      <c r="A226" s="676">
        <v>6</v>
      </c>
      <c r="F226" s="676" t="s">
        <v>521</v>
      </c>
      <c r="K226" s="676" t="s">
        <v>441</v>
      </c>
      <c r="M226" s="676" t="s">
        <v>461</v>
      </c>
      <c r="N226" s="676" t="s">
        <v>522</v>
      </c>
      <c r="AC226" s="676" t="s">
        <v>54</v>
      </c>
      <c r="AD226" s="676" t="s">
        <v>447</v>
      </c>
    </row>
    <row r="227" spans="1:30">
      <c r="A227" s="676">
        <v>6</v>
      </c>
      <c r="F227" s="676" t="s">
        <v>523</v>
      </c>
      <c r="K227" s="676" t="s">
        <v>441</v>
      </c>
      <c r="M227" s="676" t="s">
        <v>344</v>
      </c>
      <c r="AC227" s="676" t="s">
        <v>54</v>
      </c>
      <c r="AD227" s="676" t="s">
        <v>447</v>
      </c>
    </row>
    <row r="228" spans="1:30">
      <c r="A228" s="676">
        <v>6</v>
      </c>
      <c r="B228" s="676">
        <v>1616314</v>
      </c>
      <c r="C228" s="676" t="s">
        <v>524</v>
      </c>
      <c r="D228" s="676">
        <v>1</v>
      </c>
    </row>
    <row r="229" spans="1:30">
      <c r="A229" s="676">
        <v>7</v>
      </c>
      <c r="F229" s="676" t="s">
        <v>525</v>
      </c>
      <c r="K229" s="676" t="s">
        <v>441</v>
      </c>
      <c r="L229" s="676" t="s">
        <v>442</v>
      </c>
      <c r="M229" s="676" t="s">
        <v>291</v>
      </c>
      <c r="O229" s="676" t="s">
        <v>77</v>
      </c>
      <c r="S229" s="676" t="s">
        <v>526</v>
      </c>
      <c r="T229" s="676" t="s">
        <v>527</v>
      </c>
      <c r="U229" s="676" t="s">
        <v>445</v>
      </c>
      <c r="X229" s="676" t="s">
        <v>528</v>
      </c>
      <c r="Y229" s="676">
        <v>1</v>
      </c>
      <c r="Z229" s="676">
        <v>1</v>
      </c>
      <c r="AC229" s="676" t="s">
        <v>54</v>
      </c>
      <c r="AD229" s="676" t="s">
        <v>447</v>
      </c>
    </row>
    <row r="230" spans="1:30">
      <c r="A230" s="676">
        <v>7</v>
      </c>
      <c r="F230" s="676" t="s">
        <v>529</v>
      </c>
      <c r="K230" s="676" t="s">
        <v>441</v>
      </c>
      <c r="L230" s="676" t="s">
        <v>442</v>
      </c>
      <c r="M230" s="676" t="s">
        <v>291</v>
      </c>
      <c r="O230" s="676" t="s">
        <v>77</v>
      </c>
      <c r="S230" s="676" t="s">
        <v>530</v>
      </c>
      <c r="T230" s="676" t="s">
        <v>531</v>
      </c>
      <c r="U230" s="676" t="s">
        <v>445</v>
      </c>
      <c r="X230" s="676" t="s">
        <v>532</v>
      </c>
      <c r="Y230" s="676">
        <v>1</v>
      </c>
      <c r="Z230" s="676">
        <v>1</v>
      </c>
      <c r="AC230" s="676" t="s">
        <v>54</v>
      </c>
      <c r="AD230" s="676" t="s">
        <v>447</v>
      </c>
    </row>
    <row r="231" spans="1:30">
      <c r="A231" s="676">
        <v>7</v>
      </c>
      <c r="F231" s="676" t="s">
        <v>533</v>
      </c>
      <c r="K231" s="676" t="s">
        <v>441</v>
      </c>
      <c r="L231" s="676" t="s">
        <v>442</v>
      </c>
      <c r="M231" s="676" t="s">
        <v>310</v>
      </c>
      <c r="O231" s="676" t="s">
        <v>77</v>
      </c>
      <c r="S231" s="676" t="s">
        <v>534</v>
      </c>
      <c r="T231" s="676" t="s">
        <v>535</v>
      </c>
      <c r="U231" s="676" t="s">
        <v>445</v>
      </c>
      <c r="X231" s="676" t="s">
        <v>536</v>
      </c>
      <c r="Y231" s="676">
        <v>1</v>
      </c>
      <c r="Z231" s="676">
        <v>1</v>
      </c>
      <c r="AC231" s="676" t="s">
        <v>54</v>
      </c>
      <c r="AD231" s="676" t="s">
        <v>447</v>
      </c>
    </row>
    <row r="232" spans="1:30">
      <c r="A232" s="676">
        <v>7</v>
      </c>
      <c r="F232" s="676" t="s">
        <v>537</v>
      </c>
      <c r="K232" s="676" t="s">
        <v>441</v>
      </c>
      <c r="L232" s="676" t="s">
        <v>442</v>
      </c>
      <c r="M232" s="676" t="s">
        <v>291</v>
      </c>
      <c r="O232" s="676" t="s">
        <v>77</v>
      </c>
      <c r="S232" s="676" t="s">
        <v>538</v>
      </c>
      <c r="T232" s="676" t="s">
        <v>539</v>
      </c>
      <c r="U232" s="676" t="s">
        <v>445</v>
      </c>
      <c r="X232" s="676" t="s">
        <v>540</v>
      </c>
      <c r="Y232" s="676">
        <v>1</v>
      </c>
      <c r="Z232" s="676">
        <v>1</v>
      </c>
      <c r="AC232" s="676" t="s">
        <v>54</v>
      </c>
      <c r="AD232" s="676" t="s">
        <v>447</v>
      </c>
    </row>
    <row r="233" spans="1:30">
      <c r="A233" s="676">
        <v>7</v>
      </c>
      <c r="F233" s="676" t="s">
        <v>541</v>
      </c>
      <c r="K233" s="676" t="s">
        <v>441</v>
      </c>
      <c r="L233" s="676" t="s">
        <v>442</v>
      </c>
      <c r="M233" s="676" t="s">
        <v>310</v>
      </c>
      <c r="O233" s="676" t="s">
        <v>77</v>
      </c>
      <c r="S233" s="676" t="s">
        <v>542</v>
      </c>
      <c r="T233" s="676" t="s">
        <v>543</v>
      </c>
      <c r="U233" s="676" t="s">
        <v>445</v>
      </c>
      <c r="X233" s="676" t="s">
        <v>544</v>
      </c>
      <c r="Y233" s="676">
        <v>1</v>
      </c>
      <c r="Z233" s="676">
        <v>1</v>
      </c>
      <c r="AC233" s="676" t="s">
        <v>54</v>
      </c>
      <c r="AD233" s="676" t="s">
        <v>447</v>
      </c>
    </row>
    <row r="234" spans="1:30">
      <c r="A234" s="676">
        <v>7</v>
      </c>
      <c r="F234" s="676" t="s">
        <v>545</v>
      </c>
      <c r="K234" s="676" t="s">
        <v>441</v>
      </c>
      <c r="L234" s="676" t="s">
        <v>442</v>
      </c>
      <c r="M234" s="676" t="s">
        <v>291</v>
      </c>
      <c r="O234" s="676" t="s">
        <v>77</v>
      </c>
      <c r="S234" s="676" t="s">
        <v>546</v>
      </c>
      <c r="T234" s="676" t="s">
        <v>547</v>
      </c>
      <c r="U234" s="676" t="s">
        <v>445</v>
      </c>
      <c r="X234" s="676" t="s">
        <v>548</v>
      </c>
      <c r="Y234" s="676">
        <v>1</v>
      </c>
      <c r="Z234" s="676">
        <v>1</v>
      </c>
      <c r="AC234" s="676" t="s">
        <v>54</v>
      </c>
      <c r="AD234" s="676" t="s">
        <v>447</v>
      </c>
    </row>
    <row r="235" spans="1:30">
      <c r="A235" s="676">
        <v>6</v>
      </c>
      <c r="B235" s="676">
        <v>1616315</v>
      </c>
      <c r="C235" s="676" t="s">
        <v>549</v>
      </c>
      <c r="D235" s="676">
        <v>1</v>
      </c>
    </row>
    <row r="236" spans="1:30">
      <c r="A236" s="676">
        <v>7</v>
      </c>
      <c r="F236" s="676" t="s">
        <v>550</v>
      </c>
      <c r="K236" s="676" t="s">
        <v>441</v>
      </c>
      <c r="L236" s="676" t="s">
        <v>442</v>
      </c>
      <c r="M236" s="676" t="s">
        <v>291</v>
      </c>
      <c r="O236" s="676" t="s">
        <v>77</v>
      </c>
      <c r="S236" s="676" t="s">
        <v>551</v>
      </c>
      <c r="T236" s="676" t="s">
        <v>552</v>
      </c>
      <c r="U236" s="676" t="s">
        <v>445</v>
      </c>
      <c r="X236" s="676" t="s">
        <v>553</v>
      </c>
      <c r="Y236" s="676">
        <v>1</v>
      </c>
      <c r="Z236" s="676">
        <v>1</v>
      </c>
      <c r="AC236" s="676" t="s">
        <v>54</v>
      </c>
      <c r="AD236" s="676" t="s">
        <v>447</v>
      </c>
    </row>
    <row r="237" spans="1:30">
      <c r="A237" s="676">
        <v>7</v>
      </c>
      <c r="F237" s="676" t="s">
        <v>554</v>
      </c>
      <c r="K237" s="676" t="s">
        <v>441</v>
      </c>
      <c r="L237" s="676" t="s">
        <v>442</v>
      </c>
      <c r="M237" s="676" t="s">
        <v>291</v>
      </c>
      <c r="O237" s="676" t="s">
        <v>77</v>
      </c>
      <c r="S237" s="676" t="s">
        <v>453</v>
      </c>
      <c r="T237" s="676" t="s">
        <v>454</v>
      </c>
      <c r="U237" s="676" t="s">
        <v>445</v>
      </c>
      <c r="X237" s="676" t="s">
        <v>555</v>
      </c>
      <c r="Y237" s="676">
        <v>1</v>
      </c>
      <c r="Z237" s="676">
        <v>1</v>
      </c>
      <c r="AC237" s="676" t="s">
        <v>54</v>
      </c>
      <c r="AD237" s="676" t="s">
        <v>447</v>
      </c>
    </row>
    <row r="238" spans="1:30">
      <c r="A238" s="676">
        <v>7</v>
      </c>
      <c r="F238" s="676" t="s">
        <v>556</v>
      </c>
      <c r="K238" s="676" t="s">
        <v>441</v>
      </c>
      <c r="L238" s="676" t="s">
        <v>442</v>
      </c>
      <c r="M238" s="676" t="s">
        <v>291</v>
      </c>
      <c r="O238" s="676" t="s">
        <v>77</v>
      </c>
      <c r="S238" s="676" t="s">
        <v>457</v>
      </c>
      <c r="T238" s="676" t="s">
        <v>458</v>
      </c>
      <c r="U238" s="676" t="s">
        <v>445</v>
      </c>
      <c r="X238" s="676" t="s">
        <v>557</v>
      </c>
      <c r="Y238" s="676">
        <v>1</v>
      </c>
      <c r="Z238" s="676">
        <v>1</v>
      </c>
      <c r="AC238" s="676" t="s">
        <v>54</v>
      </c>
      <c r="AD238" s="676" t="s">
        <v>447</v>
      </c>
    </row>
    <row r="239" spans="1:30">
      <c r="A239" s="676">
        <v>7</v>
      </c>
      <c r="F239" s="676" t="s">
        <v>558</v>
      </c>
      <c r="K239" s="676" t="s">
        <v>441</v>
      </c>
      <c r="M239" s="676" t="s">
        <v>461</v>
      </c>
      <c r="N239" s="676" t="s">
        <v>462</v>
      </c>
      <c r="AC239" s="676" t="s">
        <v>54</v>
      </c>
      <c r="AD239" s="676" t="s">
        <v>447</v>
      </c>
    </row>
    <row r="240" spans="1:30">
      <c r="A240" s="676">
        <v>7</v>
      </c>
      <c r="F240" s="676" t="s">
        <v>559</v>
      </c>
      <c r="K240" s="676" t="s">
        <v>441</v>
      </c>
      <c r="L240" s="676" t="s">
        <v>442</v>
      </c>
      <c r="M240" s="676" t="s">
        <v>291</v>
      </c>
      <c r="O240" s="676" t="s">
        <v>77</v>
      </c>
      <c r="S240" s="676" t="s">
        <v>464</v>
      </c>
      <c r="T240" s="676" t="s">
        <v>465</v>
      </c>
      <c r="U240" s="676" t="s">
        <v>445</v>
      </c>
      <c r="X240" s="676" t="s">
        <v>560</v>
      </c>
      <c r="Y240" s="676">
        <v>1</v>
      </c>
      <c r="Z240" s="676">
        <v>1</v>
      </c>
      <c r="AC240" s="676" t="s">
        <v>54</v>
      </c>
      <c r="AD240" s="676" t="s">
        <v>447</v>
      </c>
    </row>
    <row r="241" spans="1:30">
      <c r="A241" s="676">
        <v>7</v>
      </c>
      <c r="F241" s="676" t="s">
        <v>561</v>
      </c>
      <c r="K241" s="676" t="s">
        <v>441</v>
      </c>
      <c r="L241" s="676" t="s">
        <v>442</v>
      </c>
      <c r="M241" s="676" t="s">
        <v>461</v>
      </c>
      <c r="N241" s="676" t="s">
        <v>462</v>
      </c>
      <c r="AC241" s="676" t="s">
        <v>54</v>
      </c>
      <c r="AD241" s="676" t="s">
        <v>447</v>
      </c>
    </row>
    <row r="242" spans="1:30">
      <c r="A242" s="676">
        <v>7</v>
      </c>
      <c r="F242" s="676" t="s">
        <v>562</v>
      </c>
      <c r="K242" s="676" t="s">
        <v>441</v>
      </c>
      <c r="L242" s="676" t="s">
        <v>442</v>
      </c>
      <c r="M242" s="676" t="s">
        <v>291</v>
      </c>
      <c r="O242" s="676" t="s">
        <v>77</v>
      </c>
      <c r="S242" s="676" t="s">
        <v>469</v>
      </c>
      <c r="T242" s="676" t="s">
        <v>470</v>
      </c>
      <c r="U242" s="676" t="s">
        <v>445</v>
      </c>
      <c r="X242" s="676" t="s">
        <v>563</v>
      </c>
      <c r="Y242" s="676">
        <v>1</v>
      </c>
      <c r="Z242" s="676">
        <v>1</v>
      </c>
      <c r="AC242" s="676" t="s">
        <v>54</v>
      </c>
      <c r="AD242" s="676" t="s">
        <v>447</v>
      </c>
    </row>
    <row r="243" spans="1:30">
      <c r="A243" s="676">
        <v>7</v>
      </c>
      <c r="F243" s="676" t="s">
        <v>564</v>
      </c>
      <c r="K243" s="676" t="s">
        <v>441</v>
      </c>
      <c r="L243" s="676" t="s">
        <v>442</v>
      </c>
      <c r="M243" s="676" t="s">
        <v>291</v>
      </c>
      <c r="O243" s="676" t="s">
        <v>77</v>
      </c>
      <c r="S243" s="676" t="s">
        <v>565</v>
      </c>
      <c r="T243" s="676" t="s">
        <v>566</v>
      </c>
      <c r="U243" s="676" t="s">
        <v>445</v>
      </c>
      <c r="X243" s="676" t="s">
        <v>567</v>
      </c>
      <c r="Y243" s="676">
        <v>1</v>
      </c>
      <c r="Z243" s="676">
        <v>1</v>
      </c>
      <c r="AC243" s="676" t="s">
        <v>54</v>
      </c>
      <c r="AD243" s="676" t="s">
        <v>447</v>
      </c>
    </row>
    <row r="244" spans="1:30">
      <c r="A244" s="676">
        <v>7</v>
      </c>
      <c r="F244" s="676" t="s">
        <v>568</v>
      </c>
      <c r="K244" s="676" t="s">
        <v>441</v>
      </c>
      <c r="L244" s="676" t="s">
        <v>442</v>
      </c>
      <c r="M244" s="676" t="s">
        <v>291</v>
      </c>
      <c r="O244" s="676" t="s">
        <v>77</v>
      </c>
      <c r="S244" s="676" t="s">
        <v>569</v>
      </c>
      <c r="T244" s="676" t="s">
        <v>570</v>
      </c>
      <c r="U244" s="676" t="s">
        <v>445</v>
      </c>
      <c r="X244" s="676" t="s">
        <v>571</v>
      </c>
      <c r="Y244" s="676">
        <v>1</v>
      </c>
      <c r="Z244" s="676">
        <v>1</v>
      </c>
      <c r="AC244" s="676" t="s">
        <v>54</v>
      </c>
      <c r="AD244" s="676" t="s">
        <v>447</v>
      </c>
    </row>
    <row r="245" spans="1:30">
      <c r="A245" s="676">
        <v>7</v>
      </c>
      <c r="F245" s="676" t="s">
        <v>572</v>
      </c>
      <c r="K245" s="676" t="s">
        <v>441</v>
      </c>
      <c r="L245" s="676" t="s">
        <v>442</v>
      </c>
      <c r="M245" s="676" t="s">
        <v>310</v>
      </c>
      <c r="O245" s="676" t="s">
        <v>77</v>
      </c>
      <c r="S245" s="676" t="s">
        <v>573</v>
      </c>
      <c r="T245" s="676" t="s">
        <v>574</v>
      </c>
      <c r="U245" s="676" t="s">
        <v>445</v>
      </c>
      <c r="X245" s="676" t="s">
        <v>575</v>
      </c>
      <c r="Y245" s="676">
        <v>1</v>
      </c>
      <c r="Z245" s="676">
        <v>1</v>
      </c>
      <c r="AC245" s="676" t="s">
        <v>54</v>
      </c>
      <c r="AD245" s="676" t="s">
        <v>447</v>
      </c>
    </row>
    <row r="246" spans="1:30">
      <c r="A246" s="676">
        <v>7</v>
      </c>
      <c r="F246" s="676" t="s">
        <v>576</v>
      </c>
      <c r="K246" s="676" t="s">
        <v>441</v>
      </c>
      <c r="L246" s="676" t="s">
        <v>442</v>
      </c>
      <c r="M246" s="676" t="s">
        <v>291</v>
      </c>
      <c r="O246" s="676" t="s">
        <v>77</v>
      </c>
      <c r="S246" s="676" t="s">
        <v>577</v>
      </c>
      <c r="T246" s="676" t="s">
        <v>578</v>
      </c>
      <c r="U246" s="676" t="s">
        <v>445</v>
      </c>
      <c r="X246" s="676" t="s">
        <v>579</v>
      </c>
      <c r="Y246" s="676">
        <v>1</v>
      </c>
      <c r="Z246" s="676">
        <v>1</v>
      </c>
      <c r="AC246" s="676" t="s">
        <v>54</v>
      </c>
      <c r="AD246" s="676" t="s">
        <v>447</v>
      </c>
    </row>
    <row r="247" spans="1:30">
      <c r="A247" s="676">
        <v>7</v>
      </c>
      <c r="F247" s="676" t="s">
        <v>580</v>
      </c>
      <c r="K247" s="676" t="s">
        <v>441</v>
      </c>
      <c r="L247" s="676" t="s">
        <v>442</v>
      </c>
      <c r="M247" s="676" t="s">
        <v>310</v>
      </c>
      <c r="O247" s="676" t="s">
        <v>77</v>
      </c>
      <c r="S247" s="676" t="s">
        <v>581</v>
      </c>
      <c r="T247" s="676" t="s">
        <v>582</v>
      </c>
      <c r="U247" s="676" t="s">
        <v>445</v>
      </c>
      <c r="X247" s="676" t="s">
        <v>583</v>
      </c>
      <c r="Y247" s="676">
        <v>1</v>
      </c>
      <c r="Z247" s="676">
        <v>1</v>
      </c>
      <c r="AC247" s="676" t="s">
        <v>54</v>
      </c>
      <c r="AD247" s="676" t="s">
        <v>447</v>
      </c>
    </row>
    <row r="248" spans="1:30">
      <c r="A248" s="676">
        <v>7</v>
      </c>
      <c r="F248" s="676" t="s">
        <v>584</v>
      </c>
      <c r="K248" s="676" t="s">
        <v>441</v>
      </c>
      <c r="L248" s="676" t="s">
        <v>442</v>
      </c>
      <c r="M248" s="676" t="s">
        <v>291</v>
      </c>
      <c r="O248" s="676" t="s">
        <v>77</v>
      </c>
      <c r="S248" s="676" t="s">
        <v>585</v>
      </c>
      <c r="T248" s="676" t="s">
        <v>586</v>
      </c>
      <c r="U248" s="676" t="s">
        <v>445</v>
      </c>
      <c r="X248" s="676" t="s">
        <v>587</v>
      </c>
      <c r="Y248" s="676">
        <v>1</v>
      </c>
      <c r="Z248" s="676">
        <v>1</v>
      </c>
      <c r="AC248" s="676" t="s">
        <v>54</v>
      </c>
      <c r="AD248" s="676" t="s">
        <v>447</v>
      </c>
    </row>
    <row r="249" spans="1:30">
      <c r="A249" s="676">
        <v>7</v>
      </c>
      <c r="F249" s="676" t="s">
        <v>588</v>
      </c>
      <c r="K249" s="676" t="s">
        <v>441</v>
      </c>
      <c r="L249" s="676" t="s">
        <v>442</v>
      </c>
      <c r="M249" s="676" t="s">
        <v>291</v>
      </c>
      <c r="O249" s="676" t="s">
        <v>77</v>
      </c>
      <c r="S249" s="676" t="s">
        <v>526</v>
      </c>
      <c r="T249" s="676" t="s">
        <v>527</v>
      </c>
      <c r="U249" s="676" t="s">
        <v>445</v>
      </c>
      <c r="X249" s="676" t="s">
        <v>589</v>
      </c>
      <c r="Y249" s="676">
        <v>1</v>
      </c>
      <c r="Z249" s="676">
        <v>1</v>
      </c>
      <c r="AC249" s="676" t="s">
        <v>54</v>
      </c>
      <c r="AD249" s="676" t="s">
        <v>447</v>
      </c>
    </row>
    <row r="250" spans="1:30">
      <c r="A250" s="676">
        <v>5</v>
      </c>
      <c r="B250" s="676">
        <v>613636</v>
      </c>
      <c r="C250" s="676" t="s">
        <v>590</v>
      </c>
      <c r="D250" s="676">
        <v>1</v>
      </c>
    </row>
    <row r="251" spans="1:30">
      <c r="A251" s="676">
        <v>6</v>
      </c>
      <c r="F251" s="676" t="s">
        <v>591</v>
      </c>
      <c r="K251" s="676" t="s">
        <v>441</v>
      </c>
      <c r="M251" s="676" t="s">
        <v>291</v>
      </c>
      <c r="O251" s="676" t="s">
        <v>77</v>
      </c>
      <c r="S251" s="676" t="s">
        <v>592</v>
      </c>
      <c r="T251" s="676" t="s">
        <v>593</v>
      </c>
      <c r="U251" s="676" t="s">
        <v>502</v>
      </c>
      <c r="X251" s="676" t="s">
        <v>594</v>
      </c>
      <c r="Y251" s="676">
        <v>1</v>
      </c>
      <c r="Z251" s="676">
        <v>1</v>
      </c>
      <c r="AC251" s="676" t="s">
        <v>595</v>
      </c>
      <c r="AD251" s="676" t="s">
        <v>447</v>
      </c>
    </row>
    <row r="252" spans="1:30">
      <c r="A252" s="676">
        <v>6</v>
      </c>
      <c r="F252" s="676" t="s">
        <v>596</v>
      </c>
      <c r="K252" s="676" t="s">
        <v>441</v>
      </c>
      <c r="M252" s="676" t="s">
        <v>461</v>
      </c>
      <c r="N252" s="676" t="s">
        <v>462</v>
      </c>
      <c r="AC252" s="676" t="s">
        <v>54</v>
      </c>
      <c r="AD252" s="676" t="s">
        <v>447</v>
      </c>
    </row>
    <row r="253" spans="1:30">
      <c r="A253" s="676">
        <v>6</v>
      </c>
      <c r="F253" s="676" t="s">
        <v>597</v>
      </c>
      <c r="K253" s="676" t="s">
        <v>441</v>
      </c>
      <c r="L253" s="676" t="s">
        <v>442</v>
      </c>
      <c r="M253" s="676" t="s">
        <v>291</v>
      </c>
      <c r="O253" s="676" t="s">
        <v>77</v>
      </c>
      <c r="S253" s="676" t="s">
        <v>598</v>
      </c>
      <c r="T253" s="676" t="s">
        <v>599</v>
      </c>
      <c r="U253" s="676" t="s">
        <v>445</v>
      </c>
      <c r="X253" s="676" t="s">
        <v>600</v>
      </c>
      <c r="Y253" s="676">
        <v>1</v>
      </c>
      <c r="Z253" s="676">
        <v>1</v>
      </c>
      <c r="AC253" s="676" t="s">
        <v>173</v>
      </c>
      <c r="AD253" s="676" t="s">
        <v>447</v>
      </c>
    </row>
    <row r="254" spans="1:30">
      <c r="A254" s="676">
        <v>6</v>
      </c>
      <c r="F254" s="676" t="s">
        <v>601</v>
      </c>
      <c r="K254" s="676" t="s">
        <v>441</v>
      </c>
      <c r="M254" s="676" t="s">
        <v>461</v>
      </c>
      <c r="N254" s="676" t="s">
        <v>311</v>
      </c>
      <c r="AC254" s="676" t="s">
        <v>54</v>
      </c>
      <c r="AD254" s="676" t="s">
        <v>447</v>
      </c>
    </row>
    <row r="255" spans="1:30">
      <c r="A255" s="676">
        <v>6</v>
      </c>
      <c r="F255" s="676" t="s">
        <v>602</v>
      </c>
      <c r="K255" s="676" t="s">
        <v>441</v>
      </c>
      <c r="L255" s="676" t="s">
        <v>442</v>
      </c>
      <c r="M255" s="676" t="s">
        <v>291</v>
      </c>
      <c r="O255" s="676" t="s">
        <v>77</v>
      </c>
      <c r="S255" s="676" t="s">
        <v>603</v>
      </c>
      <c r="T255" s="676" t="s">
        <v>604</v>
      </c>
      <c r="U255" s="676" t="s">
        <v>502</v>
      </c>
      <c r="X255" s="676" t="s">
        <v>605</v>
      </c>
      <c r="Y255" s="676">
        <v>1</v>
      </c>
      <c r="Z255" s="676">
        <v>1</v>
      </c>
      <c r="AC255" s="676" t="s">
        <v>595</v>
      </c>
      <c r="AD255" s="676" t="s">
        <v>447</v>
      </c>
    </row>
    <row r="256" spans="1:30">
      <c r="A256" s="676">
        <v>6</v>
      </c>
      <c r="F256" s="676" t="s">
        <v>606</v>
      </c>
      <c r="K256" s="676" t="s">
        <v>441</v>
      </c>
      <c r="L256" s="676" t="s">
        <v>442</v>
      </c>
      <c r="M256" s="676" t="s">
        <v>291</v>
      </c>
      <c r="O256" s="676" t="s">
        <v>77</v>
      </c>
      <c r="S256" s="676" t="s">
        <v>607</v>
      </c>
      <c r="T256" s="676" t="s">
        <v>608</v>
      </c>
      <c r="U256" s="676" t="s">
        <v>445</v>
      </c>
      <c r="X256" s="676" t="s">
        <v>609</v>
      </c>
      <c r="Y256" s="676">
        <v>1</v>
      </c>
      <c r="Z256" s="676">
        <v>1</v>
      </c>
      <c r="AC256" s="676" t="s">
        <v>173</v>
      </c>
      <c r="AD256" s="676" t="s">
        <v>447</v>
      </c>
    </row>
    <row r="257" spans="1:30">
      <c r="A257" s="676">
        <v>6</v>
      </c>
      <c r="F257" s="676" t="s">
        <v>610</v>
      </c>
      <c r="K257" s="676" t="s">
        <v>441</v>
      </c>
      <c r="L257" s="676" t="s">
        <v>442</v>
      </c>
      <c r="M257" s="676" t="s">
        <v>291</v>
      </c>
      <c r="O257" s="676" t="s">
        <v>77</v>
      </c>
      <c r="S257" s="676" t="s">
        <v>611</v>
      </c>
      <c r="T257" s="676" t="s">
        <v>612</v>
      </c>
      <c r="U257" s="676" t="s">
        <v>445</v>
      </c>
      <c r="X257" s="676" t="s">
        <v>613</v>
      </c>
      <c r="Y257" s="676">
        <v>1</v>
      </c>
      <c r="Z257" s="676">
        <v>1</v>
      </c>
      <c r="AC257" s="676" t="s">
        <v>173</v>
      </c>
      <c r="AD257" s="676" t="s">
        <v>447</v>
      </c>
    </row>
    <row r="258" spans="1:30">
      <c r="A258" s="676">
        <v>6</v>
      </c>
      <c r="F258" s="676" t="s">
        <v>614</v>
      </c>
      <c r="K258" s="676" t="s">
        <v>441</v>
      </c>
      <c r="M258" s="676" t="s">
        <v>291</v>
      </c>
      <c r="O258" s="676" t="s">
        <v>77</v>
      </c>
      <c r="S258" s="676" t="s">
        <v>615</v>
      </c>
      <c r="T258" s="676" t="s">
        <v>616</v>
      </c>
      <c r="U258" s="676" t="s">
        <v>502</v>
      </c>
      <c r="X258" s="676" t="s">
        <v>617</v>
      </c>
      <c r="Y258" s="676">
        <v>1</v>
      </c>
      <c r="Z258" s="676">
        <v>1</v>
      </c>
      <c r="AC258" s="676" t="s">
        <v>595</v>
      </c>
      <c r="AD258" s="676" t="s">
        <v>447</v>
      </c>
    </row>
    <row r="259" spans="1:30">
      <c r="A259" s="676">
        <v>6</v>
      </c>
      <c r="F259" s="676" t="s">
        <v>618</v>
      </c>
      <c r="K259" s="676" t="s">
        <v>441</v>
      </c>
      <c r="M259" s="676" t="s">
        <v>291</v>
      </c>
      <c r="O259" s="676" t="s">
        <v>77</v>
      </c>
      <c r="S259" s="676" t="s">
        <v>619</v>
      </c>
      <c r="T259" s="676" t="s">
        <v>620</v>
      </c>
      <c r="U259" s="676" t="s">
        <v>502</v>
      </c>
      <c r="X259" s="676" t="s">
        <v>621</v>
      </c>
      <c r="Y259" s="676">
        <v>1</v>
      </c>
      <c r="Z259" s="676">
        <v>1</v>
      </c>
      <c r="AC259" s="676" t="s">
        <v>595</v>
      </c>
      <c r="AD259" s="676" t="s">
        <v>447</v>
      </c>
    </row>
    <row r="260" spans="1:30">
      <c r="A260" s="676">
        <v>6</v>
      </c>
      <c r="F260" s="676" t="s">
        <v>622</v>
      </c>
      <c r="K260" s="676" t="s">
        <v>441</v>
      </c>
      <c r="M260" s="676" t="s">
        <v>291</v>
      </c>
      <c r="O260" s="676" t="s">
        <v>77</v>
      </c>
      <c r="S260" s="676" t="s">
        <v>623</v>
      </c>
      <c r="T260" s="676" t="s">
        <v>624</v>
      </c>
      <c r="U260" s="676" t="s">
        <v>502</v>
      </c>
      <c r="X260" s="676" t="s">
        <v>625</v>
      </c>
      <c r="Y260" s="676">
        <v>1</v>
      </c>
      <c r="Z260" s="676">
        <v>1</v>
      </c>
      <c r="AC260" s="676" t="s">
        <v>595</v>
      </c>
      <c r="AD260" s="676" t="s">
        <v>447</v>
      </c>
    </row>
    <row r="261" spans="1:30">
      <c r="A261" s="676">
        <v>6</v>
      </c>
      <c r="F261" s="676" t="s">
        <v>626</v>
      </c>
      <c r="K261" s="676" t="s">
        <v>441</v>
      </c>
      <c r="M261" s="676" t="s">
        <v>291</v>
      </c>
      <c r="O261" s="676" t="s">
        <v>77</v>
      </c>
      <c r="S261" s="676" t="s">
        <v>627</v>
      </c>
      <c r="T261" s="676" t="s">
        <v>628</v>
      </c>
      <c r="U261" s="676" t="s">
        <v>502</v>
      </c>
      <c r="X261" s="676" t="s">
        <v>629</v>
      </c>
      <c r="Y261" s="676">
        <v>1</v>
      </c>
      <c r="Z261" s="676">
        <v>1</v>
      </c>
      <c r="AC261" s="676" t="s">
        <v>173</v>
      </c>
      <c r="AD261" s="676" t="s">
        <v>447</v>
      </c>
    </row>
    <row r="262" spans="1:30">
      <c r="A262" s="676">
        <v>6</v>
      </c>
      <c r="F262" s="676" t="s">
        <v>630</v>
      </c>
      <c r="K262" s="676" t="s">
        <v>441</v>
      </c>
      <c r="M262" s="676" t="s">
        <v>291</v>
      </c>
      <c r="O262" s="676" t="s">
        <v>77</v>
      </c>
      <c r="S262" s="676" t="s">
        <v>631</v>
      </c>
      <c r="T262" s="676" t="s">
        <v>632</v>
      </c>
      <c r="U262" s="676" t="s">
        <v>502</v>
      </c>
      <c r="X262" s="676" t="s">
        <v>633</v>
      </c>
      <c r="Y262" s="676">
        <v>1</v>
      </c>
      <c r="Z262" s="676">
        <v>1</v>
      </c>
      <c r="AC262" s="676" t="s">
        <v>595</v>
      </c>
      <c r="AD262" s="676" t="s">
        <v>447</v>
      </c>
    </row>
    <row r="263" spans="1:30">
      <c r="A263" s="676">
        <v>6</v>
      </c>
      <c r="F263" s="676" t="s">
        <v>634</v>
      </c>
      <c r="K263" s="676" t="s">
        <v>441</v>
      </c>
      <c r="M263" s="676" t="s">
        <v>291</v>
      </c>
      <c r="O263" s="676" t="s">
        <v>77</v>
      </c>
      <c r="S263" s="676" t="s">
        <v>635</v>
      </c>
      <c r="T263" s="676" t="s">
        <v>636</v>
      </c>
      <c r="U263" s="676" t="s">
        <v>502</v>
      </c>
      <c r="X263" s="676" t="s">
        <v>637</v>
      </c>
      <c r="Y263" s="676">
        <v>1</v>
      </c>
      <c r="Z263" s="676">
        <v>1</v>
      </c>
      <c r="AC263" s="676" t="s">
        <v>595</v>
      </c>
      <c r="AD263" s="676" t="s">
        <v>447</v>
      </c>
    </row>
    <row r="264" spans="1:30">
      <c r="A264" s="676">
        <v>6</v>
      </c>
      <c r="F264" s="676" t="s">
        <v>638</v>
      </c>
      <c r="K264" s="676" t="s">
        <v>441</v>
      </c>
      <c r="L264" s="676" t="s">
        <v>442</v>
      </c>
      <c r="M264" s="676" t="s">
        <v>291</v>
      </c>
      <c r="O264" s="676" t="s">
        <v>77</v>
      </c>
      <c r="S264" s="676" t="s">
        <v>639</v>
      </c>
      <c r="T264" s="676" t="s">
        <v>640</v>
      </c>
      <c r="U264" s="676" t="s">
        <v>445</v>
      </c>
      <c r="X264" s="676" t="s">
        <v>641</v>
      </c>
      <c r="Y264" s="676">
        <v>1</v>
      </c>
      <c r="Z264" s="676">
        <v>1</v>
      </c>
      <c r="AC264" s="676" t="s">
        <v>173</v>
      </c>
      <c r="AD264" s="676" t="s">
        <v>447</v>
      </c>
    </row>
    <row r="265" spans="1:30">
      <c r="A265" s="676">
        <v>6</v>
      </c>
      <c r="F265" s="676" t="s">
        <v>642</v>
      </c>
      <c r="K265" s="676" t="s">
        <v>441</v>
      </c>
      <c r="M265" s="676" t="s">
        <v>291</v>
      </c>
      <c r="O265" s="676" t="s">
        <v>77</v>
      </c>
      <c r="S265" s="676" t="s">
        <v>500</v>
      </c>
      <c r="T265" s="676" t="s">
        <v>501</v>
      </c>
      <c r="U265" s="676" t="s">
        <v>502</v>
      </c>
      <c r="X265" s="676" t="s">
        <v>643</v>
      </c>
      <c r="Y265" s="676">
        <v>1</v>
      </c>
      <c r="Z265" s="676">
        <v>1</v>
      </c>
      <c r="AC265" s="676" t="s">
        <v>173</v>
      </c>
      <c r="AD265" s="676" t="s">
        <v>447</v>
      </c>
    </row>
    <row r="266" spans="1:30">
      <c r="A266" s="676">
        <v>6</v>
      </c>
      <c r="F266" s="676" t="s">
        <v>644</v>
      </c>
      <c r="K266" s="676" t="s">
        <v>441</v>
      </c>
      <c r="L266" s="676" t="s">
        <v>442</v>
      </c>
      <c r="M266" s="676" t="s">
        <v>291</v>
      </c>
      <c r="O266" s="676" t="s">
        <v>77</v>
      </c>
      <c r="S266" s="676" t="s">
        <v>505</v>
      </c>
      <c r="T266" s="676" t="s">
        <v>506</v>
      </c>
      <c r="U266" s="676" t="s">
        <v>445</v>
      </c>
      <c r="X266" s="676" t="s">
        <v>645</v>
      </c>
      <c r="Y266" s="676">
        <v>1</v>
      </c>
      <c r="Z266" s="676">
        <v>1</v>
      </c>
      <c r="AC266" s="676" t="s">
        <v>173</v>
      </c>
      <c r="AD266" s="676" t="s">
        <v>447</v>
      </c>
    </row>
    <row r="267" spans="1:30">
      <c r="A267" s="676">
        <v>6</v>
      </c>
      <c r="F267" s="676" t="s">
        <v>646</v>
      </c>
      <c r="K267" s="676" t="s">
        <v>441</v>
      </c>
      <c r="M267" s="676" t="s">
        <v>461</v>
      </c>
      <c r="N267" s="676" t="s">
        <v>311</v>
      </c>
      <c r="AC267" s="676" t="s">
        <v>54</v>
      </c>
      <c r="AD267" s="676" t="s">
        <v>447</v>
      </c>
    </row>
    <row r="268" spans="1:30">
      <c r="A268" s="676">
        <v>6</v>
      </c>
      <c r="F268" s="676" t="s">
        <v>647</v>
      </c>
      <c r="K268" s="676" t="s">
        <v>441</v>
      </c>
      <c r="L268" s="676" t="s">
        <v>442</v>
      </c>
      <c r="M268" s="676" t="s">
        <v>291</v>
      </c>
      <c r="O268" s="676" t="s">
        <v>77</v>
      </c>
      <c r="S268" s="676" t="s">
        <v>648</v>
      </c>
      <c r="T268" s="676" t="s">
        <v>649</v>
      </c>
      <c r="U268" s="676" t="s">
        <v>445</v>
      </c>
      <c r="X268" s="676" t="s">
        <v>650</v>
      </c>
      <c r="Y268" s="676">
        <v>1</v>
      </c>
      <c r="Z268" s="676">
        <v>1</v>
      </c>
      <c r="AC268" s="676" t="s">
        <v>173</v>
      </c>
      <c r="AD268" s="676" t="s">
        <v>447</v>
      </c>
    </row>
    <row r="269" spans="1:30">
      <c r="A269" s="676">
        <v>6</v>
      </c>
      <c r="F269" s="676" t="s">
        <v>651</v>
      </c>
      <c r="K269" s="676" t="s">
        <v>441</v>
      </c>
      <c r="M269" s="676" t="s">
        <v>344</v>
      </c>
      <c r="AC269" s="676" t="s">
        <v>54</v>
      </c>
      <c r="AD269" s="676" t="s">
        <v>447</v>
      </c>
    </row>
    <row r="270" spans="1:30">
      <c r="A270" s="676">
        <v>4</v>
      </c>
      <c r="B270" s="676">
        <v>613632</v>
      </c>
      <c r="C270" s="676" t="s">
        <v>652</v>
      </c>
      <c r="D270" s="676">
        <v>1</v>
      </c>
    </row>
    <row r="271" spans="1:30">
      <c r="A271" s="676">
        <v>5</v>
      </c>
      <c r="B271" s="676">
        <v>1619594</v>
      </c>
      <c r="C271" s="676" t="s">
        <v>653</v>
      </c>
      <c r="D271" s="676">
        <v>1</v>
      </c>
    </row>
    <row r="272" spans="1:30">
      <c r="A272" s="676">
        <v>6</v>
      </c>
      <c r="F272" s="676" t="s">
        <v>654</v>
      </c>
      <c r="K272" s="676" t="s">
        <v>441</v>
      </c>
      <c r="L272" s="676" t="s">
        <v>442</v>
      </c>
      <c r="M272" s="676" t="s">
        <v>310</v>
      </c>
      <c r="O272" s="676" t="s">
        <v>77</v>
      </c>
      <c r="S272" s="676" t="s">
        <v>443</v>
      </c>
      <c r="T272" s="676" t="s">
        <v>444</v>
      </c>
      <c r="U272" s="676" t="s">
        <v>445</v>
      </c>
      <c r="X272" s="676" t="s">
        <v>655</v>
      </c>
      <c r="Y272" s="676">
        <v>1</v>
      </c>
      <c r="Z272" s="676">
        <v>1</v>
      </c>
      <c r="AC272" s="676" t="s">
        <v>54</v>
      </c>
      <c r="AD272" s="676" t="s">
        <v>447</v>
      </c>
    </row>
    <row r="273" spans="1:30">
      <c r="A273" s="676">
        <v>6</v>
      </c>
      <c r="F273" s="676" t="s">
        <v>656</v>
      </c>
      <c r="K273" s="676" t="s">
        <v>441</v>
      </c>
      <c r="L273" s="676" t="s">
        <v>442</v>
      </c>
      <c r="M273" s="676" t="s">
        <v>291</v>
      </c>
      <c r="O273" s="676" t="s">
        <v>77</v>
      </c>
      <c r="S273" s="676" t="s">
        <v>449</v>
      </c>
      <c r="T273" s="676" t="s">
        <v>450</v>
      </c>
      <c r="U273" s="676" t="s">
        <v>445</v>
      </c>
      <c r="X273" s="676" t="s">
        <v>657</v>
      </c>
      <c r="Y273" s="676">
        <v>1</v>
      </c>
      <c r="Z273" s="676">
        <v>1</v>
      </c>
      <c r="AC273" s="676" t="s">
        <v>54</v>
      </c>
      <c r="AD273" s="676" t="s">
        <v>447</v>
      </c>
    </row>
    <row r="274" spans="1:30">
      <c r="A274" s="676">
        <v>6</v>
      </c>
      <c r="F274" s="676" t="s">
        <v>658</v>
      </c>
      <c r="K274" s="676" t="s">
        <v>441</v>
      </c>
      <c r="L274" s="676" t="s">
        <v>442</v>
      </c>
      <c r="M274" s="676" t="s">
        <v>291</v>
      </c>
      <c r="O274" s="676" t="s">
        <v>77</v>
      </c>
      <c r="S274" s="676" t="s">
        <v>453</v>
      </c>
      <c r="T274" s="676" t="s">
        <v>454</v>
      </c>
      <c r="U274" s="676" t="s">
        <v>445</v>
      </c>
      <c r="X274" s="676" t="s">
        <v>659</v>
      </c>
      <c r="Y274" s="676">
        <v>1</v>
      </c>
      <c r="Z274" s="676">
        <v>1</v>
      </c>
      <c r="AC274" s="676" t="s">
        <v>54</v>
      </c>
      <c r="AD274" s="676" t="s">
        <v>447</v>
      </c>
    </row>
    <row r="275" spans="1:30">
      <c r="A275" s="676">
        <v>6</v>
      </c>
      <c r="F275" s="676" t="s">
        <v>660</v>
      </c>
      <c r="K275" s="676" t="s">
        <v>441</v>
      </c>
      <c r="L275" s="676" t="s">
        <v>442</v>
      </c>
      <c r="M275" s="676" t="s">
        <v>310</v>
      </c>
      <c r="O275" s="676" t="s">
        <v>77</v>
      </c>
      <c r="S275" s="676" t="s">
        <v>457</v>
      </c>
      <c r="T275" s="676" t="s">
        <v>458</v>
      </c>
      <c r="U275" s="676" t="s">
        <v>445</v>
      </c>
      <c r="X275" s="676" t="s">
        <v>661</v>
      </c>
      <c r="Y275" s="676">
        <v>1</v>
      </c>
      <c r="Z275" s="676">
        <v>1</v>
      </c>
      <c r="AC275" s="676" t="s">
        <v>54</v>
      </c>
      <c r="AD275" s="676" t="s">
        <v>447</v>
      </c>
    </row>
    <row r="276" spans="1:30">
      <c r="A276" s="676">
        <v>6</v>
      </c>
      <c r="F276" s="676" t="s">
        <v>662</v>
      </c>
      <c r="K276" s="676" t="s">
        <v>441</v>
      </c>
      <c r="M276" s="676" t="s">
        <v>461</v>
      </c>
      <c r="N276" s="676" t="s">
        <v>462</v>
      </c>
      <c r="AC276" s="676" t="s">
        <v>54</v>
      </c>
      <c r="AD276" s="676" t="s">
        <v>447</v>
      </c>
    </row>
    <row r="277" spans="1:30">
      <c r="A277" s="676">
        <v>6</v>
      </c>
      <c r="F277" s="676" t="s">
        <v>663</v>
      </c>
      <c r="K277" s="676" t="s">
        <v>441</v>
      </c>
      <c r="L277" s="676" t="s">
        <v>442</v>
      </c>
      <c r="M277" s="676" t="s">
        <v>310</v>
      </c>
      <c r="O277" s="676" t="s">
        <v>77</v>
      </c>
      <c r="S277" s="676" t="s">
        <v>464</v>
      </c>
      <c r="T277" s="676" t="s">
        <v>465</v>
      </c>
      <c r="U277" s="676" t="s">
        <v>445</v>
      </c>
      <c r="X277" s="676" t="s">
        <v>664</v>
      </c>
      <c r="Y277" s="676">
        <v>1</v>
      </c>
      <c r="Z277" s="676">
        <v>1</v>
      </c>
      <c r="AC277" s="676" t="s">
        <v>54</v>
      </c>
      <c r="AD277" s="676" t="s">
        <v>447</v>
      </c>
    </row>
    <row r="278" spans="1:30">
      <c r="A278" s="676">
        <v>6</v>
      </c>
      <c r="F278" s="676" t="s">
        <v>665</v>
      </c>
      <c r="K278" s="676" t="s">
        <v>441</v>
      </c>
      <c r="M278" s="676" t="s">
        <v>461</v>
      </c>
      <c r="N278" s="676" t="s">
        <v>462</v>
      </c>
      <c r="AC278" s="676" t="s">
        <v>54</v>
      </c>
      <c r="AD278" s="676" t="s">
        <v>447</v>
      </c>
    </row>
    <row r="279" spans="1:30">
      <c r="A279" s="676">
        <v>6</v>
      </c>
      <c r="F279" s="676" t="s">
        <v>666</v>
      </c>
      <c r="K279" s="676" t="s">
        <v>441</v>
      </c>
      <c r="L279" s="676" t="s">
        <v>442</v>
      </c>
      <c r="M279" s="676" t="s">
        <v>291</v>
      </c>
      <c r="O279" s="676" t="s">
        <v>77</v>
      </c>
      <c r="S279" s="676" t="s">
        <v>469</v>
      </c>
      <c r="T279" s="676" t="s">
        <v>470</v>
      </c>
      <c r="U279" s="676" t="s">
        <v>445</v>
      </c>
      <c r="X279" s="676" t="s">
        <v>667</v>
      </c>
      <c r="Y279" s="676">
        <v>1</v>
      </c>
      <c r="Z279" s="676">
        <v>1</v>
      </c>
      <c r="AC279" s="676" t="s">
        <v>54</v>
      </c>
      <c r="AD279" s="676" t="s">
        <v>447</v>
      </c>
    </row>
    <row r="280" spans="1:30">
      <c r="A280" s="676">
        <v>6</v>
      </c>
      <c r="F280" s="676" t="s">
        <v>668</v>
      </c>
      <c r="K280" s="676" t="s">
        <v>441</v>
      </c>
      <c r="L280" s="676" t="s">
        <v>442</v>
      </c>
      <c r="M280" s="676" t="s">
        <v>310</v>
      </c>
      <c r="O280" s="676" t="s">
        <v>77</v>
      </c>
      <c r="S280" s="676" t="s">
        <v>473</v>
      </c>
      <c r="T280" s="676" t="s">
        <v>474</v>
      </c>
      <c r="U280" s="676" t="s">
        <v>445</v>
      </c>
      <c r="X280" s="676" t="s">
        <v>669</v>
      </c>
      <c r="Y280" s="676">
        <v>1</v>
      </c>
      <c r="Z280" s="676">
        <v>1</v>
      </c>
      <c r="AC280" s="676" t="s">
        <v>54</v>
      </c>
      <c r="AD280" s="676" t="s">
        <v>447</v>
      </c>
    </row>
    <row r="281" spans="1:30">
      <c r="A281" s="676">
        <v>6</v>
      </c>
      <c r="F281" s="676" t="s">
        <v>670</v>
      </c>
      <c r="K281" s="676" t="s">
        <v>441</v>
      </c>
      <c r="L281" s="676" t="s">
        <v>442</v>
      </c>
      <c r="M281" s="676" t="s">
        <v>310</v>
      </c>
      <c r="O281" s="676" t="s">
        <v>77</v>
      </c>
      <c r="S281" s="676" t="s">
        <v>477</v>
      </c>
      <c r="T281" s="676" t="s">
        <v>478</v>
      </c>
      <c r="U281" s="676" t="s">
        <v>445</v>
      </c>
      <c r="X281" s="676" t="s">
        <v>671</v>
      </c>
      <c r="Y281" s="676">
        <v>1</v>
      </c>
      <c r="Z281" s="676">
        <v>1</v>
      </c>
      <c r="AC281" s="676" t="s">
        <v>54</v>
      </c>
      <c r="AD281" s="676" t="s">
        <v>447</v>
      </c>
    </row>
    <row r="282" spans="1:30">
      <c r="A282" s="676">
        <v>6</v>
      </c>
      <c r="F282" s="676" t="s">
        <v>672</v>
      </c>
      <c r="K282" s="676" t="s">
        <v>441</v>
      </c>
      <c r="L282" s="676" t="s">
        <v>442</v>
      </c>
      <c r="M282" s="676" t="s">
        <v>310</v>
      </c>
      <c r="O282" s="676" t="s">
        <v>77</v>
      </c>
      <c r="S282" s="676" t="s">
        <v>481</v>
      </c>
      <c r="T282" s="676" t="s">
        <v>482</v>
      </c>
      <c r="U282" s="676" t="s">
        <v>445</v>
      </c>
      <c r="X282" s="676" t="s">
        <v>673</v>
      </c>
      <c r="Y282" s="676">
        <v>1</v>
      </c>
      <c r="Z282" s="676">
        <v>1</v>
      </c>
      <c r="AC282" s="676" t="s">
        <v>54</v>
      </c>
      <c r="AD282" s="676" t="s">
        <v>447</v>
      </c>
    </row>
    <row r="283" spans="1:30">
      <c r="A283" s="676">
        <v>5</v>
      </c>
      <c r="B283" s="676">
        <v>613638</v>
      </c>
      <c r="C283" s="676" t="s">
        <v>674</v>
      </c>
      <c r="D283" s="676">
        <v>1</v>
      </c>
    </row>
    <row r="284" spans="1:30">
      <c r="A284" s="676">
        <v>6</v>
      </c>
      <c r="F284" s="676" t="s">
        <v>675</v>
      </c>
      <c r="K284" s="676" t="s">
        <v>441</v>
      </c>
      <c r="M284" s="676" t="s">
        <v>291</v>
      </c>
      <c r="O284" s="676" t="s">
        <v>77</v>
      </c>
      <c r="S284" s="676" t="s">
        <v>592</v>
      </c>
      <c r="T284" s="676" t="s">
        <v>593</v>
      </c>
      <c r="U284" s="676" t="s">
        <v>502</v>
      </c>
      <c r="X284" s="676" t="s">
        <v>676</v>
      </c>
      <c r="Y284" s="676">
        <v>1</v>
      </c>
      <c r="Z284" s="676">
        <v>1</v>
      </c>
      <c r="AC284" s="676" t="s">
        <v>54</v>
      </c>
      <c r="AD284" s="676" t="s">
        <v>447</v>
      </c>
    </row>
    <row r="285" spans="1:30">
      <c r="A285" s="676">
        <v>6</v>
      </c>
      <c r="F285" s="676" t="s">
        <v>677</v>
      </c>
      <c r="K285" s="676" t="s">
        <v>441</v>
      </c>
      <c r="M285" s="676" t="s">
        <v>291</v>
      </c>
      <c r="O285" s="676" t="s">
        <v>77</v>
      </c>
      <c r="S285" s="676" t="s">
        <v>678</v>
      </c>
      <c r="T285" s="676" t="s">
        <v>679</v>
      </c>
      <c r="U285" s="676" t="s">
        <v>502</v>
      </c>
      <c r="X285" s="676" t="s">
        <v>680</v>
      </c>
      <c r="Y285" s="676">
        <v>1</v>
      </c>
      <c r="Z285" s="676">
        <v>1</v>
      </c>
      <c r="AC285" s="676" t="s">
        <v>54</v>
      </c>
      <c r="AD285" s="676" t="s">
        <v>447</v>
      </c>
    </row>
    <row r="286" spans="1:30">
      <c r="A286" s="676">
        <v>6</v>
      </c>
      <c r="F286" s="676" t="s">
        <v>681</v>
      </c>
      <c r="K286" s="676" t="s">
        <v>441</v>
      </c>
      <c r="L286" s="676" t="s">
        <v>442</v>
      </c>
      <c r="M286" s="676" t="s">
        <v>291</v>
      </c>
      <c r="O286" s="676" t="s">
        <v>77</v>
      </c>
      <c r="S286" s="676" t="s">
        <v>598</v>
      </c>
      <c r="T286" s="676" t="s">
        <v>599</v>
      </c>
      <c r="U286" s="676" t="s">
        <v>445</v>
      </c>
      <c r="X286" s="676" t="s">
        <v>682</v>
      </c>
      <c r="Y286" s="676">
        <v>1</v>
      </c>
      <c r="Z286" s="676">
        <v>1</v>
      </c>
      <c r="AC286" s="676" t="s">
        <v>54</v>
      </c>
      <c r="AD286" s="676" t="s">
        <v>447</v>
      </c>
    </row>
    <row r="287" spans="1:30">
      <c r="A287" s="676">
        <v>6</v>
      </c>
      <c r="F287" s="676" t="s">
        <v>683</v>
      </c>
      <c r="K287" s="676" t="s">
        <v>441</v>
      </c>
      <c r="M287" s="676" t="s">
        <v>291</v>
      </c>
      <c r="O287" s="676" t="s">
        <v>77</v>
      </c>
      <c r="S287" s="676" t="s">
        <v>684</v>
      </c>
      <c r="T287" s="676" t="s">
        <v>685</v>
      </c>
      <c r="U287" s="676" t="s">
        <v>502</v>
      </c>
      <c r="X287" s="676" t="s">
        <v>686</v>
      </c>
      <c r="Y287" s="676">
        <v>1</v>
      </c>
      <c r="Z287" s="676">
        <v>1</v>
      </c>
      <c r="AC287" s="676" t="s">
        <v>54</v>
      </c>
      <c r="AD287" s="676" t="s">
        <v>447</v>
      </c>
    </row>
    <row r="288" spans="1:30">
      <c r="A288" s="676">
        <v>6</v>
      </c>
      <c r="F288" s="676" t="s">
        <v>687</v>
      </c>
      <c r="K288" s="676" t="s">
        <v>441</v>
      </c>
      <c r="L288" s="676" t="s">
        <v>442</v>
      </c>
      <c r="M288" s="676" t="s">
        <v>291</v>
      </c>
      <c r="O288" s="676" t="s">
        <v>77</v>
      </c>
      <c r="S288" s="676" t="s">
        <v>603</v>
      </c>
      <c r="T288" s="676" t="s">
        <v>604</v>
      </c>
      <c r="U288" s="676" t="s">
        <v>502</v>
      </c>
      <c r="X288" s="676" t="s">
        <v>688</v>
      </c>
      <c r="Y288" s="676">
        <v>1</v>
      </c>
      <c r="Z288" s="676">
        <v>1</v>
      </c>
      <c r="AC288" s="676" t="s">
        <v>54</v>
      </c>
      <c r="AD288" s="676" t="s">
        <v>447</v>
      </c>
    </row>
    <row r="289" spans="1:30">
      <c r="A289" s="676">
        <v>6</v>
      </c>
      <c r="F289" s="676" t="s">
        <v>689</v>
      </c>
      <c r="K289" s="676" t="s">
        <v>441</v>
      </c>
      <c r="L289" s="676" t="s">
        <v>442</v>
      </c>
      <c r="M289" s="676" t="s">
        <v>291</v>
      </c>
      <c r="O289" s="676" t="s">
        <v>77</v>
      </c>
      <c r="S289" s="676" t="s">
        <v>607</v>
      </c>
      <c r="T289" s="676" t="s">
        <v>608</v>
      </c>
      <c r="U289" s="676" t="s">
        <v>445</v>
      </c>
      <c r="X289" s="676" t="s">
        <v>690</v>
      </c>
      <c r="Y289" s="676">
        <v>1</v>
      </c>
      <c r="Z289" s="676">
        <v>1</v>
      </c>
      <c r="AC289" s="676" t="s">
        <v>54</v>
      </c>
      <c r="AD289" s="676" t="s">
        <v>447</v>
      </c>
    </row>
    <row r="290" spans="1:30">
      <c r="A290" s="676">
        <v>6</v>
      </c>
      <c r="F290" s="676" t="s">
        <v>691</v>
      </c>
      <c r="K290" s="676" t="s">
        <v>441</v>
      </c>
      <c r="L290" s="676" t="s">
        <v>442</v>
      </c>
      <c r="M290" s="676" t="s">
        <v>291</v>
      </c>
      <c r="O290" s="676" t="s">
        <v>77</v>
      </c>
      <c r="S290" s="676" t="s">
        <v>611</v>
      </c>
      <c r="T290" s="676" t="s">
        <v>612</v>
      </c>
      <c r="U290" s="676" t="s">
        <v>445</v>
      </c>
      <c r="X290" s="676" t="s">
        <v>692</v>
      </c>
      <c r="Y290" s="676">
        <v>1</v>
      </c>
      <c r="Z290" s="676">
        <v>1</v>
      </c>
      <c r="AC290" s="676" t="s">
        <v>54</v>
      </c>
      <c r="AD290" s="676" t="s">
        <v>447</v>
      </c>
    </row>
    <row r="291" spans="1:30">
      <c r="A291" s="676">
        <v>6</v>
      </c>
      <c r="F291" s="676" t="s">
        <v>693</v>
      </c>
      <c r="K291" s="676" t="s">
        <v>441</v>
      </c>
      <c r="M291" s="676" t="s">
        <v>291</v>
      </c>
      <c r="O291" s="676" t="s">
        <v>77</v>
      </c>
      <c r="S291" s="676" t="s">
        <v>615</v>
      </c>
      <c r="T291" s="676" t="s">
        <v>616</v>
      </c>
      <c r="U291" s="676" t="s">
        <v>502</v>
      </c>
      <c r="X291" s="676" t="s">
        <v>694</v>
      </c>
      <c r="Y291" s="676">
        <v>1</v>
      </c>
      <c r="Z291" s="676">
        <v>1</v>
      </c>
      <c r="AC291" s="676" t="s">
        <v>54</v>
      </c>
      <c r="AD291" s="676" t="s">
        <v>447</v>
      </c>
    </row>
    <row r="292" spans="1:30">
      <c r="A292" s="676">
        <v>6</v>
      </c>
      <c r="F292" s="676" t="s">
        <v>695</v>
      </c>
      <c r="K292" s="676" t="s">
        <v>441</v>
      </c>
      <c r="M292" s="676" t="s">
        <v>291</v>
      </c>
      <c r="O292" s="676" t="s">
        <v>77</v>
      </c>
      <c r="S292" s="676" t="s">
        <v>619</v>
      </c>
      <c r="T292" s="676" t="s">
        <v>620</v>
      </c>
      <c r="U292" s="676" t="s">
        <v>502</v>
      </c>
      <c r="X292" s="676" t="s">
        <v>696</v>
      </c>
      <c r="Y292" s="676">
        <v>1</v>
      </c>
      <c r="Z292" s="676">
        <v>1</v>
      </c>
      <c r="AC292" s="676" t="s">
        <v>54</v>
      </c>
      <c r="AD292" s="676" t="s">
        <v>447</v>
      </c>
    </row>
    <row r="293" spans="1:30">
      <c r="A293" s="676">
        <v>6</v>
      </c>
      <c r="F293" s="676" t="s">
        <v>697</v>
      </c>
      <c r="K293" s="676" t="s">
        <v>441</v>
      </c>
      <c r="M293" s="676" t="s">
        <v>291</v>
      </c>
      <c r="O293" s="676" t="s">
        <v>77</v>
      </c>
      <c r="S293" s="676" t="s">
        <v>623</v>
      </c>
      <c r="T293" s="676" t="s">
        <v>624</v>
      </c>
      <c r="U293" s="676" t="s">
        <v>502</v>
      </c>
      <c r="X293" s="676" t="s">
        <v>698</v>
      </c>
      <c r="Y293" s="676">
        <v>1</v>
      </c>
      <c r="Z293" s="676">
        <v>1</v>
      </c>
      <c r="AC293" s="676" t="s">
        <v>54</v>
      </c>
      <c r="AD293" s="676" t="s">
        <v>447</v>
      </c>
    </row>
    <row r="294" spans="1:30">
      <c r="A294" s="676">
        <v>6</v>
      </c>
      <c r="F294" s="676" t="s">
        <v>699</v>
      </c>
      <c r="K294" s="676" t="s">
        <v>441</v>
      </c>
      <c r="M294" s="676" t="s">
        <v>291</v>
      </c>
      <c r="O294" s="676" t="s">
        <v>77</v>
      </c>
      <c r="S294" s="676" t="s">
        <v>627</v>
      </c>
      <c r="T294" s="676" t="s">
        <v>628</v>
      </c>
      <c r="U294" s="676" t="s">
        <v>502</v>
      </c>
      <c r="X294" s="676" t="s">
        <v>700</v>
      </c>
      <c r="Y294" s="676">
        <v>1</v>
      </c>
      <c r="Z294" s="676">
        <v>1</v>
      </c>
      <c r="AC294" s="676" t="s">
        <v>54</v>
      </c>
      <c r="AD294" s="676" t="s">
        <v>447</v>
      </c>
    </row>
    <row r="295" spans="1:30">
      <c r="A295" s="676">
        <v>6</v>
      </c>
      <c r="F295" s="676" t="s">
        <v>701</v>
      </c>
      <c r="K295" s="676" t="s">
        <v>441</v>
      </c>
      <c r="M295" s="676" t="s">
        <v>291</v>
      </c>
      <c r="O295" s="676" t="s">
        <v>77</v>
      </c>
      <c r="S295" s="676" t="s">
        <v>631</v>
      </c>
      <c r="T295" s="676" t="s">
        <v>632</v>
      </c>
      <c r="U295" s="676" t="s">
        <v>502</v>
      </c>
      <c r="X295" s="676" t="s">
        <v>702</v>
      </c>
      <c r="Y295" s="676">
        <v>1</v>
      </c>
      <c r="Z295" s="676">
        <v>1</v>
      </c>
      <c r="AC295" s="676" t="s">
        <v>54</v>
      </c>
      <c r="AD295" s="676" t="s">
        <v>447</v>
      </c>
    </row>
    <row r="296" spans="1:30">
      <c r="A296" s="676">
        <v>6</v>
      </c>
      <c r="F296" s="676" t="s">
        <v>703</v>
      </c>
      <c r="K296" s="676" t="s">
        <v>441</v>
      </c>
      <c r="M296" s="676" t="s">
        <v>291</v>
      </c>
      <c r="O296" s="676" t="s">
        <v>77</v>
      </c>
      <c r="S296" s="676" t="s">
        <v>635</v>
      </c>
      <c r="T296" s="676" t="s">
        <v>636</v>
      </c>
      <c r="U296" s="676" t="s">
        <v>502</v>
      </c>
      <c r="X296" s="676" t="s">
        <v>704</v>
      </c>
      <c r="Y296" s="676">
        <v>1</v>
      </c>
      <c r="Z296" s="676">
        <v>1</v>
      </c>
      <c r="AC296" s="676" t="s">
        <v>54</v>
      </c>
      <c r="AD296" s="676" t="s">
        <v>447</v>
      </c>
    </row>
    <row r="297" spans="1:30">
      <c r="A297" s="676">
        <v>6</v>
      </c>
      <c r="F297" s="676" t="s">
        <v>705</v>
      </c>
      <c r="K297" s="676" t="s">
        <v>441</v>
      </c>
      <c r="L297" s="676" t="s">
        <v>442</v>
      </c>
      <c r="M297" s="676" t="s">
        <v>291</v>
      </c>
      <c r="O297" s="676" t="s">
        <v>77</v>
      </c>
      <c r="S297" s="676" t="s">
        <v>639</v>
      </c>
      <c r="T297" s="676" t="s">
        <v>640</v>
      </c>
      <c r="U297" s="676" t="s">
        <v>445</v>
      </c>
      <c r="X297" s="676" t="s">
        <v>706</v>
      </c>
      <c r="Y297" s="676">
        <v>1</v>
      </c>
      <c r="Z297" s="676">
        <v>1</v>
      </c>
      <c r="AC297" s="676" t="s">
        <v>54</v>
      </c>
      <c r="AD297" s="676" t="s">
        <v>447</v>
      </c>
    </row>
    <row r="298" spans="1:30">
      <c r="A298" s="676">
        <v>6</v>
      </c>
      <c r="F298" s="676" t="s">
        <v>707</v>
      </c>
      <c r="K298" s="676" t="s">
        <v>441</v>
      </c>
      <c r="M298" s="676" t="s">
        <v>291</v>
      </c>
      <c r="O298" s="676" t="s">
        <v>77</v>
      </c>
      <c r="S298" s="676" t="s">
        <v>500</v>
      </c>
      <c r="T298" s="676" t="s">
        <v>501</v>
      </c>
      <c r="U298" s="676" t="s">
        <v>502</v>
      </c>
      <c r="X298" s="676" t="s">
        <v>708</v>
      </c>
      <c r="Y298" s="676">
        <v>1</v>
      </c>
      <c r="Z298" s="676">
        <v>1</v>
      </c>
      <c r="AC298" s="676" t="s">
        <v>54</v>
      </c>
      <c r="AD298" s="676" t="s">
        <v>447</v>
      </c>
    </row>
    <row r="299" spans="1:30">
      <c r="A299" s="676">
        <v>6</v>
      </c>
      <c r="F299" s="676" t="s">
        <v>709</v>
      </c>
      <c r="K299" s="676" t="s">
        <v>441</v>
      </c>
      <c r="L299" s="676" t="s">
        <v>442</v>
      </c>
      <c r="M299" s="676" t="s">
        <v>291</v>
      </c>
      <c r="O299" s="676" t="s">
        <v>77</v>
      </c>
      <c r="S299" s="676" t="s">
        <v>505</v>
      </c>
      <c r="T299" s="676" t="s">
        <v>506</v>
      </c>
      <c r="U299" s="676" t="s">
        <v>445</v>
      </c>
      <c r="X299" s="676" t="s">
        <v>710</v>
      </c>
      <c r="Y299" s="676">
        <v>1</v>
      </c>
      <c r="Z299" s="676">
        <v>1</v>
      </c>
      <c r="AC299" s="676" t="s">
        <v>54</v>
      </c>
      <c r="AD299" s="676" t="s">
        <v>447</v>
      </c>
    </row>
    <row r="300" spans="1:30">
      <c r="A300" s="676">
        <v>6</v>
      </c>
      <c r="F300" s="676" t="s">
        <v>711</v>
      </c>
      <c r="K300" s="676" t="s">
        <v>441</v>
      </c>
      <c r="M300" s="676" t="s">
        <v>344</v>
      </c>
      <c r="AC300" s="676" t="s">
        <v>54</v>
      </c>
      <c r="AD300" s="676" t="s">
        <v>447</v>
      </c>
    </row>
    <row r="301" spans="1:30">
      <c r="A301" s="676">
        <v>6</v>
      </c>
      <c r="F301" s="676" t="s">
        <v>712</v>
      </c>
      <c r="K301" s="676" t="s">
        <v>441</v>
      </c>
      <c r="L301" s="676" t="s">
        <v>442</v>
      </c>
      <c r="M301" s="676" t="s">
        <v>291</v>
      </c>
      <c r="O301" s="676" t="s">
        <v>77</v>
      </c>
      <c r="S301" s="676" t="s">
        <v>648</v>
      </c>
      <c r="T301" s="676" t="s">
        <v>649</v>
      </c>
      <c r="U301" s="676" t="s">
        <v>445</v>
      </c>
      <c r="X301" s="676" t="s">
        <v>713</v>
      </c>
      <c r="Y301" s="676">
        <v>1</v>
      </c>
      <c r="Z301" s="676">
        <v>1</v>
      </c>
      <c r="AC301" s="676" t="s">
        <v>54</v>
      </c>
      <c r="AD301" s="676" t="s">
        <v>447</v>
      </c>
    </row>
    <row r="302" spans="1:30">
      <c r="A302" s="676">
        <v>6</v>
      </c>
      <c r="F302" s="676" t="s">
        <v>714</v>
      </c>
      <c r="K302" s="676" t="s">
        <v>441</v>
      </c>
      <c r="M302" s="676" t="s">
        <v>461</v>
      </c>
      <c r="N302" s="676" t="s">
        <v>522</v>
      </c>
      <c r="AC302" s="676" t="s">
        <v>54</v>
      </c>
      <c r="AD302" s="676" t="s">
        <v>447</v>
      </c>
    </row>
    <row r="303" spans="1:30">
      <c r="A303" s="676">
        <v>6</v>
      </c>
      <c r="F303" s="676" t="s">
        <v>715</v>
      </c>
      <c r="K303" s="676" t="s">
        <v>441</v>
      </c>
      <c r="M303" s="676" t="s">
        <v>461</v>
      </c>
      <c r="N303" s="676" t="s">
        <v>522</v>
      </c>
      <c r="AC303" s="676" t="s">
        <v>54</v>
      </c>
      <c r="AD303" s="676" t="s">
        <v>447</v>
      </c>
    </row>
    <row r="304" spans="1:30">
      <c r="A304" s="676">
        <v>6</v>
      </c>
      <c r="F304" s="676" t="s">
        <v>716</v>
      </c>
      <c r="K304" s="676" t="s">
        <v>441</v>
      </c>
      <c r="L304" s="676" t="s">
        <v>442</v>
      </c>
      <c r="M304" s="676" t="s">
        <v>291</v>
      </c>
      <c r="O304" s="676" t="s">
        <v>77</v>
      </c>
      <c r="S304" s="676" t="s">
        <v>717</v>
      </c>
      <c r="T304" s="676" t="s">
        <v>718</v>
      </c>
      <c r="U304" s="676" t="s">
        <v>445</v>
      </c>
      <c r="X304" s="676" t="s">
        <v>719</v>
      </c>
      <c r="Y304" s="676">
        <v>1</v>
      </c>
      <c r="Z304" s="676">
        <v>1</v>
      </c>
      <c r="AC304" s="676" t="s">
        <v>54</v>
      </c>
      <c r="AD304" s="676" t="s">
        <v>447</v>
      </c>
    </row>
    <row r="305" spans="1:30">
      <c r="A305" s="676">
        <v>6</v>
      </c>
      <c r="F305" s="676" t="s">
        <v>720</v>
      </c>
      <c r="K305" s="676" t="s">
        <v>441</v>
      </c>
      <c r="L305" s="676" t="s">
        <v>442</v>
      </c>
      <c r="M305" s="676" t="s">
        <v>291</v>
      </c>
      <c r="O305" s="676" t="s">
        <v>77</v>
      </c>
      <c r="S305" s="676" t="s">
        <v>721</v>
      </c>
      <c r="T305" s="676" t="s">
        <v>722</v>
      </c>
      <c r="U305" s="676" t="s">
        <v>445</v>
      </c>
      <c r="X305" s="676" t="s">
        <v>723</v>
      </c>
      <c r="Y305" s="676">
        <v>1</v>
      </c>
      <c r="Z305" s="676">
        <v>1</v>
      </c>
      <c r="AC305" s="676" t="s">
        <v>54</v>
      </c>
      <c r="AD305" s="676" t="s">
        <v>447</v>
      </c>
    </row>
    <row r="306" spans="1:30">
      <c r="A306" s="676">
        <v>6</v>
      </c>
      <c r="F306" s="676" t="s">
        <v>724</v>
      </c>
      <c r="K306" s="676" t="s">
        <v>441</v>
      </c>
      <c r="L306" s="676" t="s">
        <v>442</v>
      </c>
      <c r="M306" s="676" t="s">
        <v>291</v>
      </c>
      <c r="O306" s="676" t="s">
        <v>77</v>
      </c>
      <c r="S306" s="676" t="s">
        <v>725</v>
      </c>
      <c r="T306" s="676" t="s">
        <v>726</v>
      </c>
      <c r="U306" s="676" t="s">
        <v>445</v>
      </c>
      <c r="X306" s="676" t="s">
        <v>727</v>
      </c>
      <c r="Y306" s="676">
        <v>1</v>
      </c>
      <c r="Z306" s="676">
        <v>1</v>
      </c>
      <c r="AC306" s="676" t="s">
        <v>54</v>
      </c>
      <c r="AD306" s="676" t="s">
        <v>447</v>
      </c>
    </row>
    <row r="307" spans="1:30">
      <c r="A307" s="676">
        <v>6</v>
      </c>
      <c r="F307" s="676" t="s">
        <v>728</v>
      </c>
      <c r="K307" s="676" t="s">
        <v>441</v>
      </c>
      <c r="L307" s="676" t="s">
        <v>442</v>
      </c>
      <c r="M307" s="676" t="s">
        <v>291</v>
      </c>
      <c r="O307" s="676" t="s">
        <v>77</v>
      </c>
      <c r="S307" s="676" t="s">
        <v>729</v>
      </c>
      <c r="T307" s="676" t="s">
        <v>730</v>
      </c>
      <c r="U307" s="676" t="s">
        <v>445</v>
      </c>
      <c r="X307" s="676" t="s">
        <v>731</v>
      </c>
      <c r="Y307" s="676">
        <v>1</v>
      </c>
      <c r="Z307" s="676">
        <v>1</v>
      </c>
      <c r="AC307" s="676" t="s">
        <v>54</v>
      </c>
      <c r="AD307" s="676" t="s">
        <v>447</v>
      </c>
    </row>
    <row r="308" spans="1:30">
      <c r="A308" s="676">
        <v>6</v>
      </c>
      <c r="F308" s="676" t="s">
        <v>732</v>
      </c>
      <c r="K308" s="676" t="s">
        <v>441</v>
      </c>
      <c r="L308" s="676" t="s">
        <v>442</v>
      </c>
      <c r="M308" s="676" t="s">
        <v>291</v>
      </c>
      <c r="O308" s="676" t="s">
        <v>77</v>
      </c>
      <c r="S308" s="676" t="s">
        <v>733</v>
      </c>
      <c r="T308" s="676" t="s">
        <v>734</v>
      </c>
      <c r="U308" s="676" t="s">
        <v>445</v>
      </c>
      <c r="X308" s="676" t="s">
        <v>735</v>
      </c>
      <c r="Y308" s="676">
        <v>1</v>
      </c>
      <c r="Z308" s="676">
        <v>1</v>
      </c>
      <c r="AC308" s="676" t="s">
        <v>54</v>
      </c>
      <c r="AD308" s="676" t="s">
        <v>447</v>
      </c>
    </row>
    <row r="309" spans="1:30">
      <c r="A309" s="676">
        <v>6</v>
      </c>
      <c r="F309" s="676" t="s">
        <v>736</v>
      </c>
      <c r="K309" s="676" t="s">
        <v>441</v>
      </c>
      <c r="M309" s="676" t="s">
        <v>291</v>
      </c>
      <c r="O309" s="676" t="s">
        <v>77</v>
      </c>
      <c r="S309" s="676" t="s">
        <v>737</v>
      </c>
      <c r="T309" s="676" t="s">
        <v>738</v>
      </c>
      <c r="U309" s="676" t="s">
        <v>502</v>
      </c>
      <c r="X309" s="676" t="s">
        <v>739</v>
      </c>
      <c r="Y309" s="676">
        <v>1</v>
      </c>
      <c r="Z309" s="676">
        <v>1</v>
      </c>
      <c r="AC309" s="676" t="s">
        <v>54</v>
      </c>
      <c r="AD309" s="676" t="s">
        <v>447</v>
      </c>
    </row>
    <row r="310" spans="1:30">
      <c r="A310" s="676">
        <v>6</v>
      </c>
      <c r="F310" s="676" t="s">
        <v>740</v>
      </c>
      <c r="K310" s="676" t="s">
        <v>441</v>
      </c>
      <c r="M310" s="676" t="s">
        <v>291</v>
      </c>
      <c r="O310" s="676" t="s">
        <v>77</v>
      </c>
      <c r="S310" s="676" t="s">
        <v>741</v>
      </c>
      <c r="T310" s="676" t="s">
        <v>742</v>
      </c>
      <c r="U310" s="676" t="s">
        <v>502</v>
      </c>
      <c r="X310" s="676" t="s">
        <v>743</v>
      </c>
      <c r="Y310" s="676">
        <v>1</v>
      </c>
      <c r="Z310" s="676">
        <v>1</v>
      </c>
      <c r="AC310" s="676" t="s">
        <v>54</v>
      </c>
      <c r="AD310" s="676" t="s">
        <v>447</v>
      </c>
    </row>
    <row r="311" spans="1:30">
      <c r="A311" s="676">
        <v>6</v>
      </c>
      <c r="F311" s="676" t="s">
        <v>744</v>
      </c>
      <c r="K311" s="676" t="s">
        <v>441</v>
      </c>
      <c r="M311" s="676" t="s">
        <v>461</v>
      </c>
      <c r="N311" s="676" t="s">
        <v>522</v>
      </c>
      <c r="AC311" s="676" t="s">
        <v>54</v>
      </c>
      <c r="AD311" s="676" t="s">
        <v>447</v>
      </c>
    </row>
    <row r="312" spans="1:30">
      <c r="A312" s="676">
        <v>6</v>
      </c>
      <c r="F312" s="676" t="s">
        <v>745</v>
      </c>
      <c r="K312" s="676" t="s">
        <v>441</v>
      </c>
      <c r="M312" s="676" t="s">
        <v>344</v>
      </c>
      <c r="AC312" s="676" t="s">
        <v>54</v>
      </c>
      <c r="AD312" s="676" t="s">
        <v>447</v>
      </c>
    </row>
    <row r="313" spans="1:30">
      <c r="A313" s="676">
        <v>6</v>
      </c>
      <c r="B313" s="676">
        <v>1616394</v>
      </c>
      <c r="C313" s="676" t="s">
        <v>746</v>
      </c>
      <c r="D313" s="676">
        <v>1</v>
      </c>
    </row>
    <row r="314" spans="1:30">
      <c r="A314" s="676">
        <v>7</v>
      </c>
      <c r="F314" s="676" t="s">
        <v>747</v>
      </c>
      <c r="K314" s="676" t="s">
        <v>441</v>
      </c>
      <c r="L314" s="676" t="s">
        <v>442</v>
      </c>
      <c r="M314" s="676" t="s">
        <v>291</v>
      </c>
      <c r="O314" s="676" t="s">
        <v>77</v>
      </c>
      <c r="S314" s="676" t="s">
        <v>526</v>
      </c>
      <c r="T314" s="676" t="s">
        <v>527</v>
      </c>
      <c r="U314" s="676" t="s">
        <v>445</v>
      </c>
      <c r="X314" s="676" t="s">
        <v>748</v>
      </c>
      <c r="Y314" s="676">
        <v>1</v>
      </c>
      <c r="Z314" s="676">
        <v>1</v>
      </c>
      <c r="AC314" s="676" t="s">
        <v>54</v>
      </c>
      <c r="AD314" s="676" t="s">
        <v>447</v>
      </c>
    </row>
    <row r="315" spans="1:30">
      <c r="A315" s="676">
        <v>7</v>
      </c>
      <c r="F315" s="676" t="s">
        <v>749</v>
      </c>
      <c r="K315" s="676" t="s">
        <v>441</v>
      </c>
      <c r="L315" s="676" t="s">
        <v>442</v>
      </c>
      <c r="M315" s="676" t="s">
        <v>291</v>
      </c>
      <c r="O315" s="676" t="s">
        <v>77</v>
      </c>
      <c r="S315" s="676" t="s">
        <v>530</v>
      </c>
      <c r="T315" s="676" t="s">
        <v>531</v>
      </c>
      <c r="U315" s="676" t="s">
        <v>445</v>
      </c>
      <c r="X315" s="676" t="s">
        <v>750</v>
      </c>
      <c r="Y315" s="676">
        <v>1</v>
      </c>
      <c r="Z315" s="676">
        <v>1</v>
      </c>
      <c r="AC315" s="676" t="s">
        <v>54</v>
      </c>
      <c r="AD315" s="676" t="s">
        <v>447</v>
      </c>
    </row>
    <row r="316" spans="1:30">
      <c r="A316" s="676">
        <v>7</v>
      </c>
      <c r="F316" s="676" t="s">
        <v>751</v>
      </c>
      <c r="K316" s="676" t="s">
        <v>441</v>
      </c>
      <c r="L316" s="676" t="s">
        <v>442</v>
      </c>
      <c r="M316" s="676" t="s">
        <v>310</v>
      </c>
      <c r="O316" s="676" t="s">
        <v>77</v>
      </c>
      <c r="S316" s="676" t="s">
        <v>534</v>
      </c>
      <c r="T316" s="676" t="s">
        <v>535</v>
      </c>
      <c r="U316" s="676" t="s">
        <v>445</v>
      </c>
      <c r="X316" s="676" t="s">
        <v>752</v>
      </c>
      <c r="Y316" s="676">
        <v>1</v>
      </c>
      <c r="Z316" s="676">
        <v>1</v>
      </c>
      <c r="AC316" s="676" t="s">
        <v>54</v>
      </c>
      <c r="AD316" s="676" t="s">
        <v>447</v>
      </c>
    </row>
    <row r="317" spans="1:30">
      <c r="A317" s="676">
        <v>7</v>
      </c>
      <c r="F317" s="676" t="s">
        <v>753</v>
      </c>
      <c r="K317" s="676" t="s">
        <v>441</v>
      </c>
      <c r="L317" s="676" t="s">
        <v>442</v>
      </c>
      <c r="M317" s="676" t="s">
        <v>291</v>
      </c>
      <c r="O317" s="676" t="s">
        <v>77</v>
      </c>
      <c r="S317" s="676" t="s">
        <v>538</v>
      </c>
      <c r="T317" s="676" t="s">
        <v>539</v>
      </c>
      <c r="U317" s="676" t="s">
        <v>445</v>
      </c>
      <c r="X317" s="676" t="s">
        <v>754</v>
      </c>
      <c r="Y317" s="676">
        <v>1</v>
      </c>
      <c r="Z317" s="676">
        <v>1</v>
      </c>
      <c r="AC317" s="676" t="s">
        <v>54</v>
      </c>
      <c r="AD317" s="676" t="s">
        <v>447</v>
      </c>
    </row>
    <row r="318" spans="1:30">
      <c r="A318" s="676">
        <v>7</v>
      </c>
      <c r="F318" s="676" t="s">
        <v>755</v>
      </c>
      <c r="K318" s="676" t="s">
        <v>441</v>
      </c>
      <c r="L318" s="676" t="s">
        <v>442</v>
      </c>
      <c r="M318" s="676" t="s">
        <v>310</v>
      </c>
      <c r="O318" s="676" t="s">
        <v>77</v>
      </c>
      <c r="S318" s="676" t="s">
        <v>542</v>
      </c>
      <c r="T318" s="676" t="s">
        <v>543</v>
      </c>
      <c r="U318" s="676" t="s">
        <v>445</v>
      </c>
      <c r="X318" s="676" t="s">
        <v>756</v>
      </c>
      <c r="Y318" s="676">
        <v>1</v>
      </c>
      <c r="Z318" s="676">
        <v>1</v>
      </c>
      <c r="AC318" s="676" t="s">
        <v>54</v>
      </c>
      <c r="AD318" s="676" t="s">
        <v>447</v>
      </c>
    </row>
    <row r="319" spans="1:30">
      <c r="A319" s="676">
        <v>7</v>
      </c>
      <c r="F319" s="676" t="s">
        <v>757</v>
      </c>
      <c r="K319" s="676" t="s">
        <v>441</v>
      </c>
      <c r="L319" s="676" t="s">
        <v>442</v>
      </c>
      <c r="M319" s="676" t="s">
        <v>291</v>
      </c>
      <c r="O319" s="676" t="s">
        <v>77</v>
      </c>
      <c r="S319" s="676" t="s">
        <v>546</v>
      </c>
      <c r="T319" s="676" t="s">
        <v>547</v>
      </c>
      <c r="U319" s="676" t="s">
        <v>445</v>
      </c>
      <c r="X319" s="676" t="s">
        <v>758</v>
      </c>
      <c r="Y319" s="676">
        <v>1</v>
      </c>
      <c r="Z319" s="676">
        <v>1</v>
      </c>
      <c r="AC319" s="676" t="s">
        <v>54</v>
      </c>
      <c r="AD319" s="676" t="s">
        <v>447</v>
      </c>
    </row>
    <row r="320" spans="1:30">
      <c r="A320" s="676">
        <v>6</v>
      </c>
      <c r="B320" s="676">
        <v>1616395</v>
      </c>
      <c r="C320" s="676" t="s">
        <v>759</v>
      </c>
      <c r="D320" s="676">
        <v>1</v>
      </c>
    </row>
    <row r="321" spans="1:30">
      <c r="A321" s="676">
        <v>7</v>
      </c>
      <c r="F321" s="676" t="s">
        <v>760</v>
      </c>
      <c r="K321" s="676" t="s">
        <v>441</v>
      </c>
      <c r="L321" s="676" t="s">
        <v>442</v>
      </c>
      <c r="M321" s="676" t="s">
        <v>291</v>
      </c>
      <c r="O321" s="676" t="s">
        <v>77</v>
      </c>
      <c r="S321" s="676" t="s">
        <v>551</v>
      </c>
      <c r="T321" s="676" t="s">
        <v>552</v>
      </c>
      <c r="U321" s="676" t="s">
        <v>445</v>
      </c>
      <c r="X321" s="676" t="s">
        <v>761</v>
      </c>
      <c r="Y321" s="676">
        <v>1</v>
      </c>
      <c r="Z321" s="676">
        <v>1</v>
      </c>
      <c r="AC321" s="676" t="s">
        <v>54</v>
      </c>
      <c r="AD321" s="676" t="s">
        <v>447</v>
      </c>
    </row>
    <row r="322" spans="1:30">
      <c r="A322" s="676">
        <v>7</v>
      </c>
      <c r="F322" s="676" t="s">
        <v>762</v>
      </c>
      <c r="K322" s="676" t="s">
        <v>441</v>
      </c>
      <c r="L322" s="676" t="s">
        <v>442</v>
      </c>
      <c r="M322" s="676" t="s">
        <v>291</v>
      </c>
      <c r="O322" s="676" t="s">
        <v>77</v>
      </c>
      <c r="S322" s="676" t="s">
        <v>453</v>
      </c>
      <c r="T322" s="676" t="s">
        <v>454</v>
      </c>
      <c r="U322" s="676" t="s">
        <v>445</v>
      </c>
      <c r="X322" s="676" t="s">
        <v>763</v>
      </c>
      <c r="Y322" s="676">
        <v>1</v>
      </c>
      <c r="Z322" s="676">
        <v>1</v>
      </c>
      <c r="AC322" s="676" t="s">
        <v>54</v>
      </c>
      <c r="AD322" s="676" t="s">
        <v>447</v>
      </c>
    </row>
    <row r="323" spans="1:30">
      <c r="A323" s="676">
        <v>7</v>
      </c>
      <c r="F323" s="676" t="s">
        <v>764</v>
      </c>
      <c r="K323" s="676" t="s">
        <v>441</v>
      </c>
      <c r="L323" s="676" t="s">
        <v>442</v>
      </c>
      <c r="M323" s="676" t="s">
        <v>291</v>
      </c>
      <c r="O323" s="676" t="s">
        <v>77</v>
      </c>
      <c r="S323" s="676" t="s">
        <v>457</v>
      </c>
      <c r="T323" s="676" t="s">
        <v>458</v>
      </c>
      <c r="U323" s="676" t="s">
        <v>445</v>
      </c>
      <c r="X323" s="676" t="s">
        <v>765</v>
      </c>
      <c r="Y323" s="676">
        <v>1</v>
      </c>
      <c r="Z323" s="676">
        <v>1</v>
      </c>
      <c r="AC323" s="676" t="s">
        <v>54</v>
      </c>
      <c r="AD323" s="676" t="s">
        <v>447</v>
      </c>
    </row>
    <row r="324" spans="1:30">
      <c r="A324" s="676">
        <v>7</v>
      </c>
      <c r="F324" s="676" t="s">
        <v>766</v>
      </c>
      <c r="K324" s="676" t="s">
        <v>441</v>
      </c>
      <c r="L324" s="676" t="s">
        <v>442</v>
      </c>
      <c r="M324" s="676" t="s">
        <v>461</v>
      </c>
      <c r="N324" s="676" t="s">
        <v>462</v>
      </c>
      <c r="AC324" s="676" t="s">
        <v>54</v>
      </c>
      <c r="AD324" s="676" t="s">
        <v>447</v>
      </c>
    </row>
    <row r="325" spans="1:30">
      <c r="A325" s="676">
        <v>7</v>
      </c>
      <c r="F325" s="676" t="s">
        <v>767</v>
      </c>
      <c r="K325" s="676" t="s">
        <v>441</v>
      </c>
      <c r="L325" s="676" t="s">
        <v>442</v>
      </c>
      <c r="M325" s="676" t="s">
        <v>291</v>
      </c>
      <c r="O325" s="676" t="s">
        <v>77</v>
      </c>
      <c r="S325" s="676" t="s">
        <v>464</v>
      </c>
      <c r="T325" s="676" t="s">
        <v>465</v>
      </c>
      <c r="U325" s="676" t="s">
        <v>445</v>
      </c>
      <c r="X325" s="676" t="s">
        <v>768</v>
      </c>
      <c r="Y325" s="676">
        <v>1</v>
      </c>
      <c r="Z325" s="676">
        <v>1</v>
      </c>
      <c r="AC325" s="676" t="s">
        <v>54</v>
      </c>
      <c r="AD325" s="676" t="s">
        <v>447</v>
      </c>
    </row>
    <row r="326" spans="1:30">
      <c r="A326" s="676">
        <v>7</v>
      </c>
      <c r="F326" s="676" t="s">
        <v>769</v>
      </c>
      <c r="K326" s="676" t="s">
        <v>441</v>
      </c>
      <c r="M326" s="676" t="s">
        <v>461</v>
      </c>
      <c r="N326" s="676" t="s">
        <v>462</v>
      </c>
      <c r="AC326" s="676" t="s">
        <v>54</v>
      </c>
      <c r="AD326" s="676" t="s">
        <v>447</v>
      </c>
    </row>
    <row r="327" spans="1:30">
      <c r="A327" s="676">
        <v>7</v>
      </c>
      <c r="F327" s="676" t="s">
        <v>770</v>
      </c>
      <c r="K327" s="676" t="s">
        <v>441</v>
      </c>
      <c r="L327" s="676" t="s">
        <v>442</v>
      </c>
      <c r="M327" s="676" t="s">
        <v>291</v>
      </c>
      <c r="O327" s="676" t="s">
        <v>77</v>
      </c>
      <c r="S327" s="676" t="s">
        <v>469</v>
      </c>
      <c r="T327" s="676" t="s">
        <v>470</v>
      </c>
      <c r="U327" s="676" t="s">
        <v>445</v>
      </c>
      <c r="X327" s="676" t="s">
        <v>771</v>
      </c>
      <c r="Y327" s="676">
        <v>1</v>
      </c>
      <c r="Z327" s="676">
        <v>1</v>
      </c>
      <c r="AC327" s="676" t="s">
        <v>54</v>
      </c>
      <c r="AD327" s="676" t="s">
        <v>447</v>
      </c>
    </row>
    <row r="328" spans="1:30">
      <c r="A328" s="676">
        <v>7</v>
      </c>
      <c r="F328" s="676" t="s">
        <v>772</v>
      </c>
      <c r="K328" s="676" t="s">
        <v>441</v>
      </c>
      <c r="L328" s="676" t="s">
        <v>442</v>
      </c>
      <c r="M328" s="676" t="s">
        <v>291</v>
      </c>
      <c r="O328" s="676" t="s">
        <v>77</v>
      </c>
      <c r="S328" s="676" t="s">
        <v>565</v>
      </c>
      <c r="T328" s="676" t="s">
        <v>566</v>
      </c>
      <c r="U328" s="676" t="s">
        <v>445</v>
      </c>
      <c r="X328" s="676" t="s">
        <v>773</v>
      </c>
      <c r="Y328" s="676">
        <v>1</v>
      </c>
      <c r="Z328" s="676">
        <v>1</v>
      </c>
      <c r="AC328" s="676" t="s">
        <v>54</v>
      </c>
      <c r="AD328" s="676" t="s">
        <v>447</v>
      </c>
    </row>
    <row r="329" spans="1:30">
      <c r="A329" s="676">
        <v>7</v>
      </c>
      <c r="F329" s="676" t="s">
        <v>774</v>
      </c>
      <c r="K329" s="676" t="s">
        <v>441</v>
      </c>
      <c r="L329" s="676" t="s">
        <v>442</v>
      </c>
      <c r="M329" s="676" t="s">
        <v>291</v>
      </c>
      <c r="O329" s="676" t="s">
        <v>77</v>
      </c>
      <c r="S329" s="676" t="s">
        <v>569</v>
      </c>
      <c r="T329" s="676" t="s">
        <v>570</v>
      </c>
      <c r="U329" s="676" t="s">
        <v>445</v>
      </c>
      <c r="X329" s="676" t="s">
        <v>775</v>
      </c>
      <c r="Y329" s="676">
        <v>1</v>
      </c>
      <c r="Z329" s="676">
        <v>1</v>
      </c>
      <c r="AC329" s="676" t="s">
        <v>54</v>
      </c>
      <c r="AD329" s="676" t="s">
        <v>447</v>
      </c>
    </row>
    <row r="330" spans="1:30">
      <c r="A330" s="676">
        <v>7</v>
      </c>
      <c r="F330" s="676" t="s">
        <v>776</v>
      </c>
      <c r="K330" s="676" t="s">
        <v>441</v>
      </c>
      <c r="L330" s="676" t="s">
        <v>442</v>
      </c>
      <c r="M330" s="676" t="s">
        <v>310</v>
      </c>
      <c r="O330" s="676" t="s">
        <v>77</v>
      </c>
      <c r="S330" s="676" t="s">
        <v>573</v>
      </c>
      <c r="T330" s="676" t="s">
        <v>574</v>
      </c>
      <c r="U330" s="676" t="s">
        <v>445</v>
      </c>
      <c r="X330" s="676" t="s">
        <v>777</v>
      </c>
      <c r="Y330" s="676">
        <v>1</v>
      </c>
      <c r="Z330" s="676">
        <v>1</v>
      </c>
      <c r="AC330" s="676" t="s">
        <v>54</v>
      </c>
      <c r="AD330" s="676" t="s">
        <v>447</v>
      </c>
    </row>
    <row r="331" spans="1:30">
      <c r="A331" s="676">
        <v>7</v>
      </c>
      <c r="F331" s="676" t="s">
        <v>778</v>
      </c>
      <c r="K331" s="676" t="s">
        <v>441</v>
      </c>
      <c r="L331" s="676" t="s">
        <v>442</v>
      </c>
      <c r="M331" s="676" t="s">
        <v>291</v>
      </c>
      <c r="O331" s="676" t="s">
        <v>77</v>
      </c>
      <c r="S331" s="676" t="s">
        <v>577</v>
      </c>
      <c r="T331" s="676" t="s">
        <v>578</v>
      </c>
      <c r="U331" s="676" t="s">
        <v>445</v>
      </c>
      <c r="X331" s="676" t="s">
        <v>779</v>
      </c>
      <c r="Y331" s="676">
        <v>1</v>
      </c>
      <c r="Z331" s="676">
        <v>1</v>
      </c>
      <c r="AC331" s="676" t="s">
        <v>54</v>
      </c>
      <c r="AD331" s="676" t="s">
        <v>447</v>
      </c>
    </row>
    <row r="332" spans="1:30">
      <c r="A332" s="676">
        <v>7</v>
      </c>
      <c r="F332" s="676" t="s">
        <v>780</v>
      </c>
      <c r="K332" s="676" t="s">
        <v>441</v>
      </c>
      <c r="L332" s="676" t="s">
        <v>442</v>
      </c>
      <c r="M332" s="676" t="s">
        <v>310</v>
      </c>
      <c r="O332" s="676" t="s">
        <v>77</v>
      </c>
      <c r="S332" s="676" t="s">
        <v>581</v>
      </c>
      <c r="T332" s="676" t="s">
        <v>582</v>
      </c>
      <c r="U332" s="676" t="s">
        <v>445</v>
      </c>
      <c r="X332" s="676" t="s">
        <v>781</v>
      </c>
      <c r="Y332" s="676">
        <v>1</v>
      </c>
      <c r="Z332" s="676">
        <v>1</v>
      </c>
      <c r="AC332" s="676" t="s">
        <v>54</v>
      </c>
      <c r="AD332" s="676" t="s">
        <v>447</v>
      </c>
    </row>
    <row r="333" spans="1:30">
      <c r="A333" s="676">
        <v>7</v>
      </c>
      <c r="F333" s="676" t="s">
        <v>782</v>
      </c>
      <c r="K333" s="676" t="s">
        <v>441</v>
      </c>
      <c r="L333" s="676" t="s">
        <v>442</v>
      </c>
      <c r="M333" s="676" t="s">
        <v>291</v>
      </c>
      <c r="O333" s="676" t="s">
        <v>77</v>
      </c>
      <c r="S333" s="676" t="s">
        <v>585</v>
      </c>
      <c r="T333" s="676" t="s">
        <v>586</v>
      </c>
      <c r="U333" s="676" t="s">
        <v>445</v>
      </c>
      <c r="X333" s="676" t="s">
        <v>783</v>
      </c>
      <c r="Y333" s="676">
        <v>1</v>
      </c>
      <c r="Z333" s="676">
        <v>1</v>
      </c>
      <c r="AC333" s="676" t="s">
        <v>54</v>
      </c>
      <c r="AD333" s="676" t="s">
        <v>447</v>
      </c>
    </row>
    <row r="334" spans="1:30">
      <c r="A334" s="676">
        <v>7</v>
      </c>
      <c r="F334" s="676" t="s">
        <v>784</v>
      </c>
      <c r="K334" s="676" t="s">
        <v>441</v>
      </c>
      <c r="L334" s="676" t="s">
        <v>442</v>
      </c>
      <c r="M334" s="676" t="s">
        <v>291</v>
      </c>
      <c r="O334" s="676" t="s">
        <v>77</v>
      </c>
      <c r="S334" s="676" t="s">
        <v>526</v>
      </c>
      <c r="T334" s="676" t="s">
        <v>527</v>
      </c>
      <c r="U334" s="676" t="s">
        <v>445</v>
      </c>
      <c r="X334" s="676" t="s">
        <v>785</v>
      </c>
      <c r="Y334" s="676">
        <v>1</v>
      </c>
      <c r="Z334" s="676">
        <v>1</v>
      </c>
      <c r="AC334" s="676" t="s">
        <v>54</v>
      </c>
      <c r="AD334" s="676" t="s">
        <v>447</v>
      </c>
    </row>
    <row r="335" spans="1:30">
      <c r="A335" s="676">
        <v>5</v>
      </c>
      <c r="B335" s="676">
        <v>613639</v>
      </c>
      <c r="C335" s="676" t="s">
        <v>786</v>
      </c>
      <c r="D335" s="676">
        <v>1</v>
      </c>
    </row>
    <row r="336" spans="1:30">
      <c r="A336" s="676">
        <v>6</v>
      </c>
      <c r="F336" s="676" t="s">
        <v>787</v>
      </c>
      <c r="K336" s="676" t="s">
        <v>441</v>
      </c>
      <c r="M336" s="676" t="s">
        <v>291</v>
      </c>
      <c r="O336" s="676" t="s">
        <v>77</v>
      </c>
      <c r="S336" s="676" t="s">
        <v>592</v>
      </c>
      <c r="T336" s="676" t="s">
        <v>593</v>
      </c>
      <c r="U336" s="676" t="s">
        <v>502</v>
      </c>
      <c r="X336" s="676" t="s">
        <v>788</v>
      </c>
      <c r="Y336" s="676">
        <v>1</v>
      </c>
      <c r="Z336" s="676">
        <v>1</v>
      </c>
      <c r="AC336" s="676" t="s">
        <v>54</v>
      </c>
      <c r="AD336" s="676" t="s">
        <v>447</v>
      </c>
    </row>
    <row r="337" spans="1:30">
      <c r="A337" s="676">
        <v>6</v>
      </c>
      <c r="F337" s="676" t="s">
        <v>789</v>
      </c>
      <c r="K337" s="676" t="s">
        <v>441</v>
      </c>
      <c r="M337" s="676" t="s">
        <v>461</v>
      </c>
      <c r="N337" s="676" t="s">
        <v>462</v>
      </c>
      <c r="AC337" s="676" t="s">
        <v>54</v>
      </c>
      <c r="AD337" s="676" t="s">
        <v>447</v>
      </c>
    </row>
    <row r="338" spans="1:30">
      <c r="A338" s="676">
        <v>6</v>
      </c>
      <c r="F338" s="676" t="s">
        <v>790</v>
      </c>
      <c r="K338" s="676" t="s">
        <v>441</v>
      </c>
      <c r="L338" s="676" t="s">
        <v>442</v>
      </c>
      <c r="M338" s="676" t="s">
        <v>291</v>
      </c>
      <c r="O338" s="676" t="s">
        <v>77</v>
      </c>
      <c r="S338" s="676" t="s">
        <v>598</v>
      </c>
      <c r="T338" s="676" t="s">
        <v>599</v>
      </c>
      <c r="U338" s="676" t="s">
        <v>445</v>
      </c>
      <c r="X338" s="676" t="s">
        <v>791</v>
      </c>
      <c r="Y338" s="676">
        <v>1</v>
      </c>
      <c r="Z338" s="676">
        <v>1</v>
      </c>
      <c r="AC338" s="676" t="s">
        <v>54</v>
      </c>
      <c r="AD338" s="676" t="s">
        <v>447</v>
      </c>
    </row>
    <row r="339" spans="1:30">
      <c r="A339" s="676">
        <v>6</v>
      </c>
      <c r="F339" s="676" t="s">
        <v>792</v>
      </c>
      <c r="K339" s="676" t="s">
        <v>441</v>
      </c>
      <c r="M339" s="676" t="s">
        <v>461</v>
      </c>
      <c r="N339" s="676" t="s">
        <v>462</v>
      </c>
      <c r="AC339" s="676" t="s">
        <v>54</v>
      </c>
      <c r="AD339" s="676" t="s">
        <v>447</v>
      </c>
    </row>
    <row r="340" spans="1:30">
      <c r="A340" s="676">
        <v>6</v>
      </c>
      <c r="F340" s="676" t="s">
        <v>793</v>
      </c>
      <c r="K340" s="676" t="s">
        <v>441</v>
      </c>
      <c r="L340" s="676" t="s">
        <v>442</v>
      </c>
      <c r="M340" s="676" t="s">
        <v>291</v>
      </c>
      <c r="O340" s="676" t="s">
        <v>77</v>
      </c>
      <c r="S340" s="676" t="s">
        <v>603</v>
      </c>
      <c r="T340" s="676" t="s">
        <v>604</v>
      </c>
      <c r="U340" s="676" t="s">
        <v>502</v>
      </c>
      <c r="X340" s="676" t="s">
        <v>794</v>
      </c>
      <c r="Y340" s="676">
        <v>1</v>
      </c>
      <c r="Z340" s="676">
        <v>1</v>
      </c>
      <c r="AC340" s="676" t="s">
        <v>54</v>
      </c>
      <c r="AD340" s="676" t="s">
        <v>447</v>
      </c>
    </row>
    <row r="341" spans="1:30">
      <c r="A341" s="676">
        <v>6</v>
      </c>
      <c r="F341" s="676" t="s">
        <v>795</v>
      </c>
      <c r="K341" s="676" t="s">
        <v>441</v>
      </c>
      <c r="L341" s="676" t="s">
        <v>442</v>
      </c>
      <c r="M341" s="676" t="s">
        <v>291</v>
      </c>
      <c r="O341" s="676" t="s">
        <v>77</v>
      </c>
      <c r="S341" s="676" t="s">
        <v>607</v>
      </c>
      <c r="T341" s="676" t="s">
        <v>608</v>
      </c>
      <c r="U341" s="676" t="s">
        <v>445</v>
      </c>
      <c r="X341" s="676" t="s">
        <v>796</v>
      </c>
      <c r="Y341" s="676">
        <v>1</v>
      </c>
      <c r="Z341" s="676">
        <v>1</v>
      </c>
      <c r="AC341" s="676" t="s">
        <v>54</v>
      </c>
      <c r="AD341" s="676" t="s">
        <v>447</v>
      </c>
    </row>
    <row r="342" spans="1:30">
      <c r="A342" s="676">
        <v>6</v>
      </c>
      <c r="F342" s="676" t="s">
        <v>797</v>
      </c>
      <c r="K342" s="676" t="s">
        <v>441</v>
      </c>
      <c r="L342" s="676" t="s">
        <v>442</v>
      </c>
      <c r="M342" s="676" t="s">
        <v>291</v>
      </c>
      <c r="O342" s="676" t="s">
        <v>77</v>
      </c>
      <c r="S342" s="676" t="s">
        <v>611</v>
      </c>
      <c r="T342" s="676" t="s">
        <v>612</v>
      </c>
      <c r="U342" s="676" t="s">
        <v>445</v>
      </c>
      <c r="X342" s="676" t="s">
        <v>798</v>
      </c>
      <c r="Y342" s="676">
        <v>1</v>
      </c>
      <c r="Z342" s="676">
        <v>1</v>
      </c>
      <c r="AC342" s="676" t="s">
        <v>54</v>
      </c>
      <c r="AD342" s="676" t="s">
        <v>447</v>
      </c>
    </row>
    <row r="343" spans="1:30">
      <c r="A343" s="676">
        <v>6</v>
      </c>
      <c r="F343" s="676" t="s">
        <v>799</v>
      </c>
      <c r="K343" s="676" t="s">
        <v>441</v>
      </c>
      <c r="M343" s="676" t="s">
        <v>291</v>
      </c>
      <c r="O343" s="676" t="s">
        <v>77</v>
      </c>
      <c r="S343" s="676" t="s">
        <v>615</v>
      </c>
      <c r="T343" s="676" t="s">
        <v>616</v>
      </c>
      <c r="U343" s="676" t="s">
        <v>502</v>
      </c>
      <c r="X343" s="676" t="s">
        <v>800</v>
      </c>
      <c r="Y343" s="676">
        <v>1</v>
      </c>
      <c r="Z343" s="676">
        <v>1</v>
      </c>
      <c r="AC343" s="676" t="s">
        <v>54</v>
      </c>
      <c r="AD343" s="676" t="s">
        <v>447</v>
      </c>
    </row>
    <row r="344" spans="1:30">
      <c r="A344" s="676">
        <v>6</v>
      </c>
      <c r="F344" s="676" t="s">
        <v>801</v>
      </c>
      <c r="K344" s="676" t="s">
        <v>441</v>
      </c>
      <c r="M344" s="676" t="s">
        <v>291</v>
      </c>
      <c r="O344" s="676" t="s">
        <v>77</v>
      </c>
      <c r="S344" s="676" t="s">
        <v>619</v>
      </c>
      <c r="T344" s="676" t="s">
        <v>620</v>
      </c>
      <c r="U344" s="676" t="s">
        <v>502</v>
      </c>
      <c r="X344" s="676" t="s">
        <v>802</v>
      </c>
      <c r="Y344" s="676">
        <v>1</v>
      </c>
      <c r="Z344" s="676">
        <v>1</v>
      </c>
      <c r="AC344" s="676" t="s">
        <v>54</v>
      </c>
      <c r="AD344" s="676" t="s">
        <v>447</v>
      </c>
    </row>
    <row r="345" spans="1:30">
      <c r="A345" s="676">
        <v>6</v>
      </c>
      <c r="F345" s="676" t="s">
        <v>803</v>
      </c>
      <c r="K345" s="676" t="s">
        <v>441</v>
      </c>
      <c r="M345" s="676" t="s">
        <v>291</v>
      </c>
      <c r="O345" s="676" t="s">
        <v>77</v>
      </c>
      <c r="S345" s="676" t="s">
        <v>623</v>
      </c>
      <c r="T345" s="676" t="s">
        <v>624</v>
      </c>
      <c r="U345" s="676" t="s">
        <v>502</v>
      </c>
      <c r="X345" s="676" t="s">
        <v>804</v>
      </c>
      <c r="Y345" s="676">
        <v>1</v>
      </c>
      <c r="Z345" s="676">
        <v>1</v>
      </c>
      <c r="AC345" s="676" t="s">
        <v>54</v>
      </c>
      <c r="AD345" s="676" t="s">
        <v>447</v>
      </c>
    </row>
    <row r="346" spans="1:30">
      <c r="A346" s="676">
        <v>6</v>
      </c>
      <c r="F346" s="676" t="s">
        <v>805</v>
      </c>
      <c r="K346" s="676" t="s">
        <v>441</v>
      </c>
      <c r="M346" s="676" t="s">
        <v>291</v>
      </c>
      <c r="O346" s="676" t="s">
        <v>77</v>
      </c>
      <c r="S346" s="676" t="s">
        <v>627</v>
      </c>
      <c r="T346" s="676" t="s">
        <v>628</v>
      </c>
      <c r="U346" s="676" t="s">
        <v>502</v>
      </c>
      <c r="X346" s="676" t="s">
        <v>806</v>
      </c>
      <c r="Y346" s="676">
        <v>1</v>
      </c>
      <c r="Z346" s="676">
        <v>1</v>
      </c>
      <c r="AC346" s="676" t="s">
        <v>54</v>
      </c>
      <c r="AD346" s="676" t="s">
        <v>447</v>
      </c>
    </row>
    <row r="347" spans="1:30">
      <c r="A347" s="676">
        <v>6</v>
      </c>
      <c r="F347" s="676" t="s">
        <v>807</v>
      </c>
      <c r="K347" s="676" t="s">
        <v>441</v>
      </c>
      <c r="M347" s="676" t="s">
        <v>291</v>
      </c>
      <c r="O347" s="676" t="s">
        <v>77</v>
      </c>
      <c r="S347" s="676" t="s">
        <v>631</v>
      </c>
      <c r="T347" s="676" t="s">
        <v>632</v>
      </c>
      <c r="U347" s="676" t="s">
        <v>502</v>
      </c>
      <c r="X347" s="676" t="s">
        <v>808</v>
      </c>
      <c r="Y347" s="676">
        <v>1</v>
      </c>
      <c r="Z347" s="676">
        <v>1</v>
      </c>
      <c r="AC347" s="676" t="s">
        <v>54</v>
      </c>
      <c r="AD347" s="676" t="s">
        <v>447</v>
      </c>
    </row>
    <row r="348" spans="1:30">
      <c r="A348" s="676">
        <v>6</v>
      </c>
      <c r="F348" s="676" t="s">
        <v>809</v>
      </c>
      <c r="K348" s="676" t="s">
        <v>441</v>
      </c>
      <c r="M348" s="676" t="s">
        <v>291</v>
      </c>
      <c r="O348" s="676" t="s">
        <v>77</v>
      </c>
      <c r="S348" s="676" t="s">
        <v>635</v>
      </c>
      <c r="T348" s="676" t="s">
        <v>636</v>
      </c>
      <c r="U348" s="676" t="s">
        <v>502</v>
      </c>
      <c r="X348" s="676" t="s">
        <v>810</v>
      </c>
      <c r="Y348" s="676">
        <v>1</v>
      </c>
      <c r="Z348" s="676">
        <v>1</v>
      </c>
      <c r="AC348" s="676" t="s">
        <v>54</v>
      </c>
      <c r="AD348" s="676" t="s">
        <v>447</v>
      </c>
    </row>
    <row r="349" spans="1:30">
      <c r="A349" s="676">
        <v>6</v>
      </c>
      <c r="F349" s="676" t="s">
        <v>811</v>
      </c>
      <c r="K349" s="676" t="s">
        <v>441</v>
      </c>
      <c r="L349" s="676" t="s">
        <v>442</v>
      </c>
      <c r="M349" s="676" t="s">
        <v>291</v>
      </c>
      <c r="O349" s="676" t="s">
        <v>77</v>
      </c>
      <c r="S349" s="676" t="s">
        <v>639</v>
      </c>
      <c r="T349" s="676" t="s">
        <v>640</v>
      </c>
      <c r="U349" s="676" t="s">
        <v>445</v>
      </c>
      <c r="X349" s="676" t="s">
        <v>812</v>
      </c>
      <c r="Y349" s="676">
        <v>1</v>
      </c>
      <c r="Z349" s="676">
        <v>1</v>
      </c>
      <c r="AC349" s="676" t="s">
        <v>54</v>
      </c>
      <c r="AD349" s="676" t="s">
        <v>447</v>
      </c>
    </row>
    <row r="350" spans="1:30">
      <c r="A350" s="676">
        <v>6</v>
      </c>
      <c r="F350" s="676" t="s">
        <v>813</v>
      </c>
      <c r="K350" s="676" t="s">
        <v>441</v>
      </c>
      <c r="M350" s="676" t="s">
        <v>291</v>
      </c>
      <c r="O350" s="676" t="s">
        <v>77</v>
      </c>
      <c r="S350" s="676" t="s">
        <v>500</v>
      </c>
      <c r="T350" s="676" t="s">
        <v>501</v>
      </c>
      <c r="U350" s="676" t="s">
        <v>502</v>
      </c>
      <c r="X350" s="676" t="s">
        <v>814</v>
      </c>
      <c r="Y350" s="676">
        <v>1</v>
      </c>
      <c r="Z350" s="676">
        <v>1</v>
      </c>
      <c r="AC350" s="676" t="s">
        <v>54</v>
      </c>
      <c r="AD350" s="676" t="s">
        <v>447</v>
      </c>
    </row>
    <row r="351" spans="1:30">
      <c r="A351" s="676">
        <v>6</v>
      </c>
      <c r="F351" s="676" t="s">
        <v>815</v>
      </c>
      <c r="K351" s="676" t="s">
        <v>441</v>
      </c>
      <c r="L351" s="676" t="s">
        <v>442</v>
      </c>
      <c r="M351" s="676" t="s">
        <v>291</v>
      </c>
      <c r="O351" s="676" t="s">
        <v>77</v>
      </c>
      <c r="S351" s="676" t="s">
        <v>505</v>
      </c>
      <c r="T351" s="676" t="s">
        <v>506</v>
      </c>
      <c r="U351" s="676" t="s">
        <v>445</v>
      </c>
      <c r="X351" s="676" t="s">
        <v>816</v>
      </c>
      <c r="Y351" s="676">
        <v>1</v>
      </c>
      <c r="Z351" s="676">
        <v>1</v>
      </c>
      <c r="AC351" s="676" t="s">
        <v>54</v>
      </c>
      <c r="AD351" s="676" t="s">
        <v>447</v>
      </c>
    </row>
    <row r="352" spans="1:30">
      <c r="A352" s="676">
        <v>6</v>
      </c>
      <c r="F352" s="676" t="s">
        <v>817</v>
      </c>
      <c r="K352" s="676" t="s">
        <v>441</v>
      </c>
      <c r="M352" s="676" t="s">
        <v>461</v>
      </c>
      <c r="N352" s="676" t="s">
        <v>522</v>
      </c>
      <c r="AC352" s="676" t="s">
        <v>54</v>
      </c>
      <c r="AD352" s="676" t="s">
        <v>447</v>
      </c>
    </row>
    <row r="353" spans="1:30">
      <c r="A353" s="676">
        <v>6</v>
      </c>
      <c r="F353" s="676" t="s">
        <v>818</v>
      </c>
      <c r="K353" s="676" t="s">
        <v>441</v>
      </c>
      <c r="L353" s="676" t="s">
        <v>442</v>
      </c>
      <c r="M353" s="676" t="s">
        <v>291</v>
      </c>
      <c r="O353" s="676" t="s">
        <v>77</v>
      </c>
      <c r="S353" s="676" t="s">
        <v>648</v>
      </c>
      <c r="T353" s="676" t="s">
        <v>649</v>
      </c>
      <c r="U353" s="676" t="s">
        <v>445</v>
      </c>
      <c r="X353" s="676" t="s">
        <v>819</v>
      </c>
      <c r="Y353" s="676">
        <v>1</v>
      </c>
      <c r="Z353" s="676">
        <v>1</v>
      </c>
      <c r="AC353" s="676" t="s">
        <v>54</v>
      </c>
      <c r="AD353" s="676" t="s">
        <v>447</v>
      </c>
    </row>
    <row r="354" spans="1:30">
      <c r="A354" s="676">
        <v>6</v>
      </c>
      <c r="F354" s="676" t="s">
        <v>820</v>
      </c>
      <c r="K354" s="676" t="s">
        <v>441</v>
      </c>
      <c r="M354" s="676" t="s">
        <v>344</v>
      </c>
      <c r="AC354" s="676" t="s">
        <v>54</v>
      </c>
      <c r="AD354" s="676" t="s">
        <v>447</v>
      </c>
    </row>
    <row r="355" spans="1:30">
      <c r="A355" s="676">
        <v>4</v>
      </c>
      <c r="B355" s="676">
        <v>613633</v>
      </c>
      <c r="C355" s="676" t="s">
        <v>821</v>
      </c>
      <c r="D355" s="676">
        <v>1</v>
      </c>
    </row>
    <row r="356" spans="1:30">
      <c r="A356" s="676">
        <v>5</v>
      </c>
      <c r="F356" s="676" t="s">
        <v>822</v>
      </c>
      <c r="K356" s="676" t="s">
        <v>37</v>
      </c>
      <c r="L356" s="676" t="s">
        <v>823</v>
      </c>
      <c r="M356" s="676" t="s">
        <v>291</v>
      </c>
      <c r="O356" s="676" t="s">
        <v>77</v>
      </c>
      <c r="S356" s="676" t="s">
        <v>824</v>
      </c>
      <c r="T356" s="676" t="s">
        <v>825</v>
      </c>
      <c r="U356" s="676" t="s">
        <v>826</v>
      </c>
      <c r="X356" s="676" t="s">
        <v>827</v>
      </c>
      <c r="Y356" s="676">
        <v>1</v>
      </c>
      <c r="Z356" s="676">
        <v>1</v>
      </c>
      <c r="AC356" s="676" t="s">
        <v>54</v>
      </c>
    </row>
    <row r="357" spans="1:30">
      <c r="A357" s="676">
        <v>5</v>
      </c>
      <c r="F357" s="676" t="s">
        <v>828</v>
      </c>
      <c r="K357" s="676" t="s">
        <v>37</v>
      </c>
      <c r="L357" s="676" t="s">
        <v>823</v>
      </c>
      <c r="M357" s="676" t="s">
        <v>291</v>
      </c>
      <c r="O357" s="676" t="s">
        <v>77</v>
      </c>
      <c r="S357" s="676" t="s">
        <v>824</v>
      </c>
      <c r="T357" s="676" t="s">
        <v>825</v>
      </c>
      <c r="U357" s="676" t="s">
        <v>826</v>
      </c>
      <c r="X357" s="676" t="s">
        <v>829</v>
      </c>
      <c r="Y357" s="676">
        <v>1</v>
      </c>
      <c r="Z357" s="676">
        <v>1</v>
      </c>
      <c r="AC357" s="676" t="s">
        <v>54</v>
      </c>
    </row>
    <row r="358" spans="1:30">
      <c r="A358" s="676">
        <v>5</v>
      </c>
      <c r="F358" s="676" t="s">
        <v>830</v>
      </c>
      <c r="K358" s="676" t="s">
        <v>37</v>
      </c>
      <c r="L358" s="676" t="s">
        <v>823</v>
      </c>
      <c r="M358" s="676" t="s">
        <v>291</v>
      </c>
      <c r="O358" s="676" t="s">
        <v>77</v>
      </c>
      <c r="S358" s="676" t="s">
        <v>831</v>
      </c>
      <c r="T358" s="676" t="s">
        <v>832</v>
      </c>
      <c r="U358" s="676" t="s">
        <v>826</v>
      </c>
      <c r="X358" s="676" t="s">
        <v>833</v>
      </c>
      <c r="Y358" s="676">
        <v>1</v>
      </c>
      <c r="Z358" s="676">
        <v>1</v>
      </c>
      <c r="AC358" s="676" t="s">
        <v>54</v>
      </c>
    </row>
    <row r="359" spans="1:30">
      <c r="A359" s="676">
        <v>5</v>
      </c>
      <c r="F359" s="676" t="s">
        <v>834</v>
      </c>
      <c r="K359" s="676" t="s">
        <v>52</v>
      </c>
      <c r="M359" s="676" t="s">
        <v>291</v>
      </c>
      <c r="AC359" s="676" t="s">
        <v>54</v>
      </c>
    </row>
    <row r="360" spans="1:30">
      <c r="I360" s="676" t="s">
        <v>124</v>
      </c>
      <c r="J360" s="676" t="s">
        <v>125</v>
      </c>
      <c r="O360" s="676" t="s">
        <v>77</v>
      </c>
      <c r="S360" s="676" t="s">
        <v>835</v>
      </c>
      <c r="T360" s="676" t="s">
        <v>836</v>
      </c>
      <c r="U360" s="676" t="s">
        <v>837</v>
      </c>
      <c r="X360" s="676" t="s">
        <v>838</v>
      </c>
      <c r="Y360" s="676">
        <v>1</v>
      </c>
      <c r="Z360" s="676">
        <v>1</v>
      </c>
    </row>
    <row r="361" spans="1:30">
      <c r="A361" s="676">
        <v>5</v>
      </c>
      <c r="F361" s="676" t="s">
        <v>839</v>
      </c>
      <c r="K361" s="676" t="s">
        <v>52</v>
      </c>
      <c r="M361" s="676" t="s">
        <v>291</v>
      </c>
      <c r="AC361" s="676" t="s">
        <v>54</v>
      </c>
    </row>
    <row r="362" spans="1:30">
      <c r="I362" s="676" t="s">
        <v>124</v>
      </c>
      <c r="J362" s="676" t="s">
        <v>125</v>
      </c>
      <c r="O362" s="676" t="s">
        <v>77</v>
      </c>
      <c r="S362" s="676" t="s">
        <v>835</v>
      </c>
      <c r="T362" s="676" t="s">
        <v>836</v>
      </c>
      <c r="U362" s="676" t="s">
        <v>837</v>
      </c>
      <c r="X362" s="676" t="s">
        <v>840</v>
      </c>
      <c r="Y362" s="676">
        <v>1</v>
      </c>
      <c r="Z362" s="676">
        <v>1</v>
      </c>
    </row>
    <row r="363" spans="1:30">
      <c r="A363" s="676">
        <v>4</v>
      </c>
      <c r="B363" s="676">
        <v>613634</v>
      </c>
      <c r="C363" s="676" t="s">
        <v>841</v>
      </c>
      <c r="D363" s="676">
        <v>1</v>
      </c>
    </row>
    <row r="364" spans="1:30">
      <c r="A364" s="676">
        <v>5</v>
      </c>
      <c r="F364" s="676" t="s">
        <v>842</v>
      </c>
      <c r="K364" s="676" t="s">
        <v>441</v>
      </c>
      <c r="L364" s="676" t="s">
        <v>442</v>
      </c>
      <c r="M364" s="676" t="s">
        <v>291</v>
      </c>
      <c r="O364" s="676" t="s">
        <v>77</v>
      </c>
      <c r="S364" s="676" t="s">
        <v>843</v>
      </c>
      <c r="T364" s="676" t="s">
        <v>844</v>
      </c>
      <c r="U364" s="676" t="s">
        <v>445</v>
      </c>
      <c r="X364" s="676" t="s">
        <v>845</v>
      </c>
      <c r="Y364" s="676">
        <v>1</v>
      </c>
      <c r="Z364" s="676">
        <v>1</v>
      </c>
      <c r="AC364" s="676" t="s">
        <v>54</v>
      </c>
      <c r="AD364" s="676" t="s">
        <v>447</v>
      </c>
    </row>
    <row r="365" spans="1:30">
      <c r="A365" s="676">
        <v>5</v>
      </c>
      <c r="F365" s="676" t="s">
        <v>846</v>
      </c>
      <c r="K365" s="676" t="s">
        <v>441</v>
      </c>
      <c r="M365" s="676" t="s">
        <v>291</v>
      </c>
      <c r="O365" s="676" t="s">
        <v>77</v>
      </c>
      <c r="S365" s="676" t="s">
        <v>847</v>
      </c>
      <c r="T365" s="676" t="s">
        <v>848</v>
      </c>
      <c r="U365" s="676" t="s">
        <v>502</v>
      </c>
      <c r="X365" s="676" t="s">
        <v>849</v>
      </c>
      <c r="Y365" s="676">
        <v>1</v>
      </c>
      <c r="Z365" s="676">
        <v>1</v>
      </c>
      <c r="AC365" s="676" t="s">
        <v>54</v>
      </c>
      <c r="AD365" s="676" t="s">
        <v>447</v>
      </c>
    </row>
    <row r="366" spans="1:30">
      <c r="A366" s="676">
        <v>5</v>
      </c>
      <c r="F366" s="676" t="s">
        <v>850</v>
      </c>
      <c r="K366" s="676" t="s">
        <v>441</v>
      </c>
      <c r="M366" s="676" t="s">
        <v>291</v>
      </c>
      <c r="O366" s="676" t="s">
        <v>77</v>
      </c>
      <c r="S366" s="676" t="s">
        <v>851</v>
      </c>
      <c r="T366" s="676" t="s">
        <v>852</v>
      </c>
      <c r="U366" s="676" t="s">
        <v>502</v>
      </c>
      <c r="X366" s="676" t="s">
        <v>853</v>
      </c>
      <c r="Y366" s="676">
        <v>1</v>
      </c>
      <c r="Z366" s="676">
        <v>1</v>
      </c>
      <c r="AC366" s="676" t="s">
        <v>54</v>
      </c>
      <c r="AD366" s="676" t="s">
        <v>447</v>
      </c>
    </row>
    <row r="367" spans="1:30">
      <c r="A367" s="676">
        <v>5</v>
      </c>
      <c r="F367" s="676" t="s">
        <v>854</v>
      </c>
      <c r="K367" s="676" t="s">
        <v>441</v>
      </c>
      <c r="M367" s="676" t="s">
        <v>344</v>
      </c>
      <c r="AC367" s="676" t="s">
        <v>173</v>
      </c>
      <c r="AD367" s="676" t="s">
        <v>447</v>
      </c>
    </row>
    <row r="368" spans="1:30">
      <c r="A368" s="676">
        <v>5</v>
      </c>
      <c r="F368" s="676" t="s">
        <v>855</v>
      </c>
      <c r="K368" s="676" t="s">
        <v>441</v>
      </c>
      <c r="M368" s="676" t="s">
        <v>344</v>
      </c>
      <c r="AC368" s="676" t="s">
        <v>173</v>
      </c>
      <c r="AD368" s="676" t="s">
        <v>447</v>
      </c>
    </row>
    <row r="369" spans="1:30">
      <c r="A369" s="676">
        <v>5</v>
      </c>
      <c r="F369" s="676" t="s">
        <v>856</v>
      </c>
      <c r="K369" s="676" t="s">
        <v>441</v>
      </c>
      <c r="L369" s="676" t="s">
        <v>442</v>
      </c>
      <c r="M369" s="676" t="s">
        <v>310</v>
      </c>
      <c r="N369" s="676" t="s">
        <v>311</v>
      </c>
      <c r="AC369" s="676" t="s">
        <v>54</v>
      </c>
      <c r="AD369" s="676" t="s">
        <v>447</v>
      </c>
    </row>
    <row r="370" spans="1:30">
      <c r="A370" s="676">
        <v>5</v>
      </c>
      <c r="F370" s="676" t="s">
        <v>857</v>
      </c>
      <c r="K370" s="676" t="s">
        <v>441</v>
      </c>
      <c r="L370" s="676" t="s">
        <v>442</v>
      </c>
      <c r="M370" s="676" t="s">
        <v>310</v>
      </c>
      <c r="N370" s="676" t="s">
        <v>311</v>
      </c>
      <c r="AC370" s="676" t="s">
        <v>54</v>
      </c>
      <c r="AD370" s="676" t="s">
        <v>447</v>
      </c>
    </row>
    <row r="371" spans="1:30">
      <c r="A371" s="676">
        <v>5</v>
      </c>
      <c r="F371" s="676" t="s">
        <v>858</v>
      </c>
      <c r="K371" s="676" t="s">
        <v>441</v>
      </c>
      <c r="M371" s="676" t="s">
        <v>310</v>
      </c>
      <c r="N371" s="676" t="s">
        <v>311</v>
      </c>
      <c r="AC371" s="676" t="s">
        <v>54</v>
      </c>
      <c r="AD371" s="676" t="s">
        <v>447</v>
      </c>
    </row>
    <row r="372" spans="1:30">
      <c r="A372" s="676">
        <v>5</v>
      </c>
      <c r="F372" s="676" t="s">
        <v>859</v>
      </c>
      <c r="K372" s="676" t="s">
        <v>441</v>
      </c>
      <c r="M372" s="676" t="s">
        <v>310</v>
      </c>
      <c r="N372" s="676" t="s">
        <v>311</v>
      </c>
      <c r="AC372" s="676" t="s">
        <v>54</v>
      </c>
      <c r="AD372" s="676" t="s">
        <v>447</v>
      </c>
    </row>
    <row r="373" spans="1:30">
      <c r="A373" s="676">
        <v>5</v>
      </c>
      <c r="F373" s="676" t="s">
        <v>860</v>
      </c>
      <c r="K373" s="676" t="s">
        <v>441</v>
      </c>
      <c r="M373" s="676" t="s">
        <v>461</v>
      </c>
      <c r="N373" s="676" t="s">
        <v>311</v>
      </c>
      <c r="AC373" s="676" t="s">
        <v>54</v>
      </c>
      <c r="AD373" s="676" t="s">
        <v>447</v>
      </c>
    </row>
    <row r="374" spans="1:30">
      <c r="A374" s="676">
        <v>5</v>
      </c>
      <c r="F374" s="676" t="s">
        <v>861</v>
      </c>
      <c r="K374" s="676" t="s">
        <v>441</v>
      </c>
      <c r="L374" s="676" t="s">
        <v>442</v>
      </c>
      <c r="M374" s="676" t="s">
        <v>291</v>
      </c>
      <c r="O374" s="676" t="s">
        <v>77</v>
      </c>
      <c r="S374" s="676" t="s">
        <v>862</v>
      </c>
      <c r="T374" s="676" t="s">
        <v>863</v>
      </c>
      <c r="U374" s="676" t="s">
        <v>445</v>
      </c>
      <c r="X374" s="676" t="s">
        <v>864</v>
      </c>
      <c r="Y374" s="676">
        <v>1</v>
      </c>
      <c r="Z374" s="676">
        <v>1</v>
      </c>
      <c r="AC374" s="676" t="s">
        <v>54</v>
      </c>
      <c r="AD374" s="676" t="s">
        <v>447</v>
      </c>
    </row>
    <row r="375" spans="1:30">
      <c r="A375" s="676">
        <v>5</v>
      </c>
      <c r="F375" s="676" t="s">
        <v>865</v>
      </c>
      <c r="K375" s="676" t="s">
        <v>441</v>
      </c>
      <c r="M375" s="676" t="s">
        <v>461</v>
      </c>
      <c r="N375" s="676" t="s">
        <v>311</v>
      </c>
      <c r="AC375" s="676" t="s">
        <v>54</v>
      </c>
      <c r="AD375" s="676" t="s">
        <v>447</v>
      </c>
    </row>
    <row r="376" spans="1:30">
      <c r="A376" s="676">
        <v>5</v>
      </c>
      <c r="F376" s="676" t="s">
        <v>866</v>
      </c>
      <c r="K376" s="676" t="s">
        <v>441</v>
      </c>
      <c r="M376" s="676" t="s">
        <v>461</v>
      </c>
      <c r="N376" s="676" t="s">
        <v>311</v>
      </c>
      <c r="AC376" s="676" t="s">
        <v>54</v>
      </c>
      <c r="AD376" s="676" t="s">
        <v>447</v>
      </c>
    </row>
    <row r="377" spans="1:30">
      <c r="A377" s="676">
        <v>5</v>
      </c>
      <c r="F377" s="676" t="s">
        <v>867</v>
      </c>
      <c r="K377" s="676" t="s">
        <v>441</v>
      </c>
      <c r="L377" s="676" t="s">
        <v>442</v>
      </c>
      <c r="M377" s="676" t="s">
        <v>461</v>
      </c>
      <c r="N377" s="676" t="s">
        <v>462</v>
      </c>
      <c r="AC377" s="676" t="s">
        <v>54</v>
      </c>
      <c r="AD377" s="676" t="s">
        <v>447</v>
      </c>
    </row>
    <row r="378" spans="1:30">
      <c r="A378" s="676">
        <v>5</v>
      </c>
      <c r="F378" s="676" t="s">
        <v>868</v>
      </c>
      <c r="K378" s="676" t="s">
        <v>441</v>
      </c>
      <c r="M378" s="676" t="s">
        <v>344</v>
      </c>
      <c r="AC378" s="676" t="s">
        <v>173</v>
      </c>
      <c r="AD378" s="676" t="s">
        <v>447</v>
      </c>
    </row>
    <row r="379" spans="1:30">
      <c r="A379" s="676">
        <v>4</v>
      </c>
      <c r="B379" s="676">
        <v>613684</v>
      </c>
      <c r="C379" s="676" t="s">
        <v>869</v>
      </c>
      <c r="D379" s="676">
        <v>1</v>
      </c>
    </row>
    <row r="380" spans="1:30">
      <c r="A380" s="676">
        <v>5</v>
      </c>
      <c r="F380" s="676" t="s">
        <v>870</v>
      </c>
      <c r="K380" s="676" t="s">
        <v>441</v>
      </c>
      <c r="M380" s="676" t="s">
        <v>461</v>
      </c>
      <c r="N380" s="676" t="s">
        <v>462</v>
      </c>
      <c r="AC380" s="676" t="s">
        <v>54</v>
      </c>
      <c r="AD380" s="676" t="s">
        <v>447</v>
      </c>
    </row>
    <row r="381" spans="1:30">
      <c r="A381" s="676">
        <v>5</v>
      </c>
      <c r="F381" s="676" t="s">
        <v>871</v>
      </c>
      <c r="K381" s="676" t="s">
        <v>441</v>
      </c>
      <c r="L381" s="676" t="s">
        <v>442</v>
      </c>
      <c r="M381" s="676" t="s">
        <v>291</v>
      </c>
      <c r="O381" s="676" t="s">
        <v>77</v>
      </c>
      <c r="S381" s="676" t="s">
        <v>872</v>
      </c>
      <c r="T381" s="676" t="s">
        <v>873</v>
      </c>
      <c r="U381" s="676" t="s">
        <v>445</v>
      </c>
      <c r="X381" s="676" t="s">
        <v>874</v>
      </c>
      <c r="Y381" s="676">
        <v>1</v>
      </c>
      <c r="Z381" s="676">
        <v>1</v>
      </c>
      <c r="AC381" s="676" t="s">
        <v>54</v>
      </c>
      <c r="AD381" s="676" t="s">
        <v>447</v>
      </c>
    </row>
    <row r="382" spans="1:30">
      <c r="A382" s="676">
        <v>5</v>
      </c>
      <c r="F382" s="676" t="s">
        <v>875</v>
      </c>
      <c r="K382" s="676" t="s">
        <v>441</v>
      </c>
      <c r="L382" s="676" t="s">
        <v>442</v>
      </c>
      <c r="M382" s="676" t="s">
        <v>291</v>
      </c>
      <c r="O382" s="676" t="s">
        <v>77</v>
      </c>
      <c r="S382" s="676" t="s">
        <v>876</v>
      </c>
      <c r="T382" s="676" t="s">
        <v>877</v>
      </c>
      <c r="U382" s="676" t="s">
        <v>445</v>
      </c>
      <c r="X382" s="676" t="s">
        <v>878</v>
      </c>
      <c r="Y382" s="676">
        <v>1</v>
      </c>
      <c r="Z382" s="676">
        <v>1</v>
      </c>
      <c r="AC382" s="676" t="s">
        <v>54</v>
      </c>
      <c r="AD382" s="676" t="s">
        <v>447</v>
      </c>
    </row>
    <row r="383" spans="1:30">
      <c r="A383" s="676">
        <v>5</v>
      </c>
      <c r="F383" s="676" t="s">
        <v>879</v>
      </c>
      <c r="K383" s="676" t="s">
        <v>441</v>
      </c>
      <c r="M383" s="676" t="s">
        <v>291</v>
      </c>
      <c r="O383" s="676" t="s">
        <v>77</v>
      </c>
      <c r="S383" s="676" t="s">
        <v>880</v>
      </c>
      <c r="T383" s="676" t="s">
        <v>881</v>
      </c>
      <c r="U383" s="676" t="s">
        <v>502</v>
      </c>
      <c r="X383" s="676" t="s">
        <v>882</v>
      </c>
      <c r="Y383" s="676">
        <v>1</v>
      </c>
      <c r="Z383" s="676">
        <v>1</v>
      </c>
      <c r="AC383" s="676" t="s">
        <v>54</v>
      </c>
      <c r="AD383" s="676" t="s">
        <v>447</v>
      </c>
    </row>
    <row r="384" spans="1:30">
      <c r="A384" s="676">
        <v>5</v>
      </c>
      <c r="F384" s="676" t="s">
        <v>883</v>
      </c>
      <c r="K384" s="676" t="s">
        <v>441</v>
      </c>
      <c r="M384" s="676" t="s">
        <v>461</v>
      </c>
      <c r="N384" s="676" t="s">
        <v>462</v>
      </c>
      <c r="AC384" s="676" t="s">
        <v>54</v>
      </c>
      <c r="AD384" s="676" t="s">
        <v>447</v>
      </c>
    </row>
    <row r="385" spans="1:30">
      <c r="A385" s="676">
        <v>5</v>
      </c>
      <c r="F385" s="676" t="s">
        <v>884</v>
      </c>
      <c r="K385" s="676" t="s">
        <v>441</v>
      </c>
      <c r="L385" s="676" t="s">
        <v>442</v>
      </c>
      <c r="M385" s="676" t="s">
        <v>291</v>
      </c>
      <c r="O385" s="676" t="s">
        <v>77</v>
      </c>
      <c r="S385" s="676" t="s">
        <v>885</v>
      </c>
      <c r="T385" s="676" t="s">
        <v>886</v>
      </c>
      <c r="U385" s="676" t="s">
        <v>445</v>
      </c>
      <c r="X385" s="676" t="s">
        <v>887</v>
      </c>
      <c r="Y385" s="676">
        <v>1</v>
      </c>
      <c r="Z385" s="676">
        <v>1</v>
      </c>
      <c r="AC385" s="676" t="s">
        <v>54</v>
      </c>
      <c r="AD385" s="676" t="s">
        <v>447</v>
      </c>
    </row>
    <row r="386" spans="1:30">
      <c r="A386" s="676">
        <v>5</v>
      </c>
      <c r="F386" s="676" t="s">
        <v>888</v>
      </c>
      <c r="K386" s="676" t="s">
        <v>441</v>
      </c>
      <c r="L386" s="676" t="s">
        <v>442</v>
      </c>
      <c r="M386" s="676" t="s">
        <v>291</v>
      </c>
      <c r="O386" s="676" t="s">
        <v>77</v>
      </c>
      <c r="S386" s="676" t="s">
        <v>843</v>
      </c>
      <c r="T386" s="676" t="s">
        <v>844</v>
      </c>
      <c r="U386" s="676" t="s">
        <v>445</v>
      </c>
      <c r="X386" s="676" t="s">
        <v>889</v>
      </c>
      <c r="Y386" s="676">
        <v>1</v>
      </c>
      <c r="Z386" s="676">
        <v>1</v>
      </c>
      <c r="AC386" s="676" t="s">
        <v>54</v>
      </c>
      <c r="AD386" s="676" t="s">
        <v>447</v>
      </c>
    </row>
    <row r="387" spans="1:30">
      <c r="A387" s="676">
        <v>5</v>
      </c>
      <c r="F387" s="676" t="s">
        <v>890</v>
      </c>
      <c r="K387" s="676" t="s">
        <v>441</v>
      </c>
      <c r="M387" s="676" t="s">
        <v>461</v>
      </c>
      <c r="N387" s="676" t="s">
        <v>311</v>
      </c>
      <c r="AC387" s="676" t="s">
        <v>54</v>
      </c>
      <c r="AD387" s="676" t="s">
        <v>447</v>
      </c>
    </row>
    <row r="388" spans="1:30">
      <c r="A388" s="676">
        <v>5</v>
      </c>
      <c r="F388" s="676" t="s">
        <v>891</v>
      </c>
      <c r="K388" s="676" t="s">
        <v>441</v>
      </c>
      <c r="M388" s="676" t="s">
        <v>344</v>
      </c>
      <c r="AC388" s="676" t="s">
        <v>54</v>
      </c>
      <c r="AD388" s="676" t="s">
        <v>447</v>
      </c>
    </row>
    <row r="389" spans="1:30">
      <c r="A389" s="676">
        <v>5</v>
      </c>
      <c r="F389" s="676" t="s">
        <v>892</v>
      </c>
      <c r="K389" s="676" t="s">
        <v>441</v>
      </c>
      <c r="M389" s="676" t="s">
        <v>344</v>
      </c>
      <c r="AC389" s="676" t="s">
        <v>54</v>
      </c>
      <c r="AD389" s="676" t="s">
        <v>447</v>
      </c>
    </row>
    <row r="390" spans="1:30">
      <c r="A390" s="676">
        <v>5</v>
      </c>
      <c r="F390" s="676" t="s">
        <v>893</v>
      </c>
      <c r="K390" s="676" t="s">
        <v>441</v>
      </c>
      <c r="L390" s="676" t="s">
        <v>442</v>
      </c>
      <c r="M390" s="676" t="s">
        <v>291</v>
      </c>
      <c r="O390" s="676" t="s">
        <v>77</v>
      </c>
      <c r="S390" s="676" t="s">
        <v>894</v>
      </c>
      <c r="T390" s="676" t="s">
        <v>895</v>
      </c>
      <c r="U390" s="676" t="s">
        <v>445</v>
      </c>
      <c r="X390" s="676" t="s">
        <v>896</v>
      </c>
      <c r="Y390" s="676">
        <v>1</v>
      </c>
      <c r="Z390" s="676">
        <v>1</v>
      </c>
      <c r="AC390" s="676" t="s">
        <v>54</v>
      </c>
      <c r="AD390" s="676" t="s">
        <v>447</v>
      </c>
    </row>
    <row r="391" spans="1:30">
      <c r="A391" s="676">
        <v>5</v>
      </c>
      <c r="F391" s="676" t="s">
        <v>897</v>
      </c>
      <c r="K391" s="676" t="s">
        <v>441</v>
      </c>
      <c r="M391" s="676" t="s">
        <v>344</v>
      </c>
      <c r="AC391" s="676" t="s">
        <v>54</v>
      </c>
      <c r="AD391" s="676" t="s">
        <v>447</v>
      </c>
    </row>
    <row r="392" spans="1:30">
      <c r="A392" s="676">
        <v>3</v>
      </c>
      <c r="B392" s="676">
        <v>107770</v>
      </c>
      <c r="C392" s="676" t="s">
        <v>898</v>
      </c>
      <c r="D392" s="676">
        <v>1</v>
      </c>
    </row>
    <row r="393" spans="1:30">
      <c r="A393" s="676">
        <v>4</v>
      </c>
      <c r="F393" s="676" t="s">
        <v>899</v>
      </c>
      <c r="K393" s="676" t="s">
        <v>441</v>
      </c>
      <c r="M393" s="676" t="s">
        <v>310</v>
      </c>
      <c r="O393" s="676" t="s">
        <v>77</v>
      </c>
      <c r="S393" s="676" t="s">
        <v>900</v>
      </c>
      <c r="T393" s="676" t="s">
        <v>901</v>
      </c>
      <c r="U393" s="676" t="s">
        <v>502</v>
      </c>
      <c r="X393" s="676" t="s">
        <v>902</v>
      </c>
      <c r="Y393" s="676">
        <v>1</v>
      </c>
      <c r="Z393" s="676">
        <v>1</v>
      </c>
      <c r="AC393" s="676" t="s">
        <v>54</v>
      </c>
      <c r="AD393" s="676" t="s">
        <v>447</v>
      </c>
    </row>
    <row r="394" spans="1:30">
      <c r="A394" s="676">
        <v>4</v>
      </c>
      <c r="F394" s="676" t="s">
        <v>903</v>
      </c>
      <c r="K394" s="676" t="s">
        <v>441</v>
      </c>
      <c r="M394" s="676" t="s">
        <v>291</v>
      </c>
      <c r="O394" s="676" t="s">
        <v>77</v>
      </c>
      <c r="S394" s="676" t="s">
        <v>904</v>
      </c>
      <c r="T394" s="676" t="s">
        <v>905</v>
      </c>
      <c r="U394" s="676" t="s">
        <v>502</v>
      </c>
      <c r="X394" s="676" t="s">
        <v>906</v>
      </c>
      <c r="Y394" s="676">
        <v>1</v>
      </c>
      <c r="Z394" s="676">
        <v>1</v>
      </c>
      <c r="AC394" s="676" t="s">
        <v>54</v>
      </c>
      <c r="AD394" s="676" t="s">
        <v>447</v>
      </c>
    </row>
    <row r="395" spans="1:30">
      <c r="A395" s="676">
        <v>4</v>
      </c>
      <c r="F395" s="676" t="s">
        <v>907</v>
      </c>
      <c r="K395" s="676" t="s">
        <v>441</v>
      </c>
      <c r="M395" s="676" t="s">
        <v>291</v>
      </c>
      <c r="O395" s="676" t="s">
        <v>77</v>
      </c>
      <c r="S395" s="676" t="s">
        <v>908</v>
      </c>
      <c r="T395" s="676" t="s">
        <v>909</v>
      </c>
      <c r="U395" s="676" t="s">
        <v>502</v>
      </c>
      <c r="X395" s="676" t="s">
        <v>910</v>
      </c>
      <c r="Y395" s="676">
        <v>1</v>
      </c>
      <c r="Z395" s="676">
        <v>1</v>
      </c>
      <c r="AC395" s="676" t="s">
        <v>54</v>
      </c>
      <c r="AD395" s="676" t="s">
        <v>447</v>
      </c>
    </row>
    <row r="396" spans="1:30">
      <c r="A396" s="676">
        <v>4</v>
      </c>
      <c r="F396" s="676" t="s">
        <v>911</v>
      </c>
      <c r="K396" s="676" t="s">
        <v>441</v>
      </c>
      <c r="M396" s="676" t="s">
        <v>291</v>
      </c>
      <c r="O396" s="676" t="s">
        <v>77</v>
      </c>
      <c r="S396" s="676" t="s">
        <v>912</v>
      </c>
      <c r="T396" s="676" t="s">
        <v>913</v>
      </c>
      <c r="U396" s="676" t="s">
        <v>502</v>
      </c>
      <c r="X396" s="676" t="s">
        <v>914</v>
      </c>
      <c r="Y396" s="676">
        <v>1</v>
      </c>
      <c r="Z396" s="676">
        <v>1</v>
      </c>
      <c r="AC396" s="676" t="s">
        <v>54</v>
      </c>
      <c r="AD396" s="676" t="s">
        <v>447</v>
      </c>
    </row>
    <row r="397" spans="1:30">
      <c r="A397" s="676">
        <v>4</v>
      </c>
      <c r="B397" s="676">
        <v>502200</v>
      </c>
      <c r="C397" s="676" t="s">
        <v>915</v>
      </c>
      <c r="D397" s="676">
        <v>1</v>
      </c>
    </row>
    <row r="398" spans="1:30">
      <c r="A398" s="676">
        <v>5</v>
      </c>
      <c r="F398" s="676" t="s">
        <v>916</v>
      </c>
      <c r="K398" s="676" t="s">
        <v>441</v>
      </c>
      <c r="M398" s="676" t="s">
        <v>291</v>
      </c>
      <c r="O398" s="676" t="s">
        <v>77</v>
      </c>
      <c r="S398" s="676" t="s">
        <v>917</v>
      </c>
      <c r="T398" s="676" t="s">
        <v>918</v>
      </c>
      <c r="U398" s="676" t="s">
        <v>502</v>
      </c>
      <c r="X398" s="676" t="s">
        <v>919</v>
      </c>
      <c r="Y398" s="676">
        <v>1</v>
      </c>
      <c r="Z398" s="676">
        <v>1</v>
      </c>
      <c r="AC398" s="676" t="s">
        <v>54</v>
      </c>
      <c r="AD398" s="676" t="s">
        <v>447</v>
      </c>
    </row>
    <row r="399" spans="1:30">
      <c r="A399" s="676">
        <v>5</v>
      </c>
      <c r="F399" s="676" t="s">
        <v>920</v>
      </c>
      <c r="K399" s="676" t="s">
        <v>441</v>
      </c>
      <c r="M399" s="676" t="s">
        <v>291</v>
      </c>
      <c r="O399" s="676" t="s">
        <v>77</v>
      </c>
      <c r="S399" s="676" t="s">
        <v>921</v>
      </c>
      <c r="T399" s="676" t="s">
        <v>922</v>
      </c>
      <c r="U399" s="676" t="s">
        <v>502</v>
      </c>
      <c r="X399" s="676" t="s">
        <v>923</v>
      </c>
      <c r="Y399" s="676">
        <v>1</v>
      </c>
      <c r="Z399" s="676">
        <v>1</v>
      </c>
      <c r="AC399" s="676" t="s">
        <v>54</v>
      </c>
      <c r="AD399" s="676" t="s">
        <v>447</v>
      </c>
    </row>
    <row r="400" spans="1:30">
      <c r="A400" s="676">
        <v>5</v>
      </c>
      <c r="F400" s="676" t="s">
        <v>924</v>
      </c>
      <c r="K400" s="676" t="s">
        <v>441</v>
      </c>
      <c r="M400" s="676" t="s">
        <v>291</v>
      </c>
      <c r="O400" s="676" t="s">
        <v>77</v>
      </c>
      <c r="S400" s="676" t="s">
        <v>925</v>
      </c>
      <c r="T400" s="676" t="s">
        <v>926</v>
      </c>
      <c r="U400" s="676" t="s">
        <v>502</v>
      </c>
      <c r="X400" s="676" t="s">
        <v>927</v>
      </c>
      <c r="Y400" s="676">
        <v>1</v>
      </c>
      <c r="Z400" s="676">
        <v>1</v>
      </c>
      <c r="AC400" s="676" t="s">
        <v>54</v>
      </c>
      <c r="AD400" s="676" t="s">
        <v>447</v>
      </c>
    </row>
    <row r="401" spans="1:30">
      <c r="A401" s="676">
        <v>5</v>
      </c>
      <c r="F401" s="676" t="s">
        <v>928</v>
      </c>
      <c r="K401" s="676" t="s">
        <v>441</v>
      </c>
      <c r="M401" s="676" t="s">
        <v>291</v>
      </c>
      <c r="O401" s="676" t="s">
        <v>77</v>
      </c>
      <c r="S401" s="676" t="s">
        <v>929</v>
      </c>
      <c r="T401" s="676" t="s">
        <v>930</v>
      </c>
      <c r="U401" s="676" t="s">
        <v>502</v>
      </c>
      <c r="X401" s="676" t="s">
        <v>931</v>
      </c>
      <c r="Y401" s="676">
        <v>1</v>
      </c>
      <c r="Z401" s="676">
        <v>1</v>
      </c>
      <c r="AC401" s="676" t="s">
        <v>54</v>
      </c>
      <c r="AD401" s="676" t="s">
        <v>447</v>
      </c>
    </row>
    <row r="402" spans="1:30">
      <c r="A402" s="676">
        <v>5</v>
      </c>
      <c r="F402" s="676" t="s">
        <v>932</v>
      </c>
      <c r="K402" s="676" t="s">
        <v>441</v>
      </c>
      <c r="M402" s="676" t="s">
        <v>291</v>
      </c>
      <c r="O402" s="676" t="s">
        <v>77</v>
      </c>
      <c r="S402" s="676" t="s">
        <v>933</v>
      </c>
      <c r="T402" s="676" t="s">
        <v>934</v>
      </c>
      <c r="U402" s="676" t="s">
        <v>502</v>
      </c>
      <c r="X402" s="676" t="s">
        <v>935</v>
      </c>
      <c r="Y402" s="676">
        <v>1</v>
      </c>
      <c r="Z402" s="676">
        <v>1</v>
      </c>
      <c r="AC402" s="676" t="s">
        <v>54</v>
      </c>
      <c r="AD402" s="676" t="s">
        <v>447</v>
      </c>
    </row>
    <row r="403" spans="1:30">
      <c r="A403" s="676">
        <v>5</v>
      </c>
      <c r="F403" s="676" t="s">
        <v>936</v>
      </c>
      <c r="K403" s="676" t="s">
        <v>441</v>
      </c>
      <c r="M403" s="676" t="s">
        <v>291</v>
      </c>
      <c r="O403" s="676" t="s">
        <v>77</v>
      </c>
      <c r="S403" s="676" t="s">
        <v>937</v>
      </c>
      <c r="T403" s="676" t="s">
        <v>938</v>
      </c>
      <c r="U403" s="676" t="s">
        <v>502</v>
      </c>
      <c r="X403" s="676" t="s">
        <v>939</v>
      </c>
      <c r="Y403" s="676">
        <v>1</v>
      </c>
      <c r="Z403" s="676">
        <v>1</v>
      </c>
      <c r="AC403" s="676" t="s">
        <v>54</v>
      </c>
      <c r="AD403" s="676" t="s">
        <v>447</v>
      </c>
    </row>
    <row r="404" spans="1:30">
      <c r="A404" s="676">
        <v>5</v>
      </c>
      <c r="F404" s="676" t="s">
        <v>940</v>
      </c>
      <c r="K404" s="676" t="s">
        <v>441</v>
      </c>
      <c r="M404" s="676" t="s">
        <v>291</v>
      </c>
      <c r="O404" s="676" t="s">
        <v>77</v>
      </c>
      <c r="S404" s="676" t="s">
        <v>941</v>
      </c>
      <c r="T404" s="676" t="s">
        <v>942</v>
      </c>
      <c r="U404" s="676" t="s">
        <v>502</v>
      </c>
      <c r="X404" s="676" t="s">
        <v>943</v>
      </c>
      <c r="Y404" s="676">
        <v>1</v>
      </c>
      <c r="Z404" s="676">
        <v>1</v>
      </c>
      <c r="AC404" s="676" t="s">
        <v>54</v>
      </c>
      <c r="AD404" s="676" t="s">
        <v>447</v>
      </c>
    </row>
    <row r="405" spans="1:30">
      <c r="A405" s="676">
        <v>5</v>
      </c>
      <c r="F405" s="676" t="s">
        <v>944</v>
      </c>
      <c r="K405" s="676" t="s">
        <v>441</v>
      </c>
      <c r="M405" s="676" t="s">
        <v>291</v>
      </c>
      <c r="O405" s="676" t="s">
        <v>77</v>
      </c>
      <c r="S405" s="676" t="s">
        <v>945</v>
      </c>
      <c r="T405" s="676" t="s">
        <v>946</v>
      </c>
      <c r="U405" s="676" t="s">
        <v>502</v>
      </c>
      <c r="X405" s="676" t="s">
        <v>947</v>
      </c>
      <c r="Y405" s="676">
        <v>1</v>
      </c>
      <c r="Z405" s="676">
        <v>1</v>
      </c>
      <c r="AC405" s="676" t="s">
        <v>54</v>
      </c>
      <c r="AD405" s="676" t="s">
        <v>447</v>
      </c>
    </row>
    <row r="406" spans="1:30">
      <c r="A406" s="676">
        <v>5</v>
      </c>
      <c r="F406" s="676" t="s">
        <v>948</v>
      </c>
      <c r="K406" s="676" t="s">
        <v>441</v>
      </c>
      <c r="M406" s="676" t="s">
        <v>291</v>
      </c>
      <c r="O406" s="676" t="s">
        <v>77</v>
      </c>
      <c r="S406" s="676" t="s">
        <v>949</v>
      </c>
      <c r="T406" s="676" t="s">
        <v>950</v>
      </c>
      <c r="U406" s="676" t="s">
        <v>502</v>
      </c>
      <c r="X406" s="676" t="s">
        <v>951</v>
      </c>
      <c r="Y406" s="676">
        <v>1</v>
      </c>
      <c r="Z406" s="676">
        <v>1</v>
      </c>
      <c r="AC406" s="676" t="s">
        <v>54</v>
      </c>
      <c r="AD406" s="676" t="s">
        <v>447</v>
      </c>
    </row>
    <row r="407" spans="1:30">
      <c r="A407" s="676">
        <v>5</v>
      </c>
      <c r="F407" s="676" t="s">
        <v>952</v>
      </c>
      <c r="K407" s="676" t="s">
        <v>441</v>
      </c>
      <c r="M407" s="676" t="s">
        <v>291</v>
      </c>
      <c r="O407" s="676" t="s">
        <v>77</v>
      </c>
      <c r="S407" s="676" t="s">
        <v>953</v>
      </c>
      <c r="T407" s="676" t="s">
        <v>954</v>
      </c>
      <c r="U407" s="676" t="s">
        <v>502</v>
      </c>
      <c r="X407" s="676" t="s">
        <v>955</v>
      </c>
      <c r="Y407" s="676">
        <v>1</v>
      </c>
      <c r="Z407" s="676">
        <v>1</v>
      </c>
      <c r="AC407" s="676" t="s">
        <v>54</v>
      </c>
      <c r="AD407" s="676" t="s">
        <v>447</v>
      </c>
    </row>
    <row r="408" spans="1:30">
      <c r="A408" s="676">
        <v>5</v>
      </c>
      <c r="F408" s="676" t="s">
        <v>956</v>
      </c>
      <c r="K408" s="676" t="s">
        <v>441</v>
      </c>
      <c r="M408" s="676" t="s">
        <v>291</v>
      </c>
      <c r="O408" s="676" t="s">
        <v>77</v>
      </c>
      <c r="S408" s="676" t="s">
        <v>957</v>
      </c>
      <c r="T408" s="676" t="s">
        <v>958</v>
      </c>
      <c r="U408" s="676" t="s">
        <v>502</v>
      </c>
      <c r="X408" s="676" t="s">
        <v>959</v>
      </c>
      <c r="Y408" s="676">
        <v>1</v>
      </c>
      <c r="Z408" s="676">
        <v>1</v>
      </c>
      <c r="AC408" s="676" t="s">
        <v>54</v>
      </c>
      <c r="AD408" s="676" t="s">
        <v>447</v>
      </c>
    </row>
    <row r="409" spans="1:30">
      <c r="A409" s="676">
        <v>4</v>
      </c>
      <c r="B409" s="676">
        <v>502199</v>
      </c>
      <c r="C409" s="676" t="s">
        <v>960</v>
      </c>
      <c r="D409" s="676">
        <v>1</v>
      </c>
    </row>
    <row r="410" spans="1:30">
      <c r="A410" s="676">
        <v>5</v>
      </c>
      <c r="F410" s="676" t="s">
        <v>961</v>
      </c>
      <c r="K410" s="676" t="s">
        <v>441</v>
      </c>
      <c r="L410" s="676" t="s">
        <v>442</v>
      </c>
      <c r="M410" s="676" t="s">
        <v>310</v>
      </c>
      <c r="O410" s="676" t="s">
        <v>77</v>
      </c>
      <c r="P410" s="682"/>
      <c r="S410" s="676" t="s">
        <v>962</v>
      </c>
      <c r="T410" s="676" t="s">
        <v>963</v>
      </c>
      <c r="U410" s="676" t="s">
        <v>445</v>
      </c>
      <c r="X410" s="676" t="s">
        <v>964</v>
      </c>
      <c r="Y410" s="676">
        <v>1</v>
      </c>
      <c r="Z410" s="676">
        <v>1</v>
      </c>
      <c r="AC410" s="676" t="s">
        <v>54</v>
      </c>
      <c r="AD410" s="676" t="s">
        <v>447</v>
      </c>
    </row>
    <row r="411" spans="1:30">
      <c r="A411" s="676">
        <v>5</v>
      </c>
      <c r="F411" s="676" t="s">
        <v>965</v>
      </c>
      <c r="K411" s="676" t="s">
        <v>441</v>
      </c>
      <c r="M411" s="676" t="s">
        <v>291</v>
      </c>
      <c r="O411" s="676" t="s">
        <v>77</v>
      </c>
      <c r="P411" s="682"/>
      <c r="S411" s="676" t="s">
        <v>966</v>
      </c>
      <c r="T411" s="676" t="s">
        <v>967</v>
      </c>
      <c r="U411" s="676" t="s">
        <v>502</v>
      </c>
      <c r="X411" s="676" t="s">
        <v>968</v>
      </c>
      <c r="Y411" s="676">
        <v>1</v>
      </c>
      <c r="Z411" s="676">
        <v>1</v>
      </c>
      <c r="AC411" s="676" t="s">
        <v>54</v>
      </c>
      <c r="AD411" s="676" t="s">
        <v>447</v>
      </c>
    </row>
    <row r="412" spans="1:30">
      <c r="A412" s="676">
        <v>5</v>
      </c>
      <c r="F412" s="676" t="s">
        <v>969</v>
      </c>
      <c r="K412" s="676" t="s">
        <v>441</v>
      </c>
      <c r="M412" s="676" t="s">
        <v>310</v>
      </c>
      <c r="O412" s="676" t="s">
        <v>77</v>
      </c>
      <c r="S412" s="676" t="s">
        <v>970</v>
      </c>
      <c r="T412" s="676" t="s">
        <v>971</v>
      </c>
      <c r="U412" s="676" t="s">
        <v>502</v>
      </c>
      <c r="X412" s="676" t="s">
        <v>972</v>
      </c>
      <c r="Y412" s="676">
        <v>1</v>
      </c>
      <c r="Z412" s="676">
        <v>1</v>
      </c>
      <c r="AC412" s="676" t="s">
        <v>54</v>
      </c>
      <c r="AD412" s="676" t="s">
        <v>447</v>
      </c>
    </row>
    <row r="413" spans="1:30">
      <c r="A413" s="676">
        <v>5</v>
      </c>
      <c r="B413" s="676">
        <v>107771</v>
      </c>
      <c r="C413" s="676" t="s">
        <v>973</v>
      </c>
      <c r="D413" s="676">
        <v>1</v>
      </c>
    </row>
    <row r="414" spans="1:30">
      <c r="A414" s="676">
        <v>6</v>
      </c>
      <c r="F414" s="676" t="s">
        <v>974</v>
      </c>
      <c r="K414" s="676" t="s">
        <v>441</v>
      </c>
      <c r="M414" s="676" t="s">
        <v>310</v>
      </c>
      <c r="O414" s="676" t="s">
        <v>77</v>
      </c>
      <c r="S414" s="676" t="s">
        <v>975</v>
      </c>
      <c r="T414" s="676" t="s">
        <v>976</v>
      </c>
      <c r="U414" s="676" t="s">
        <v>502</v>
      </c>
      <c r="X414" s="676" t="s">
        <v>977</v>
      </c>
      <c r="Y414" s="676">
        <v>1</v>
      </c>
      <c r="Z414" s="676">
        <v>1</v>
      </c>
      <c r="AC414" s="676" t="s">
        <v>54</v>
      </c>
      <c r="AD414" s="676" t="s">
        <v>447</v>
      </c>
    </row>
    <row r="415" spans="1:30">
      <c r="A415" s="676">
        <v>6</v>
      </c>
      <c r="F415" s="676" t="s">
        <v>978</v>
      </c>
      <c r="K415" s="676" t="s">
        <v>441</v>
      </c>
      <c r="M415" s="676" t="s">
        <v>310</v>
      </c>
      <c r="O415" s="676" t="s">
        <v>77</v>
      </c>
      <c r="S415" s="676" t="s">
        <v>979</v>
      </c>
      <c r="T415" s="676" t="s">
        <v>980</v>
      </c>
      <c r="U415" s="676" t="s">
        <v>502</v>
      </c>
      <c r="X415" s="676" t="s">
        <v>981</v>
      </c>
      <c r="Y415" s="676">
        <v>1</v>
      </c>
      <c r="Z415" s="676">
        <v>1</v>
      </c>
      <c r="AC415" s="676" t="s">
        <v>54</v>
      </c>
      <c r="AD415" s="676" t="s">
        <v>447</v>
      </c>
    </row>
    <row r="416" spans="1:30">
      <c r="A416" s="676">
        <v>6</v>
      </c>
      <c r="F416" s="676" t="s">
        <v>982</v>
      </c>
      <c r="K416" s="676" t="s">
        <v>441</v>
      </c>
      <c r="M416" s="676" t="s">
        <v>310</v>
      </c>
      <c r="O416" s="676" t="s">
        <v>77</v>
      </c>
      <c r="S416" s="676" t="s">
        <v>983</v>
      </c>
      <c r="T416" s="676" t="s">
        <v>984</v>
      </c>
      <c r="U416" s="676" t="s">
        <v>502</v>
      </c>
      <c r="X416" s="676" t="s">
        <v>985</v>
      </c>
      <c r="Y416" s="676">
        <v>1</v>
      </c>
      <c r="Z416" s="676">
        <v>1</v>
      </c>
      <c r="AC416" s="676" t="s">
        <v>54</v>
      </c>
      <c r="AD416" s="676" t="s">
        <v>447</v>
      </c>
    </row>
    <row r="417" spans="1:30">
      <c r="A417" s="676">
        <v>6</v>
      </c>
      <c r="F417" s="676" t="s">
        <v>986</v>
      </c>
      <c r="K417" s="676" t="s">
        <v>441</v>
      </c>
      <c r="M417" s="676" t="s">
        <v>310</v>
      </c>
      <c r="O417" s="676" t="s">
        <v>77</v>
      </c>
      <c r="S417" s="676" t="s">
        <v>987</v>
      </c>
      <c r="T417" s="676" t="s">
        <v>988</v>
      </c>
      <c r="U417" s="676" t="s">
        <v>502</v>
      </c>
      <c r="X417" s="676" t="s">
        <v>989</v>
      </c>
      <c r="Y417" s="676">
        <v>1</v>
      </c>
      <c r="Z417" s="676">
        <v>1</v>
      </c>
      <c r="AC417" s="676" t="s">
        <v>54</v>
      </c>
      <c r="AD417" s="676" t="s">
        <v>447</v>
      </c>
    </row>
    <row r="418" spans="1:30">
      <c r="A418" s="676">
        <v>6</v>
      </c>
      <c r="F418" s="676" t="s">
        <v>990</v>
      </c>
      <c r="K418" s="676" t="s">
        <v>441</v>
      </c>
      <c r="M418" s="676" t="s">
        <v>310</v>
      </c>
      <c r="O418" s="676" t="s">
        <v>77</v>
      </c>
      <c r="S418" s="676" t="s">
        <v>991</v>
      </c>
      <c r="T418" s="676" t="s">
        <v>992</v>
      </c>
      <c r="U418" s="676" t="s">
        <v>502</v>
      </c>
      <c r="X418" s="676" t="s">
        <v>993</v>
      </c>
      <c r="Y418" s="676">
        <v>1</v>
      </c>
      <c r="Z418" s="676">
        <v>1</v>
      </c>
      <c r="AC418" s="676" t="s">
        <v>54</v>
      </c>
      <c r="AD418" s="676" t="s">
        <v>447</v>
      </c>
    </row>
    <row r="419" spans="1:30">
      <c r="A419" s="676">
        <v>6</v>
      </c>
      <c r="F419" s="676" t="s">
        <v>994</v>
      </c>
      <c r="K419" s="676" t="s">
        <v>441</v>
      </c>
      <c r="L419" s="676" t="s">
        <v>442</v>
      </c>
      <c r="M419" s="676" t="s">
        <v>310</v>
      </c>
      <c r="O419" s="676" t="s">
        <v>77</v>
      </c>
      <c r="S419" s="676" t="s">
        <v>995</v>
      </c>
      <c r="T419" s="676" t="s">
        <v>996</v>
      </c>
      <c r="U419" s="676" t="s">
        <v>445</v>
      </c>
      <c r="X419" s="676" t="s">
        <v>997</v>
      </c>
      <c r="Y419" s="676">
        <v>1</v>
      </c>
      <c r="Z419" s="676">
        <v>1</v>
      </c>
      <c r="AC419" s="676" t="s">
        <v>54</v>
      </c>
      <c r="AD419" s="676" t="s">
        <v>447</v>
      </c>
    </row>
    <row r="420" spans="1:30">
      <c r="A420" s="676">
        <v>6</v>
      </c>
      <c r="F420" s="676" t="s">
        <v>998</v>
      </c>
      <c r="K420" s="676" t="s">
        <v>441</v>
      </c>
      <c r="M420" s="676" t="s">
        <v>310</v>
      </c>
      <c r="O420" s="676" t="s">
        <v>77</v>
      </c>
      <c r="S420" s="676" t="s">
        <v>999</v>
      </c>
      <c r="T420" s="676" t="s">
        <v>1000</v>
      </c>
      <c r="U420" s="676" t="s">
        <v>502</v>
      </c>
      <c r="X420" s="676" t="s">
        <v>1001</v>
      </c>
      <c r="Y420" s="676">
        <v>1</v>
      </c>
      <c r="Z420" s="676">
        <v>1</v>
      </c>
      <c r="AC420" s="676" t="s">
        <v>54</v>
      </c>
      <c r="AD420" s="676" t="s">
        <v>447</v>
      </c>
    </row>
    <row r="421" spans="1:30">
      <c r="A421" s="676">
        <v>6</v>
      </c>
      <c r="F421" s="676" t="s">
        <v>1002</v>
      </c>
      <c r="K421" s="676" t="s">
        <v>441</v>
      </c>
      <c r="M421" s="676" t="s">
        <v>310</v>
      </c>
      <c r="O421" s="676" t="s">
        <v>77</v>
      </c>
      <c r="S421" s="676" t="s">
        <v>1003</v>
      </c>
      <c r="T421" s="676" t="s">
        <v>1004</v>
      </c>
      <c r="U421" s="676" t="s">
        <v>502</v>
      </c>
      <c r="X421" s="676" t="s">
        <v>1005</v>
      </c>
      <c r="Y421" s="676">
        <v>1</v>
      </c>
      <c r="Z421" s="676">
        <v>1</v>
      </c>
      <c r="AC421" s="676" t="s">
        <v>54</v>
      </c>
      <c r="AD421" s="676" t="s">
        <v>447</v>
      </c>
    </row>
    <row r="422" spans="1:30">
      <c r="A422" s="676">
        <v>6</v>
      </c>
      <c r="F422" s="676" t="s">
        <v>1006</v>
      </c>
      <c r="K422" s="676" t="s">
        <v>441</v>
      </c>
      <c r="M422" s="676" t="s">
        <v>310</v>
      </c>
      <c r="O422" s="676" t="s">
        <v>77</v>
      </c>
      <c r="S422" s="676" t="s">
        <v>1007</v>
      </c>
      <c r="T422" s="676" t="s">
        <v>1008</v>
      </c>
      <c r="U422" s="676" t="s">
        <v>502</v>
      </c>
      <c r="X422" s="676" t="s">
        <v>1009</v>
      </c>
      <c r="Y422" s="676">
        <v>1</v>
      </c>
      <c r="Z422" s="676">
        <v>1</v>
      </c>
      <c r="AC422" s="676" t="s">
        <v>54</v>
      </c>
      <c r="AD422" s="676" t="s">
        <v>447</v>
      </c>
    </row>
    <row r="423" spans="1:30">
      <c r="A423" s="676">
        <v>6</v>
      </c>
      <c r="F423" s="676" t="s">
        <v>1010</v>
      </c>
      <c r="K423" s="676" t="s">
        <v>441</v>
      </c>
      <c r="M423" s="676" t="s">
        <v>310</v>
      </c>
      <c r="O423" s="676" t="s">
        <v>77</v>
      </c>
      <c r="S423" s="676" t="s">
        <v>1011</v>
      </c>
      <c r="T423" s="676" t="s">
        <v>1012</v>
      </c>
      <c r="U423" s="676" t="s">
        <v>502</v>
      </c>
      <c r="X423" s="676" t="s">
        <v>1013</v>
      </c>
      <c r="Y423" s="676">
        <v>1</v>
      </c>
      <c r="Z423" s="676">
        <v>1</v>
      </c>
      <c r="AC423" s="676" t="s">
        <v>54</v>
      </c>
      <c r="AD423" s="676" t="s">
        <v>447</v>
      </c>
    </row>
    <row r="424" spans="1:30">
      <c r="A424" s="676">
        <v>6</v>
      </c>
      <c r="F424" s="676" t="s">
        <v>1014</v>
      </c>
      <c r="K424" s="676" t="s">
        <v>441</v>
      </c>
      <c r="M424" s="676" t="s">
        <v>310</v>
      </c>
      <c r="O424" s="676" t="s">
        <v>77</v>
      </c>
      <c r="S424" s="676" t="s">
        <v>1015</v>
      </c>
      <c r="T424" s="676" t="s">
        <v>1016</v>
      </c>
      <c r="U424" s="676" t="s">
        <v>502</v>
      </c>
      <c r="X424" s="676" t="s">
        <v>1017</v>
      </c>
      <c r="Y424" s="676">
        <v>1</v>
      </c>
      <c r="Z424" s="676">
        <v>1</v>
      </c>
      <c r="AC424" s="676" t="s">
        <v>54</v>
      </c>
      <c r="AD424" s="676" t="s">
        <v>447</v>
      </c>
    </row>
    <row r="425" spans="1:30">
      <c r="A425" s="676">
        <v>6</v>
      </c>
      <c r="F425" s="676" t="s">
        <v>1018</v>
      </c>
      <c r="K425" s="676" t="s">
        <v>441</v>
      </c>
      <c r="M425" s="676" t="s">
        <v>310</v>
      </c>
      <c r="O425" s="676" t="s">
        <v>77</v>
      </c>
      <c r="S425" s="676" t="s">
        <v>1019</v>
      </c>
      <c r="T425" s="676" t="s">
        <v>1020</v>
      </c>
      <c r="U425" s="676" t="s">
        <v>502</v>
      </c>
      <c r="X425" s="676" t="s">
        <v>1021</v>
      </c>
      <c r="Y425" s="676">
        <v>1</v>
      </c>
      <c r="Z425" s="676">
        <v>1</v>
      </c>
      <c r="AC425" s="676" t="s">
        <v>54</v>
      </c>
      <c r="AD425" s="676" t="s">
        <v>447</v>
      </c>
    </row>
    <row r="426" spans="1:30">
      <c r="A426" s="676">
        <v>6</v>
      </c>
      <c r="F426" s="676" t="s">
        <v>1022</v>
      </c>
      <c r="K426" s="676" t="s">
        <v>441</v>
      </c>
      <c r="M426" s="676" t="s">
        <v>310</v>
      </c>
      <c r="O426" s="676" t="s">
        <v>77</v>
      </c>
      <c r="S426" s="676" t="s">
        <v>1023</v>
      </c>
      <c r="T426" s="676" t="s">
        <v>1024</v>
      </c>
      <c r="U426" s="676" t="s">
        <v>502</v>
      </c>
      <c r="X426" s="676" t="s">
        <v>1025</v>
      </c>
      <c r="Y426" s="676">
        <v>1</v>
      </c>
      <c r="Z426" s="676">
        <v>1</v>
      </c>
      <c r="AC426" s="676" t="s">
        <v>54</v>
      </c>
      <c r="AD426" s="676" t="s">
        <v>447</v>
      </c>
    </row>
    <row r="427" spans="1:30">
      <c r="A427" s="676">
        <v>6</v>
      </c>
      <c r="F427" s="676" t="s">
        <v>1026</v>
      </c>
      <c r="K427" s="676" t="s">
        <v>441</v>
      </c>
      <c r="M427" s="676" t="s">
        <v>310</v>
      </c>
      <c r="O427" s="676" t="s">
        <v>77</v>
      </c>
      <c r="S427" s="676" t="s">
        <v>1027</v>
      </c>
      <c r="T427" s="676" t="s">
        <v>1028</v>
      </c>
      <c r="U427" s="676" t="s">
        <v>502</v>
      </c>
      <c r="X427" s="676" t="s">
        <v>1029</v>
      </c>
      <c r="Y427" s="676">
        <v>1</v>
      </c>
      <c r="Z427" s="676">
        <v>1</v>
      </c>
      <c r="AC427" s="676" t="s">
        <v>54</v>
      </c>
      <c r="AD427" s="676" t="s">
        <v>447</v>
      </c>
    </row>
    <row r="428" spans="1:30">
      <c r="A428" s="676">
        <v>6</v>
      </c>
      <c r="F428" s="676" t="s">
        <v>1030</v>
      </c>
      <c r="K428" s="676" t="s">
        <v>441</v>
      </c>
      <c r="M428" s="676" t="s">
        <v>310</v>
      </c>
      <c r="O428" s="676" t="s">
        <v>77</v>
      </c>
      <c r="S428" s="676" t="s">
        <v>1031</v>
      </c>
      <c r="T428" s="676" t="s">
        <v>1032</v>
      </c>
      <c r="U428" s="676" t="s">
        <v>502</v>
      </c>
      <c r="X428" s="676" t="s">
        <v>1033</v>
      </c>
      <c r="Y428" s="676">
        <v>1</v>
      </c>
      <c r="Z428" s="676">
        <v>1</v>
      </c>
      <c r="AC428" s="676" t="s">
        <v>54</v>
      </c>
      <c r="AD428" s="676" t="s">
        <v>447</v>
      </c>
    </row>
    <row r="429" spans="1:30">
      <c r="A429" s="676">
        <v>6</v>
      </c>
      <c r="F429" s="676" t="s">
        <v>1034</v>
      </c>
      <c r="K429" s="676" t="s">
        <v>441</v>
      </c>
      <c r="L429" s="676" t="s">
        <v>442</v>
      </c>
      <c r="M429" s="676" t="s">
        <v>310</v>
      </c>
      <c r="O429" s="676" t="s">
        <v>77</v>
      </c>
      <c r="S429" s="676" t="s">
        <v>1035</v>
      </c>
      <c r="T429" s="676" t="s">
        <v>1036</v>
      </c>
      <c r="U429" s="676" t="s">
        <v>445</v>
      </c>
      <c r="X429" s="676" t="s">
        <v>1037</v>
      </c>
      <c r="Y429" s="676">
        <v>1</v>
      </c>
      <c r="Z429" s="676">
        <v>1</v>
      </c>
      <c r="AC429" s="676" t="s">
        <v>54</v>
      </c>
      <c r="AD429" s="676" t="s">
        <v>447</v>
      </c>
    </row>
    <row r="430" spans="1:30">
      <c r="A430" s="676">
        <v>6</v>
      </c>
      <c r="F430" s="676" t="s">
        <v>1038</v>
      </c>
      <c r="K430" s="676" t="s">
        <v>441</v>
      </c>
      <c r="M430" s="676" t="s">
        <v>310</v>
      </c>
      <c r="O430" s="676" t="s">
        <v>77</v>
      </c>
      <c r="S430" s="676" t="s">
        <v>1039</v>
      </c>
      <c r="T430" s="676" t="s">
        <v>1040</v>
      </c>
      <c r="U430" s="676" t="s">
        <v>502</v>
      </c>
      <c r="X430" s="676" t="s">
        <v>1041</v>
      </c>
      <c r="Y430" s="676">
        <v>1</v>
      </c>
      <c r="Z430" s="676">
        <v>1</v>
      </c>
      <c r="AC430" s="676" t="s">
        <v>54</v>
      </c>
      <c r="AD430" s="676" t="s">
        <v>447</v>
      </c>
    </row>
    <row r="431" spans="1:30">
      <c r="A431" s="676">
        <v>6</v>
      </c>
      <c r="F431" s="676" t="s">
        <v>1042</v>
      </c>
      <c r="K431" s="676" t="s">
        <v>441</v>
      </c>
      <c r="M431" s="676" t="s">
        <v>310</v>
      </c>
      <c r="O431" s="676" t="s">
        <v>77</v>
      </c>
      <c r="S431" s="676" t="s">
        <v>1043</v>
      </c>
      <c r="T431" s="676" t="s">
        <v>1044</v>
      </c>
      <c r="U431" s="676" t="s">
        <v>502</v>
      </c>
      <c r="X431" s="676" t="s">
        <v>1045</v>
      </c>
      <c r="Y431" s="676">
        <v>1</v>
      </c>
      <c r="Z431" s="676">
        <v>1</v>
      </c>
      <c r="AC431" s="676" t="s">
        <v>54</v>
      </c>
      <c r="AD431" s="676" t="s">
        <v>447</v>
      </c>
    </row>
    <row r="432" spans="1:30">
      <c r="A432" s="676">
        <v>6</v>
      </c>
      <c r="F432" s="676" t="s">
        <v>1046</v>
      </c>
      <c r="K432" s="676" t="s">
        <v>441</v>
      </c>
      <c r="L432" s="676" t="s">
        <v>442</v>
      </c>
      <c r="M432" s="676" t="s">
        <v>310</v>
      </c>
      <c r="O432" s="676" t="s">
        <v>77</v>
      </c>
      <c r="S432" s="676" t="s">
        <v>1047</v>
      </c>
      <c r="T432" s="676" t="s">
        <v>1048</v>
      </c>
      <c r="U432" s="676" t="s">
        <v>445</v>
      </c>
      <c r="X432" s="676" t="s">
        <v>1049</v>
      </c>
      <c r="Y432" s="676">
        <v>1</v>
      </c>
      <c r="Z432" s="676">
        <v>1</v>
      </c>
      <c r="AC432" s="676" t="s">
        <v>54</v>
      </c>
      <c r="AD432" s="676" t="s">
        <v>447</v>
      </c>
    </row>
    <row r="433" spans="1:30">
      <c r="A433" s="676">
        <v>6</v>
      </c>
      <c r="F433" s="676" t="s">
        <v>1050</v>
      </c>
      <c r="K433" s="676" t="s">
        <v>441</v>
      </c>
      <c r="M433" s="676" t="s">
        <v>310</v>
      </c>
      <c r="O433" s="676" t="s">
        <v>77</v>
      </c>
      <c r="S433" s="676" t="s">
        <v>1051</v>
      </c>
      <c r="T433" s="676" t="s">
        <v>1052</v>
      </c>
      <c r="U433" s="676" t="s">
        <v>502</v>
      </c>
      <c r="X433" s="676" t="s">
        <v>1053</v>
      </c>
      <c r="Y433" s="676">
        <v>1</v>
      </c>
      <c r="Z433" s="676">
        <v>1</v>
      </c>
      <c r="AC433" s="676" t="s">
        <v>54</v>
      </c>
      <c r="AD433" s="676" t="s">
        <v>447</v>
      </c>
    </row>
    <row r="434" spans="1:30">
      <c r="A434" s="676">
        <v>6</v>
      </c>
      <c r="F434" s="676" t="s">
        <v>1054</v>
      </c>
      <c r="K434" s="676" t="s">
        <v>441</v>
      </c>
      <c r="M434" s="676" t="s">
        <v>310</v>
      </c>
      <c r="O434" s="676" t="s">
        <v>77</v>
      </c>
      <c r="S434" s="676" t="s">
        <v>1055</v>
      </c>
      <c r="T434" s="676" t="s">
        <v>1056</v>
      </c>
      <c r="U434" s="676" t="s">
        <v>502</v>
      </c>
      <c r="X434" s="676" t="s">
        <v>1057</v>
      </c>
      <c r="Y434" s="676">
        <v>1</v>
      </c>
      <c r="Z434" s="676">
        <v>1</v>
      </c>
      <c r="AC434" s="676" t="s">
        <v>54</v>
      </c>
      <c r="AD434" s="676" t="s">
        <v>447</v>
      </c>
    </row>
    <row r="435" spans="1:30">
      <c r="A435" s="676">
        <v>6</v>
      </c>
      <c r="F435" s="676" t="s">
        <v>1058</v>
      </c>
      <c r="K435" s="676" t="s">
        <v>441</v>
      </c>
      <c r="M435" s="676" t="s">
        <v>310</v>
      </c>
      <c r="O435" s="676" t="s">
        <v>77</v>
      </c>
      <c r="S435" s="676" t="s">
        <v>1059</v>
      </c>
      <c r="T435" s="676" t="s">
        <v>1060</v>
      </c>
      <c r="U435" s="676" t="s">
        <v>502</v>
      </c>
      <c r="X435" s="676" t="s">
        <v>1061</v>
      </c>
      <c r="Y435" s="676">
        <v>1</v>
      </c>
      <c r="Z435" s="676">
        <v>1</v>
      </c>
      <c r="AC435" s="676" t="s">
        <v>54</v>
      </c>
      <c r="AD435" s="676" t="s">
        <v>447</v>
      </c>
    </row>
    <row r="436" spans="1:30">
      <c r="A436" s="676">
        <v>3</v>
      </c>
      <c r="B436" s="676">
        <v>107772</v>
      </c>
      <c r="C436" s="676" t="s">
        <v>1062</v>
      </c>
      <c r="D436" s="676">
        <v>1</v>
      </c>
    </row>
    <row r="437" spans="1:30">
      <c r="A437" s="676">
        <v>4</v>
      </c>
      <c r="B437" s="676">
        <v>107774</v>
      </c>
      <c r="C437" s="676" t="s">
        <v>1063</v>
      </c>
      <c r="D437" s="676">
        <v>1</v>
      </c>
    </row>
    <row r="438" spans="1:30">
      <c r="A438" s="676">
        <v>5</v>
      </c>
      <c r="B438" s="676">
        <v>107775</v>
      </c>
      <c r="C438" s="676" t="s">
        <v>1064</v>
      </c>
      <c r="D438" s="676">
        <v>1</v>
      </c>
    </row>
    <row r="439" spans="1:30">
      <c r="A439" s="676">
        <v>6</v>
      </c>
      <c r="F439" s="676" t="s">
        <v>1065</v>
      </c>
      <c r="K439" s="676" t="s">
        <v>441</v>
      </c>
      <c r="L439" s="676" t="s">
        <v>442</v>
      </c>
      <c r="M439" s="676" t="s">
        <v>310</v>
      </c>
      <c r="N439" s="676" t="s">
        <v>1066</v>
      </c>
      <c r="AC439" s="676" t="s">
        <v>54</v>
      </c>
      <c r="AD439" s="676" t="s">
        <v>447</v>
      </c>
    </row>
    <row r="440" spans="1:30">
      <c r="A440" s="676">
        <v>6</v>
      </c>
      <c r="F440" s="676" t="s">
        <v>1067</v>
      </c>
      <c r="K440" s="676" t="s">
        <v>441</v>
      </c>
      <c r="M440" s="676" t="s">
        <v>291</v>
      </c>
      <c r="O440" s="676" t="s">
        <v>77</v>
      </c>
      <c r="S440" s="676" t="s">
        <v>1068</v>
      </c>
      <c r="T440" s="676" t="s">
        <v>1069</v>
      </c>
      <c r="U440" s="676" t="s">
        <v>502</v>
      </c>
      <c r="X440" s="676" t="s">
        <v>1070</v>
      </c>
      <c r="Y440" s="676">
        <v>1</v>
      </c>
      <c r="Z440" s="676">
        <v>1</v>
      </c>
      <c r="AC440" s="676" t="s">
        <v>135</v>
      </c>
      <c r="AD440" s="676" t="s">
        <v>447</v>
      </c>
    </row>
    <row r="441" spans="1:30">
      <c r="A441" s="676">
        <v>6</v>
      </c>
      <c r="F441" s="676" t="s">
        <v>1071</v>
      </c>
      <c r="K441" s="676" t="s">
        <v>441</v>
      </c>
      <c r="M441" s="676" t="s">
        <v>291</v>
      </c>
      <c r="O441" s="676" t="s">
        <v>77</v>
      </c>
      <c r="S441" s="676" t="s">
        <v>1068</v>
      </c>
      <c r="T441" s="676" t="s">
        <v>1069</v>
      </c>
      <c r="U441" s="676" t="s">
        <v>502</v>
      </c>
      <c r="X441" s="676" t="s">
        <v>1072</v>
      </c>
      <c r="Y441" s="676">
        <v>1</v>
      </c>
      <c r="Z441" s="676">
        <v>1</v>
      </c>
      <c r="AC441" s="676" t="s">
        <v>135</v>
      </c>
      <c r="AD441" s="676" t="s">
        <v>447</v>
      </c>
    </row>
    <row r="442" spans="1:30">
      <c r="A442" s="676">
        <v>6</v>
      </c>
      <c r="F442" s="676" t="s">
        <v>1073</v>
      </c>
      <c r="K442" s="676" t="s">
        <v>441</v>
      </c>
      <c r="L442" s="676" t="s">
        <v>442</v>
      </c>
      <c r="M442" s="676" t="s">
        <v>344</v>
      </c>
      <c r="AC442" s="676" t="s">
        <v>54</v>
      </c>
      <c r="AD442" s="676" t="s">
        <v>447</v>
      </c>
    </row>
    <row r="443" spans="1:30">
      <c r="A443" s="676">
        <v>6</v>
      </c>
      <c r="F443" s="676" t="s">
        <v>1074</v>
      </c>
      <c r="K443" s="676" t="s">
        <v>441</v>
      </c>
      <c r="M443" s="676" t="s">
        <v>344</v>
      </c>
      <c r="AC443" s="676" t="s">
        <v>595</v>
      </c>
      <c r="AD443" s="676" t="s">
        <v>447</v>
      </c>
    </row>
    <row r="444" spans="1:30">
      <c r="A444" s="676">
        <v>6</v>
      </c>
      <c r="B444" s="676">
        <v>108693</v>
      </c>
      <c r="C444" s="676" t="s">
        <v>1075</v>
      </c>
      <c r="D444" s="676">
        <v>99</v>
      </c>
    </row>
    <row r="445" spans="1:30">
      <c r="A445" s="676">
        <v>7</v>
      </c>
      <c r="F445" s="676" t="s">
        <v>1076</v>
      </c>
      <c r="K445" s="676" t="s">
        <v>122</v>
      </c>
      <c r="M445" s="676" t="s">
        <v>38</v>
      </c>
      <c r="O445" s="676" t="s">
        <v>1077</v>
      </c>
      <c r="P445" s="682"/>
      <c r="S445" s="676" t="s">
        <v>1078</v>
      </c>
      <c r="T445" s="676" t="s">
        <v>1079</v>
      </c>
      <c r="U445" s="676" t="s">
        <v>1080</v>
      </c>
      <c r="X445" s="676" t="s">
        <v>1081</v>
      </c>
      <c r="Y445" s="676">
        <v>1</v>
      </c>
      <c r="Z445" s="676">
        <v>99</v>
      </c>
      <c r="AC445" s="676" t="s">
        <v>135</v>
      </c>
    </row>
    <row r="446" spans="1:30">
      <c r="A446" s="676">
        <v>7</v>
      </c>
      <c r="F446" s="676" t="s">
        <v>1082</v>
      </c>
      <c r="K446" s="676" t="s">
        <v>441</v>
      </c>
      <c r="L446" s="676" t="s">
        <v>442</v>
      </c>
      <c r="M446" s="676" t="s">
        <v>291</v>
      </c>
      <c r="O446" s="676" t="s">
        <v>1077</v>
      </c>
      <c r="P446" s="682"/>
      <c r="S446" s="676" t="s">
        <v>1083</v>
      </c>
      <c r="T446" s="676" t="s">
        <v>1084</v>
      </c>
      <c r="U446" s="676" t="s">
        <v>445</v>
      </c>
      <c r="X446" s="676" t="s">
        <v>1085</v>
      </c>
      <c r="Y446" s="676">
        <v>1</v>
      </c>
      <c r="Z446" s="676">
        <v>99</v>
      </c>
      <c r="AC446" s="676" t="s">
        <v>135</v>
      </c>
      <c r="AD446" s="676" t="s">
        <v>447</v>
      </c>
    </row>
    <row r="447" spans="1:30">
      <c r="A447" s="676">
        <v>7</v>
      </c>
      <c r="F447" s="676" t="s">
        <v>1086</v>
      </c>
      <c r="K447" s="676" t="s">
        <v>441</v>
      </c>
      <c r="L447" s="676" t="s">
        <v>442</v>
      </c>
      <c r="M447" s="676" t="s">
        <v>310</v>
      </c>
      <c r="N447" s="676" t="s">
        <v>1066</v>
      </c>
      <c r="P447" s="682"/>
      <c r="AC447" s="676" t="s">
        <v>135</v>
      </c>
      <c r="AD447" s="676" t="s">
        <v>447</v>
      </c>
    </row>
    <row r="448" spans="1:30">
      <c r="A448" s="676">
        <v>7</v>
      </c>
      <c r="F448" s="676" t="s">
        <v>1087</v>
      </c>
      <c r="K448" s="676" t="s">
        <v>441</v>
      </c>
      <c r="M448" s="676" t="s">
        <v>291</v>
      </c>
      <c r="O448" s="676" t="s">
        <v>1077</v>
      </c>
      <c r="P448" s="682"/>
      <c r="S448" s="676" t="s">
        <v>1088</v>
      </c>
      <c r="T448" s="676" t="s">
        <v>1089</v>
      </c>
      <c r="U448" s="676" t="s">
        <v>502</v>
      </c>
      <c r="X448" s="676" t="s">
        <v>1090</v>
      </c>
      <c r="Y448" s="676">
        <v>1</v>
      </c>
      <c r="Z448" s="676">
        <v>99</v>
      </c>
      <c r="AC448" s="676" t="s">
        <v>135</v>
      </c>
      <c r="AD448" s="676" t="s">
        <v>447</v>
      </c>
    </row>
    <row r="449" spans="1:30">
      <c r="A449" s="676">
        <v>5</v>
      </c>
      <c r="B449" s="676">
        <v>107778</v>
      </c>
      <c r="C449" s="676" t="s">
        <v>1091</v>
      </c>
      <c r="D449" s="676">
        <v>1</v>
      </c>
    </row>
    <row r="450" spans="1:30">
      <c r="A450" s="676">
        <v>6</v>
      </c>
      <c r="F450" s="676" t="s">
        <v>1092</v>
      </c>
      <c r="K450" s="676" t="s">
        <v>441</v>
      </c>
      <c r="L450" s="676" t="s">
        <v>442</v>
      </c>
      <c r="M450" s="676" t="s">
        <v>291</v>
      </c>
      <c r="O450" s="676" t="s">
        <v>77</v>
      </c>
      <c r="S450" s="676" t="s">
        <v>1093</v>
      </c>
      <c r="T450" s="676" t="s">
        <v>1094</v>
      </c>
      <c r="U450" s="676" t="s">
        <v>445</v>
      </c>
      <c r="X450" s="676" t="s">
        <v>1095</v>
      </c>
      <c r="Y450" s="676">
        <v>1</v>
      </c>
      <c r="Z450" s="676">
        <v>1</v>
      </c>
      <c r="AC450" s="676" t="s">
        <v>54</v>
      </c>
      <c r="AD450" s="676" t="s">
        <v>447</v>
      </c>
    </row>
    <row r="451" spans="1:30">
      <c r="A451" s="676">
        <v>6</v>
      </c>
      <c r="F451" s="676" t="s">
        <v>1096</v>
      </c>
      <c r="K451" s="676" t="s">
        <v>441</v>
      </c>
      <c r="L451" s="676" t="s">
        <v>442</v>
      </c>
      <c r="M451" s="676" t="s">
        <v>291</v>
      </c>
      <c r="O451" s="676" t="s">
        <v>77</v>
      </c>
      <c r="S451" s="676" t="s">
        <v>1093</v>
      </c>
      <c r="T451" s="676" t="s">
        <v>1094</v>
      </c>
      <c r="U451" s="676" t="s">
        <v>445</v>
      </c>
      <c r="X451" s="676" t="s">
        <v>1097</v>
      </c>
      <c r="Y451" s="676">
        <v>1</v>
      </c>
      <c r="Z451" s="676">
        <v>1</v>
      </c>
      <c r="AC451" s="676" t="s">
        <v>54</v>
      </c>
      <c r="AD451" s="676" t="s">
        <v>447</v>
      </c>
    </row>
    <row r="452" spans="1:30">
      <c r="A452" s="676">
        <v>6</v>
      </c>
      <c r="F452" s="676" t="s">
        <v>1098</v>
      </c>
      <c r="K452" s="676" t="s">
        <v>441</v>
      </c>
      <c r="L452" s="676" t="s">
        <v>442</v>
      </c>
      <c r="M452" s="676" t="s">
        <v>291</v>
      </c>
      <c r="O452" s="676" t="s">
        <v>77</v>
      </c>
      <c r="S452" s="676" t="s">
        <v>598</v>
      </c>
      <c r="T452" s="676" t="s">
        <v>599</v>
      </c>
      <c r="U452" s="676" t="s">
        <v>445</v>
      </c>
      <c r="X452" s="676" t="s">
        <v>1099</v>
      </c>
      <c r="Y452" s="676">
        <v>1</v>
      </c>
      <c r="Z452" s="676">
        <v>1</v>
      </c>
      <c r="AC452" s="676" t="s">
        <v>54</v>
      </c>
      <c r="AD452" s="676" t="s">
        <v>447</v>
      </c>
    </row>
    <row r="453" spans="1:30">
      <c r="A453" s="676">
        <v>5</v>
      </c>
      <c r="B453" s="676">
        <v>107779</v>
      </c>
      <c r="C453" s="676" t="s">
        <v>1100</v>
      </c>
      <c r="D453" s="676">
        <v>1</v>
      </c>
    </row>
    <row r="454" spans="1:30">
      <c r="A454" s="676">
        <v>6</v>
      </c>
      <c r="F454" s="676" t="s">
        <v>1101</v>
      </c>
      <c r="K454" s="676" t="s">
        <v>441</v>
      </c>
      <c r="L454" s="676" t="s">
        <v>442</v>
      </c>
      <c r="M454" s="676" t="s">
        <v>310</v>
      </c>
      <c r="N454" s="676" t="s">
        <v>1066</v>
      </c>
      <c r="AC454" s="676" t="s">
        <v>54</v>
      </c>
      <c r="AD454" s="676" t="s">
        <v>447</v>
      </c>
    </row>
    <row r="455" spans="1:30">
      <c r="A455" s="676">
        <v>6</v>
      </c>
      <c r="F455" s="676" t="s">
        <v>1102</v>
      </c>
      <c r="K455" s="676" t="s">
        <v>441</v>
      </c>
      <c r="M455" s="676" t="s">
        <v>291</v>
      </c>
      <c r="O455" s="676" t="s">
        <v>77</v>
      </c>
      <c r="S455" s="676" t="s">
        <v>1103</v>
      </c>
      <c r="T455" s="676" t="s">
        <v>1104</v>
      </c>
      <c r="U455" s="676" t="s">
        <v>502</v>
      </c>
      <c r="X455" s="676" t="s">
        <v>1105</v>
      </c>
      <c r="Y455" s="676">
        <v>1</v>
      </c>
      <c r="Z455" s="676">
        <v>1</v>
      </c>
      <c r="AC455" s="676" t="s">
        <v>135</v>
      </c>
      <c r="AD455" s="676" t="s">
        <v>447</v>
      </c>
    </row>
    <row r="456" spans="1:30">
      <c r="A456" s="676">
        <v>6</v>
      </c>
      <c r="F456" s="676" t="s">
        <v>1106</v>
      </c>
      <c r="K456" s="676" t="s">
        <v>441</v>
      </c>
      <c r="M456" s="676" t="s">
        <v>291</v>
      </c>
      <c r="O456" s="676" t="s">
        <v>77</v>
      </c>
      <c r="S456" s="676" t="s">
        <v>1103</v>
      </c>
      <c r="T456" s="676" t="s">
        <v>1104</v>
      </c>
      <c r="U456" s="676" t="s">
        <v>502</v>
      </c>
      <c r="X456" s="676" t="s">
        <v>1107</v>
      </c>
      <c r="Y456" s="676">
        <v>1</v>
      </c>
      <c r="Z456" s="676">
        <v>1</v>
      </c>
      <c r="AC456" s="676" t="s">
        <v>135</v>
      </c>
      <c r="AD456" s="676" t="s">
        <v>447</v>
      </c>
    </row>
    <row r="457" spans="1:30">
      <c r="A457" s="676">
        <v>6</v>
      </c>
      <c r="F457" s="676" t="s">
        <v>1108</v>
      </c>
      <c r="K457" s="676" t="s">
        <v>441</v>
      </c>
      <c r="M457" s="676" t="s">
        <v>344</v>
      </c>
      <c r="AC457" s="676" t="s">
        <v>54</v>
      </c>
      <c r="AD457" s="676" t="s">
        <v>447</v>
      </c>
    </row>
    <row r="458" spans="1:30">
      <c r="A458" s="676">
        <v>6</v>
      </c>
      <c r="F458" s="676" t="s">
        <v>1109</v>
      </c>
      <c r="K458" s="676" t="s">
        <v>441</v>
      </c>
      <c r="M458" s="676" t="s">
        <v>344</v>
      </c>
      <c r="AC458" s="676" t="s">
        <v>595</v>
      </c>
      <c r="AD458" s="676" t="s">
        <v>447</v>
      </c>
    </row>
    <row r="459" spans="1:30">
      <c r="A459" s="676">
        <v>6</v>
      </c>
      <c r="B459" s="676">
        <v>108694</v>
      </c>
      <c r="C459" s="676" t="s">
        <v>1110</v>
      </c>
      <c r="D459" s="676">
        <v>99</v>
      </c>
    </row>
    <row r="460" spans="1:30">
      <c r="A460" s="676">
        <v>7</v>
      </c>
      <c r="F460" s="676" t="s">
        <v>1111</v>
      </c>
      <c r="K460" s="676" t="s">
        <v>122</v>
      </c>
      <c r="M460" s="676" t="s">
        <v>38</v>
      </c>
      <c r="O460" s="676" t="s">
        <v>1077</v>
      </c>
      <c r="S460" s="676" t="s">
        <v>1112</v>
      </c>
      <c r="T460" s="676" t="s">
        <v>1113</v>
      </c>
      <c r="U460" s="676" t="s">
        <v>1080</v>
      </c>
      <c r="X460" s="676" t="s">
        <v>1114</v>
      </c>
      <c r="Y460" s="676">
        <v>1</v>
      </c>
      <c r="Z460" s="676">
        <v>99</v>
      </c>
      <c r="AC460" s="676" t="s">
        <v>135</v>
      </c>
    </row>
    <row r="461" spans="1:30">
      <c r="A461" s="676">
        <v>7</v>
      </c>
      <c r="F461" s="676" t="s">
        <v>1115</v>
      </c>
      <c r="K461" s="676" t="s">
        <v>441</v>
      </c>
      <c r="L461" s="676" t="s">
        <v>442</v>
      </c>
      <c r="M461" s="676" t="s">
        <v>291</v>
      </c>
      <c r="O461" s="676" t="s">
        <v>1077</v>
      </c>
      <c r="S461" s="676" t="s">
        <v>1116</v>
      </c>
      <c r="T461" s="676" t="s">
        <v>1117</v>
      </c>
      <c r="U461" s="676" t="s">
        <v>445</v>
      </c>
      <c r="X461" s="676" t="s">
        <v>1118</v>
      </c>
      <c r="Y461" s="676">
        <v>1</v>
      </c>
      <c r="Z461" s="676">
        <v>99</v>
      </c>
      <c r="AC461" s="676" t="s">
        <v>135</v>
      </c>
      <c r="AD461" s="676" t="s">
        <v>447</v>
      </c>
    </row>
    <row r="462" spans="1:30">
      <c r="A462" s="676">
        <v>7</v>
      </c>
      <c r="F462" s="676" t="s">
        <v>1119</v>
      </c>
      <c r="K462" s="676" t="s">
        <v>441</v>
      </c>
      <c r="L462" s="676" t="s">
        <v>442</v>
      </c>
      <c r="M462" s="676" t="s">
        <v>310</v>
      </c>
      <c r="N462" s="676" t="s">
        <v>1066</v>
      </c>
      <c r="AC462" s="676" t="s">
        <v>135</v>
      </c>
      <c r="AD462" s="676" t="s">
        <v>447</v>
      </c>
    </row>
    <row r="463" spans="1:30">
      <c r="A463" s="676">
        <v>7</v>
      </c>
      <c r="F463" s="676" t="s">
        <v>1120</v>
      </c>
      <c r="K463" s="676" t="s">
        <v>441</v>
      </c>
      <c r="M463" s="676" t="s">
        <v>291</v>
      </c>
      <c r="O463" s="676" t="s">
        <v>1077</v>
      </c>
      <c r="S463" s="676" t="s">
        <v>1121</v>
      </c>
      <c r="T463" s="676" t="s">
        <v>1122</v>
      </c>
      <c r="U463" s="676" t="s">
        <v>502</v>
      </c>
      <c r="X463" s="676" t="s">
        <v>1123</v>
      </c>
      <c r="Y463" s="676">
        <v>1</v>
      </c>
      <c r="Z463" s="676">
        <v>99</v>
      </c>
      <c r="AC463" s="676" t="s">
        <v>135</v>
      </c>
      <c r="AD463" s="676" t="s">
        <v>447</v>
      </c>
    </row>
    <row r="464" spans="1:30">
      <c r="A464" s="676">
        <v>5</v>
      </c>
      <c r="B464" s="676">
        <v>506098</v>
      </c>
      <c r="C464" s="676" t="s">
        <v>1124</v>
      </c>
      <c r="D464" s="676">
        <v>1</v>
      </c>
    </row>
    <row r="465" spans="1:30">
      <c r="A465" s="676">
        <v>6</v>
      </c>
      <c r="F465" s="676" t="s">
        <v>1125</v>
      </c>
      <c r="K465" s="676" t="s">
        <v>441</v>
      </c>
      <c r="L465" s="676" t="s">
        <v>442</v>
      </c>
      <c r="M465" s="676" t="s">
        <v>310</v>
      </c>
      <c r="N465" s="676" t="s">
        <v>1066</v>
      </c>
      <c r="AC465" s="676" t="s">
        <v>54</v>
      </c>
      <c r="AD465" s="676" t="s">
        <v>447</v>
      </c>
    </row>
    <row r="466" spans="1:30">
      <c r="A466" s="676">
        <v>6</v>
      </c>
      <c r="F466" s="676" t="s">
        <v>1126</v>
      </c>
      <c r="K466" s="676" t="s">
        <v>441</v>
      </c>
      <c r="M466" s="676" t="s">
        <v>291</v>
      </c>
      <c r="O466" s="676" t="s">
        <v>77</v>
      </c>
      <c r="S466" s="676" t="s">
        <v>1127</v>
      </c>
      <c r="T466" s="676" t="s">
        <v>1128</v>
      </c>
      <c r="U466" s="676" t="s">
        <v>502</v>
      </c>
      <c r="X466" s="676" t="s">
        <v>1129</v>
      </c>
      <c r="Y466" s="676">
        <v>1</v>
      </c>
      <c r="Z466" s="676">
        <v>1</v>
      </c>
      <c r="AC466" s="676" t="s">
        <v>135</v>
      </c>
      <c r="AD466" s="676" t="s">
        <v>447</v>
      </c>
    </row>
    <row r="467" spans="1:30">
      <c r="A467" s="676">
        <v>6</v>
      </c>
      <c r="F467" s="676" t="s">
        <v>1130</v>
      </c>
      <c r="K467" s="676" t="s">
        <v>441</v>
      </c>
      <c r="M467" s="676" t="s">
        <v>291</v>
      </c>
      <c r="O467" s="676" t="s">
        <v>77</v>
      </c>
      <c r="S467" s="676" t="s">
        <v>1127</v>
      </c>
      <c r="T467" s="676" t="s">
        <v>1128</v>
      </c>
      <c r="U467" s="676" t="s">
        <v>502</v>
      </c>
      <c r="X467" s="676" t="s">
        <v>1131</v>
      </c>
      <c r="Y467" s="676">
        <v>1</v>
      </c>
      <c r="Z467" s="676">
        <v>1</v>
      </c>
      <c r="AC467" s="676" t="s">
        <v>135</v>
      </c>
      <c r="AD467" s="676" t="s">
        <v>447</v>
      </c>
    </row>
    <row r="468" spans="1:30">
      <c r="A468" s="676">
        <v>6</v>
      </c>
      <c r="F468" s="676" t="s">
        <v>1132</v>
      </c>
      <c r="K468" s="676" t="s">
        <v>441</v>
      </c>
      <c r="M468" s="676" t="s">
        <v>344</v>
      </c>
      <c r="AC468" s="676" t="s">
        <v>54</v>
      </c>
      <c r="AD468" s="676" t="s">
        <v>447</v>
      </c>
    </row>
    <row r="469" spans="1:30">
      <c r="A469" s="676">
        <v>6</v>
      </c>
      <c r="F469" s="676" t="s">
        <v>1133</v>
      </c>
      <c r="K469" s="676" t="s">
        <v>441</v>
      </c>
      <c r="L469" s="676" t="s">
        <v>442</v>
      </c>
      <c r="M469" s="676" t="s">
        <v>344</v>
      </c>
      <c r="AC469" s="676" t="s">
        <v>135</v>
      </c>
      <c r="AD469" s="676" t="s">
        <v>447</v>
      </c>
    </row>
    <row r="470" spans="1:30">
      <c r="A470" s="676">
        <v>6</v>
      </c>
      <c r="B470" s="676">
        <v>506099</v>
      </c>
      <c r="C470" s="676" t="s">
        <v>1134</v>
      </c>
      <c r="D470" s="676">
        <v>99</v>
      </c>
    </row>
    <row r="471" spans="1:30">
      <c r="A471" s="676">
        <v>7</v>
      </c>
      <c r="F471" s="676" t="s">
        <v>1135</v>
      </c>
      <c r="K471" s="676" t="s">
        <v>122</v>
      </c>
      <c r="M471" s="676" t="s">
        <v>291</v>
      </c>
      <c r="O471" s="676" t="s">
        <v>1077</v>
      </c>
      <c r="S471" s="676" t="s">
        <v>1136</v>
      </c>
      <c r="T471" s="676" t="s">
        <v>1137</v>
      </c>
      <c r="U471" s="676" t="s">
        <v>1080</v>
      </c>
      <c r="X471" s="676" t="s">
        <v>1138</v>
      </c>
      <c r="Y471" s="676">
        <v>1</v>
      </c>
      <c r="Z471" s="676">
        <v>99</v>
      </c>
      <c r="AC471" s="676" t="s">
        <v>135</v>
      </c>
    </row>
    <row r="472" spans="1:30">
      <c r="A472" s="676">
        <v>7</v>
      </c>
      <c r="F472" s="676" t="s">
        <v>1139</v>
      </c>
      <c r="K472" s="676" t="s">
        <v>441</v>
      </c>
      <c r="L472" s="676" t="s">
        <v>442</v>
      </c>
      <c r="M472" s="676" t="s">
        <v>291</v>
      </c>
      <c r="O472" s="676" t="s">
        <v>1077</v>
      </c>
      <c r="S472" s="676" t="s">
        <v>1140</v>
      </c>
      <c r="T472" s="676" t="s">
        <v>1141</v>
      </c>
      <c r="U472" s="676" t="s">
        <v>445</v>
      </c>
      <c r="X472" s="676" t="s">
        <v>1142</v>
      </c>
      <c r="Y472" s="676">
        <v>1</v>
      </c>
      <c r="Z472" s="676">
        <v>99</v>
      </c>
      <c r="AC472" s="676" t="s">
        <v>135</v>
      </c>
      <c r="AD472" s="676" t="s">
        <v>447</v>
      </c>
    </row>
    <row r="473" spans="1:30">
      <c r="A473" s="676">
        <v>7</v>
      </c>
      <c r="F473" s="676" t="s">
        <v>1143</v>
      </c>
      <c r="K473" s="676" t="s">
        <v>441</v>
      </c>
      <c r="L473" s="676" t="s">
        <v>442</v>
      </c>
      <c r="M473" s="676" t="s">
        <v>310</v>
      </c>
      <c r="N473" s="676" t="s">
        <v>1066</v>
      </c>
      <c r="AC473" s="676" t="s">
        <v>135</v>
      </c>
      <c r="AD473" s="676" t="s">
        <v>447</v>
      </c>
    </row>
    <row r="474" spans="1:30">
      <c r="A474" s="676">
        <v>7</v>
      </c>
      <c r="F474" s="676" t="s">
        <v>1144</v>
      </c>
      <c r="K474" s="676" t="s">
        <v>441</v>
      </c>
      <c r="L474" s="676" t="s">
        <v>442</v>
      </c>
      <c r="M474" s="676" t="s">
        <v>291</v>
      </c>
      <c r="O474" s="676" t="s">
        <v>1077</v>
      </c>
      <c r="S474" s="676" t="s">
        <v>1145</v>
      </c>
      <c r="T474" s="676" t="s">
        <v>1146</v>
      </c>
      <c r="U474" s="676" t="s">
        <v>445</v>
      </c>
      <c r="X474" s="676" t="s">
        <v>1147</v>
      </c>
      <c r="Y474" s="676">
        <v>1</v>
      </c>
      <c r="Z474" s="676">
        <v>99</v>
      </c>
      <c r="AC474" s="676" t="s">
        <v>135</v>
      </c>
      <c r="AD474" s="676" t="s">
        <v>447</v>
      </c>
    </row>
    <row r="475" spans="1:30">
      <c r="A475" s="676">
        <v>5</v>
      </c>
      <c r="B475" s="676">
        <v>400066</v>
      </c>
      <c r="C475" s="676" t="s">
        <v>1148</v>
      </c>
      <c r="D475" s="676">
        <v>1</v>
      </c>
    </row>
    <row r="476" spans="1:30">
      <c r="A476" s="676">
        <v>6</v>
      </c>
      <c r="F476" s="676" t="s">
        <v>1149</v>
      </c>
      <c r="K476" s="676" t="s">
        <v>441</v>
      </c>
      <c r="L476" s="676" t="s">
        <v>442</v>
      </c>
      <c r="M476" s="676" t="s">
        <v>344</v>
      </c>
      <c r="AC476" s="676" t="s">
        <v>54</v>
      </c>
      <c r="AD476" s="676" t="s">
        <v>447</v>
      </c>
    </row>
    <row r="477" spans="1:30">
      <c r="A477" s="676">
        <v>6</v>
      </c>
      <c r="B477" s="676">
        <v>108713</v>
      </c>
      <c r="C477" s="676" t="s">
        <v>1150</v>
      </c>
      <c r="D477" s="676">
        <v>99</v>
      </c>
    </row>
    <row r="478" spans="1:30">
      <c r="A478" s="676">
        <v>7</v>
      </c>
      <c r="F478" s="676" t="s">
        <v>1151</v>
      </c>
      <c r="K478" s="676" t="s">
        <v>122</v>
      </c>
      <c r="M478" s="676" t="s">
        <v>38</v>
      </c>
      <c r="O478" s="676" t="s">
        <v>1077</v>
      </c>
      <c r="S478" s="676" t="s">
        <v>1152</v>
      </c>
      <c r="T478" s="676" t="s">
        <v>1153</v>
      </c>
      <c r="U478" s="676" t="s">
        <v>1080</v>
      </c>
      <c r="X478" s="676" t="s">
        <v>1154</v>
      </c>
      <c r="Y478" s="676">
        <v>1</v>
      </c>
      <c r="Z478" s="676">
        <v>99</v>
      </c>
      <c r="AC478" s="676" t="s">
        <v>54</v>
      </c>
    </row>
    <row r="479" spans="1:30">
      <c r="A479" s="676">
        <v>7</v>
      </c>
      <c r="F479" s="676" t="s">
        <v>1155</v>
      </c>
      <c r="K479" s="676" t="s">
        <v>441</v>
      </c>
      <c r="L479" s="676" t="s">
        <v>442</v>
      </c>
      <c r="M479" s="676" t="s">
        <v>291</v>
      </c>
      <c r="O479" s="676" t="s">
        <v>1077</v>
      </c>
      <c r="S479" s="676" t="s">
        <v>1156</v>
      </c>
      <c r="T479" s="676" t="s">
        <v>1157</v>
      </c>
      <c r="U479" s="676" t="s">
        <v>445</v>
      </c>
      <c r="X479" s="676" t="s">
        <v>1158</v>
      </c>
      <c r="Y479" s="676">
        <v>1</v>
      </c>
      <c r="Z479" s="676">
        <v>99</v>
      </c>
      <c r="AC479" s="676" t="s">
        <v>54</v>
      </c>
      <c r="AD479" s="676" t="s">
        <v>447</v>
      </c>
    </row>
    <row r="480" spans="1:30">
      <c r="A480" s="676">
        <v>5</v>
      </c>
      <c r="B480" s="676">
        <v>400067</v>
      </c>
      <c r="C480" s="676" t="s">
        <v>1159</v>
      </c>
      <c r="D480" s="676">
        <v>1</v>
      </c>
    </row>
    <row r="481" spans="1:30">
      <c r="A481" s="676">
        <v>6</v>
      </c>
      <c r="F481" s="676" t="s">
        <v>1160</v>
      </c>
      <c r="K481" s="676" t="s">
        <v>441</v>
      </c>
      <c r="L481" s="676" t="s">
        <v>442</v>
      </c>
      <c r="M481" s="676" t="s">
        <v>344</v>
      </c>
      <c r="AC481" s="676" t="s">
        <v>54</v>
      </c>
      <c r="AD481" s="676" t="s">
        <v>447</v>
      </c>
    </row>
    <row r="482" spans="1:30">
      <c r="A482" s="676">
        <v>6</v>
      </c>
      <c r="B482" s="676">
        <v>303138</v>
      </c>
      <c r="C482" s="676" t="s">
        <v>1161</v>
      </c>
      <c r="D482" s="676">
        <v>99</v>
      </c>
    </row>
    <row r="483" spans="1:30">
      <c r="A483" s="676">
        <v>7</v>
      </c>
      <c r="F483" s="676" t="s">
        <v>1162</v>
      </c>
      <c r="K483" s="676" t="s">
        <v>122</v>
      </c>
      <c r="M483" s="676" t="s">
        <v>38</v>
      </c>
      <c r="O483" s="676" t="s">
        <v>1077</v>
      </c>
      <c r="S483" s="676" t="s">
        <v>1163</v>
      </c>
      <c r="T483" s="676" t="s">
        <v>1164</v>
      </c>
      <c r="U483" s="676" t="s">
        <v>1080</v>
      </c>
      <c r="X483" s="676" t="s">
        <v>1165</v>
      </c>
      <c r="Y483" s="676">
        <v>1</v>
      </c>
      <c r="Z483" s="676">
        <v>99</v>
      </c>
      <c r="AC483" s="676" t="s">
        <v>54</v>
      </c>
    </row>
    <row r="484" spans="1:30">
      <c r="A484" s="676">
        <v>7</v>
      </c>
      <c r="F484" s="676" t="s">
        <v>1166</v>
      </c>
      <c r="K484" s="676" t="s">
        <v>441</v>
      </c>
      <c r="L484" s="676" t="s">
        <v>442</v>
      </c>
      <c r="M484" s="676" t="s">
        <v>291</v>
      </c>
      <c r="O484" s="676" t="s">
        <v>1077</v>
      </c>
      <c r="S484" s="676" t="s">
        <v>1167</v>
      </c>
      <c r="T484" s="676" t="s">
        <v>1168</v>
      </c>
      <c r="U484" s="676" t="s">
        <v>445</v>
      </c>
      <c r="X484" s="676" t="s">
        <v>1169</v>
      </c>
      <c r="Y484" s="676">
        <v>1</v>
      </c>
      <c r="Z484" s="676">
        <v>99</v>
      </c>
      <c r="AC484" s="676" t="s">
        <v>54</v>
      </c>
      <c r="AD484" s="676" t="s">
        <v>447</v>
      </c>
    </row>
    <row r="485" spans="1:30">
      <c r="A485" s="676">
        <v>5</v>
      </c>
      <c r="B485" s="676">
        <v>107782</v>
      </c>
      <c r="C485" s="676" t="s">
        <v>1170</v>
      </c>
      <c r="D485" s="676">
        <v>1</v>
      </c>
    </row>
    <row r="486" spans="1:30">
      <c r="A486" s="676">
        <v>6</v>
      </c>
      <c r="F486" s="676" t="s">
        <v>1171</v>
      </c>
      <c r="K486" s="676" t="s">
        <v>441</v>
      </c>
      <c r="M486" s="676" t="s">
        <v>344</v>
      </c>
      <c r="AC486" s="676" t="s">
        <v>135</v>
      </c>
      <c r="AD486" s="676" t="s">
        <v>447</v>
      </c>
    </row>
    <row r="487" spans="1:30">
      <c r="A487" s="676">
        <v>6</v>
      </c>
      <c r="B487" s="676">
        <v>107783</v>
      </c>
      <c r="C487" s="676" t="s">
        <v>1172</v>
      </c>
      <c r="D487" s="676">
        <v>99</v>
      </c>
    </row>
    <row r="488" spans="1:30">
      <c r="A488" s="676">
        <v>7</v>
      </c>
      <c r="F488" s="676" t="s">
        <v>1173</v>
      </c>
      <c r="K488" s="676" t="s">
        <v>122</v>
      </c>
      <c r="M488" s="676" t="s">
        <v>38</v>
      </c>
      <c r="O488" s="676" t="s">
        <v>1077</v>
      </c>
      <c r="S488" s="676" t="s">
        <v>1174</v>
      </c>
      <c r="T488" s="676" t="s">
        <v>1175</v>
      </c>
      <c r="U488" s="676" t="s">
        <v>1080</v>
      </c>
      <c r="X488" s="676" t="s">
        <v>1176</v>
      </c>
      <c r="Y488" s="676">
        <v>1</v>
      </c>
      <c r="Z488" s="676">
        <v>99</v>
      </c>
      <c r="AC488" s="676" t="s">
        <v>135</v>
      </c>
    </row>
    <row r="489" spans="1:30">
      <c r="A489" s="676">
        <v>7</v>
      </c>
      <c r="F489" s="676" t="s">
        <v>1177</v>
      </c>
      <c r="K489" s="676" t="s">
        <v>441</v>
      </c>
      <c r="M489" s="676" t="s">
        <v>291</v>
      </c>
      <c r="O489" s="676" t="s">
        <v>1077</v>
      </c>
      <c r="S489" s="676" t="s">
        <v>1178</v>
      </c>
      <c r="T489" s="676" t="s">
        <v>1179</v>
      </c>
      <c r="U489" s="676" t="s">
        <v>502</v>
      </c>
      <c r="X489" s="676" t="s">
        <v>1180</v>
      </c>
      <c r="Y489" s="676">
        <v>1</v>
      </c>
      <c r="Z489" s="676">
        <v>99</v>
      </c>
      <c r="AC489" s="676" t="s">
        <v>135</v>
      </c>
      <c r="AD489" s="676" t="s">
        <v>447</v>
      </c>
    </row>
    <row r="490" spans="1:30">
      <c r="A490" s="676">
        <v>5</v>
      </c>
      <c r="B490" s="676">
        <v>107784</v>
      </c>
      <c r="C490" s="676" t="s">
        <v>1181</v>
      </c>
      <c r="D490" s="676">
        <v>1</v>
      </c>
    </row>
    <row r="491" spans="1:30">
      <c r="A491" s="676">
        <v>6</v>
      </c>
      <c r="F491" s="676" t="s">
        <v>1182</v>
      </c>
      <c r="K491" s="676" t="s">
        <v>441</v>
      </c>
      <c r="M491" s="676" t="s">
        <v>344</v>
      </c>
      <c r="AC491" s="676" t="s">
        <v>135</v>
      </c>
      <c r="AD491" s="676" t="s">
        <v>447</v>
      </c>
    </row>
    <row r="492" spans="1:30">
      <c r="A492" s="676">
        <v>6</v>
      </c>
      <c r="B492" s="676">
        <v>107785</v>
      </c>
      <c r="C492" s="676" t="s">
        <v>1183</v>
      </c>
      <c r="D492" s="676">
        <v>99</v>
      </c>
    </row>
    <row r="493" spans="1:30">
      <c r="A493" s="676">
        <v>7</v>
      </c>
      <c r="F493" s="676" t="s">
        <v>1184</v>
      </c>
      <c r="K493" s="676" t="s">
        <v>122</v>
      </c>
      <c r="M493" s="676" t="s">
        <v>38</v>
      </c>
      <c r="O493" s="676" t="s">
        <v>1077</v>
      </c>
      <c r="S493" s="676" t="s">
        <v>1185</v>
      </c>
      <c r="T493" s="676" t="s">
        <v>1186</v>
      </c>
      <c r="U493" s="676" t="s">
        <v>1080</v>
      </c>
      <c r="X493" s="676" t="s">
        <v>1187</v>
      </c>
      <c r="Y493" s="676">
        <v>1</v>
      </c>
      <c r="Z493" s="676">
        <v>99</v>
      </c>
      <c r="AC493" s="676" t="s">
        <v>135</v>
      </c>
    </row>
    <row r="494" spans="1:30">
      <c r="A494" s="676">
        <v>7</v>
      </c>
      <c r="F494" s="676" t="s">
        <v>1188</v>
      </c>
      <c r="K494" s="676" t="s">
        <v>441</v>
      </c>
      <c r="M494" s="676" t="s">
        <v>291</v>
      </c>
      <c r="O494" s="676" t="s">
        <v>1077</v>
      </c>
      <c r="S494" s="676" t="s">
        <v>1189</v>
      </c>
      <c r="T494" s="676" t="s">
        <v>1190</v>
      </c>
      <c r="U494" s="676" t="s">
        <v>502</v>
      </c>
      <c r="X494" s="676" t="s">
        <v>1191</v>
      </c>
      <c r="Y494" s="676">
        <v>1</v>
      </c>
      <c r="Z494" s="676">
        <v>99</v>
      </c>
      <c r="AC494" s="676" t="s">
        <v>135</v>
      </c>
      <c r="AD494" s="676" t="s">
        <v>447</v>
      </c>
    </row>
    <row r="495" spans="1:30">
      <c r="A495" s="676">
        <v>4</v>
      </c>
      <c r="B495" s="676">
        <v>107792</v>
      </c>
      <c r="C495" s="676" t="s">
        <v>1192</v>
      </c>
      <c r="D495" s="676">
        <v>1</v>
      </c>
    </row>
    <row r="496" spans="1:30">
      <c r="A496" s="676">
        <v>5</v>
      </c>
      <c r="F496" s="676" t="s">
        <v>1193</v>
      </c>
      <c r="K496" s="676" t="s">
        <v>441</v>
      </c>
      <c r="L496" s="676" t="s">
        <v>442</v>
      </c>
      <c r="M496" s="676" t="s">
        <v>291</v>
      </c>
      <c r="O496" s="676" t="s">
        <v>77</v>
      </c>
      <c r="S496" s="676" t="s">
        <v>1194</v>
      </c>
      <c r="T496" s="676" t="s">
        <v>1195</v>
      </c>
      <c r="U496" s="676" t="s">
        <v>445</v>
      </c>
      <c r="X496" s="676" t="s">
        <v>1196</v>
      </c>
      <c r="Y496" s="676">
        <v>1</v>
      </c>
      <c r="Z496" s="676">
        <v>1</v>
      </c>
      <c r="AC496" s="676" t="s">
        <v>54</v>
      </c>
      <c r="AD496" s="676" t="s">
        <v>447</v>
      </c>
    </row>
    <row r="497" spans="1:30">
      <c r="A497" s="676">
        <v>5</v>
      </c>
      <c r="F497" s="676" t="s">
        <v>1197</v>
      </c>
      <c r="K497" s="676" t="s">
        <v>441</v>
      </c>
      <c r="L497" s="676" t="s">
        <v>442</v>
      </c>
      <c r="M497" s="676" t="s">
        <v>291</v>
      </c>
      <c r="O497" s="676" t="s">
        <v>77</v>
      </c>
      <c r="S497" s="676" t="s">
        <v>1194</v>
      </c>
      <c r="T497" s="676" t="s">
        <v>1195</v>
      </c>
      <c r="U497" s="676" t="s">
        <v>445</v>
      </c>
      <c r="X497" s="676" t="s">
        <v>1198</v>
      </c>
      <c r="Y497" s="676">
        <v>1</v>
      </c>
      <c r="Z497" s="676">
        <v>1</v>
      </c>
      <c r="AC497" s="676" t="s">
        <v>54</v>
      </c>
      <c r="AD497" s="676" t="s">
        <v>447</v>
      </c>
    </row>
    <row r="498" spans="1:30">
      <c r="A498" s="676">
        <v>5</v>
      </c>
      <c r="F498" s="676" t="s">
        <v>1199</v>
      </c>
      <c r="K498" s="676" t="s">
        <v>441</v>
      </c>
      <c r="L498" s="676" t="s">
        <v>442</v>
      </c>
      <c r="M498" s="676" t="s">
        <v>344</v>
      </c>
      <c r="AC498" s="676" t="s">
        <v>54</v>
      </c>
      <c r="AD498" s="676" t="s">
        <v>447</v>
      </c>
    </row>
    <row r="499" spans="1:30">
      <c r="A499" s="676">
        <v>5</v>
      </c>
      <c r="F499" s="676" t="s">
        <v>1200</v>
      </c>
      <c r="K499" s="676" t="s">
        <v>441</v>
      </c>
      <c r="L499" s="676" t="s">
        <v>442</v>
      </c>
      <c r="M499" s="676" t="s">
        <v>291</v>
      </c>
      <c r="O499" s="676" t="s">
        <v>77</v>
      </c>
      <c r="S499" s="676" t="s">
        <v>1201</v>
      </c>
      <c r="T499" s="676" t="s">
        <v>1202</v>
      </c>
      <c r="U499" s="676" t="s">
        <v>445</v>
      </c>
      <c r="X499" s="676" t="s">
        <v>1203</v>
      </c>
      <c r="Y499" s="676">
        <v>1</v>
      </c>
      <c r="Z499" s="676">
        <v>1</v>
      </c>
      <c r="AC499" s="676" t="s">
        <v>54</v>
      </c>
      <c r="AD499" s="676" t="s">
        <v>447</v>
      </c>
    </row>
    <row r="500" spans="1:30">
      <c r="A500" s="676">
        <v>5</v>
      </c>
      <c r="F500" s="676" t="s">
        <v>1204</v>
      </c>
      <c r="K500" s="676" t="s">
        <v>441</v>
      </c>
      <c r="L500" s="676" t="s">
        <v>442</v>
      </c>
      <c r="M500" s="676" t="s">
        <v>291</v>
      </c>
      <c r="O500" s="676" t="s">
        <v>77</v>
      </c>
      <c r="S500" s="676" t="s">
        <v>1205</v>
      </c>
      <c r="T500" s="676" t="s">
        <v>1206</v>
      </c>
      <c r="U500" s="676" t="s">
        <v>445</v>
      </c>
      <c r="X500" s="676" t="s">
        <v>1207</v>
      </c>
      <c r="Y500" s="676">
        <v>1</v>
      </c>
      <c r="Z500" s="676">
        <v>1</v>
      </c>
      <c r="AC500" s="676" t="s">
        <v>54</v>
      </c>
      <c r="AD500" s="676" t="s">
        <v>447</v>
      </c>
    </row>
    <row r="501" spans="1:30">
      <c r="A501" s="676">
        <v>5</v>
      </c>
      <c r="B501" s="676">
        <v>107794</v>
      </c>
      <c r="C501" s="676" t="s">
        <v>1208</v>
      </c>
      <c r="D501" s="676">
        <v>99</v>
      </c>
    </row>
    <row r="502" spans="1:30">
      <c r="A502" s="676">
        <v>6</v>
      </c>
      <c r="F502" s="676" t="s">
        <v>1209</v>
      </c>
      <c r="K502" s="676" t="s">
        <v>122</v>
      </c>
      <c r="M502" s="676" t="s">
        <v>310</v>
      </c>
      <c r="O502" s="676" t="s">
        <v>77</v>
      </c>
      <c r="S502" s="676" t="s">
        <v>1210</v>
      </c>
      <c r="T502" s="676" t="s">
        <v>1211</v>
      </c>
      <c r="U502" s="676" t="s">
        <v>1080</v>
      </c>
      <c r="X502" s="676" t="s">
        <v>1212</v>
      </c>
      <c r="Y502" s="676">
        <v>1</v>
      </c>
      <c r="Z502" s="676">
        <v>99</v>
      </c>
      <c r="AC502" s="676" t="s">
        <v>54</v>
      </c>
    </row>
    <row r="503" spans="1:30">
      <c r="A503" s="676">
        <v>6</v>
      </c>
      <c r="F503" s="676" t="s">
        <v>1213</v>
      </c>
      <c r="K503" s="676" t="s">
        <v>441</v>
      </c>
      <c r="M503" s="676" t="s">
        <v>310</v>
      </c>
      <c r="O503" s="676" t="s">
        <v>77</v>
      </c>
      <c r="S503" s="676" t="s">
        <v>1214</v>
      </c>
      <c r="T503" s="676" t="s">
        <v>1215</v>
      </c>
      <c r="U503" s="676" t="s">
        <v>502</v>
      </c>
      <c r="X503" s="676" t="s">
        <v>1216</v>
      </c>
      <c r="Y503" s="676">
        <v>1</v>
      </c>
      <c r="Z503" s="676">
        <v>99</v>
      </c>
      <c r="AC503" s="676" t="s">
        <v>54</v>
      </c>
      <c r="AD503" s="676" t="s">
        <v>447</v>
      </c>
    </row>
    <row r="504" spans="1:30">
      <c r="A504" s="676">
        <v>5</v>
      </c>
      <c r="B504" s="676">
        <v>108695</v>
      </c>
      <c r="C504" s="676" t="s">
        <v>1217</v>
      </c>
      <c r="D504" s="676">
        <v>99</v>
      </c>
    </row>
    <row r="505" spans="1:30">
      <c r="A505" s="676">
        <v>6</v>
      </c>
      <c r="F505" s="676" t="s">
        <v>1218</v>
      </c>
      <c r="K505" s="676" t="s">
        <v>1219</v>
      </c>
      <c r="M505" s="676" t="s">
        <v>310</v>
      </c>
      <c r="O505" s="676" t="s">
        <v>77</v>
      </c>
      <c r="S505" s="676" t="s">
        <v>1220</v>
      </c>
      <c r="T505" s="676" t="s">
        <v>1221</v>
      </c>
      <c r="U505" s="676" t="s">
        <v>1222</v>
      </c>
      <c r="X505" s="676" t="s">
        <v>1223</v>
      </c>
      <c r="Y505" s="676">
        <v>1</v>
      </c>
      <c r="Z505" s="676">
        <v>99</v>
      </c>
      <c r="AC505" s="676" t="s">
        <v>54</v>
      </c>
    </row>
    <row r="506" spans="1:30">
      <c r="A506" s="676">
        <v>6</v>
      </c>
      <c r="F506" s="676" t="s">
        <v>1224</v>
      </c>
      <c r="K506" s="676" t="s">
        <v>43</v>
      </c>
      <c r="L506" s="676" t="s">
        <v>44</v>
      </c>
      <c r="M506" s="676" t="s">
        <v>310</v>
      </c>
      <c r="AC506" s="676" t="s">
        <v>54</v>
      </c>
    </row>
    <row r="507" spans="1:30">
      <c r="G507" s="676" t="s">
        <v>47</v>
      </c>
      <c r="H507" s="676" t="s">
        <v>48</v>
      </c>
      <c r="O507" s="676" t="s">
        <v>77</v>
      </c>
      <c r="S507" s="676" t="s">
        <v>1225</v>
      </c>
      <c r="T507" s="676" t="s">
        <v>1226</v>
      </c>
      <c r="U507" s="676" t="s">
        <v>79</v>
      </c>
      <c r="X507" s="676" t="s">
        <v>1227</v>
      </c>
      <c r="Y507" s="676">
        <v>1</v>
      </c>
      <c r="Z507" s="676">
        <v>99</v>
      </c>
    </row>
    <row r="508" spans="1:30">
      <c r="G508" s="676" t="s">
        <v>49</v>
      </c>
      <c r="H508" s="676" t="s">
        <v>50</v>
      </c>
      <c r="O508" s="676" t="s">
        <v>77</v>
      </c>
      <c r="S508" s="676" t="s">
        <v>1228</v>
      </c>
      <c r="T508" s="676" t="s">
        <v>1229</v>
      </c>
      <c r="U508" s="676" t="s">
        <v>79</v>
      </c>
      <c r="X508" s="676" t="s">
        <v>1230</v>
      </c>
      <c r="Y508" s="676">
        <v>1</v>
      </c>
      <c r="Z508" s="676">
        <v>99</v>
      </c>
    </row>
    <row r="509" spans="1:30">
      <c r="A509" s="676">
        <v>6</v>
      </c>
      <c r="F509" s="676" t="s">
        <v>1231</v>
      </c>
      <c r="K509" s="676" t="s">
        <v>37</v>
      </c>
      <c r="M509" s="676" t="s">
        <v>310</v>
      </c>
      <c r="O509" s="676" t="s">
        <v>77</v>
      </c>
      <c r="S509" s="676" t="s">
        <v>1232</v>
      </c>
      <c r="T509" s="676" t="s">
        <v>1233</v>
      </c>
      <c r="U509" s="676" t="s">
        <v>1234</v>
      </c>
      <c r="X509" s="676" t="s">
        <v>1235</v>
      </c>
      <c r="Y509" s="676">
        <v>1</v>
      </c>
      <c r="Z509" s="676">
        <v>99</v>
      </c>
      <c r="AC509" s="676" t="s">
        <v>54</v>
      </c>
    </row>
    <row r="510" spans="1:30">
      <c r="A510" s="676">
        <v>6</v>
      </c>
      <c r="F510" s="676" t="s">
        <v>1236</v>
      </c>
      <c r="K510" s="676" t="s">
        <v>40</v>
      </c>
      <c r="M510" s="676" t="s">
        <v>310</v>
      </c>
      <c r="O510" s="676" t="s">
        <v>77</v>
      </c>
      <c r="S510" s="676" t="s">
        <v>1237</v>
      </c>
      <c r="T510" s="676" t="s">
        <v>1238</v>
      </c>
      <c r="U510" s="676" t="s">
        <v>1239</v>
      </c>
      <c r="X510" s="676" t="s">
        <v>1240</v>
      </c>
      <c r="Y510" s="676">
        <v>1</v>
      </c>
      <c r="Z510" s="676">
        <v>99</v>
      </c>
      <c r="AC510" s="676" t="s">
        <v>54</v>
      </c>
    </row>
    <row r="511" spans="1:30">
      <c r="A511" s="676">
        <v>6</v>
      </c>
      <c r="F511" s="676" t="s">
        <v>1241</v>
      </c>
      <c r="K511" s="676" t="s">
        <v>37</v>
      </c>
      <c r="M511" s="676" t="s">
        <v>310</v>
      </c>
      <c r="O511" s="676" t="s">
        <v>77</v>
      </c>
      <c r="S511" s="676" t="s">
        <v>1242</v>
      </c>
      <c r="T511" s="676" t="s">
        <v>1243</v>
      </c>
      <c r="U511" s="676" t="s">
        <v>1234</v>
      </c>
      <c r="X511" s="676" t="s">
        <v>1244</v>
      </c>
      <c r="Y511" s="676">
        <v>1</v>
      </c>
      <c r="Z511" s="676">
        <v>99</v>
      </c>
      <c r="AC511" s="676" t="s">
        <v>54</v>
      </c>
    </row>
    <row r="512" spans="1:30">
      <c r="A512" s="676">
        <v>6</v>
      </c>
      <c r="F512" s="676" t="s">
        <v>1245</v>
      </c>
      <c r="K512" s="676" t="s">
        <v>441</v>
      </c>
      <c r="L512" s="676" t="s">
        <v>442</v>
      </c>
      <c r="M512" s="676" t="s">
        <v>310</v>
      </c>
      <c r="O512" s="676" t="s">
        <v>77</v>
      </c>
      <c r="S512" s="676" t="s">
        <v>1246</v>
      </c>
      <c r="T512" s="676" t="s">
        <v>1247</v>
      </c>
      <c r="U512" s="676" t="s">
        <v>445</v>
      </c>
      <c r="X512" s="676" t="s">
        <v>1248</v>
      </c>
      <c r="Y512" s="676">
        <v>1</v>
      </c>
      <c r="Z512" s="676">
        <v>99</v>
      </c>
      <c r="AC512" s="676" t="s">
        <v>54</v>
      </c>
      <c r="AD512" s="676" t="s">
        <v>447</v>
      </c>
    </row>
    <row r="513" spans="1:30">
      <c r="A513" s="676">
        <v>4</v>
      </c>
      <c r="B513" s="676">
        <v>107798</v>
      </c>
      <c r="C513" s="676" t="s">
        <v>1249</v>
      </c>
      <c r="D513" s="676">
        <v>1</v>
      </c>
    </row>
    <row r="514" spans="1:30">
      <c r="A514" s="676">
        <v>5</v>
      </c>
      <c r="F514" s="676" t="s">
        <v>1250</v>
      </c>
      <c r="K514" s="676" t="s">
        <v>441</v>
      </c>
      <c r="M514" s="676" t="s">
        <v>291</v>
      </c>
      <c r="O514" s="676" t="s">
        <v>77</v>
      </c>
      <c r="S514" s="676" t="s">
        <v>1251</v>
      </c>
      <c r="T514" s="676" t="s">
        <v>1252</v>
      </c>
      <c r="U514" s="676" t="s">
        <v>502</v>
      </c>
      <c r="X514" s="676" t="s">
        <v>1253</v>
      </c>
      <c r="Y514" s="676">
        <v>1</v>
      </c>
      <c r="Z514" s="676">
        <v>1</v>
      </c>
      <c r="AC514" s="676" t="s">
        <v>135</v>
      </c>
      <c r="AD514" s="676" t="s">
        <v>447</v>
      </c>
    </row>
    <row r="515" spans="1:30">
      <c r="A515" s="676">
        <v>5</v>
      </c>
      <c r="F515" s="676" t="s">
        <v>1254</v>
      </c>
      <c r="K515" s="676" t="s">
        <v>441</v>
      </c>
      <c r="M515" s="676" t="s">
        <v>291</v>
      </c>
      <c r="O515" s="676" t="s">
        <v>77</v>
      </c>
      <c r="S515" s="676" t="s">
        <v>1251</v>
      </c>
      <c r="T515" s="676" t="s">
        <v>1252</v>
      </c>
      <c r="U515" s="676" t="s">
        <v>502</v>
      </c>
      <c r="X515" s="676" t="s">
        <v>1255</v>
      </c>
      <c r="Y515" s="676">
        <v>1</v>
      </c>
      <c r="Z515" s="676">
        <v>1</v>
      </c>
      <c r="AC515" s="676" t="s">
        <v>135</v>
      </c>
      <c r="AD515" s="676" t="s">
        <v>447</v>
      </c>
    </row>
    <row r="516" spans="1:30">
      <c r="A516" s="676">
        <v>5</v>
      </c>
      <c r="F516" s="676" t="s">
        <v>1256</v>
      </c>
      <c r="K516" s="676" t="s">
        <v>441</v>
      </c>
      <c r="L516" s="676" t="s">
        <v>442</v>
      </c>
      <c r="M516" s="676" t="s">
        <v>291</v>
      </c>
      <c r="O516" s="676" t="s">
        <v>77</v>
      </c>
      <c r="S516" s="676" t="s">
        <v>1257</v>
      </c>
      <c r="T516" s="676" t="s">
        <v>1258</v>
      </c>
      <c r="U516" s="676" t="s">
        <v>445</v>
      </c>
      <c r="X516" s="676" t="s">
        <v>1259</v>
      </c>
      <c r="Y516" s="676">
        <v>1</v>
      </c>
      <c r="Z516" s="676">
        <v>1</v>
      </c>
      <c r="AC516" s="676" t="s">
        <v>54</v>
      </c>
      <c r="AD516" s="676" t="s">
        <v>447</v>
      </c>
    </row>
    <row r="517" spans="1:30">
      <c r="A517" s="676">
        <v>5</v>
      </c>
      <c r="F517" s="676" t="s">
        <v>1260</v>
      </c>
      <c r="K517" s="676" t="s">
        <v>441</v>
      </c>
      <c r="M517" s="676" t="s">
        <v>344</v>
      </c>
      <c r="AC517" s="676" t="s">
        <v>135</v>
      </c>
      <c r="AD517" s="676" t="s">
        <v>447</v>
      </c>
    </row>
    <row r="518" spans="1:30">
      <c r="A518" s="676">
        <v>5</v>
      </c>
      <c r="F518" s="676" t="s">
        <v>1261</v>
      </c>
      <c r="K518" s="676" t="s">
        <v>441</v>
      </c>
      <c r="L518" s="676" t="s">
        <v>442</v>
      </c>
      <c r="M518" s="676" t="s">
        <v>310</v>
      </c>
      <c r="O518" s="676" t="s">
        <v>77</v>
      </c>
      <c r="S518" s="676" t="s">
        <v>1262</v>
      </c>
      <c r="T518" s="676" t="s">
        <v>1263</v>
      </c>
      <c r="U518" s="676" t="s">
        <v>445</v>
      </c>
      <c r="X518" s="676" t="s">
        <v>1264</v>
      </c>
      <c r="Y518" s="676">
        <v>1</v>
      </c>
      <c r="Z518" s="676">
        <v>1</v>
      </c>
      <c r="AC518" s="676" t="s">
        <v>135</v>
      </c>
      <c r="AD518" s="676" t="s">
        <v>447</v>
      </c>
    </row>
    <row r="519" spans="1:30">
      <c r="A519" s="676">
        <v>5</v>
      </c>
      <c r="F519" s="676" t="s">
        <v>1265</v>
      </c>
      <c r="K519" s="676" t="s">
        <v>441</v>
      </c>
      <c r="L519" s="676" t="s">
        <v>442</v>
      </c>
      <c r="M519" s="676" t="s">
        <v>310</v>
      </c>
      <c r="O519" s="676" t="s">
        <v>77</v>
      </c>
      <c r="S519" s="676" t="s">
        <v>1266</v>
      </c>
      <c r="T519" s="676" t="s">
        <v>1267</v>
      </c>
      <c r="U519" s="676" t="s">
        <v>445</v>
      </c>
      <c r="X519" s="676" t="s">
        <v>1268</v>
      </c>
      <c r="Y519" s="676">
        <v>1</v>
      </c>
      <c r="Z519" s="676">
        <v>1</v>
      </c>
      <c r="AC519" s="676" t="s">
        <v>135</v>
      </c>
      <c r="AD519" s="676" t="s">
        <v>447</v>
      </c>
    </row>
    <row r="520" spans="1:30">
      <c r="A520" s="676">
        <v>5</v>
      </c>
      <c r="B520" s="676">
        <v>107800</v>
      </c>
      <c r="C520" s="676" t="s">
        <v>1269</v>
      </c>
      <c r="D520" s="676">
        <v>99</v>
      </c>
    </row>
    <row r="521" spans="1:30">
      <c r="A521" s="676">
        <v>6</v>
      </c>
      <c r="F521" s="676" t="s">
        <v>1270</v>
      </c>
      <c r="K521" s="676" t="s">
        <v>122</v>
      </c>
      <c r="M521" s="676" t="s">
        <v>310</v>
      </c>
      <c r="O521" s="676" t="s">
        <v>77</v>
      </c>
      <c r="S521" s="676" t="s">
        <v>1271</v>
      </c>
      <c r="T521" s="676" t="s">
        <v>1272</v>
      </c>
      <c r="U521" s="676" t="s">
        <v>1080</v>
      </c>
      <c r="X521" s="676" t="s">
        <v>1273</v>
      </c>
      <c r="Y521" s="676">
        <v>1</v>
      </c>
      <c r="Z521" s="676">
        <v>99</v>
      </c>
      <c r="AC521" s="676" t="s">
        <v>54</v>
      </c>
    </row>
    <row r="522" spans="1:30">
      <c r="A522" s="676">
        <v>6</v>
      </c>
      <c r="F522" s="676" t="s">
        <v>1274</v>
      </c>
      <c r="K522" s="676" t="s">
        <v>441</v>
      </c>
      <c r="M522" s="676" t="s">
        <v>310</v>
      </c>
      <c r="O522" s="676" t="s">
        <v>77</v>
      </c>
      <c r="S522" s="676" t="s">
        <v>1275</v>
      </c>
      <c r="T522" s="676" t="s">
        <v>1276</v>
      </c>
      <c r="U522" s="676" t="s">
        <v>502</v>
      </c>
      <c r="X522" s="676" t="s">
        <v>1277</v>
      </c>
      <c r="Y522" s="676">
        <v>1</v>
      </c>
      <c r="Z522" s="676">
        <v>99</v>
      </c>
      <c r="AC522" s="676" t="s">
        <v>54</v>
      </c>
      <c r="AD522" s="676" t="s">
        <v>447</v>
      </c>
    </row>
    <row r="523" spans="1:30">
      <c r="A523" s="676">
        <v>5</v>
      </c>
      <c r="B523" s="676">
        <v>107802</v>
      </c>
      <c r="C523" s="676" t="s">
        <v>1278</v>
      </c>
      <c r="D523" s="676">
        <v>99</v>
      </c>
    </row>
    <row r="524" spans="1:30">
      <c r="A524" s="676">
        <v>6</v>
      </c>
      <c r="F524" s="676" t="s">
        <v>1279</v>
      </c>
      <c r="K524" s="676" t="s">
        <v>122</v>
      </c>
      <c r="M524" s="676" t="s">
        <v>310</v>
      </c>
      <c r="O524" s="676" t="s">
        <v>77</v>
      </c>
      <c r="S524" s="676" t="s">
        <v>1280</v>
      </c>
      <c r="T524" s="676" t="s">
        <v>1281</v>
      </c>
      <c r="U524" s="676" t="s">
        <v>1080</v>
      </c>
      <c r="X524" s="676" t="s">
        <v>1282</v>
      </c>
      <c r="Y524" s="676">
        <v>1</v>
      </c>
      <c r="Z524" s="676">
        <v>99</v>
      </c>
      <c r="AC524" s="676" t="s">
        <v>54</v>
      </c>
    </row>
    <row r="525" spans="1:30">
      <c r="A525" s="676">
        <v>6</v>
      </c>
      <c r="F525" s="676" t="s">
        <v>1283</v>
      </c>
      <c r="K525" s="676" t="s">
        <v>441</v>
      </c>
      <c r="M525" s="676" t="s">
        <v>310</v>
      </c>
      <c r="O525" s="676" t="s">
        <v>77</v>
      </c>
      <c r="S525" s="676" t="s">
        <v>1284</v>
      </c>
      <c r="T525" s="676" t="s">
        <v>1285</v>
      </c>
      <c r="U525" s="676" t="s">
        <v>502</v>
      </c>
      <c r="X525" s="676" t="s">
        <v>1286</v>
      </c>
      <c r="Y525" s="676">
        <v>1</v>
      </c>
      <c r="Z525" s="676">
        <v>99</v>
      </c>
      <c r="AC525" s="676" t="s">
        <v>54</v>
      </c>
      <c r="AD525" s="676" t="s">
        <v>447</v>
      </c>
    </row>
    <row r="526" spans="1:30">
      <c r="A526" s="676">
        <v>4</v>
      </c>
      <c r="B526" s="676">
        <v>107803</v>
      </c>
      <c r="C526" s="676" t="s">
        <v>1287</v>
      </c>
      <c r="D526" s="676">
        <v>1</v>
      </c>
    </row>
    <row r="527" spans="1:30">
      <c r="A527" s="676">
        <v>5</v>
      </c>
      <c r="F527" s="676" t="s">
        <v>1288</v>
      </c>
      <c r="K527" s="676" t="s">
        <v>441</v>
      </c>
      <c r="M527" s="676" t="s">
        <v>291</v>
      </c>
      <c r="O527" s="676" t="s">
        <v>77</v>
      </c>
      <c r="S527" s="676" t="s">
        <v>1289</v>
      </c>
      <c r="T527" s="676" t="s">
        <v>1290</v>
      </c>
      <c r="U527" s="676" t="s">
        <v>502</v>
      </c>
      <c r="X527" s="676" t="s">
        <v>1291</v>
      </c>
      <c r="Y527" s="676">
        <v>1</v>
      </c>
      <c r="Z527" s="676">
        <v>1</v>
      </c>
      <c r="AC527" s="676" t="s">
        <v>54</v>
      </c>
      <c r="AD527" s="676" t="s">
        <v>447</v>
      </c>
    </row>
    <row r="528" spans="1:30">
      <c r="A528" s="676">
        <v>5</v>
      </c>
      <c r="F528" s="676" t="s">
        <v>1292</v>
      </c>
      <c r="K528" s="676" t="s">
        <v>441</v>
      </c>
      <c r="M528" s="676" t="s">
        <v>291</v>
      </c>
      <c r="O528" s="676" t="s">
        <v>77</v>
      </c>
      <c r="S528" s="676" t="s">
        <v>1289</v>
      </c>
      <c r="T528" s="676" t="s">
        <v>1290</v>
      </c>
      <c r="U528" s="676" t="s">
        <v>502</v>
      </c>
      <c r="X528" s="676" t="s">
        <v>1293</v>
      </c>
      <c r="Y528" s="676">
        <v>1</v>
      </c>
      <c r="Z528" s="676">
        <v>1</v>
      </c>
      <c r="AC528" s="676" t="s">
        <v>54</v>
      </c>
      <c r="AD528" s="676" t="s">
        <v>447</v>
      </c>
    </row>
    <row r="529" spans="1:30">
      <c r="A529" s="676">
        <v>5</v>
      </c>
      <c r="F529" s="676" t="s">
        <v>1294</v>
      </c>
      <c r="K529" s="676" t="s">
        <v>441</v>
      </c>
      <c r="M529" s="676" t="s">
        <v>344</v>
      </c>
      <c r="AC529" s="676" t="s">
        <v>54</v>
      </c>
      <c r="AD529" s="676" t="s">
        <v>447</v>
      </c>
    </row>
    <row r="530" spans="1:30">
      <c r="A530" s="676">
        <v>5</v>
      </c>
      <c r="F530" s="676" t="s">
        <v>1295</v>
      </c>
      <c r="K530" s="676" t="s">
        <v>441</v>
      </c>
      <c r="M530" s="676" t="s">
        <v>291</v>
      </c>
      <c r="O530" s="676" t="s">
        <v>77</v>
      </c>
      <c r="S530" s="676" t="s">
        <v>1296</v>
      </c>
      <c r="T530" s="676" t="s">
        <v>1297</v>
      </c>
      <c r="U530" s="676" t="s">
        <v>502</v>
      </c>
      <c r="X530" s="676" t="s">
        <v>1298</v>
      </c>
      <c r="Y530" s="676">
        <v>1</v>
      </c>
      <c r="Z530" s="676">
        <v>1</v>
      </c>
      <c r="AC530" s="676" t="s">
        <v>54</v>
      </c>
      <c r="AD530" s="676" t="s">
        <v>447</v>
      </c>
    </row>
    <row r="531" spans="1:30">
      <c r="A531" s="676">
        <v>5</v>
      </c>
      <c r="F531" s="676" t="s">
        <v>1299</v>
      </c>
      <c r="K531" s="676" t="s">
        <v>441</v>
      </c>
      <c r="L531" s="676" t="s">
        <v>442</v>
      </c>
      <c r="M531" s="676" t="s">
        <v>310</v>
      </c>
      <c r="O531" s="676" t="s">
        <v>77</v>
      </c>
      <c r="S531" s="676" t="s">
        <v>1300</v>
      </c>
      <c r="T531" s="676" t="s">
        <v>1301</v>
      </c>
      <c r="U531" s="676" t="s">
        <v>445</v>
      </c>
      <c r="X531" s="676" t="s">
        <v>1302</v>
      </c>
      <c r="Y531" s="676">
        <v>1</v>
      </c>
      <c r="Z531" s="676">
        <v>1</v>
      </c>
      <c r="AC531" s="676" t="s">
        <v>54</v>
      </c>
      <c r="AD531" s="676" t="s">
        <v>447</v>
      </c>
    </row>
    <row r="532" spans="1:30">
      <c r="A532" s="676">
        <v>5</v>
      </c>
      <c r="F532" s="676" t="s">
        <v>1303</v>
      </c>
      <c r="K532" s="676" t="s">
        <v>441</v>
      </c>
      <c r="L532" s="676" t="s">
        <v>442</v>
      </c>
      <c r="M532" s="676" t="s">
        <v>291</v>
      </c>
      <c r="O532" s="676" t="s">
        <v>77</v>
      </c>
      <c r="S532" s="676" t="s">
        <v>1304</v>
      </c>
      <c r="T532" s="676" t="s">
        <v>1305</v>
      </c>
      <c r="U532" s="676" t="s">
        <v>445</v>
      </c>
      <c r="X532" s="676" t="s">
        <v>1306</v>
      </c>
      <c r="Y532" s="676">
        <v>1</v>
      </c>
      <c r="Z532" s="676">
        <v>1</v>
      </c>
      <c r="AC532" s="676" t="s">
        <v>54</v>
      </c>
      <c r="AD532" s="676" t="s">
        <v>447</v>
      </c>
    </row>
    <row r="533" spans="1:30">
      <c r="A533" s="676">
        <v>5</v>
      </c>
      <c r="B533" s="676">
        <v>107805</v>
      </c>
      <c r="C533" s="676" t="s">
        <v>1307</v>
      </c>
      <c r="D533" s="676">
        <v>99</v>
      </c>
    </row>
    <row r="534" spans="1:30">
      <c r="A534" s="676">
        <v>6</v>
      </c>
      <c r="F534" s="676" t="s">
        <v>1308</v>
      </c>
      <c r="K534" s="676" t="s">
        <v>122</v>
      </c>
      <c r="M534" s="676" t="s">
        <v>310</v>
      </c>
      <c r="O534" s="676" t="s">
        <v>77</v>
      </c>
      <c r="S534" s="676" t="s">
        <v>1309</v>
      </c>
      <c r="T534" s="676" t="s">
        <v>1310</v>
      </c>
      <c r="U534" s="676" t="s">
        <v>1080</v>
      </c>
      <c r="X534" s="676" t="s">
        <v>1311</v>
      </c>
      <c r="Y534" s="676">
        <v>1</v>
      </c>
      <c r="Z534" s="676">
        <v>99</v>
      </c>
      <c r="AC534" s="676" t="s">
        <v>54</v>
      </c>
    </row>
    <row r="535" spans="1:30">
      <c r="A535" s="676">
        <v>6</v>
      </c>
      <c r="F535" s="676" t="s">
        <v>1312</v>
      </c>
      <c r="K535" s="676" t="s">
        <v>441</v>
      </c>
      <c r="M535" s="676" t="s">
        <v>310</v>
      </c>
      <c r="O535" s="676" t="s">
        <v>77</v>
      </c>
      <c r="S535" s="676" t="s">
        <v>1313</v>
      </c>
      <c r="T535" s="676" t="s">
        <v>1314</v>
      </c>
      <c r="U535" s="676" t="s">
        <v>502</v>
      </c>
      <c r="X535" s="676" t="s">
        <v>1315</v>
      </c>
      <c r="Y535" s="676">
        <v>1</v>
      </c>
      <c r="Z535" s="676">
        <v>99</v>
      </c>
      <c r="AC535" s="676" t="s">
        <v>54</v>
      </c>
      <c r="AD535" s="676" t="s">
        <v>447</v>
      </c>
    </row>
    <row r="536" spans="1:30">
      <c r="A536" s="676">
        <v>5</v>
      </c>
      <c r="B536" s="676">
        <v>107807</v>
      </c>
      <c r="C536" s="676" t="s">
        <v>1316</v>
      </c>
      <c r="D536" s="676">
        <v>99</v>
      </c>
    </row>
    <row r="537" spans="1:30">
      <c r="A537" s="676">
        <v>6</v>
      </c>
      <c r="F537" s="676" t="s">
        <v>1317</v>
      </c>
      <c r="K537" s="676" t="s">
        <v>122</v>
      </c>
      <c r="M537" s="676" t="s">
        <v>310</v>
      </c>
      <c r="O537" s="676" t="s">
        <v>77</v>
      </c>
      <c r="S537" s="676" t="s">
        <v>1318</v>
      </c>
      <c r="T537" s="676" t="s">
        <v>1319</v>
      </c>
      <c r="U537" s="676" t="s">
        <v>1080</v>
      </c>
      <c r="X537" s="676" t="s">
        <v>1320</v>
      </c>
      <c r="Y537" s="676">
        <v>1</v>
      </c>
      <c r="Z537" s="676">
        <v>99</v>
      </c>
      <c r="AC537" s="676" t="s">
        <v>54</v>
      </c>
    </row>
    <row r="538" spans="1:30">
      <c r="A538" s="676">
        <v>6</v>
      </c>
      <c r="F538" s="676" t="s">
        <v>1321</v>
      </c>
      <c r="K538" s="676" t="s">
        <v>441</v>
      </c>
      <c r="M538" s="676" t="s">
        <v>310</v>
      </c>
      <c r="O538" s="676" t="s">
        <v>77</v>
      </c>
      <c r="S538" s="676" t="s">
        <v>1322</v>
      </c>
      <c r="T538" s="676" t="s">
        <v>1287</v>
      </c>
      <c r="U538" s="676" t="s">
        <v>502</v>
      </c>
      <c r="X538" s="676" t="s">
        <v>1323</v>
      </c>
      <c r="Y538" s="676">
        <v>1</v>
      </c>
      <c r="Z538" s="676">
        <v>99</v>
      </c>
      <c r="AC538" s="676" t="s">
        <v>54</v>
      </c>
      <c r="AD538" s="676" t="s">
        <v>447</v>
      </c>
    </row>
    <row r="539" spans="1:30">
      <c r="A539" s="676">
        <v>4</v>
      </c>
      <c r="B539" s="676">
        <v>107808</v>
      </c>
      <c r="C539" s="676" t="s">
        <v>1324</v>
      </c>
      <c r="D539" s="676">
        <v>1</v>
      </c>
    </row>
    <row r="540" spans="1:30">
      <c r="A540" s="676">
        <v>5</v>
      </c>
      <c r="F540" s="676" t="s">
        <v>1325</v>
      </c>
      <c r="K540" s="676" t="s">
        <v>52</v>
      </c>
      <c r="M540" s="676" t="s">
        <v>291</v>
      </c>
      <c r="AC540" s="676" t="s">
        <v>54</v>
      </c>
    </row>
    <row r="541" spans="1:30">
      <c r="I541" s="676" t="s">
        <v>124</v>
      </c>
      <c r="J541" s="676" t="s">
        <v>125</v>
      </c>
      <c r="O541" s="676" t="s">
        <v>77</v>
      </c>
      <c r="S541" s="676" t="s">
        <v>1326</v>
      </c>
      <c r="T541" s="676" t="s">
        <v>1327</v>
      </c>
      <c r="U541" s="676" t="s">
        <v>837</v>
      </c>
      <c r="X541" s="676" t="s">
        <v>1328</v>
      </c>
      <c r="Y541" s="676">
        <v>1</v>
      </c>
      <c r="Z541" s="676">
        <v>1</v>
      </c>
    </row>
    <row r="542" spans="1:30">
      <c r="A542" s="676">
        <v>5</v>
      </c>
      <c r="F542" s="676" t="s">
        <v>1329</v>
      </c>
      <c r="K542" s="676" t="s">
        <v>52</v>
      </c>
      <c r="M542" s="676" t="s">
        <v>291</v>
      </c>
      <c r="AC542" s="676" t="s">
        <v>54</v>
      </c>
    </row>
    <row r="543" spans="1:30">
      <c r="I543" s="676" t="s">
        <v>124</v>
      </c>
      <c r="J543" s="676" t="s">
        <v>125</v>
      </c>
      <c r="O543" s="676" t="s">
        <v>77</v>
      </c>
      <c r="S543" s="676" t="s">
        <v>1330</v>
      </c>
      <c r="T543" s="676" t="s">
        <v>1331</v>
      </c>
      <c r="U543" s="676" t="s">
        <v>307</v>
      </c>
      <c r="X543" s="676" t="s">
        <v>1332</v>
      </c>
      <c r="Y543" s="676">
        <v>1</v>
      </c>
      <c r="Z543" s="676">
        <v>1</v>
      </c>
    </row>
    <row r="544" spans="1:30">
      <c r="I544" s="676" t="s">
        <v>126</v>
      </c>
      <c r="J544" s="676" t="s">
        <v>127</v>
      </c>
      <c r="O544" s="676" t="s">
        <v>77</v>
      </c>
      <c r="S544" s="676" t="s">
        <v>1330</v>
      </c>
      <c r="T544" s="676" t="s">
        <v>1331</v>
      </c>
      <c r="U544" s="676" t="s">
        <v>307</v>
      </c>
      <c r="X544" s="676" t="s">
        <v>1332</v>
      </c>
      <c r="Y544" s="676">
        <v>1</v>
      </c>
      <c r="Z544" s="676">
        <v>1</v>
      </c>
    </row>
    <row r="545" spans="1:30">
      <c r="A545" s="676">
        <v>5</v>
      </c>
      <c r="F545" s="676" t="s">
        <v>1333</v>
      </c>
      <c r="K545" s="676" t="s">
        <v>52</v>
      </c>
      <c r="M545" s="676" t="s">
        <v>291</v>
      </c>
      <c r="AC545" s="676" t="s">
        <v>54</v>
      </c>
    </row>
    <row r="546" spans="1:30">
      <c r="I546" s="676" t="s">
        <v>124</v>
      </c>
      <c r="J546" s="676" t="s">
        <v>125</v>
      </c>
      <c r="O546" s="676" t="s">
        <v>77</v>
      </c>
      <c r="S546" s="676" t="s">
        <v>1330</v>
      </c>
      <c r="T546" s="676" t="s">
        <v>1331</v>
      </c>
      <c r="U546" s="676" t="s">
        <v>307</v>
      </c>
      <c r="X546" s="676" t="s">
        <v>1334</v>
      </c>
      <c r="Y546" s="676">
        <v>1</v>
      </c>
      <c r="Z546" s="676">
        <v>1</v>
      </c>
    </row>
    <row r="547" spans="1:30">
      <c r="I547" s="676" t="s">
        <v>126</v>
      </c>
      <c r="J547" s="676" t="s">
        <v>127</v>
      </c>
      <c r="O547" s="676" t="s">
        <v>77</v>
      </c>
      <c r="S547" s="676" t="s">
        <v>1330</v>
      </c>
      <c r="T547" s="676" t="s">
        <v>1331</v>
      </c>
      <c r="U547" s="676" t="s">
        <v>307</v>
      </c>
      <c r="X547" s="676" t="s">
        <v>1334</v>
      </c>
      <c r="Y547" s="676">
        <v>1</v>
      </c>
      <c r="Z547" s="676">
        <v>1</v>
      </c>
    </row>
    <row r="548" spans="1:30">
      <c r="A548" s="676">
        <v>5</v>
      </c>
      <c r="F548" s="676" t="s">
        <v>1335</v>
      </c>
      <c r="K548" s="676" t="s">
        <v>441</v>
      </c>
      <c r="L548" s="676" t="s">
        <v>442</v>
      </c>
      <c r="M548" s="676" t="s">
        <v>291</v>
      </c>
      <c r="AC548" s="676" t="s">
        <v>54</v>
      </c>
      <c r="AD548" s="676" t="s">
        <v>447</v>
      </c>
    </row>
    <row r="549" spans="1:30">
      <c r="G549" s="676" t="s">
        <v>1336</v>
      </c>
      <c r="H549" s="676" t="s">
        <v>1337</v>
      </c>
      <c r="O549" s="676" t="s">
        <v>77</v>
      </c>
      <c r="S549" s="676" t="s">
        <v>1338</v>
      </c>
      <c r="T549" s="676" t="s">
        <v>1339</v>
      </c>
      <c r="U549" s="676" t="s">
        <v>445</v>
      </c>
      <c r="X549" s="676" t="s">
        <v>1340</v>
      </c>
      <c r="Y549" s="676">
        <v>1</v>
      </c>
      <c r="Z549" s="676">
        <v>1</v>
      </c>
    </row>
    <row r="550" spans="1:30">
      <c r="G550" s="676" t="s">
        <v>1341</v>
      </c>
      <c r="H550" s="676" t="s">
        <v>1342</v>
      </c>
      <c r="O550" s="676" t="s">
        <v>77</v>
      </c>
      <c r="S550" s="676" t="s">
        <v>1338</v>
      </c>
      <c r="T550" s="676" t="s">
        <v>1339</v>
      </c>
      <c r="U550" s="676" t="s">
        <v>445</v>
      </c>
      <c r="X550" s="676" t="s">
        <v>1343</v>
      </c>
      <c r="Y550" s="676">
        <v>1</v>
      </c>
      <c r="Z550" s="676">
        <v>1</v>
      </c>
    </row>
    <row r="551" spans="1:30">
      <c r="A551" s="676">
        <v>5</v>
      </c>
      <c r="F551" s="676" t="s">
        <v>1344</v>
      </c>
      <c r="K551" s="676" t="s">
        <v>441</v>
      </c>
      <c r="L551" s="676" t="s">
        <v>442</v>
      </c>
      <c r="M551" s="676" t="s">
        <v>291</v>
      </c>
      <c r="AC551" s="676" t="s">
        <v>54</v>
      </c>
      <c r="AD551" s="676" t="s">
        <v>447</v>
      </c>
    </row>
    <row r="552" spans="1:30">
      <c r="G552" s="676" t="s">
        <v>1336</v>
      </c>
      <c r="H552" s="676" t="s">
        <v>1337</v>
      </c>
      <c r="O552" s="676" t="s">
        <v>77</v>
      </c>
      <c r="S552" s="676" t="s">
        <v>1345</v>
      </c>
      <c r="T552" s="676" t="s">
        <v>1346</v>
      </c>
      <c r="U552" s="676" t="s">
        <v>445</v>
      </c>
      <c r="X552" s="676" t="s">
        <v>1347</v>
      </c>
      <c r="Y552" s="676">
        <v>1</v>
      </c>
      <c r="Z552" s="676">
        <v>1</v>
      </c>
    </row>
    <row r="553" spans="1:30">
      <c r="G553" s="676" t="s">
        <v>1341</v>
      </c>
      <c r="H553" s="676" t="s">
        <v>1342</v>
      </c>
      <c r="O553" s="676" t="s">
        <v>77</v>
      </c>
      <c r="S553" s="676" t="s">
        <v>1345</v>
      </c>
      <c r="T553" s="676" t="s">
        <v>1346</v>
      </c>
      <c r="U553" s="676" t="s">
        <v>445</v>
      </c>
      <c r="X553" s="676" t="s">
        <v>1348</v>
      </c>
      <c r="Y553" s="676">
        <v>1</v>
      </c>
      <c r="Z553" s="676">
        <v>1</v>
      </c>
    </row>
    <row r="554" spans="1:30">
      <c r="A554" s="676">
        <v>5</v>
      </c>
      <c r="F554" s="676" t="s">
        <v>1349</v>
      </c>
      <c r="K554" s="676" t="s">
        <v>441</v>
      </c>
      <c r="L554" s="676" t="s">
        <v>442</v>
      </c>
      <c r="M554" s="676" t="s">
        <v>291</v>
      </c>
      <c r="AC554" s="676" t="s">
        <v>54</v>
      </c>
      <c r="AD554" s="676" t="s">
        <v>447</v>
      </c>
    </row>
    <row r="555" spans="1:30">
      <c r="G555" s="676" t="s">
        <v>1336</v>
      </c>
      <c r="H555" s="676" t="s">
        <v>1337</v>
      </c>
      <c r="O555" s="676" t="s">
        <v>77</v>
      </c>
      <c r="S555" s="676" t="s">
        <v>1350</v>
      </c>
      <c r="T555" s="676" t="s">
        <v>1351</v>
      </c>
      <c r="U555" s="676" t="s">
        <v>445</v>
      </c>
      <c r="X555" s="676" t="s">
        <v>1352</v>
      </c>
      <c r="Y555" s="676">
        <v>1</v>
      </c>
      <c r="Z555" s="676">
        <v>1</v>
      </c>
    </row>
    <row r="556" spans="1:30">
      <c r="G556" s="676" t="s">
        <v>1341</v>
      </c>
      <c r="H556" s="676" t="s">
        <v>1342</v>
      </c>
      <c r="O556" s="676" t="s">
        <v>77</v>
      </c>
      <c r="S556" s="676" t="s">
        <v>1350</v>
      </c>
      <c r="T556" s="676" t="s">
        <v>1351</v>
      </c>
      <c r="U556" s="676" t="s">
        <v>445</v>
      </c>
      <c r="X556" s="676" t="s">
        <v>1353</v>
      </c>
      <c r="Y556" s="676">
        <v>1</v>
      </c>
      <c r="Z556" s="676">
        <v>1</v>
      </c>
    </row>
    <row r="557" spans="1:30">
      <c r="A557" s="676">
        <v>5</v>
      </c>
      <c r="B557" s="676">
        <v>107810</v>
      </c>
      <c r="C557" s="676" t="s">
        <v>1354</v>
      </c>
      <c r="D557" s="676">
        <v>99</v>
      </c>
    </row>
    <row r="558" spans="1:30">
      <c r="A558" s="676">
        <v>6</v>
      </c>
      <c r="F558" s="676" t="s">
        <v>1355</v>
      </c>
      <c r="K558" s="676" t="s">
        <v>122</v>
      </c>
      <c r="M558" s="676" t="s">
        <v>310</v>
      </c>
      <c r="O558" s="676" t="s">
        <v>77</v>
      </c>
      <c r="S558" s="676" t="s">
        <v>1356</v>
      </c>
      <c r="T558" s="676" t="s">
        <v>1357</v>
      </c>
      <c r="U558" s="676" t="s">
        <v>1080</v>
      </c>
      <c r="X558" s="676" t="s">
        <v>1358</v>
      </c>
      <c r="Y558" s="676">
        <v>1</v>
      </c>
      <c r="Z558" s="676">
        <v>99</v>
      </c>
      <c r="AC558" s="676" t="s">
        <v>54</v>
      </c>
    </row>
    <row r="559" spans="1:30">
      <c r="A559" s="676">
        <v>6</v>
      </c>
      <c r="F559" s="676" t="s">
        <v>1359</v>
      </c>
      <c r="K559" s="676" t="s">
        <v>441</v>
      </c>
      <c r="M559" s="676" t="s">
        <v>310</v>
      </c>
      <c r="AC559" s="676" t="s">
        <v>54</v>
      </c>
      <c r="AD559" s="676" t="s">
        <v>447</v>
      </c>
    </row>
    <row r="560" spans="1:30">
      <c r="G560" s="676" t="s">
        <v>1336</v>
      </c>
      <c r="H560" s="676" t="s">
        <v>1337</v>
      </c>
      <c r="O560" s="676" t="s">
        <v>77</v>
      </c>
      <c r="S560" s="676" t="s">
        <v>1360</v>
      </c>
      <c r="T560" s="676" t="s">
        <v>1361</v>
      </c>
      <c r="U560" s="676" t="s">
        <v>502</v>
      </c>
      <c r="X560" s="676" t="s">
        <v>1362</v>
      </c>
      <c r="Y560" s="676">
        <v>1</v>
      </c>
      <c r="Z560" s="676">
        <v>99</v>
      </c>
    </row>
    <row r="561" spans="1:30">
      <c r="G561" s="676" t="s">
        <v>1341</v>
      </c>
      <c r="H561" s="676" t="s">
        <v>1342</v>
      </c>
      <c r="O561" s="676" t="s">
        <v>77</v>
      </c>
      <c r="S561" s="676" t="s">
        <v>1360</v>
      </c>
      <c r="T561" s="676" t="s">
        <v>1361</v>
      </c>
      <c r="U561" s="676" t="s">
        <v>502</v>
      </c>
      <c r="X561" s="676" t="s">
        <v>1363</v>
      </c>
      <c r="Y561" s="676">
        <v>1</v>
      </c>
      <c r="Z561" s="676">
        <v>99</v>
      </c>
    </row>
    <row r="562" spans="1:30">
      <c r="A562" s="676">
        <v>5</v>
      </c>
      <c r="B562" s="676">
        <v>107812</v>
      </c>
      <c r="C562" s="676" t="s">
        <v>1364</v>
      </c>
      <c r="D562" s="676">
        <v>99</v>
      </c>
    </row>
    <row r="563" spans="1:30">
      <c r="A563" s="676">
        <v>6</v>
      </c>
      <c r="F563" s="676" t="s">
        <v>1365</v>
      </c>
      <c r="K563" s="676" t="s">
        <v>122</v>
      </c>
      <c r="M563" s="676" t="s">
        <v>310</v>
      </c>
      <c r="O563" s="676" t="s">
        <v>77</v>
      </c>
      <c r="S563" s="676" t="s">
        <v>1366</v>
      </c>
      <c r="T563" s="676" t="s">
        <v>1367</v>
      </c>
      <c r="U563" s="676" t="s">
        <v>1080</v>
      </c>
      <c r="X563" s="676" t="s">
        <v>1368</v>
      </c>
      <c r="Y563" s="676">
        <v>1</v>
      </c>
      <c r="Z563" s="676">
        <v>99</v>
      </c>
      <c r="AC563" s="676" t="s">
        <v>54</v>
      </c>
    </row>
    <row r="564" spans="1:30">
      <c r="A564" s="676">
        <v>6</v>
      </c>
      <c r="F564" s="676" t="s">
        <v>1369</v>
      </c>
      <c r="K564" s="676" t="s">
        <v>441</v>
      </c>
      <c r="M564" s="676" t="s">
        <v>310</v>
      </c>
      <c r="AC564" s="676" t="s">
        <v>54</v>
      </c>
      <c r="AD564" s="676" t="s">
        <v>447</v>
      </c>
    </row>
    <row r="565" spans="1:30">
      <c r="G565" s="676" t="s">
        <v>1336</v>
      </c>
      <c r="H565" s="676" t="s">
        <v>1337</v>
      </c>
      <c r="O565" s="676" t="s">
        <v>77</v>
      </c>
      <c r="S565" s="676" t="s">
        <v>1370</v>
      </c>
      <c r="T565" s="676" t="s">
        <v>1371</v>
      </c>
      <c r="U565" s="676" t="s">
        <v>502</v>
      </c>
      <c r="X565" s="676" t="s">
        <v>1372</v>
      </c>
      <c r="Y565" s="676">
        <v>1</v>
      </c>
      <c r="Z565" s="676">
        <v>99</v>
      </c>
    </row>
    <row r="566" spans="1:30">
      <c r="G566" s="676" t="s">
        <v>1341</v>
      </c>
      <c r="H566" s="676" t="s">
        <v>1342</v>
      </c>
      <c r="O566" s="676" t="s">
        <v>77</v>
      </c>
      <c r="S566" s="676" t="s">
        <v>1370</v>
      </c>
      <c r="T566" s="676" t="s">
        <v>1371</v>
      </c>
      <c r="U566" s="676" t="s">
        <v>502</v>
      </c>
      <c r="X566" s="676" t="s">
        <v>1373</v>
      </c>
      <c r="Y566" s="676">
        <v>1</v>
      </c>
      <c r="Z566" s="676">
        <v>99</v>
      </c>
    </row>
    <row r="567" spans="1:30">
      <c r="A567" s="676">
        <v>5</v>
      </c>
      <c r="B567" s="676">
        <v>107814</v>
      </c>
      <c r="C567" s="676" t="s">
        <v>1374</v>
      </c>
      <c r="D567" s="676">
        <v>99</v>
      </c>
    </row>
    <row r="568" spans="1:30">
      <c r="A568" s="676">
        <v>6</v>
      </c>
      <c r="F568" s="676" t="s">
        <v>1375</v>
      </c>
      <c r="K568" s="676" t="s">
        <v>122</v>
      </c>
      <c r="M568" s="676" t="s">
        <v>310</v>
      </c>
      <c r="O568" s="676" t="s">
        <v>77</v>
      </c>
      <c r="S568" s="676" t="s">
        <v>1376</v>
      </c>
      <c r="T568" s="676" t="s">
        <v>1377</v>
      </c>
      <c r="U568" s="676" t="s">
        <v>1080</v>
      </c>
      <c r="X568" s="676" t="s">
        <v>1378</v>
      </c>
      <c r="Y568" s="676">
        <v>1</v>
      </c>
      <c r="Z568" s="676">
        <v>99</v>
      </c>
      <c r="AC568" s="676" t="s">
        <v>54</v>
      </c>
    </row>
    <row r="569" spans="1:30">
      <c r="A569" s="676">
        <v>6</v>
      </c>
      <c r="F569" s="676" t="s">
        <v>1379</v>
      </c>
      <c r="K569" s="676" t="s">
        <v>441</v>
      </c>
      <c r="M569" s="676" t="s">
        <v>310</v>
      </c>
      <c r="AC569" s="676" t="s">
        <v>54</v>
      </c>
      <c r="AD569" s="676" t="s">
        <v>447</v>
      </c>
    </row>
    <row r="570" spans="1:30">
      <c r="G570" s="676" t="s">
        <v>1336</v>
      </c>
      <c r="H570" s="676" t="s">
        <v>1337</v>
      </c>
      <c r="O570" s="676" t="s">
        <v>77</v>
      </c>
      <c r="S570" s="676" t="s">
        <v>1380</v>
      </c>
      <c r="T570" s="676" t="s">
        <v>1381</v>
      </c>
      <c r="U570" s="676" t="s">
        <v>502</v>
      </c>
      <c r="X570" s="676" t="s">
        <v>1382</v>
      </c>
      <c r="Y570" s="676">
        <v>1</v>
      </c>
      <c r="Z570" s="676">
        <v>99</v>
      </c>
    </row>
    <row r="571" spans="1:30">
      <c r="G571" s="676" t="s">
        <v>1341</v>
      </c>
      <c r="H571" s="676" t="s">
        <v>1342</v>
      </c>
      <c r="O571" s="676" t="s">
        <v>77</v>
      </c>
      <c r="S571" s="676" t="s">
        <v>1380</v>
      </c>
      <c r="T571" s="676" t="s">
        <v>1381</v>
      </c>
      <c r="U571" s="676" t="s">
        <v>502</v>
      </c>
      <c r="X571" s="676" t="s">
        <v>1383</v>
      </c>
      <c r="Y571" s="676">
        <v>1</v>
      </c>
      <c r="Z571" s="676">
        <v>99</v>
      </c>
    </row>
    <row r="572" spans="1:30">
      <c r="A572" s="676">
        <v>4</v>
      </c>
      <c r="B572" s="676">
        <v>503631</v>
      </c>
      <c r="C572" s="676" t="s">
        <v>1384</v>
      </c>
      <c r="D572" s="676">
        <v>1</v>
      </c>
    </row>
    <row r="573" spans="1:30">
      <c r="A573" s="676">
        <v>5</v>
      </c>
      <c r="B573" s="676">
        <v>107815</v>
      </c>
      <c r="C573" s="676" t="s">
        <v>1385</v>
      </c>
      <c r="D573" s="676">
        <v>1</v>
      </c>
    </row>
    <row r="574" spans="1:30">
      <c r="A574" s="676">
        <v>6</v>
      </c>
      <c r="F574" s="676" t="s">
        <v>1386</v>
      </c>
      <c r="K574" s="676" t="s">
        <v>441</v>
      </c>
      <c r="M574" s="676" t="s">
        <v>291</v>
      </c>
      <c r="O574" s="676" t="s">
        <v>77</v>
      </c>
      <c r="S574" s="676" t="s">
        <v>1387</v>
      </c>
      <c r="T574" s="676" t="s">
        <v>1388</v>
      </c>
      <c r="U574" s="676" t="s">
        <v>502</v>
      </c>
      <c r="X574" s="676" t="s">
        <v>1389</v>
      </c>
      <c r="Y574" s="676">
        <v>1</v>
      </c>
      <c r="Z574" s="676">
        <v>1</v>
      </c>
      <c r="AC574" s="676" t="s">
        <v>54</v>
      </c>
      <c r="AD574" s="676" t="s">
        <v>447</v>
      </c>
    </row>
    <row r="575" spans="1:30">
      <c r="A575" s="676">
        <v>6</v>
      </c>
      <c r="F575" s="676" t="s">
        <v>1390</v>
      </c>
      <c r="K575" s="676" t="s">
        <v>441</v>
      </c>
      <c r="L575" s="676" t="s">
        <v>442</v>
      </c>
      <c r="M575" s="676" t="s">
        <v>291</v>
      </c>
      <c r="O575" s="676" t="s">
        <v>77</v>
      </c>
      <c r="S575" s="676" t="s">
        <v>1391</v>
      </c>
      <c r="T575" s="676" t="s">
        <v>1392</v>
      </c>
      <c r="U575" s="676" t="s">
        <v>445</v>
      </c>
      <c r="X575" s="676" t="s">
        <v>1393</v>
      </c>
      <c r="Y575" s="676">
        <v>1</v>
      </c>
      <c r="Z575" s="676">
        <v>1</v>
      </c>
      <c r="AC575" s="676" t="s">
        <v>54</v>
      </c>
      <c r="AD575" s="676" t="s">
        <v>447</v>
      </c>
    </row>
    <row r="576" spans="1:30">
      <c r="A576" s="676">
        <v>6</v>
      </c>
      <c r="F576" s="676" t="s">
        <v>1394</v>
      </c>
      <c r="K576" s="676" t="s">
        <v>441</v>
      </c>
      <c r="M576" s="676" t="s">
        <v>344</v>
      </c>
      <c r="AC576" s="676" t="s">
        <v>54</v>
      </c>
      <c r="AD576" s="676" t="s">
        <v>447</v>
      </c>
    </row>
    <row r="577" spans="1:30">
      <c r="A577" s="676">
        <v>6</v>
      </c>
      <c r="F577" s="676" t="s">
        <v>1395</v>
      </c>
      <c r="K577" s="676" t="s">
        <v>441</v>
      </c>
      <c r="M577" s="676" t="s">
        <v>291</v>
      </c>
      <c r="O577" s="676" t="s">
        <v>77</v>
      </c>
      <c r="S577" s="676" t="s">
        <v>1396</v>
      </c>
      <c r="T577" s="676" t="s">
        <v>1397</v>
      </c>
      <c r="U577" s="676" t="s">
        <v>502</v>
      </c>
      <c r="X577" s="676" t="s">
        <v>1398</v>
      </c>
      <c r="Y577" s="676">
        <v>1</v>
      </c>
      <c r="Z577" s="676">
        <v>1</v>
      </c>
      <c r="AC577" s="676" t="s">
        <v>54</v>
      </c>
      <c r="AD577" s="676" t="s">
        <v>447</v>
      </c>
    </row>
    <row r="578" spans="1:30">
      <c r="A578" s="676">
        <v>6</v>
      </c>
      <c r="F578" s="676" t="s">
        <v>1399</v>
      </c>
      <c r="K578" s="676" t="s">
        <v>441</v>
      </c>
      <c r="M578" s="676" t="s">
        <v>291</v>
      </c>
      <c r="O578" s="676" t="s">
        <v>77</v>
      </c>
      <c r="S578" s="676" t="s">
        <v>1400</v>
      </c>
      <c r="T578" s="676" t="s">
        <v>1401</v>
      </c>
      <c r="U578" s="676" t="s">
        <v>502</v>
      </c>
      <c r="X578" s="676" t="s">
        <v>1402</v>
      </c>
      <c r="Y578" s="676">
        <v>1</v>
      </c>
      <c r="Z578" s="676">
        <v>1</v>
      </c>
      <c r="AC578" s="676" t="s">
        <v>54</v>
      </c>
      <c r="AD578" s="676" t="s">
        <v>447</v>
      </c>
    </row>
    <row r="579" spans="1:30">
      <c r="A579" s="676">
        <v>5</v>
      </c>
      <c r="B579" s="676">
        <v>107822</v>
      </c>
      <c r="C579" s="676" t="s">
        <v>1403</v>
      </c>
      <c r="D579" s="676">
        <v>1</v>
      </c>
    </row>
    <row r="580" spans="1:30">
      <c r="A580" s="676">
        <v>6</v>
      </c>
      <c r="F580" s="676" t="s">
        <v>1404</v>
      </c>
      <c r="K580" s="676" t="s">
        <v>441</v>
      </c>
      <c r="M580" s="676" t="s">
        <v>291</v>
      </c>
      <c r="O580" s="676" t="s">
        <v>77</v>
      </c>
      <c r="S580" s="676" t="s">
        <v>1405</v>
      </c>
      <c r="T580" s="676" t="s">
        <v>1406</v>
      </c>
      <c r="U580" s="676" t="s">
        <v>502</v>
      </c>
      <c r="X580" s="676" t="s">
        <v>1407</v>
      </c>
      <c r="Y580" s="676">
        <v>1</v>
      </c>
      <c r="Z580" s="676">
        <v>1</v>
      </c>
      <c r="AC580" s="676" t="s">
        <v>54</v>
      </c>
      <c r="AD580" s="676" t="s">
        <v>447</v>
      </c>
    </row>
    <row r="581" spans="1:30">
      <c r="A581" s="676">
        <v>6</v>
      </c>
      <c r="F581" s="676" t="s">
        <v>1408</v>
      </c>
      <c r="K581" s="676" t="s">
        <v>441</v>
      </c>
      <c r="M581" s="676" t="s">
        <v>291</v>
      </c>
      <c r="O581" s="676" t="s">
        <v>77</v>
      </c>
      <c r="S581" s="676" t="s">
        <v>1405</v>
      </c>
      <c r="T581" s="676" t="s">
        <v>1406</v>
      </c>
      <c r="U581" s="676" t="s">
        <v>502</v>
      </c>
      <c r="X581" s="676" t="s">
        <v>1409</v>
      </c>
      <c r="Y581" s="676">
        <v>1</v>
      </c>
      <c r="Z581" s="676">
        <v>1</v>
      </c>
      <c r="AC581" s="676" t="s">
        <v>54</v>
      </c>
      <c r="AD581" s="676" t="s">
        <v>447</v>
      </c>
    </row>
    <row r="582" spans="1:30">
      <c r="A582" s="676">
        <v>6</v>
      </c>
      <c r="F582" s="676" t="s">
        <v>1410</v>
      </c>
      <c r="K582" s="676" t="s">
        <v>441</v>
      </c>
      <c r="M582" s="676" t="s">
        <v>291</v>
      </c>
      <c r="O582" s="676" t="s">
        <v>77</v>
      </c>
      <c r="S582" s="676" t="s">
        <v>880</v>
      </c>
      <c r="T582" s="676" t="s">
        <v>881</v>
      </c>
      <c r="U582" s="676" t="s">
        <v>502</v>
      </c>
      <c r="X582" s="676" t="s">
        <v>1411</v>
      </c>
      <c r="Y582" s="676">
        <v>1</v>
      </c>
      <c r="Z582" s="676">
        <v>1</v>
      </c>
      <c r="AC582" s="676" t="s">
        <v>173</v>
      </c>
      <c r="AD582" s="676" t="s">
        <v>447</v>
      </c>
    </row>
    <row r="583" spans="1:30">
      <c r="A583" s="676">
        <v>6</v>
      </c>
      <c r="F583" s="676" t="s">
        <v>1412</v>
      </c>
      <c r="K583" s="676" t="s">
        <v>441</v>
      </c>
      <c r="M583" s="676" t="s">
        <v>291</v>
      </c>
      <c r="O583" s="676" t="s">
        <v>77</v>
      </c>
      <c r="S583" s="676" t="s">
        <v>1413</v>
      </c>
      <c r="T583" s="676" t="s">
        <v>1414</v>
      </c>
      <c r="U583" s="676" t="s">
        <v>502</v>
      </c>
      <c r="X583" s="676" t="s">
        <v>1415</v>
      </c>
      <c r="Y583" s="676">
        <v>1</v>
      </c>
      <c r="Z583" s="676">
        <v>1</v>
      </c>
      <c r="AC583" s="676" t="s">
        <v>54</v>
      </c>
      <c r="AD583" s="676" t="s">
        <v>447</v>
      </c>
    </row>
    <row r="584" spans="1:30">
      <c r="A584" s="676">
        <v>6</v>
      </c>
      <c r="F584" s="676" t="s">
        <v>1416</v>
      </c>
      <c r="K584" s="676" t="s">
        <v>441</v>
      </c>
      <c r="M584" s="676" t="s">
        <v>291</v>
      </c>
      <c r="O584" s="676" t="s">
        <v>77</v>
      </c>
      <c r="S584" s="676" t="s">
        <v>1417</v>
      </c>
      <c r="T584" s="676" t="s">
        <v>1418</v>
      </c>
      <c r="U584" s="676" t="s">
        <v>502</v>
      </c>
      <c r="X584" s="676" t="s">
        <v>1419</v>
      </c>
      <c r="Y584" s="676">
        <v>1</v>
      </c>
      <c r="Z584" s="676">
        <v>1</v>
      </c>
      <c r="AC584" s="676" t="s">
        <v>54</v>
      </c>
      <c r="AD584" s="676" t="s">
        <v>447</v>
      </c>
    </row>
    <row r="585" spans="1:30">
      <c r="A585" s="676">
        <v>6</v>
      </c>
      <c r="F585" s="676" t="s">
        <v>1420</v>
      </c>
      <c r="K585" s="676" t="s">
        <v>441</v>
      </c>
      <c r="M585" s="676" t="s">
        <v>344</v>
      </c>
      <c r="AC585" s="676" t="s">
        <v>54</v>
      </c>
      <c r="AD585" s="676" t="s">
        <v>447</v>
      </c>
    </row>
    <row r="586" spans="1:30">
      <c r="A586" s="676">
        <v>6</v>
      </c>
      <c r="F586" s="676" t="s">
        <v>1421</v>
      </c>
      <c r="K586" s="676" t="s">
        <v>441</v>
      </c>
      <c r="L586" s="676" t="s">
        <v>442</v>
      </c>
      <c r="M586" s="676" t="s">
        <v>310</v>
      </c>
      <c r="O586" s="676" t="s">
        <v>77</v>
      </c>
      <c r="S586" s="676" t="s">
        <v>1422</v>
      </c>
      <c r="T586" s="676" t="s">
        <v>1423</v>
      </c>
      <c r="U586" s="676" t="s">
        <v>445</v>
      </c>
      <c r="X586" s="676" t="s">
        <v>1424</v>
      </c>
      <c r="Y586" s="676">
        <v>1</v>
      </c>
      <c r="Z586" s="676">
        <v>1</v>
      </c>
      <c r="AC586" s="676" t="s">
        <v>54</v>
      </c>
      <c r="AD586" s="676" t="s">
        <v>447</v>
      </c>
    </row>
    <row r="587" spans="1:30">
      <c r="A587" s="676">
        <v>6</v>
      </c>
      <c r="F587" s="676" t="s">
        <v>1425</v>
      </c>
      <c r="K587" s="676" t="s">
        <v>441</v>
      </c>
      <c r="L587" s="676" t="s">
        <v>442</v>
      </c>
      <c r="M587" s="676" t="s">
        <v>291</v>
      </c>
      <c r="O587" s="676" t="s">
        <v>77</v>
      </c>
      <c r="S587" s="676" t="s">
        <v>1426</v>
      </c>
      <c r="T587" s="676" t="s">
        <v>1427</v>
      </c>
      <c r="U587" s="676" t="s">
        <v>445</v>
      </c>
      <c r="X587" s="676" t="s">
        <v>1428</v>
      </c>
      <c r="Y587" s="676">
        <v>1</v>
      </c>
      <c r="Z587" s="676">
        <v>1</v>
      </c>
      <c r="AC587" s="676" t="s">
        <v>54</v>
      </c>
      <c r="AD587" s="676" t="s">
        <v>447</v>
      </c>
    </row>
    <row r="588" spans="1:30">
      <c r="A588" s="676">
        <v>6</v>
      </c>
      <c r="B588" s="676">
        <v>107832</v>
      </c>
      <c r="C588" s="676" t="s">
        <v>1429</v>
      </c>
      <c r="D588" s="676">
        <v>99</v>
      </c>
    </row>
    <row r="589" spans="1:30">
      <c r="A589" s="676">
        <v>7</v>
      </c>
      <c r="F589" s="676" t="s">
        <v>1430</v>
      </c>
      <c r="K589" s="676" t="s">
        <v>122</v>
      </c>
      <c r="M589" s="676" t="s">
        <v>310</v>
      </c>
      <c r="O589" s="676" t="s">
        <v>77</v>
      </c>
      <c r="S589" s="676" t="s">
        <v>1431</v>
      </c>
      <c r="T589" s="676" t="s">
        <v>1432</v>
      </c>
      <c r="U589" s="676" t="s">
        <v>1433</v>
      </c>
      <c r="X589" s="676" t="s">
        <v>1434</v>
      </c>
      <c r="Y589" s="676">
        <v>1</v>
      </c>
      <c r="Z589" s="676">
        <v>99</v>
      </c>
      <c r="AC589" s="676" t="s">
        <v>54</v>
      </c>
    </row>
    <row r="590" spans="1:30">
      <c r="A590" s="676">
        <v>7</v>
      </c>
      <c r="F590" s="676" t="s">
        <v>1435</v>
      </c>
      <c r="K590" s="676" t="s">
        <v>1436</v>
      </c>
      <c r="M590" s="676" t="s">
        <v>38</v>
      </c>
      <c r="O590" s="676" t="s">
        <v>77</v>
      </c>
      <c r="S590" s="676" t="s">
        <v>1437</v>
      </c>
      <c r="T590" s="676" t="s">
        <v>1435</v>
      </c>
      <c r="U590" s="676" t="s">
        <v>1438</v>
      </c>
      <c r="X590" s="676" t="s">
        <v>1439</v>
      </c>
      <c r="Y590" s="676">
        <v>1</v>
      </c>
      <c r="Z590" s="676">
        <v>99</v>
      </c>
      <c r="AC590" s="676" t="s">
        <v>54</v>
      </c>
    </row>
    <row r="591" spans="1:30">
      <c r="A591" s="676">
        <v>7</v>
      </c>
      <c r="F591" s="676" t="s">
        <v>1440</v>
      </c>
      <c r="K591" s="676" t="s">
        <v>1436</v>
      </c>
      <c r="M591" s="676" t="s">
        <v>38</v>
      </c>
      <c r="O591" s="676" t="s">
        <v>77</v>
      </c>
      <c r="S591" s="676" t="s">
        <v>1441</v>
      </c>
      <c r="T591" s="676" t="s">
        <v>1442</v>
      </c>
      <c r="U591" s="676" t="s">
        <v>1438</v>
      </c>
      <c r="X591" s="676" t="s">
        <v>1443</v>
      </c>
      <c r="Y591" s="676">
        <v>1</v>
      </c>
      <c r="Z591" s="676">
        <v>99</v>
      </c>
      <c r="AC591" s="676" t="s">
        <v>54</v>
      </c>
    </row>
    <row r="592" spans="1:30">
      <c r="A592" s="676">
        <v>7</v>
      </c>
      <c r="F592" s="676" t="s">
        <v>1444</v>
      </c>
      <c r="K592" s="676" t="s">
        <v>52</v>
      </c>
      <c r="M592" s="676" t="s">
        <v>291</v>
      </c>
      <c r="N592" s="676" t="s">
        <v>1445</v>
      </c>
      <c r="O592" s="676" t="s">
        <v>77</v>
      </c>
      <c r="S592" s="676" t="s">
        <v>1446</v>
      </c>
      <c r="T592" s="676" t="s">
        <v>1447</v>
      </c>
      <c r="U592" s="676" t="s">
        <v>1448</v>
      </c>
      <c r="X592" s="676" t="s">
        <v>1449</v>
      </c>
      <c r="Y592" s="676">
        <v>1</v>
      </c>
      <c r="Z592" s="676">
        <v>99</v>
      </c>
      <c r="AC592" s="676" t="s">
        <v>54</v>
      </c>
    </row>
    <row r="593" spans="1:30">
      <c r="A593" s="676">
        <v>7</v>
      </c>
      <c r="F593" s="676" t="s">
        <v>1450</v>
      </c>
      <c r="K593" s="676" t="s">
        <v>138</v>
      </c>
      <c r="M593" s="676" t="s">
        <v>310</v>
      </c>
      <c r="O593" s="676" t="s">
        <v>77</v>
      </c>
      <c r="S593" s="676" t="s">
        <v>1451</v>
      </c>
      <c r="T593" s="676" t="s">
        <v>1452</v>
      </c>
      <c r="U593" s="676" t="s">
        <v>1453</v>
      </c>
      <c r="X593" s="676" t="s">
        <v>1454</v>
      </c>
      <c r="Y593" s="676">
        <v>1</v>
      </c>
      <c r="Z593" s="676">
        <v>99</v>
      </c>
      <c r="AC593" s="676" t="s">
        <v>54</v>
      </c>
    </row>
    <row r="594" spans="1:30">
      <c r="A594" s="676">
        <v>7</v>
      </c>
      <c r="F594" s="676" t="s">
        <v>1455</v>
      </c>
      <c r="K594" s="676" t="s">
        <v>254</v>
      </c>
      <c r="M594" s="676" t="s">
        <v>310</v>
      </c>
      <c r="O594" s="676" t="s">
        <v>77</v>
      </c>
      <c r="S594" s="676" t="s">
        <v>255</v>
      </c>
      <c r="T594" s="676" t="s">
        <v>256</v>
      </c>
      <c r="U594" s="676" t="s">
        <v>257</v>
      </c>
      <c r="X594" s="676" t="s">
        <v>1456</v>
      </c>
      <c r="Y594" s="676">
        <v>1</v>
      </c>
      <c r="Z594" s="676">
        <v>99</v>
      </c>
      <c r="AC594" s="676" t="s">
        <v>54</v>
      </c>
    </row>
    <row r="595" spans="1:30">
      <c r="A595" s="676">
        <v>7</v>
      </c>
      <c r="F595" s="676" t="s">
        <v>1457</v>
      </c>
      <c r="K595" s="676" t="s">
        <v>260</v>
      </c>
      <c r="M595" s="676" t="s">
        <v>310</v>
      </c>
      <c r="O595" s="676" t="s">
        <v>77</v>
      </c>
      <c r="S595" s="676" t="s">
        <v>261</v>
      </c>
      <c r="T595" s="676" t="s">
        <v>262</v>
      </c>
      <c r="U595" s="676" t="s">
        <v>263</v>
      </c>
      <c r="X595" s="676" t="s">
        <v>1458</v>
      </c>
      <c r="Y595" s="676">
        <v>1</v>
      </c>
      <c r="Z595" s="676">
        <v>99</v>
      </c>
      <c r="AC595" s="676" t="s">
        <v>54</v>
      </c>
    </row>
    <row r="596" spans="1:30">
      <c r="A596" s="676">
        <v>7</v>
      </c>
      <c r="F596" s="676" t="s">
        <v>1459</v>
      </c>
      <c r="K596" s="676" t="s">
        <v>441</v>
      </c>
      <c r="L596" s="676" t="s">
        <v>442</v>
      </c>
      <c r="M596" s="676" t="s">
        <v>310</v>
      </c>
      <c r="O596" s="676" t="s">
        <v>1077</v>
      </c>
      <c r="S596" s="676" t="s">
        <v>1460</v>
      </c>
      <c r="T596" s="676" t="s">
        <v>1461</v>
      </c>
      <c r="U596" s="676" t="s">
        <v>445</v>
      </c>
      <c r="X596" s="676" t="s">
        <v>1462</v>
      </c>
      <c r="Y596" s="676">
        <v>1</v>
      </c>
      <c r="Z596" s="676">
        <v>99</v>
      </c>
      <c r="AC596" s="676" t="s">
        <v>54</v>
      </c>
      <c r="AD596" s="676" t="s">
        <v>447</v>
      </c>
    </row>
    <row r="597" spans="1:30">
      <c r="A597" s="676">
        <v>7</v>
      </c>
      <c r="F597" s="676" t="s">
        <v>1463</v>
      </c>
      <c r="K597" s="676" t="s">
        <v>43</v>
      </c>
      <c r="L597" s="676" t="s">
        <v>44</v>
      </c>
      <c r="M597" s="676" t="s">
        <v>310</v>
      </c>
      <c r="N597" s="676" t="s">
        <v>282</v>
      </c>
      <c r="AC597" s="676" t="s">
        <v>54</v>
      </c>
    </row>
    <row r="598" spans="1:30">
      <c r="G598" s="676" t="s">
        <v>47</v>
      </c>
      <c r="H598" s="676" t="s">
        <v>48</v>
      </c>
      <c r="O598" s="676" t="s">
        <v>1077</v>
      </c>
      <c r="S598" s="676" t="s">
        <v>1464</v>
      </c>
      <c r="T598" s="676" t="s">
        <v>1465</v>
      </c>
      <c r="U598" s="676" t="s">
        <v>79</v>
      </c>
      <c r="X598" s="676" t="s">
        <v>1466</v>
      </c>
      <c r="Y598" s="676">
        <v>1</v>
      </c>
      <c r="Z598" s="676">
        <v>99</v>
      </c>
    </row>
    <row r="599" spans="1:30">
      <c r="G599" s="676" t="s">
        <v>49</v>
      </c>
      <c r="H599" s="676" t="s">
        <v>50</v>
      </c>
      <c r="O599" s="676" t="s">
        <v>1077</v>
      </c>
      <c r="S599" s="676" t="s">
        <v>1467</v>
      </c>
      <c r="T599" s="676" t="s">
        <v>1468</v>
      </c>
      <c r="U599" s="676" t="s">
        <v>79</v>
      </c>
      <c r="X599" s="676" t="s">
        <v>1469</v>
      </c>
      <c r="Y599" s="676">
        <v>1</v>
      </c>
      <c r="Z599" s="676">
        <v>99</v>
      </c>
    </row>
    <row r="600" spans="1:30">
      <c r="A600" s="676">
        <v>7</v>
      </c>
      <c r="F600" s="676" t="s">
        <v>1470</v>
      </c>
      <c r="K600" s="676" t="s">
        <v>37</v>
      </c>
      <c r="L600" s="676" t="s">
        <v>823</v>
      </c>
      <c r="M600" s="676" t="s">
        <v>310</v>
      </c>
      <c r="O600" s="676" t="s">
        <v>77</v>
      </c>
      <c r="S600" s="676" t="s">
        <v>1471</v>
      </c>
      <c r="T600" s="676" t="s">
        <v>1472</v>
      </c>
      <c r="U600" s="676" t="s">
        <v>1473</v>
      </c>
      <c r="X600" s="676" t="s">
        <v>1474</v>
      </c>
      <c r="Y600" s="676">
        <v>1</v>
      </c>
      <c r="Z600" s="676">
        <v>99</v>
      </c>
      <c r="AC600" s="676" t="s">
        <v>54</v>
      </c>
    </row>
    <row r="601" spans="1:30">
      <c r="A601" s="676">
        <v>6</v>
      </c>
      <c r="B601" s="676">
        <v>107828</v>
      </c>
      <c r="C601" s="676" t="s">
        <v>1475</v>
      </c>
      <c r="D601" s="676">
        <v>1</v>
      </c>
    </row>
    <row r="602" spans="1:30">
      <c r="A602" s="676">
        <v>7</v>
      </c>
      <c r="F602" s="676" t="s">
        <v>1476</v>
      </c>
      <c r="K602" s="676" t="s">
        <v>441</v>
      </c>
      <c r="M602" s="676" t="s">
        <v>344</v>
      </c>
      <c r="AC602" s="676" t="s">
        <v>54</v>
      </c>
      <c r="AD602" s="676" t="s">
        <v>447</v>
      </c>
    </row>
    <row r="603" spans="1:30">
      <c r="A603" s="676">
        <v>7</v>
      </c>
      <c r="F603" s="676" t="s">
        <v>1477</v>
      </c>
      <c r="K603" s="676" t="s">
        <v>441</v>
      </c>
      <c r="L603" s="676" t="s">
        <v>442</v>
      </c>
      <c r="M603" s="676" t="s">
        <v>291</v>
      </c>
      <c r="O603" s="676" t="s">
        <v>77</v>
      </c>
      <c r="S603" s="676" t="s">
        <v>1478</v>
      </c>
      <c r="T603" s="676" t="s">
        <v>1479</v>
      </c>
      <c r="U603" s="676" t="s">
        <v>445</v>
      </c>
      <c r="X603" s="676" t="s">
        <v>1480</v>
      </c>
      <c r="Y603" s="676">
        <v>1</v>
      </c>
      <c r="Z603" s="676">
        <v>1</v>
      </c>
      <c r="AC603" s="676" t="s">
        <v>54</v>
      </c>
      <c r="AD603" s="676" t="s">
        <v>447</v>
      </c>
    </row>
    <row r="604" spans="1:30">
      <c r="A604" s="676">
        <v>7</v>
      </c>
      <c r="F604" s="676" t="s">
        <v>1481</v>
      </c>
      <c r="K604" s="676" t="s">
        <v>52</v>
      </c>
      <c r="M604" s="676" t="s">
        <v>291</v>
      </c>
      <c r="AC604" s="676" t="s">
        <v>54</v>
      </c>
    </row>
    <row r="605" spans="1:30">
      <c r="I605" s="676" t="s">
        <v>124</v>
      </c>
      <c r="J605" s="676" t="s">
        <v>125</v>
      </c>
      <c r="O605" s="676" t="s">
        <v>77</v>
      </c>
      <c r="S605" s="676" t="s">
        <v>1482</v>
      </c>
      <c r="T605" s="676" t="s">
        <v>1483</v>
      </c>
      <c r="U605" s="676" t="s">
        <v>837</v>
      </c>
      <c r="X605" s="676" t="s">
        <v>1484</v>
      </c>
      <c r="Y605" s="676">
        <v>1</v>
      </c>
      <c r="Z605" s="676">
        <v>1</v>
      </c>
    </row>
    <row r="606" spans="1:30">
      <c r="A606" s="676">
        <v>7</v>
      </c>
      <c r="F606" s="676" t="s">
        <v>1485</v>
      </c>
      <c r="K606" s="676" t="s">
        <v>52</v>
      </c>
      <c r="M606" s="676" t="s">
        <v>291</v>
      </c>
      <c r="AC606" s="676" t="s">
        <v>54</v>
      </c>
    </row>
    <row r="607" spans="1:30">
      <c r="I607" s="676" t="s">
        <v>124</v>
      </c>
      <c r="J607" s="676" t="s">
        <v>125</v>
      </c>
      <c r="O607" s="676" t="s">
        <v>77</v>
      </c>
      <c r="S607" s="676" t="s">
        <v>1486</v>
      </c>
      <c r="T607" s="676" t="s">
        <v>1487</v>
      </c>
      <c r="U607" s="676" t="s">
        <v>837</v>
      </c>
      <c r="X607" s="676" t="s">
        <v>1488</v>
      </c>
      <c r="Y607" s="676">
        <v>1</v>
      </c>
      <c r="Z607" s="676">
        <v>1</v>
      </c>
    </row>
    <row r="608" spans="1:30">
      <c r="A608" s="676">
        <v>7</v>
      </c>
      <c r="F608" s="676" t="s">
        <v>1489</v>
      </c>
      <c r="K608" s="676" t="s">
        <v>441</v>
      </c>
      <c r="L608" s="676" t="s">
        <v>442</v>
      </c>
      <c r="M608" s="676" t="s">
        <v>291</v>
      </c>
      <c r="O608" s="676" t="s">
        <v>77</v>
      </c>
      <c r="S608" s="676" t="s">
        <v>1490</v>
      </c>
      <c r="T608" s="676" t="s">
        <v>1491</v>
      </c>
      <c r="U608" s="676" t="s">
        <v>445</v>
      </c>
      <c r="X608" s="676" t="s">
        <v>1492</v>
      </c>
      <c r="Y608" s="676">
        <v>1</v>
      </c>
      <c r="Z608" s="676">
        <v>1</v>
      </c>
      <c r="AC608" s="676" t="s">
        <v>54</v>
      </c>
      <c r="AD608" s="676" t="s">
        <v>447</v>
      </c>
    </row>
    <row r="609" spans="1:30">
      <c r="A609" s="676">
        <v>7</v>
      </c>
      <c r="F609" s="676" t="s">
        <v>1493</v>
      </c>
      <c r="K609" s="676" t="s">
        <v>441</v>
      </c>
      <c r="M609" s="676" t="s">
        <v>344</v>
      </c>
      <c r="AC609" s="676" t="s">
        <v>54</v>
      </c>
      <c r="AD609" s="676" t="s">
        <v>447</v>
      </c>
    </row>
    <row r="610" spans="1:30">
      <c r="A610" s="676">
        <v>7</v>
      </c>
      <c r="F610" s="676" t="s">
        <v>1494</v>
      </c>
      <c r="K610" s="676" t="s">
        <v>441</v>
      </c>
      <c r="M610" s="676" t="s">
        <v>344</v>
      </c>
      <c r="AC610" s="676" t="s">
        <v>54</v>
      </c>
      <c r="AD610" s="676" t="s">
        <v>447</v>
      </c>
    </row>
    <row r="611" spans="1:30">
      <c r="A611" s="676">
        <v>7</v>
      </c>
      <c r="F611" s="676" t="s">
        <v>1495</v>
      </c>
      <c r="K611" s="676" t="s">
        <v>441</v>
      </c>
      <c r="L611" s="676" t="s">
        <v>442</v>
      </c>
      <c r="M611" s="676" t="s">
        <v>310</v>
      </c>
      <c r="O611" s="676" t="s">
        <v>77</v>
      </c>
      <c r="S611" s="676" t="s">
        <v>1496</v>
      </c>
      <c r="T611" s="676" t="s">
        <v>1497</v>
      </c>
      <c r="U611" s="676" t="s">
        <v>445</v>
      </c>
      <c r="X611" s="676" t="s">
        <v>1498</v>
      </c>
      <c r="Y611" s="676">
        <v>1</v>
      </c>
      <c r="Z611" s="676">
        <v>1</v>
      </c>
      <c r="AC611" s="676" t="s">
        <v>54</v>
      </c>
      <c r="AD611" s="676" t="s">
        <v>447</v>
      </c>
    </row>
    <row r="612" spans="1:30">
      <c r="A612" s="676">
        <v>7</v>
      </c>
      <c r="F612" s="676" t="s">
        <v>1499</v>
      </c>
      <c r="K612" s="676" t="s">
        <v>441</v>
      </c>
      <c r="L612" s="676" t="s">
        <v>442</v>
      </c>
      <c r="M612" s="676" t="s">
        <v>310</v>
      </c>
      <c r="O612" s="676" t="s">
        <v>77</v>
      </c>
      <c r="S612" s="676" t="s">
        <v>1500</v>
      </c>
      <c r="T612" s="676" t="s">
        <v>1501</v>
      </c>
      <c r="U612" s="676" t="s">
        <v>445</v>
      </c>
      <c r="X612" s="676" t="s">
        <v>1502</v>
      </c>
      <c r="Y612" s="676">
        <v>1</v>
      </c>
      <c r="Z612" s="676">
        <v>1</v>
      </c>
      <c r="AC612" s="676" t="s">
        <v>54</v>
      </c>
      <c r="AD612" s="676" t="s">
        <v>447</v>
      </c>
    </row>
    <row r="613" spans="1:30">
      <c r="A613" s="676">
        <v>7</v>
      </c>
      <c r="F613" s="676" t="s">
        <v>1503</v>
      </c>
      <c r="K613" s="676" t="s">
        <v>441</v>
      </c>
      <c r="L613" s="676" t="s">
        <v>442</v>
      </c>
      <c r="M613" s="676" t="s">
        <v>291</v>
      </c>
      <c r="O613" s="676" t="s">
        <v>77</v>
      </c>
      <c r="S613" s="676" t="s">
        <v>1504</v>
      </c>
      <c r="T613" s="676" t="s">
        <v>1505</v>
      </c>
      <c r="U613" s="676" t="s">
        <v>445</v>
      </c>
      <c r="X613" s="676" t="s">
        <v>1506</v>
      </c>
      <c r="Y613" s="676">
        <v>1</v>
      </c>
      <c r="Z613" s="676">
        <v>1</v>
      </c>
      <c r="AC613" s="676" t="s">
        <v>54</v>
      </c>
      <c r="AD613" s="676" t="s">
        <v>447</v>
      </c>
    </row>
    <row r="614" spans="1:30">
      <c r="A614" s="676">
        <v>7</v>
      </c>
      <c r="F614" s="676" t="s">
        <v>1507</v>
      </c>
      <c r="K614" s="676" t="s">
        <v>441</v>
      </c>
      <c r="L614" s="676" t="s">
        <v>442</v>
      </c>
      <c r="M614" s="676" t="s">
        <v>291</v>
      </c>
      <c r="O614" s="676" t="s">
        <v>77</v>
      </c>
      <c r="S614" s="676" t="s">
        <v>1504</v>
      </c>
      <c r="T614" s="676" t="s">
        <v>1505</v>
      </c>
      <c r="U614" s="676" t="s">
        <v>445</v>
      </c>
      <c r="X614" s="676" t="s">
        <v>1508</v>
      </c>
      <c r="Y614" s="676">
        <v>1</v>
      </c>
      <c r="Z614" s="676">
        <v>1</v>
      </c>
      <c r="AC614" s="676" t="s">
        <v>54</v>
      </c>
      <c r="AD614" s="676" t="s">
        <v>447</v>
      </c>
    </row>
    <row r="615" spans="1:30">
      <c r="A615" s="676">
        <v>7</v>
      </c>
      <c r="B615" s="676">
        <v>1619559</v>
      </c>
      <c r="C615" s="676" t="s">
        <v>1509</v>
      </c>
      <c r="D615" s="676">
        <v>99</v>
      </c>
    </row>
    <row r="616" spans="1:30">
      <c r="A616" s="676">
        <v>8</v>
      </c>
      <c r="F616" s="676" t="s">
        <v>1510</v>
      </c>
      <c r="K616" s="676" t="s">
        <v>122</v>
      </c>
      <c r="M616" s="676" t="s">
        <v>291</v>
      </c>
      <c r="O616" s="676" t="s">
        <v>77</v>
      </c>
      <c r="S616" s="676" t="s">
        <v>1511</v>
      </c>
      <c r="T616" s="676" t="s">
        <v>1512</v>
      </c>
      <c r="U616" s="676" t="s">
        <v>1080</v>
      </c>
      <c r="X616" s="676" t="s">
        <v>1513</v>
      </c>
      <c r="Y616" s="676">
        <v>1</v>
      </c>
      <c r="Z616" s="676">
        <v>99</v>
      </c>
      <c r="AC616" s="676" t="s">
        <v>54</v>
      </c>
    </row>
    <row r="617" spans="1:30">
      <c r="A617" s="676">
        <v>8</v>
      </c>
      <c r="F617" s="676" t="s">
        <v>1514</v>
      </c>
      <c r="K617" s="676" t="s">
        <v>168</v>
      </c>
      <c r="M617" s="676" t="s">
        <v>291</v>
      </c>
      <c r="O617" s="676" t="s">
        <v>77</v>
      </c>
      <c r="S617" s="676" t="s">
        <v>1515</v>
      </c>
      <c r="T617" s="676" t="s">
        <v>1516</v>
      </c>
      <c r="U617" s="676" t="s">
        <v>171</v>
      </c>
      <c r="X617" s="676" t="s">
        <v>1517</v>
      </c>
      <c r="Y617" s="676">
        <v>1</v>
      </c>
      <c r="Z617" s="676">
        <v>99</v>
      </c>
      <c r="AC617" s="676" t="s">
        <v>54</v>
      </c>
    </row>
    <row r="618" spans="1:30">
      <c r="A618" s="676">
        <v>8</v>
      </c>
      <c r="F618" s="676" t="s">
        <v>1518</v>
      </c>
      <c r="K618" s="676" t="s">
        <v>37</v>
      </c>
      <c r="M618" s="676" t="s">
        <v>291</v>
      </c>
      <c r="O618" s="676" t="s">
        <v>77</v>
      </c>
      <c r="S618" s="676" t="s">
        <v>1519</v>
      </c>
      <c r="T618" s="676" t="s">
        <v>1520</v>
      </c>
      <c r="U618" s="676" t="s">
        <v>1234</v>
      </c>
      <c r="X618" s="676" t="s">
        <v>1521</v>
      </c>
      <c r="Y618" s="676">
        <v>1</v>
      </c>
      <c r="Z618" s="676">
        <v>99</v>
      </c>
      <c r="AC618" s="676" t="s">
        <v>54</v>
      </c>
    </row>
    <row r="619" spans="1:30">
      <c r="A619" s="676">
        <v>8</v>
      </c>
      <c r="F619" s="676" t="s">
        <v>1522</v>
      </c>
      <c r="K619" s="676" t="s">
        <v>441</v>
      </c>
      <c r="L619" s="676" t="s">
        <v>442</v>
      </c>
      <c r="M619" s="676" t="s">
        <v>291</v>
      </c>
      <c r="O619" s="676" t="s">
        <v>77</v>
      </c>
      <c r="S619" s="676" t="s">
        <v>1523</v>
      </c>
      <c r="T619" s="676" t="s">
        <v>1524</v>
      </c>
      <c r="U619" s="676" t="s">
        <v>445</v>
      </c>
      <c r="X619" s="676" t="s">
        <v>1525</v>
      </c>
      <c r="Y619" s="676">
        <v>1</v>
      </c>
      <c r="Z619" s="676">
        <v>99</v>
      </c>
      <c r="AC619" s="676" t="s">
        <v>54</v>
      </c>
      <c r="AD619" s="676" t="s">
        <v>447</v>
      </c>
    </row>
    <row r="620" spans="1:30">
      <c r="A620" s="676">
        <v>7</v>
      </c>
      <c r="B620" s="676">
        <v>1619558</v>
      </c>
      <c r="C620" s="676" t="s">
        <v>1526</v>
      </c>
      <c r="D620" s="676">
        <v>99</v>
      </c>
    </row>
    <row r="621" spans="1:30">
      <c r="A621" s="676">
        <v>8</v>
      </c>
      <c r="F621" s="676" t="s">
        <v>1527</v>
      </c>
      <c r="K621" s="676" t="s">
        <v>122</v>
      </c>
      <c r="M621" s="676" t="s">
        <v>291</v>
      </c>
      <c r="O621" s="676" t="s">
        <v>77</v>
      </c>
      <c r="S621" s="676" t="s">
        <v>1528</v>
      </c>
      <c r="T621" s="676" t="s">
        <v>1529</v>
      </c>
      <c r="U621" s="676" t="s">
        <v>1080</v>
      </c>
      <c r="X621" s="676" t="s">
        <v>1530</v>
      </c>
      <c r="Y621" s="676">
        <v>1</v>
      </c>
      <c r="Z621" s="676">
        <v>99</v>
      </c>
      <c r="AC621" s="676" t="s">
        <v>54</v>
      </c>
    </row>
    <row r="622" spans="1:30">
      <c r="A622" s="676">
        <v>8</v>
      </c>
      <c r="F622" s="676" t="s">
        <v>1531</v>
      </c>
      <c r="K622" s="676" t="s">
        <v>441</v>
      </c>
      <c r="L622" s="676" t="s">
        <v>442</v>
      </c>
      <c r="M622" s="676" t="s">
        <v>291</v>
      </c>
      <c r="O622" s="676" t="s">
        <v>77</v>
      </c>
      <c r="S622" s="676" t="s">
        <v>1532</v>
      </c>
      <c r="T622" s="676" t="s">
        <v>1533</v>
      </c>
      <c r="U622" s="676" t="s">
        <v>502</v>
      </c>
      <c r="X622" s="676" t="s">
        <v>1534</v>
      </c>
      <c r="Y622" s="676">
        <v>1</v>
      </c>
      <c r="Z622" s="676">
        <v>99</v>
      </c>
      <c r="AC622" s="676" t="s">
        <v>54</v>
      </c>
      <c r="AD622" s="676" t="s">
        <v>447</v>
      </c>
    </row>
    <row r="623" spans="1:30">
      <c r="A623" s="676">
        <v>6</v>
      </c>
      <c r="B623" s="676">
        <v>107824</v>
      </c>
      <c r="C623" s="676" t="s">
        <v>1535</v>
      </c>
      <c r="D623" s="676">
        <v>1</v>
      </c>
    </row>
    <row r="624" spans="1:30">
      <c r="A624" s="676">
        <v>7</v>
      </c>
      <c r="F624" s="676" t="s">
        <v>1536</v>
      </c>
      <c r="K624" s="676" t="s">
        <v>441</v>
      </c>
      <c r="M624" s="676" t="s">
        <v>310</v>
      </c>
      <c r="N624" s="676" t="s">
        <v>311</v>
      </c>
      <c r="AC624" s="676" t="s">
        <v>54</v>
      </c>
      <c r="AD624" s="676" t="s">
        <v>447</v>
      </c>
    </row>
    <row r="625" spans="1:30">
      <c r="A625" s="676">
        <v>7</v>
      </c>
      <c r="F625" s="676" t="s">
        <v>1537</v>
      </c>
      <c r="K625" s="676" t="s">
        <v>441</v>
      </c>
      <c r="M625" s="676" t="s">
        <v>344</v>
      </c>
      <c r="AC625" s="676" t="s">
        <v>54</v>
      </c>
      <c r="AD625" s="676" t="s">
        <v>447</v>
      </c>
    </row>
    <row r="626" spans="1:30">
      <c r="A626" s="676">
        <v>7</v>
      </c>
      <c r="F626" s="676" t="s">
        <v>1538</v>
      </c>
      <c r="K626" s="676" t="s">
        <v>441</v>
      </c>
      <c r="L626" s="676" t="s">
        <v>442</v>
      </c>
      <c r="M626" s="676" t="s">
        <v>291</v>
      </c>
      <c r="O626" s="676" t="s">
        <v>77</v>
      </c>
      <c r="S626" s="676" t="s">
        <v>1539</v>
      </c>
      <c r="T626" s="676" t="s">
        <v>1540</v>
      </c>
      <c r="U626" s="676" t="s">
        <v>445</v>
      </c>
      <c r="X626" s="676" t="s">
        <v>1541</v>
      </c>
      <c r="Y626" s="676">
        <v>1</v>
      </c>
      <c r="Z626" s="676">
        <v>1</v>
      </c>
      <c r="AC626" s="676" t="s">
        <v>54</v>
      </c>
      <c r="AD626" s="676" t="s">
        <v>447</v>
      </c>
    </row>
    <row r="627" spans="1:30">
      <c r="A627" s="676">
        <v>7</v>
      </c>
      <c r="F627" s="676" t="s">
        <v>1542</v>
      </c>
      <c r="K627" s="676" t="s">
        <v>441</v>
      </c>
      <c r="L627" s="676" t="s">
        <v>442</v>
      </c>
      <c r="M627" s="676" t="s">
        <v>291</v>
      </c>
      <c r="O627" s="676" t="s">
        <v>77</v>
      </c>
      <c r="S627" s="676" t="s">
        <v>1543</v>
      </c>
      <c r="T627" s="676" t="s">
        <v>1544</v>
      </c>
      <c r="U627" s="676" t="s">
        <v>445</v>
      </c>
      <c r="X627" s="676" t="s">
        <v>1545</v>
      </c>
      <c r="Y627" s="676">
        <v>1</v>
      </c>
      <c r="Z627" s="676">
        <v>1</v>
      </c>
      <c r="AC627" s="676" t="s">
        <v>54</v>
      </c>
      <c r="AD627" s="676" t="s">
        <v>447</v>
      </c>
    </row>
    <row r="628" spans="1:30">
      <c r="A628" s="676">
        <v>7</v>
      </c>
      <c r="F628" s="676" t="s">
        <v>1546</v>
      </c>
      <c r="K628" s="676" t="s">
        <v>441</v>
      </c>
      <c r="L628" s="676" t="s">
        <v>442</v>
      </c>
      <c r="M628" s="676" t="s">
        <v>291</v>
      </c>
      <c r="O628" s="676" t="s">
        <v>77</v>
      </c>
      <c r="S628" s="676" t="s">
        <v>1547</v>
      </c>
      <c r="T628" s="676" t="s">
        <v>1548</v>
      </c>
      <c r="U628" s="676" t="s">
        <v>445</v>
      </c>
      <c r="X628" s="676" t="s">
        <v>1549</v>
      </c>
      <c r="Y628" s="676">
        <v>1</v>
      </c>
      <c r="Z628" s="676">
        <v>1</v>
      </c>
      <c r="AC628" s="676" t="s">
        <v>54</v>
      </c>
      <c r="AD628" s="676" t="s">
        <v>447</v>
      </c>
    </row>
    <row r="629" spans="1:30">
      <c r="A629" s="676">
        <v>7</v>
      </c>
      <c r="F629" s="676" t="s">
        <v>1550</v>
      </c>
      <c r="K629" s="676" t="s">
        <v>441</v>
      </c>
      <c r="L629" s="676" t="s">
        <v>442</v>
      </c>
      <c r="M629" s="676" t="s">
        <v>291</v>
      </c>
      <c r="O629" s="676" t="s">
        <v>77</v>
      </c>
      <c r="S629" s="676" t="s">
        <v>1551</v>
      </c>
      <c r="T629" s="676" t="s">
        <v>1552</v>
      </c>
      <c r="U629" s="676" t="s">
        <v>445</v>
      </c>
      <c r="X629" s="676" t="s">
        <v>1553</v>
      </c>
      <c r="Y629" s="676">
        <v>1</v>
      </c>
      <c r="Z629" s="676">
        <v>1</v>
      </c>
      <c r="AC629" s="676" t="s">
        <v>54</v>
      </c>
      <c r="AD629" s="676" t="s">
        <v>447</v>
      </c>
    </row>
    <row r="630" spans="1:30">
      <c r="A630" s="676">
        <v>7</v>
      </c>
      <c r="F630" s="676" t="s">
        <v>1554</v>
      </c>
      <c r="K630" s="676" t="s">
        <v>441</v>
      </c>
      <c r="L630" s="676" t="s">
        <v>442</v>
      </c>
      <c r="M630" s="676" t="s">
        <v>344</v>
      </c>
      <c r="AC630" s="676" t="s">
        <v>54</v>
      </c>
      <c r="AD630" s="676" t="s">
        <v>447</v>
      </c>
    </row>
    <row r="631" spans="1:30">
      <c r="A631" s="676">
        <v>7</v>
      </c>
      <c r="F631" s="676" t="s">
        <v>1555</v>
      </c>
      <c r="K631" s="676" t="s">
        <v>441</v>
      </c>
      <c r="L631" s="676" t="s">
        <v>442</v>
      </c>
      <c r="M631" s="676" t="s">
        <v>291</v>
      </c>
      <c r="O631" s="676" t="s">
        <v>77</v>
      </c>
      <c r="S631" s="676" t="s">
        <v>1556</v>
      </c>
      <c r="T631" s="676" t="s">
        <v>1557</v>
      </c>
      <c r="U631" s="676" t="s">
        <v>445</v>
      </c>
      <c r="X631" s="676" t="s">
        <v>1558</v>
      </c>
      <c r="Y631" s="676">
        <v>1</v>
      </c>
      <c r="Z631" s="676">
        <v>1</v>
      </c>
      <c r="AC631" s="676" t="s">
        <v>54</v>
      </c>
      <c r="AD631" s="676" t="s">
        <v>447</v>
      </c>
    </row>
    <row r="632" spans="1:30">
      <c r="A632" s="676">
        <v>7</v>
      </c>
      <c r="B632" s="676">
        <v>107827</v>
      </c>
      <c r="C632" s="676" t="s">
        <v>1559</v>
      </c>
      <c r="D632" s="676">
        <v>99</v>
      </c>
    </row>
    <row r="633" spans="1:30">
      <c r="A633" s="676">
        <v>8</v>
      </c>
      <c r="F633" s="676" t="s">
        <v>1560</v>
      </c>
      <c r="K633" s="676" t="s">
        <v>122</v>
      </c>
      <c r="M633" s="676" t="s">
        <v>310</v>
      </c>
      <c r="O633" s="676" t="s">
        <v>77</v>
      </c>
      <c r="S633" s="676" t="s">
        <v>1561</v>
      </c>
      <c r="T633" s="676" t="s">
        <v>1562</v>
      </c>
      <c r="U633" s="676" t="s">
        <v>1080</v>
      </c>
      <c r="X633" s="676" t="s">
        <v>1563</v>
      </c>
      <c r="Y633" s="676">
        <v>1</v>
      </c>
      <c r="Z633" s="676">
        <v>99</v>
      </c>
      <c r="AC633" s="676" t="s">
        <v>54</v>
      </c>
    </row>
    <row r="634" spans="1:30">
      <c r="A634" s="676">
        <v>8</v>
      </c>
      <c r="F634" s="676" t="s">
        <v>1564</v>
      </c>
      <c r="K634" s="676" t="s">
        <v>441</v>
      </c>
      <c r="M634" s="676" t="s">
        <v>310</v>
      </c>
      <c r="O634" s="676" t="s">
        <v>77</v>
      </c>
      <c r="S634" s="676" t="s">
        <v>1565</v>
      </c>
      <c r="T634" s="676" t="s">
        <v>1566</v>
      </c>
      <c r="U634" s="676" t="s">
        <v>502</v>
      </c>
      <c r="X634" s="676" t="s">
        <v>1567</v>
      </c>
      <c r="Y634" s="676">
        <v>1</v>
      </c>
      <c r="Z634" s="676">
        <v>99</v>
      </c>
      <c r="AC634" s="676" t="s">
        <v>54</v>
      </c>
      <c r="AD634" s="676" t="s">
        <v>447</v>
      </c>
    </row>
    <row r="635" spans="1:30">
      <c r="A635" s="676">
        <v>6</v>
      </c>
      <c r="B635" s="676">
        <v>610897</v>
      </c>
      <c r="C635" s="676" t="s">
        <v>1568</v>
      </c>
      <c r="D635" s="676">
        <v>99</v>
      </c>
    </row>
    <row r="636" spans="1:30">
      <c r="A636" s="676">
        <v>7</v>
      </c>
      <c r="F636" s="676" t="s">
        <v>1569</v>
      </c>
      <c r="K636" s="676" t="s">
        <v>122</v>
      </c>
      <c r="M636" s="676" t="s">
        <v>310</v>
      </c>
      <c r="O636" s="676" t="s">
        <v>77</v>
      </c>
      <c r="S636" s="676" t="s">
        <v>1570</v>
      </c>
      <c r="T636" s="676" t="s">
        <v>1571</v>
      </c>
      <c r="U636" s="676" t="s">
        <v>1080</v>
      </c>
      <c r="X636" s="676" t="s">
        <v>1572</v>
      </c>
      <c r="Y636" s="676">
        <v>1</v>
      </c>
      <c r="Z636" s="676">
        <v>99</v>
      </c>
      <c r="AC636" s="676" t="s">
        <v>54</v>
      </c>
    </row>
    <row r="637" spans="1:30">
      <c r="A637" s="676">
        <v>7</v>
      </c>
      <c r="F637" s="676" t="s">
        <v>1573</v>
      </c>
      <c r="K637" s="676" t="s">
        <v>95</v>
      </c>
      <c r="M637" s="676" t="s">
        <v>310</v>
      </c>
      <c r="O637" s="676" t="s">
        <v>77</v>
      </c>
      <c r="S637" s="676" t="s">
        <v>1574</v>
      </c>
      <c r="T637" s="676" t="s">
        <v>1575</v>
      </c>
      <c r="U637" s="676" t="s">
        <v>1576</v>
      </c>
      <c r="X637" s="676" t="s">
        <v>1577</v>
      </c>
      <c r="Y637" s="676">
        <v>1</v>
      </c>
      <c r="Z637" s="676">
        <v>99</v>
      </c>
      <c r="AC637" s="676" t="s">
        <v>54</v>
      </c>
    </row>
    <row r="638" spans="1:30">
      <c r="A638" s="676">
        <v>7</v>
      </c>
      <c r="F638" s="676" t="s">
        <v>1578</v>
      </c>
      <c r="K638" s="676" t="s">
        <v>1579</v>
      </c>
      <c r="M638" s="676" t="s">
        <v>310</v>
      </c>
      <c r="O638" s="676" t="s">
        <v>77</v>
      </c>
      <c r="S638" s="676" t="s">
        <v>1580</v>
      </c>
      <c r="T638" s="676" t="s">
        <v>1581</v>
      </c>
      <c r="U638" s="676" t="s">
        <v>1582</v>
      </c>
      <c r="X638" s="676" t="s">
        <v>1583</v>
      </c>
      <c r="Y638" s="676">
        <v>1</v>
      </c>
      <c r="Z638" s="676">
        <v>99</v>
      </c>
      <c r="AC638" s="676" t="s">
        <v>54</v>
      </c>
    </row>
    <row r="639" spans="1:30">
      <c r="A639" s="676">
        <v>7</v>
      </c>
      <c r="F639" s="676" t="s">
        <v>1584</v>
      </c>
      <c r="K639" s="676" t="s">
        <v>441</v>
      </c>
      <c r="M639" s="676" t="s">
        <v>291</v>
      </c>
      <c r="O639" s="676" t="s">
        <v>77</v>
      </c>
      <c r="S639" s="676" t="s">
        <v>1585</v>
      </c>
      <c r="T639" s="676" t="s">
        <v>1586</v>
      </c>
      <c r="U639" s="676" t="s">
        <v>502</v>
      </c>
      <c r="X639" s="676" t="s">
        <v>1587</v>
      </c>
      <c r="Y639" s="676">
        <v>1</v>
      </c>
      <c r="Z639" s="676">
        <v>99</v>
      </c>
      <c r="AC639" s="676" t="s">
        <v>54</v>
      </c>
      <c r="AD639" s="676" t="s">
        <v>447</v>
      </c>
    </row>
    <row r="640" spans="1:30">
      <c r="A640" s="676">
        <v>7</v>
      </c>
      <c r="F640" s="676" t="s">
        <v>1588</v>
      </c>
      <c r="K640" s="676" t="s">
        <v>441</v>
      </c>
      <c r="M640" s="676" t="s">
        <v>291</v>
      </c>
      <c r="O640" s="676" t="s">
        <v>77</v>
      </c>
      <c r="S640" s="676" t="s">
        <v>1589</v>
      </c>
      <c r="T640" s="676" t="s">
        <v>1590</v>
      </c>
      <c r="U640" s="676" t="s">
        <v>502</v>
      </c>
      <c r="X640" s="676" t="s">
        <v>1591</v>
      </c>
      <c r="Y640" s="676">
        <v>1</v>
      </c>
      <c r="Z640" s="676">
        <v>99</v>
      </c>
      <c r="AC640" s="676" t="s">
        <v>54</v>
      </c>
      <c r="AD640" s="676" t="s">
        <v>447</v>
      </c>
    </row>
    <row r="641" spans="1:30">
      <c r="A641" s="676">
        <v>7</v>
      </c>
      <c r="F641" s="676" t="s">
        <v>1592</v>
      </c>
      <c r="K641" s="676" t="s">
        <v>441</v>
      </c>
      <c r="M641" s="676" t="s">
        <v>310</v>
      </c>
      <c r="O641" s="676" t="s">
        <v>77</v>
      </c>
      <c r="S641" s="676" t="s">
        <v>1593</v>
      </c>
      <c r="T641" s="676" t="s">
        <v>1594</v>
      </c>
      <c r="U641" s="676" t="s">
        <v>502</v>
      </c>
      <c r="X641" s="676" t="s">
        <v>1595</v>
      </c>
      <c r="Y641" s="676">
        <v>1</v>
      </c>
      <c r="Z641" s="676">
        <v>99</v>
      </c>
      <c r="AC641" s="676" t="s">
        <v>54</v>
      </c>
      <c r="AD641" s="676" t="s">
        <v>447</v>
      </c>
    </row>
    <row r="642" spans="1:30">
      <c r="A642" s="676">
        <v>7</v>
      </c>
      <c r="F642" s="676" t="s">
        <v>1596</v>
      </c>
      <c r="K642" s="676" t="s">
        <v>441</v>
      </c>
      <c r="M642" s="676" t="s">
        <v>310</v>
      </c>
      <c r="O642" s="676" t="s">
        <v>77</v>
      </c>
      <c r="S642" s="676" t="s">
        <v>1597</v>
      </c>
      <c r="T642" s="676" t="s">
        <v>1598</v>
      </c>
      <c r="U642" s="676" t="s">
        <v>502</v>
      </c>
      <c r="X642" s="676" t="s">
        <v>1599</v>
      </c>
      <c r="Y642" s="676">
        <v>1</v>
      </c>
      <c r="Z642" s="676">
        <v>99</v>
      </c>
      <c r="AC642" s="676" t="s">
        <v>54</v>
      </c>
      <c r="AD642" s="676" t="s">
        <v>447</v>
      </c>
    </row>
    <row r="643" spans="1:30">
      <c r="A643" s="676">
        <v>7</v>
      </c>
      <c r="F643" s="676" t="s">
        <v>1600</v>
      </c>
      <c r="K643" s="676" t="s">
        <v>441</v>
      </c>
      <c r="M643" s="676" t="s">
        <v>310</v>
      </c>
      <c r="O643" s="676" t="s">
        <v>77</v>
      </c>
      <c r="S643" s="676" t="s">
        <v>1601</v>
      </c>
      <c r="T643" s="676" t="s">
        <v>1602</v>
      </c>
      <c r="U643" s="676" t="s">
        <v>502</v>
      </c>
      <c r="X643" s="676" t="s">
        <v>1603</v>
      </c>
      <c r="Y643" s="676">
        <v>1</v>
      </c>
      <c r="Z643" s="676">
        <v>99</v>
      </c>
      <c r="AC643" s="676" t="s">
        <v>54</v>
      </c>
      <c r="AD643" s="676" t="s">
        <v>447</v>
      </c>
    </row>
    <row r="644" spans="1:30">
      <c r="A644" s="676">
        <v>6</v>
      </c>
      <c r="B644" s="676">
        <v>610895</v>
      </c>
      <c r="C644" s="676" t="s">
        <v>1604</v>
      </c>
      <c r="D644" s="676">
        <v>99</v>
      </c>
    </row>
    <row r="645" spans="1:30">
      <c r="A645" s="676">
        <v>7</v>
      </c>
      <c r="F645" s="676" t="s">
        <v>1605</v>
      </c>
      <c r="K645" s="676" t="s">
        <v>122</v>
      </c>
      <c r="M645" s="676" t="s">
        <v>310</v>
      </c>
      <c r="O645" s="676" t="s">
        <v>77</v>
      </c>
      <c r="S645" s="676" t="s">
        <v>1606</v>
      </c>
      <c r="T645" s="676" t="s">
        <v>1607</v>
      </c>
      <c r="U645" s="676" t="s">
        <v>1080</v>
      </c>
      <c r="X645" s="676" t="s">
        <v>1608</v>
      </c>
      <c r="Y645" s="676">
        <v>1</v>
      </c>
      <c r="Z645" s="676">
        <v>99</v>
      </c>
      <c r="AC645" s="676" t="s">
        <v>54</v>
      </c>
    </row>
    <row r="646" spans="1:30">
      <c r="A646" s="676">
        <v>7</v>
      </c>
      <c r="F646" s="676" t="s">
        <v>1609</v>
      </c>
      <c r="K646" s="676" t="s">
        <v>1579</v>
      </c>
      <c r="M646" s="676" t="s">
        <v>310</v>
      </c>
      <c r="O646" s="676" t="s">
        <v>77</v>
      </c>
      <c r="S646" s="676" t="s">
        <v>1610</v>
      </c>
      <c r="T646" s="676" t="s">
        <v>1611</v>
      </c>
      <c r="U646" s="676" t="s">
        <v>1582</v>
      </c>
      <c r="X646" s="676" t="s">
        <v>1612</v>
      </c>
      <c r="Y646" s="676">
        <v>1</v>
      </c>
      <c r="Z646" s="676">
        <v>99</v>
      </c>
      <c r="AC646" s="676" t="s">
        <v>54</v>
      </c>
    </row>
    <row r="647" spans="1:30">
      <c r="A647" s="676">
        <v>7</v>
      </c>
      <c r="F647" s="676" t="s">
        <v>1613</v>
      </c>
      <c r="K647" s="676" t="s">
        <v>1579</v>
      </c>
      <c r="M647" s="676" t="s">
        <v>310</v>
      </c>
      <c r="O647" s="676" t="s">
        <v>77</v>
      </c>
      <c r="S647" s="676" t="s">
        <v>1614</v>
      </c>
      <c r="T647" s="676" t="s">
        <v>1615</v>
      </c>
      <c r="U647" s="676" t="s">
        <v>1582</v>
      </c>
      <c r="X647" s="676" t="s">
        <v>1616</v>
      </c>
      <c r="Y647" s="676">
        <v>1</v>
      </c>
      <c r="Z647" s="676">
        <v>99</v>
      </c>
      <c r="AC647" s="676" t="s">
        <v>54</v>
      </c>
    </row>
    <row r="648" spans="1:30">
      <c r="A648" s="676">
        <v>7</v>
      </c>
      <c r="F648" s="676" t="s">
        <v>1617</v>
      </c>
      <c r="K648" s="676" t="s">
        <v>441</v>
      </c>
      <c r="M648" s="676" t="s">
        <v>310</v>
      </c>
      <c r="O648" s="676" t="s">
        <v>77</v>
      </c>
      <c r="S648" s="676" t="s">
        <v>1618</v>
      </c>
      <c r="T648" s="676" t="s">
        <v>1619</v>
      </c>
      <c r="U648" s="676" t="s">
        <v>502</v>
      </c>
      <c r="X648" s="676" t="s">
        <v>1620</v>
      </c>
      <c r="Y648" s="676">
        <v>1</v>
      </c>
      <c r="Z648" s="676">
        <v>99</v>
      </c>
      <c r="AC648" s="676" t="s">
        <v>54</v>
      </c>
      <c r="AD648" s="676" t="s">
        <v>447</v>
      </c>
    </row>
    <row r="649" spans="1:30">
      <c r="A649" s="676">
        <v>7</v>
      </c>
      <c r="F649" s="676" t="s">
        <v>1621</v>
      </c>
      <c r="K649" s="676" t="s">
        <v>441</v>
      </c>
      <c r="M649" s="676" t="s">
        <v>310</v>
      </c>
      <c r="O649" s="676" t="s">
        <v>77</v>
      </c>
      <c r="S649" s="676" t="s">
        <v>1622</v>
      </c>
      <c r="T649" s="676" t="s">
        <v>1623</v>
      </c>
      <c r="U649" s="676" t="s">
        <v>502</v>
      </c>
      <c r="X649" s="676" t="s">
        <v>1624</v>
      </c>
      <c r="Y649" s="676">
        <v>1</v>
      </c>
      <c r="Z649" s="676">
        <v>99</v>
      </c>
      <c r="AC649" s="676" t="s">
        <v>54</v>
      </c>
      <c r="AD649" s="676" t="s">
        <v>447</v>
      </c>
    </row>
    <row r="650" spans="1:30">
      <c r="A650" s="676">
        <v>7</v>
      </c>
      <c r="F650" s="676" t="s">
        <v>1625</v>
      </c>
      <c r="K650" s="676" t="s">
        <v>441</v>
      </c>
      <c r="M650" s="676" t="s">
        <v>310</v>
      </c>
      <c r="O650" s="676" t="s">
        <v>77</v>
      </c>
      <c r="S650" s="676" t="s">
        <v>1626</v>
      </c>
      <c r="T650" s="676" t="s">
        <v>1627</v>
      </c>
      <c r="U650" s="676" t="s">
        <v>502</v>
      </c>
      <c r="X650" s="676" t="s">
        <v>1628</v>
      </c>
      <c r="Y650" s="676">
        <v>1</v>
      </c>
      <c r="Z650" s="676">
        <v>99</v>
      </c>
      <c r="AC650" s="676" t="s">
        <v>54</v>
      </c>
      <c r="AD650" s="676" t="s">
        <v>447</v>
      </c>
    </row>
    <row r="651" spans="1:30">
      <c r="A651" s="676">
        <v>7</v>
      </c>
      <c r="F651" s="676" t="s">
        <v>1629</v>
      </c>
      <c r="K651" s="676" t="s">
        <v>441</v>
      </c>
      <c r="M651" s="676" t="s">
        <v>310</v>
      </c>
      <c r="O651" s="676" t="s">
        <v>77</v>
      </c>
      <c r="S651" s="676" t="s">
        <v>1630</v>
      </c>
      <c r="T651" s="676" t="s">
        <v>1631</v>
      </c>
      <c r="U651" s="676" t="s">
        <v>502</v>
      </c>
      <c r="X651" s="676" t="s">
        <v>1632</v>
      </c>
      <c r="Y651" s="676">
        <v>1</v>
      </c>
      <c r="Z651" s="676">
        <v>99</v>
      </c>
      <c r="AC651" s="676" t="s">
        <v>54</v>
      </c>
      <c r="AD651" s="676" t="s">
        <v>447</v>
      </c>
    </row>
    <row r="652" spans="1:30">
      <c r="A652" s="676">
        <v>6</v>
      </c>
      <c r="B652" s="676">
        <v>1614218</v>
      </c>
      <c r="C652" s="676" t="s">
        <v>1633</v>
      </c>
      <c r="D652" s="676">
        <v>99</v>
      </c>
    </row>
    <row r="653" spans="1:30">
      <c r="A653" s="676">
        <v>7</v>
      </c>
      <c r="F653" s="676" t="s">
        <v>1634</v>
      </c>
      <c r="K653" s="676" t="s">
        <v>122</v>
      </c>
      <c r="M653" s="676" t="s">
        <v>38</v>
      </c>
      <c r="O653" s="676" t="s">
        <v>77</v>
      </c>
      <c r="S653" s="676" t="s">
        <v>1635</v>
      </c>
      <c r="T653" s="676" t="s">
        <v>1636</v>
      </c>
      <c r="U653" s="676" t="s">
        <v>1080</v>
      </c>
      <c r="X653" s="676" t="s">
        <v>1637</v>
      </c>
      <c r="Y653" s="676">
        <v>1</v>
      </c>
      <c r="Z653" s="676">
        <v>99</v>
      </c>
      <c r="AC653" s="676" t="s">
        <v>54</v>
      </c>
    </row>
    <row r="654" spans="1:30">
      <c r="A654" s="676">
        <v>7</v>
      </c>
      <c r="F654" s="676" t="s">
        <v>1638</v>
      </c>
      <c r="K654" s="676" t="s">
        <v>122</v>
      </c>
      <c r="M654" s="676" t="s">
        <v>461</v>
      </c>
      <c r="N654" s="676" t="s">
        <v>311</v>
      </c>
      <c r="AC654" s="676" t="s">
        <v>54</v>
      </c>
    </row>
    <row r="655" spans="1:30">
      <c r="A655" s="676">
        <v>7</v>
      </c>
      <c r="F655" s="676" t="s">
        <v>1639</v>
      </c>
      <c r="K655" s="676" t="s">
        <v>1579</v>
      </c>
      <c r="M655" s="676" t="s">
        <v>38</v>
      </c>
      <c r="O655" s="676" t="s">
        <v>77</v>
      </c>
      <c r="S655" s="676" t="s">
        <v>1640</v>
      </c>
      <c r="T655" s="676" t="s">
        <v>1641</v>
      </c>
      <c r="U655" s="676" t="s">
        <v>1582</v>
      </c>
      <c r="X655" s="676" t="s">
        <v>1642</v>
      </c>
      <c r="Y655" s="676">
        <v>1</v>
      </c>
      <c r="Z655" s="676">
        <v>99</v>
      </c>
      <c r="AC655" s="676" t="s">
        <v>54</v>
      </c>
    </row>
    <row r="656" spans="1:30">
      <c r="A656" s="676">
        <v>7</v>
      </c>
      <c r="F656" s="676" t="s">
        <v>1643</v>
      </c>
      <c r="K656" s="676" t="s">
        <v>43</v>
      </c>
      <c r="L656" s="676" t="s">
        <v>44</v>
      </c>
      <c r="M656" s="676" t="s">
        <v>38</v>
      </c>
      <c r="AC656" s="676" t="s">
        <v>54</v>
      </c>
    </row>
    <row r="657" spans="1:30">
      <c r="G657" s="676" t="s">
        <v>47</v>
      </c>
      <c r="H657" s="676" t="s">
        <v>48</v>
      </c>
      <c r="O657" s="676" t="s">
        <v>77</v>
      </c>
      <c r="S657" s="676" t="s">
        <v>1644</v>
      </c>
      <c r="T657" s="676" t="s">
        <v>1645</v>
      </c>
      <c r="U657" s="676" t="s">
        <v>79</v>
      </c>
      <c r="X657" s="676" t="s">
        <v>1646</v>
      </c>
      <c r="Y657" s="676">
        <v>1</v>
      </c>
      <c r="Z657" s="676">
        <v>99</v>
      </c>
    </row>
    <row r="658" spans="1:30">
      <c r="G658" s="676" t="s">
        <v>49</v>
      </c>
      <c r="H658" s="676" t="s">
        <v>50</v>
      </c>
      <c r="O658" s="676" t="s">
        <v>77</v>
      </c>
      <c r="S658" s="676" t="s">
        <v>1647</v>
      </c>
      <c r="T658" s="676" t="s">
        <v>1648</v>
      </c>
      <c r="U658" s="676" t="s">
        <v>79</v>
      </c>
      <c r="X658" s="676" t="s">
        <v>1649</v>
      </c>
      <c r="Y658" s="676">
        <v>1</v>
      </c>
      <c r="Z658" s="676">
        <v>99</v>
      </c>
    </row>
    <row r="659" spans="1:30">
      <c r="A659" s="676">
        <v>7</v>
      </c>
      <c r="F659" s="676" t="s">
        <v>1650</v>
      </c>
      <c r="K659" s="676" t="s">
        <v>441</v>
      </c>
      <c r="L659" s="676" t="s">
        <v>442</v>
      </c>
      <c r="M659" s="676" t="s">
        <v>38</v>
      </c>
      <c r="O659" s="676" t="s">
        <v>77</v>
      </c>
      <c r="S659" s="676" t="s">
        <v>1651</v>
      </c>
      <c r="T659" s="676" t="s">
        <v>1652</v>
      </c>
      <c r="U659" s="676" t="s">
        <v>445</v>
      </c>
      <c r="X659" s="676" t="s">
        <v>1653</v>
      </c>
      <c r="Y659" s="676">
        <v>1</v>
      </c>
      <c r="Z659" s="676">
        <v>99</v>
      </c>
      <c r="AC659" s="676" t="s">
        <v>54</v>
      </c>
      <c r="AD659" s="676" t="s">
        <v>447</v>
      </c>
    </row>
    <row r="660" spans="1:30">
      <c r="A660" s="676">
        <v>7</v>
      </c>
      <c r="F660" s="676" t="s">
        <v>1654</v>
      </c>
      <c r="K660" s="676" t="s">
        <v>441</v>
      </c>
      <c r="L660" s="676" t="s">
        <v>442</v>
      </c>
      <c r="M660" s="676" t="s">
        <v>38</v>
      </c>
      <c r="O660" s="676" t="s">
        <v>77</v>
      </c>
      <c r="S660" s="676" t="s">
        <v>1655</v>
      </c>
      <c r="T660" s="676" t="s">
        <v>1656</v>
      </c>
      <c r="U660" s="676" t="s">
        <v>445</v>
      </c>
      <c r="X660" s="676" t="s">
        <v>1657</v>
      </c>
      <c r="Y660" s="676">
        <v>1</v>
      </c>
      <c r="Z660" s="676">
        <v>99</v>
      </c>
      <c r="AC660" s="676" t="s">
        <v>54</v>
      </c>
      <c r="AD660" s="676" t="s">
        <v>1658</v>
      </c>
    </row>
    <row r="661" spans="1:30">
      <c r="A661" s="676">
        <v>7</v>
      </c>
      <c r="F661" s="676" t="s">
        <v>1659</v>
      </c>
      <c r="K661" s="676" t="s">
        <v>260</v>
      </c>
      <c r="M661" s="676" t="s">
        <v>38</v>
      </c>
      <c r="O661" s="676" t="s">
        <v>77</v>
      </c>
      <c r="Y661" s="676">
        <v>1</v>
      </c>
      <c r="Z661" s="676">
        <v>99</v>
      </c>
      <c r="AC661" s="676" t="s">
        <v>54</v>
      </c>
    </row>
    <row r="662" spans="1:30">
      <c r="A662" s="676">
        <v>7</v>
      </c>
      <c r="F662" s="676" t="s">
        <v>1660</v>
      </c>
      <c r="K662" s="676" t="s">
        <v>52</v>
      </c>
      <c r="M662" s="676" t="s">
        <v>38</v>
      </c>
      <c r="AC662" s="676" t="s">
        <v>54</v>
      </c>
    </row>
    <row r="663" spans="1:30">
      <c r="I663" s="676" t="s">
        <v>124</v>
      </c>
      <c r="J663" s="676" t="s">
        <v>125</v>
      </c>
      <c r="O663" s="676" t="s">
        <v>77</v>
      </c>
      <c r="S663" s="676" t="s">
        <v>1661</v>
      </c>
      <c r="T663" s="676" t="s">
        <v>1662</v>
      </c>
      <c r="U663" s="676" t="s">
        <v>837</v>
      </c>
      <c r="X663" s="676" t="s">
        <v>1663</v>
      </c>
      <c r="Y663" s="676">
        <v>1</v>
      </c>
      <c r="Z663" s="676">
        <v>99</v>
      </c>
    </row>
    <row r="664" spans="1:30">
      <c r="A664" s="676">
        <v>7</v>
      </c>
      <c r="F664" s="676" t="s">
        <v>1664</v>
      </c>
      <c r="K664" s="676" t="s">
        <v>52</v>
      </c>
      <c r="M664" s="676" t="s">
        <v>38</v>
      </c>
      <c r="AC664" s="676" t="s">
        <v>54</v>
      </c>
    </row>
    <row r="665" spans="1:30">
      <c r="I665" s="676" t="s">
        <v>124</v>
      </c>
      <c r="J665" s="676" t="s">
        <v>125</v>
      </c>
      <c r="O665" s="676" t="s">
        <v>77</v>
      </c>
      <c r="S665" s="676" t="s">
        <v>1665</v>
      </c>
      <c r="T665" s="676" t="s">
        <v>1666</v>
      </c>
      <c r="U665" s="676" t="s">
        <v>837</v>
      </c>
      <c r="X665" s="676" t="s">
        <v>1667</v>
      </c>
      <c r="Y665" s="676">
        <v>1</v>
      </c>
      <c r="Z665" s="676">
        <v>99</v>
      </c>
    </row>
    <row r="666" spans="1:30">
      <c r="A666" s="676">
        <v>7</v>
      </c>
      <c r="F666" s="676" t="s">
        <v>1668</v>
      </c>
      <c r="K666" s="676" t="s">
        <v>52</v>
      </c>
      <c r="M666" s="676" t="s">
        <v>38</v>
      </c>
      <c r="AC666" s="676" t="s">
        <v>54</v>
      </c>
    </row>
    <row r="667" spans="1:30">
      <c r="I667" s="676" t="s">
        <v>124</v>
      </c>
      <c r="J667" s="676" t="s">
        <v>125</v>
      </c>
      <c r="O667" s="676" t="s">
        <v>77</v>
      </c>
      <c r="S667" s="676" t="s">
        <v>1669</v>
      </c>
      <c r="T667" s="676" t="s">
        <v>1670</v>
      </c>
      <c r="U667" s="676" t="s">
        <v>837</v>
      </c>
      <c r="X667" s="676" t="s">
        <v>1671</v>
      </c>
      <c r="Y667" s="676">
        <v>1</v>
      </c>
      <c r="Z667" s="676">
        <v>99</v>
      </c>
    </row>
    <row r="668" spans="1:30">
      <c r="A668" s="676">
        <v>7</v>
      </c>
      <c r="F668" s="676" t="s">
        <v>1672</v>
      </c>
      <c r="K668" s="676" t="s">
        <v>441</v>
      </c>
      <c r="L668" s="676" t="s">
        <v>442</v>
      </c>
      <c r="M668" s="676" t="s">
        <v>291</v>
      </c>
      <c r="O668" s="676" t="s">
        <v>77</v>
      </c>
      <c r="S668" s="676" t="s">
        <v>1673</v>
      </c>
      <c r="T668" s="676" t="s">
        <v>1674</v>
      </c>
      <c r="U668" s="676" t="s">
        <v>445</v>
      </c>
      <c r="X668" s="676" t="s">
        <v>1675</v>
      </c>
      <c r="Y668" s="676">
        <v>1</v>
      </c>
      <c r="Z668" s="676">
        <v>99</v>
      </c>
      <c r="AC668" s="676" t="s">
        <v>54</v>
      </c>
      <c r="AD668" s="676" t="s">
        <v>1658</v>
      </c>
    </row>
    <row r="669" spans="1:30">
      <c r="A669" s="676">
        <v>7</v>
      </c>
      <c r="F669" s="676" t="s">
        <v>1676</v>
      </c>
      <c r="K669" s="676" t="s">
        <v>441</v>
      </c>
      <c r="L669" s="676" t="s">
        <v>442</v>
      </c>
      <c r="M669" s="676" t="s">
        <v>291</v>
      </c>
      <c r="O669" s="676" t="s">
        <v>77</v>
      </c>
      <c r="S669" s="676" t="s">
        <v>1677</v>
      </c>
      <c r="T669" s="676" t="s">
        <v>1678</v>
      </c>
      <c r="U669" s="676" t="s">
        <v>445</v>
      </c>
      <c r="X669" s="676" t="s">
        <v>1679</v>
      </c>
      <c r="Y669" s="676">
        <v>1</v>
      </c>
      <c r="Z669" s="676">
        <v>99</v>
      </c>
      <c r="AC669" s="676" t="s">
        <v>54</v>
      </c>
      <c r="AD669" s="676" t="s">
        <v>447</v>
      </c>
    </row>
    <row r="670" spans="1:30">
      <c r="A670" s="676">
        <v>7</v>
      </c>
      <c r="F670" s="676" t="s">
        <v>1680</v>
      </c>
      <c r="K670" s="676" t="s">
        <v>441</v>
      </c>
      <c r="L670" s="676" t="s">
        <v>442</v>
      </c>
      <c r="M670" s="676" t="s">
        <v>291</v>
      </c>
      <c r="O670" s="676" t="s">
        <v>77</v>
      </c>
      <c r="S670" s="676" t="s">
        <v>1681</v>
      </c>
      <c r="T670" s="676" t="s">
        <v>1682</v>
      </c>
      <c r="U670" s="676" t="s">
        <v>445</v>
      </c>
      <c r="X670" s="676" t="s">
        <v>1683</v>
      </c>
      <c r="Y670" s="676">
        <v>1</v>
      </c>
      <c r="Z670" s="676">
        <v>99</v>
      </c>
      <c r="AC670" s="676" t="s">
        <v>54</v>
      </c>
      <c r="AD670" s="676" t="s">
        <v>447</v>
      </c>
    </row>
    <row r="671" spans="1:30">
      <c r="A671" s="676">
        <v>7</v>
      </c>
      <c r="F671" s="676" t="s">
        <v>1684</v>
      </c>
      <c r="K671" s="676" t="s">
        <v>441</v>
      </c>
      <c r="L671" s="676" t="s">
        <v>442</v>
      </c>
      <c r="M671" s="676" t="s">
        <v>291</v>
      </c>
      <c r="O671" s="676" t="s">
        <v>77</v>
      </c>
      <c r="S671" s="676" t="s">
        <v>1685</v>
      </c>
      <c r="T671" s="676" t="s">
        <v>1686</v>
      </c>
      <c r="U671" s="676" t="s">
        <v>445</v>
      </c>
      <c r="X671" s="676" t="s">
        <v>1687</v>
      </c>
      <c r="Y671" s="676">
        <v>1</v>
      </c>
      <c r="Z671" s="676">
        <v>99</v>
      </c>
      <c r="AC671" s="676" t="s">
        <v>54</v>
      </c>
      <c r="AD671" s="676" t="s">
        <v>447</v>
      </c>
    </row>
    <row r="672" spans="1:30">
      <c r="A672" s="676">
        <v>7</v>
      </c>
      <c r="F672" s="676" t="s">
        <v>1688</v>
      </c>
      <c r="K672" s="676" t="s">
        <v>441</v>
      </c>
      <c r="L672" s="676" t="s">
        <v>442</v>
      </c>
      <c r="M672" s="676" t="s">
        <v>461</v>
      </c>
      <c r="N672" s="676" t="s">
        <v>311</v>
      </c>
      <c r="AC672" s="676" t="s">
        <v>54</v>
      </c>
      <c r="AD672" s="676" t="s">
        <v>447</v>
      </c>
    </row>
    <row r="673" spans="1:30">
      <c r="A673" s="676">
        <v>7</v>
      </c>
      <c r="F673" s="676" t="s">
        <v>1689</v>
      </c>
      <c r="K673" s="676" t="s">
        <v>441</v>
      </c>
      <c r="M673" s="676" t="s">
        <v>291</v>
      </c>
      <c r="O673" s="676" t="s">
        <v>77</v>
      </c>
      <c r="S673" s="676" t="s">
        <v>1690</v>
      </c>
      <c r="T673" s="676" t="s">
        <v>1633</v>
      </c>
      <c r="U673" s="676" t="s">
        <v>502</v>
      </c>
      <c r="X673" s="676" t="s">
        <v>1691</v>
      </c>
      <c r="Y673" s="676">
        <v>1</v>
      </c>
      <c r="Z673" s="676">
        <v>99</v>
      </c>
      <c r="AC673" s="676" t="s">
        <v>54</v>
      </c>
      <c r="AD673" s="676" t="s">
        <v>447</v>
      </c>
    </row>
    <row r="674" spans="1:30">
      <c r="A674" s="676">
        <v>7</v>
      </c>
      <c r="F674" s="676" t="s">
        <v>1692</v>
      </c>
      <c r="K674" s="676" t="s">
        <v>441</v>
      </c>
      <c r="M674" s="676" t="s">
        <v>461</v>
      </c>
      <c r="N674" s="676" t="s">
        <v>311</v>
      </c>
      <c r="AC674" s="676" t="s">
        <v>54</v>
      </c>
      <c r="AD674" s="676" t="s">
        <v>447</v>
      </c>
    </row>
    <row r="675" spans="1:30">
      <c r="A675" s="676">
        <v>7</v>
      </c>
      <c r="F675" s="676" t="s">
        <v>1693</v>
      </c>
      <c r="K675" s="676" t="s">
        <v>227</v>
      </c>
      <c r="L675" s="676" t="s">
        <v>1694</v>
      </c>
      <c r="M675" s="676" t="s">
        <v>291</v>
      </c>
      <c r="O675" s="676" t="s">
        <v>77</v>
      </c>
      <c r="S675" s="676" t="s">
        <v>1695</v>
      </c>
      <c r="T675" s="676" t="s">
        <v>1696</v>
      </c>
      <c r="U675" s="676" t="s">
        <v>1697</v>
      </c>
      <c r="X675" s="676" t="s">
        <v>1698</v>
      </c>
      <c r="Y675" s="676">
        <v>1</v>
      </c>
      <c r="Z675" s="676">
        <v>99</v>
      </c>
      <c r="AC675" s="676" t="s">
        <v>54</v>
      </c>
    </row>
    <row r="676" spans="1:30">
      <c r="A676" s="676">
        <v>7</v>
      </c>
      <c r="F676" s="676" t="s">
        <v>1699</v>
      </c>
      <c r="K676" s="676" t="s">
        <v>56</v>
      </c>
      <c r="M676" s="676" t="s">
        <v>38</v>
      </c>
      <c r="O676" s="676" t="s">
        <v>77</v>
      </c>
      <c r="S676" s="676" t="s">
        <v>1700</v>
      </c>
      <c r="T676" s="676" t="s">
        <v>1701</v>
      </c>
      <c r="U676" s="676" t="s">
        <v>1702</v>
      </c>
      <c r="X676" s="676" t="s">
        <v>1703</v>
      </c>
      <c r="Y676" s="676">
        <v>1</v>
      </c>
      <c r="Z676" s="676">
        <v>99</v>
      </c>
      <c r="AC676" s="676" t="s">
        <v>54</v>
      </c>
    </row>
    <row r="677" spans="1:30">
      <c r="A677" s="676">
        <v>7</v>
      </c>
      <c r="F677" s="676" t="s">
        <v>1704</v>
      </c>
      <c r="K677" s="676" t="s">
        <v>95</v>
      </c>
      <c r="M677" s="676" t="s">
        <v>38</v>
      </c>
      <c r="O677" s="676" t="s">
        <v>77</v>
      </c>
      <c r="S677" s="676" t="s">
        <v>1705</v>
      </c>
      <c r="T677" s="676" t="s">
        <v>1706</v>
      </c>
      <c r="U677" s="676" t="s">
        <v>1576</v>
      </c>
      <c r="X677" s="676" t="s">
        <v>1707</v>
      </c>
      <c r="Y677" s="676">
        <v>1</v>
      </c>
      <c r="Z677" s="676">
        <v>99</v>
      </c>
      <c r="AC677" s="676" t="s">
        <v>54</v>
      </c>
    </row>
    <row r="678" spans="1:30">
      <c r="A678" s="676">
        <v>7</v>
      </c>
      <c r="F678" s="676" t="s">
        <v>1708</v>
      </c>
      <c r="K678" s="676" t="s">
        <v>142</v>
      </c>
      <c r="M678" s="676" t="s">
        <v>38</v>
      </c>
      <c r="O678" s="676" t="s">
        <v>77</v>
      </c>
      <c r="S678" s="676" t="s">
        <v>1709</v>
      </c>
      <c r="T678" s="676" t="s">
        <v>1710</v>
      </c>
      <c r="U678" s="676" t="s">
        <v>145</v>
      </c>
      <c r="X678" s="676" t="s">
        <v>1711</v>
      </c>
      <c r="Y678" s="676">
        <v>1</v>
      </c>
      <c r="Z678" s="676">
        <v>99</v>
      </c>
      <c r="AC678" s="676" t="s">
        <v>54</v>
      </c>
    </row>
    <row r="679" spans="1:30">
      <c r="A679" s="676">
        <v>7</v>
      </c>
      <c r="F679" s="676" t="s">
        <v>1712</v>
      </c>
      <c r="K679" s="676" t="s">
        <v>142</v>
      </c>
      <c r="M679" s="676" t="s">
        <v>38</v>
      </c>
      <c r="O679" s="676" t="s">
        <v>77</v>
      </c>
      <c r="S679" s="676" t="s">
        <v>1713</v>
      </c>
      <c r="T679" s="676" t="s">
        <v>1714</v>
      </c>
      <c r="U679" s="676" t="s">
        <v>145</v>
      </c>
      <c r="X679" s="676" t="s">
        <v>1715</v>
      </c>
      <c r="Y679" s="676">
        <v>1</v>
      </c>
      <c r="Z679" s="676">
        <v>99</v>
      </c>
      <c r="AC679" s="676" t="s">
        <v>54</v>
      </c>
    </row>
    <row r="680" spans="1:30">
      <c r="A680" s="676">
        <v>7</v>
      </c>
      <c r="F680" s="676" t="s">
        <v>1716</v>
      </c>
      <c r="K680" s="676" t="s">
        <v>152</v>
      </c>
      <c r="M680" s="676" t="s">
        <v>38</v>
      </c>
      <c r="O680" s="676" t="s">
        <v>77</v>
      </c>
      <c r="S680" s="676" t="s">
        <v>1717</v>
      </c>
      <c r="T680" s="676" t="s">
        <v>1718</v>
      </c>
      <c r="U680" s="676" t="s">
        <v>155</v>
      </c>
      <c r="X680" s="676" t="s">
        <v>1719</v>
      </c>
      <c r="Y680" s="676">
        <v>1</v>
      </c>
      <c r="Z680" s="676">
        <v>99</v>
      </c>
      <c r="AC680" s="676" t="s">
        <v>54</v>
      </c>
    </row>
    <row r="681" spans="1:30">
      <c r="A681" s="676">
        <v>7</v>
      </c>
      <c r="F681" s="676" t="s">
        <v>1720</v>
      </c>
      <c r="K681" s="676" t="s">
        <v>221</v>
      </c>
      <c r="M681" s="676" t="s">
        <v>38</v>
      </c>
      <c r="O681" s="676" t="s">
        <v>77</v>
      </c>
      <c r="S681" s="676" t="s">
        <v>222</v>
      </c>
      <c r="T681" s="676" t="s">
        <v>223</v>
      </c>
      <c r="U681" s="676" t="s">
        <v>224</v>
      </c>
      <c r="X681" s="676" t="s">
        <v>1721</v>
      </c>
      <c r="Y681" s="676">
        <v>1</v>
      </c>
      <c r="Z681" s="676">
        <v>99</v>
      </c>
      <c r="AC681" s="676" t="s">
        <v>54</v>
      </c>
    </row>
    <row r="682" spans="1:30">
      <c r="A682" s="676">
        <v>7</v>
      </c>
      <c r="F682" s="676" t="s">
        <v>1722</v>
      </c>
      <c r="K682" s="676" t="s">
        <v>138</v>
      </c>
      <c r="M682" s="676" t="s">
        <v>38</v>
      </c>
      <c r="O682" s="676" t="s">
        <v>77</v>
      </c>
      <c r="S682" s="676" t="s">
        <v>1723</v>
      </c>
      <c r="T682" s="676" t="s">
        <v>1724</v>
      </c>
      <c r="U682" s="676" t="s">
        <v>1725</v>
      </c>
      <c r="X682" s="676" t="s">
        <v>1726</v>
      </c>
      <c r="Y682" s="676">
        <v>1</v>
      </c>
      <c r="Z682" s="676">
        <v>99</v>
      </c>
      <c r="AC682" s="676" t="s">
        <v>54</v>
      </c>
    </row>
    <row r="683" spans="1:30">
      <c r="A683" s="676">
        <v>7</v>
      </c>
      <c r="F683" s="676" t="s">
        <v>1727</v>
      </c>
      <c r="K683" s="676" t="s">
        <v>233</v>
      </c>
      <c r="M683" s="676" t="s">
        <v>38</v>
      </c>
      <c r="O683" s="676" t="s">
        <v>77</v>
      </c>
      <c r="S683" s="676" t="s">
        <v>234</v>
      </c>
      <c r="T683" s="676" t="s">
        <v>235</v>
      </c>
      <c r="U683" s="676" t="s">
        <v>236</v>
      </c>
      <c r="X683" s="676" t="s">
        <v>1728</v>
      </c>
      <c r="Y683" s="676">
        <v>1</v>
      </c>
      <c r="Z683" s="676">
        <v>99</v>
      </c>
      <c r="AC683" s="676" t="s">
        <v>54</v>
      </c>
    </row>
    <row r="684" spans="1:30">
      <c r="A684" s="676">
        <v>7</v>
      </c>
      <c r="F684" s="676" t="s">
        <v>1729</v>
      </c>
      <c r="K684" s="676" t="s">
        <v>131</v>
      </c>
      <c r="M684" s="676" t="s">
        <v>38</v>
      </c>
      <c r="O684" s="676" t="s">
        <v>77</v>
      </c>
      <c r="S684" s="676" t="s">
        <v>239</v>
      </c>
      <c r="T684" s="676" t="s">
        <v>240</v>
      </c>
      <c r="U684" s="676" t="s">
        <v>241</v>
      </c>
      <c r="X684" s="676" t="s">
        <v>1730</v>
      </c>
      <c r="Y684" s="676">
        <v>1</v>
      </c>
      <c r="Z684" s="676">
        <v>99</v>
      </c>
      <c r="AC684" s="676" t="s">
        <v>54</v>
      </c>
    </row>
    <row r="685" spans="1:30">
      <c r="A685" s="676">
        <v>7</v>
      </c>
      <c r="F685" s="676" t="s">
        <v>1731</v>
      </c>
      <c r="K685" s="676" t="s">
        <v>138</v>
      </c>
      <c r="M685" s="676" t="s">
        <v>38</v>
      </c>
      <c r="O685" s="676" t="s">
        <v>77</v>
      </c>
      <c r="S685" s="676" t="s">
        <v>1451</v>
      </c>
      <c r="T685" s="676" t="s">
        <v>1452</v>
      </c>
      <c r="U685" s="676" t="s">
        <v>1453</v>
      </c>
      <c r="X685" s="676" t="s">
        <v>1732</v>
      </c>
      <c r="Y685" s="676">
        <v>1</v>
      </c>
      <c r="Z685" s="676">
        <v>99</v>
      </c>
      <c r="AC685" s="676" t="s">
        <v>54</v>
      </c>
    </row>
    <row r="686" spans="1:30">
      <c r="A686" s="676">
        <v>7</v>
      </c>
      <c r="F686" s="676" t="s">
        <v>1733</v>
      </c>
      <c r="K686" s="676" t="s">
        <v>254</v>
      </c>
      <c r="M686" s="676" t="s">
        <v>38</v>
      </c>
      <c r="O686" s="676" t="s">
        <v>77</v>
      </c>
      <c r="S686" s="676" t="s">
        <v>1734</v>
      </c>
      <c r="T686" s="676" t="s">
        <v>1735</v>
      </c>
      <c r="U686" s="676" t="s">
        <v>1736</v>
      </c>
      <c r="X686" s="676" t="s">
        <v>1737</v>
      </c>
      <c r="Y686" s="676">
        <v>1</v>
      </c>
      <c r="Z686" s="676">
        <v>99</v>
      </c>
      <c r="AC686" s="676" t="s">
        <v>54</v>
      </c>
    </row>
    <row r="687" spans="1:30">
      <c r="A687" s="676">
        <v>7</v>
      </c>
      <c r="F687" s="676" t="s">
        <v>1738</v>
      </c>
      <c r="K687" s="676" t="s">
        <v>260</v>
      </c>
      <c r="M687" s="676" t="s">
        <v>38</v>
      </c>
      <c r="O687" s="676" t="s">
        <v>77</v>
      </c>
      <c r="S687" s="676" t="s">
        <v>261</v>
      </c>
      <c r="T687" s="676" t="s">
        <v>262</v>
      </c>
      <c r="U687" s="676" t="s">
        <v>263</v>
      </c>
      <c r="X687" s="676" t="s">
        <v>1739</v>
      </c>
      <c r="Y687" s="676">
        <v>1</v>
      </c>
      <c r="Z687" s="676">
        <v>99</v>
      </c>
      <c r="AC687" s="676" t="s">
        <v>54</v>
      </c>
    </row>
    <row r="688" spans="1:30">
      <c r="A688" s="676">
        <v>5</v>
      </c>
      <c r="B688" s="676">
        <v>108717</v>
      </c>
      <c r="C688" s="676" t="s">
        <v>1740</v>
      </c>
      <c r="D688" s="676">
        <v>1</v>
      </c>
    </row>
    <row r="689" spans="1:30">
      <c r="A689" s="676">
        <v>6</v>
      </c>
      <c r="F689" s="676" t="s">
        <v>1741</v>
      </c>
      <c r="K689" s="676" t="s">
        <v>441</v>
      </c>
      <c r="L689" s="676" t="s">
        <v>442</v>
      </c>
      <c r="M689" s="676" t="s">
        <v>291</v>
      </c>
      <c r="O689" s="676" t="s">
        <v>77</v>
      </c>
      <c r="S689" s="676" t="s">
        <v>1742</v>
      </c>
      <c r="T689" s="676" t="s">
        <v>1743</v>
      </c>
      <c r="U689" s="676" t="s">
        <v>445</v>
      </c>
      <c r="X689" s="676" t="s">
        <v>1744</v>
      </c>
      <c r="Y689" s="676">
        <v>1</v>
      </c>
      <c r="Z689" s="676">
        <v>1</v>
      </c>
      <c r="AC689" s="676" t="s">
        <v>54</v>
      </c>
      <c r="AD689" s="676" t="s">
        <v>447</v>
      </c>
    </row>
    <row r="690" spans="1:30">
      <c r="A690" s="676">
        <v>6</v>
      </c>
      <c r="F690" s="676" t="s">
        <v>1745</v>
      </c>
      <c r="K690" s="676" t="s">
        <v>441</v>
      </c>
      <c r="L690" s="676" t="s">
        <v>442</v>
      </c>
      <c r="M690" s="676" t="s">
        <v>291</v>
      </c>
      <c r="O690" s="676" t="s">
        <v>77</v>
      </c>
      <c r="S690" s="676" t="s">
        <v>1742</v>
      </c>
      <c r="T690" s="676" t="s">
        <v>1743</v>
      </c>
      <c r="U690" s="676" t="s">
        <v>445</v>
      </c>
      <c r="X690" s="676" t="s">
        <v>1746</v>
      </c>
      <c r="Y690" s="676">
        <v>1</v>
      </c>
      <c r="Z690" s="676">
        <v>1</v>
      </c>
      <c r="AC690" s="676" t="s">
        <v>54</v>
      </c>
      <c r="AD690" s="676" t="s">
        <v>447</v>
      </c>
    </row>
    <row r="691" spans="1:30">
      <c r="A691" s="676">
        <v>6</v>
      </c>
      <c r="F691" s="676" t="s">
        <v>1747</v>
      </c>
      <c r="K691" s="676" t="s">
        <v>441</v>
      </c>
      <c r="L691" s="676" t="s">
        <v>442</v>
      </c>
      <c r="M691" s="676" t="s">
        <v>344</v>
      </c>
      <c r="AC691" s="676" t="s">
        <v>54</v>
      </c>
      <c r="AD691" s="676" t="s">
        <v>447</v>
      </c>
    </row>
    <row r="692" spans="1:30">
      <c r="A692" s="676">
        <v>6</v>
      </c>
      <c r="F692" s="676" t="s">
        <v>1748</v>
      </c>
      <c r="K692" s="676" t="s">
        <v>227</v>
      </c>
      <c r="L692" s="676" t="s">
        <v>1694</v>
      </c>
      <c r="M692" s="676" t="s">
        <v>344</v>
      </c>
      <c r="N692" s="676" t="s">
        <v>1749</v>
      </c>
      <c r="AC692" s="676" t="s">
        <v>54</v>
      </c>
    </row>
    <row r="693" spans="1:30">
      <c r="A693" s="676">
        <v>6</v>
      </c>
      <c r="F693" s="676" t="s">
        <v>1750</v>
      </c>
      <c r="K693" s="676" t="s">
        <v>441</v>
      </c>
      <c r="L693" s="676" t="s">
        <v>442</v>
      </c>
      <c r="M693" s="676" t="s">
        <v>291</v>
      </c>
      <c r="O693" s="676" t="s">
        <v>77</v>
      </c>
      <c r="S693" s="676" t="s">
        <v>885</v>
      </c>
      <c r="T693" s="676" t="s">
        <v>886</v>
      </c>
      <c r="U693" s="676" t="s">
        <v>445</v>
      </c>
      <c r="X693" s="676" t="s">
        <v>1751</v>
      </c>
      <c r="Y693" s="676">
        <v>1</v>
      </c>
      <c r="Z693" s="676">
        <v>1</v>
      </c>
      <c r="AC693" s="676" t="s">
        <v>173</v>
      </c>
      <c r="AD693" s="676" t="s">
        <v>447</v>
      </c>
    </row>
    <row r="694" spans="1:30">
      <c r="A694" s="676">
        <v>6</v>
      </c>
      <c r="F694" s="676" t="s">
        <v>1752</v>
      </c>
      <c r="K694" s="676" t="s">
        <v>441</v>
      </c>
      <c r="L694" s="676" t="s">
        <v>442</v>
      </c>
      <c r="M694" s="676" t="s">
        <v>310</v>
      </c>
      <c r="O694" s="676" t="s">
        <v>77</v>
      </c>
      <c r="S694" s="676" t="s">
        <v>1753</v>
      </c>
      <c r="T694" s="676" t="s">
        <v>1754</v>
      </c>
      <c r="U694" s="676" t="s">
        <v>445</v>
      </c>
      <c r="X694" s="676" t="s">
        <v>1755</v>
      </c>
      <c r="Y694" s="676">
        <v>1</v>
      </c>
      <c r="Z694" s="676">
        <v>1</v>
      </c>
      <c r="AC694" s="676" t="s">
        <v>54</v>
      </c>
      <c r="AD694" s="676" t="s">
        <v>447</v>
      </c>
    </row>
    <row r="695" spans="1:30">
      <c r="A695" s="676">
        <v>4</v>
      </c>
      <c r="B695" s="676">
        <v>107834</v>
      </c>
      <c r="C695" s="676" t="s">
        <v>1756</v>
      </c>
      <c r="D695" s="676">
        <v>1</v>
      </c>
    </row>
    <row r="696" spans="1:30">
      <c r="A696" s="676">
        <v>5</v>
      </c>
      <c r="B696" s="676">
        <v>607222</v>
      </c>
      <c r="C696" s="676" t="s">
        <v>1757</v>
      </c>
      <c r="D696" s="676">
        <v>1</v>
      </c>
    </row>
    <row r="697" spans="1:30">
      <c r="A697" s="676">
        <v>6</v>
      </c>
      <c r="F697" s="676" t="s">
        <v>1758</v>
      </c>
      <c r="K697" s="676" t="s">
        <v>441</v>
      </c>
      <c r="M697" s="676" t="s">
        <v>344</v>
      </c>
      <c r="AC697" s="676" t="s">
        <v>135</v>
      </c>
      <c r="AD697" s="676" t="s">
        <v>447</v>
      </c>
    </row>
    <row r="698" spans="1:30">
      <c r="A698" s="676">
        <v>6</v>
      </c>
      <c r="F698" s="676" t="s">
        <v>1759</v>
      </c>
      <c r="K698" s="676" t="s">
        <v>441</v>
      </c>
      <c r="L698" s="676" t="s">
        <v>442</v>
      </c>
      <c r="M698" s="676" t="s">
        <v>291</v>
      </c>
      <c r="O698" s="676" t="s">
        <v>77</v>
      </c>
      <c r="S698" s="676" t="s">
        <v>1760</v>
      </c>
      <c r="T698" s="676" t="s">
        <v>1761</v>
      </c>
      <c r="U698" s="676" t="s">
        <v>445</v>
      </c>
      <c r="X698" s="676" t="s">
        <v>1762</v>
      </c>
      <c r="Y698" s="676">
        <v>1</v>
      </c>
      <c r="Z698" s="676">
        <v>1</v>
      </c>
      <c r="AC698" s="676" t="s">
        <v>135</v>
      </c>
      <c r="AD698" s="676" t="s">
        <v>447</v>
      </c>
    </row>
    <row r="699" spans="1:30">
      <c r="A699" s="676">
        <v>6</v>
      </c>
      <c r="F699" s="676" t="s">
        <v>1763</v>
      </c>
      <c r="K699" s="676" t="s">
        <v>441</v>
      </c>
      <c r="L699" s="676" t="s">
        <v>442</v>
      </c>
      <c r="M699" s="676" t="s">
        <v>291</v>
      </c>
      <c r="O699" s="676" t="s">
        <v>77</v>
      </c>
      <c r="S699" s="676" t="s">
        <v>1764</v>
      </c>
      <c r="T699" s="676" t="s">
        <v>1765</v>
      </c>
      <c r="U699" s="676" t="s">
        <v>445</v>
      </c>
      <c r="X699" s="676" t="s">
        <v>1766</v>
      </c>
      <c r="Y699" s="676">
        <v>1</v>
      </c>
      <c r="Z699" s="676">
        <v>1</v>
      </c>
      <c r="AC699" s="676" t="s">
        <v>135</v>
      </c>
      <c r="AD699" s="676" t="s">
        <v>447</v>
      </c>
    </row>
    <row r="700" spans="1:30">
      <c r="A700" s="676">
        <v>6</v>
      </c>
      <c r="B700" s="676">
        <v>303141</v>
      </c>
      <c r="C700" s="676" t="s">
        <v>1767</v>
      </c>
      <c r="D700" s="676">
        <v>99</v>
      </c>
    </row>
    <row r="701" spans="1:30">
      <c r="A701" s="676">
        <v>7</v>
      </c>
      <c r="F701" s="676" t="s">
        <v>1768</v>
      </c>
      <c r="K701" s="676" t="s">
        <v>122</v>
      </c>
      <c r="M701" s="676" t="s">
        <v>310</v>
      </c>
      <c r="O701" s="676" t="s">
        <v>77</v>
      </c>
      <c r="S701" s="676" t="s">
        <v>1769</v>
      </c>
      <c r="T701" s="676" t="s">
        <v>1770</v>
      </c>
      <c r="U701" s="676" t="s">
        <v>1080</v>
      </c>
      <c r="X701" s="676" t="s">
        <v>1771</v>
      </c>
      <c r="Y701" s="676">
        <v>1</v>
      </c>
      <c r="Z701" s="676">
        <v>99</v>
      </c>
      <c r="AC701" s="676" t="s">
        <v>54</v>
      </c>
    </row>
    <row r="702" spans="1:30">
      <c r="A702" s="676">
        <v>7</v>
      </c>
      <c r="F702" s="676" t="s">
        <v>1772</v>
      </c>
      <c r="K702" s="676" t="s">
        <v>441</v>
      </c>
      <c r="M702" s="676" t="s">
        <v>310</v>
      </c>
      <c r="O702" s="676" t="s">
        <v>77</v>
      </c>
      <c r="S702" s="676" t="s">
        <v>1773</v>
      </c>
      <c r="T702" s="676" t="s">
        <v>1774</v>
      </c>
      <c r="U702" s="676" t="s">
        <v>502</v>
      </c>
      <c r="X702" s="676" t="s">
        <v>1775</v>
      </c>
      <c r="Y702" s="676">
        <v>1</v>
      </c>
      <c r="Z702" s="676">
        <v>99</v>
      </c>
      <c r="AC702" s="676" t="s">
        <v>54</v>
      </c>
      <c r="AD702" s="676" t="s">
        <v>447</v>
      </c>
    </row>
    <row r="703" spans="1:30">
      <c r="A703" s="676">
        <v>6</v>
      </c>
      <c r="B703" s="676">
        <v>1618324</v>
      </c>
      <c r="C703" s="676" t="s">
        <v>1776</v>
      </c>
      <c r="D703" s="676">
        <v>1</v>
      </c>
    </row>
    <row r="704" spans="1:30">
      <c r="A704" s="676">
        <v>7</v>
      </c>
      <c r="F704" s="676" t="s">
        <v>1777</v>
      </c>
      <c r="K704" s="676" t="s">
        <v>441</v>
      </c>
      <c r="M704" s="676" t="s">
        <v>310</v>
      </c>
      <c r="O704" s="676" t="s">
        <v>77</v>
      </c>
      <c r="S704" s="676" t="s">
        <v>1778</v>
      </c>
      <c r="T704" s="676" t="s">
        <v>1779</v>
      </c>
      <c r="U704" s="676" t="s">
        <v>502</v>
      </c>
      <c r="X704" s="676" t="s">
        <v>1780</v>
      </c>
      <c r="Y704" s="676">
        <v>1</v>
      </c>
      <c r="Z704" s="676">
        <v>1</v>
      </c>
      <c r="AC704" s="676" t="s">
        <v>54</v>
      </c>
      <c r="AD704" s="676" t="s">
        <v>447</v>
      </c>
    </row>
    <row r="705" spans="1:30">
      <c r="A705" s="676">
        <v>7</v>
      </c>
      <c r="B705" s="676">
        <v>107839</v>
      </c>
      <c r="C705" s="676" t="s">
        <v>1781</v>
      </c>
      <c r="D705" s="676">
        <v>99</v>
      </c>
    </row>
    <row r="706" spans="1:30">
      <c r="A706" s="676">
        <v>8</v>
      </c>
      <c r="F706" s="676" t="s">
        <v>1782</v>
      </c>
      <c r="K706" s="676" t="s">
        <v>122</v>
      </c>
      <c r="M706" s="676" t="s">
        <v>310</v>
      </c>
      <c r="O706" s="676" t="s">
        <v>77</v>
      </c>
      <c r="S706" s="676" t="s">
        <v>1783</v>
      </c>
      <c r="T706" s="676" t="s">
        <v>1784</v>
      </c>
      <c r="U706" s="676" t="s">
        <v>1080</v>
      </c>
      <c r="X706" s="676" t="s">
        <v>1785</v>
      </c>
      <c r="Y706" s="676">
        <v>1</v>
      </c>
      <c r="Z706" s="676">
        <v>99</v>
      </c>
      <c r="AC706" s="676" t="s">
        <v>54</v>
      </c>
    </row>
    <row r="707" spans="1:30">
      <c r="A707" s="676">
        <v>8</v>
      </c>
      <c r="F707" s="676" t="s">
        <v>1786</v>
      </c>
      <c r="K707" s="676" t="s">
        <v>441</v>
      </c>
      <c r="M707" s="676" t="s">
        <v>310</v>
      </c>
      <c r="O707" s="676" t="s">
        <v>77</v>
      </c>
      <c r="S707" s="676" t="s">
        <v>1787</v>
      </c>
      <c r="T707" s="676" t="s">
        <v>1788</v>
      </c>
      <c r="U707" s="676" t="s">
        <v>502</v>
      </c>
      <c r="X707" s="676" t="s">
        <v>1789</v>
      </c>
      <c r="Y707" s="676">
        <v>1</v>
      </c>
      <c r="Z707" s="676">
        <v>99</v>
      </c>
      <c r="AC707" s="676" t="s">
        <v>54</v>
      </c>
      <c r="AD707" s="676" t="s">
        <v>447</v>
      </c>
    </row>
    <row r="708" spans="1:30">
      <c r="A708" s="676">
        <v>6</v>
      </c>
      <c r="B708" s="676">
        <v>1618321</v>
      </c>
      <c r="C708" s="676" t="s">
        <v>1790</v>
      </c>
      <c r="D708" s="676">
        <v>1</v>
      </c>
    </row>
    <row r="709" spans="1:30">
      <c r="A709" s="676">
        <v>7</v>
      </c>
      <c r="F709" s="676" t="s">
        <v>1791</v>
      </c>
      <c r="K709" s="676" t="s">
        <v>441</v>
      </c>
      <c r="M709" s="676" t="s">
        <v>310</v>
      </c>
      <c r="O709" s="676" t="s">
        <v>77</v>
      </c>
      <c r="S709" s="676" t="s">
        <v>1792</v>
      </c>
      <c r="T709" s="676" t="s">
        <v>1793</v>
      </c>
      <c r="U709" s="676" t="s">
        <v>502</v>
      </c>
      <c r="X709" s="676" t="s">
        <v>1794</v>
      </c>
      <c r="Y709" s="676">
        <v>1</v>
      </c>
      <c r="Z709" s="676">
        <v>1</v>
      </c>
      <c r="AC709" s="676" t="s">
        <v>54</v>
      </c>
      <c r="AD709" s="676" t="s">
        <v>447</v>
      </c>
    </row>
    <row r="710" spans="1:30">
      <c r="A710" s="676">
        <v>7</v>
      </c>
      <c r="B710" s="676">
        <v>1618322</v>
      </c>
      <c r="C710" s="676" t="s">
        <v>1795</v>
      </c>
      <c r="D710" s="676">
        <v>99</v>
      </c>
    </row>
    <row r="711" spans="1:30">
      <c r="A711" s="676">
        <v>8</v>
      </c>
      <c r="F711" s="676" t="s">
        <v>1796</v>
      </c>
      <c r="K711" s="676" t="s">
        <v>122</v>
      </c>
      <c r="M711" s="676" t="s">
        <v>291</v>
      </c>
      <c r="O711" s="676" t="s">
        <v>77</v>
      </c>
      <c r="S711" s="676" t="s">
        <v>1797</v>
      </c>
      <c r="T711" s="676" t="s">
        <v>1798</v>
      </c>
      <c r="U711" s="676" t="s">
        <v>1080</v>
      </c>
      <c r="X711" s="676" t="s">
        <v>1799</v>
      </c>
      <c r="Y711" s="676">
        <v>1</v>
      </c>
      <c r="Z711" s="676">
        <v>99</v>
      </c>
      <c r="AC711" s="676" t="s">
        <v>54</v>
      </c>
    </row>
    <row r="712" spans="1:30">
      <c r="A712" s="676">
        <v>8</v>
      </c>
      <c r="F712" s="676" t="s">
        <v>1800</v>
      </c>
      <c r="K712" s="676" t="s">
        <v>441</v>
      </c>
      <c r="M712" s="676" t="s">
        <v>291</v>
      </c>
      <c r="O712" s="676" t="s">
        <v>77</v>
      </c>
      <c r="S712" s="676" t="s">
        <v>1801</v>
      </c>
      <c r="T712" s="676" t="s">
        <v>1802</v>
      </c>
      <c r="U712" s="676" t="s">
        <v>502</v>
      </c>
      <c r="X712" s="676" t="s">
        <v>1803</v>
      </c>
      <c r="Y712" s="676">
        <v>1</v>
      </c>
      <c r="Z712" s="676">
        <v>99</v>
      </c>
      <c r="AC712" s="676" t="s">
        <v>54</v>
      </c>
      <c r="AD712" s="676" t="s">
        <v>447</v>
      </c>
    </row>
    <row r="713" spans="1:30">
      <c r="A713" s="676">
        <v>6</v>
      </c>
      <c r="B713" s="676">
        <v>1618319</v>
      </c>
      <c r="C713" s="676" t="s">
        <v>1804</v>
      </c>
      <c r="D713" s="676">
        <v>1</v>
      </c>
    </row>
    <row r="714" spans="1:30">
      <c r="A714" s="676">
        <v>7</v>
      </c>
      <c r="F714" s="676" t="s">
        <v>1805</v>
      </c>
      <c r="K714" s="676" t="s">
        <v>441</v>
      </c>
      <c r="L714" s="676" t="s">
        <v>442</v>
      </c>
      <c r="M714" s="676" t="s">
        <v>310</v>
      </c>
      <c r="O714" s="676" t="s">
        <v>77</v>
      </c>
      <c r="S714" s="676" t="s">
        <v>1806</v>
      </c>
      <c r="T714" s="676" t="s">
        <v>1807</v>
      </c>
      <c r="U714" s="676" t="s">
        <v>445</v>
      </c>
      <c r="X714" s="676" t="s">
        <v>1808</v>
      </c>
      <c r="Y714" s="676">
        <v>1</v>
      </c>
      <c r="Z714" s="676">
        <v>1</v>
      </c>
      <c r="AC714" s="676" t="s">
        <v>54</v>
      </c>
      <c r="AD714" s="676" t="s">
        <v>447</v>
      </c>
    </row>
    <row r="715" spans="1:30">
      <c r="A715" s="676">
        <v>7</v>
      </c>
      <c r="B715" s="676">
        <v>1618320</v>
      </c>
      <c r="C715" s="676" t="s">
        <v>1809</v>
      </c>
      <c r="D715" s="676">
        <v>99</v>
      </c>
    </row>
    <row r="716" spans="1:30">
      <c r="A716" s="676">
        <v>8</v>
      </c>
      <c r="F716" s="676" t="s">
        <v>1810</v>
      </c>
      <c r="K716" s="676" t="s">
        <v>122</v>
      </c>
      <c r="M716" s="676" t="s">
        <v>291</v>
      </c>
      <c r="O716" s="676" t="s">
        <v>77</v>
      </c>
      <c r="S716" s="676" t="s">
        <v>1811</v>
      </c>
      <c r="T716" s="676" t="s">
        <v>1812</v>
      </c>
      <c r="U716" s="676" t="s">
        <v>1080</v>
      </c>
      <c r="X716" s="676" t="s">
        <v>1813</v>
      </c>
      <c r="Y716" s="676">
        <v>1</v>
      </c>
      <c r="Z716" s="676">
        <v>99</v>
      </c>
      <c r="AC716" s="676" t="s">
        <v>54</v>
      </c>
    </row>
    <row r="717" spans="1:30">
      <c r="A717" s="676">
        <v>8</v>
      </c>
      <c r="F717" s="676" t="s">
        <v>1814</v>
      </c>
      <c r="K717" s="676" t="s">
        <v>441</v>
      </c>
      <c r="M717" s="676" t="s">
        <v>291</v>
      </c>
      <c r="O717" s="676" t="s">
        <v>77</v>
      </c>
      <c r="S717" s="676" t="s">
        <v>1815</v>
      </c>
      <c r="T717" s="676" t="s">
        <v>1816</v>
      </c>
      <c r="U717" s="676" t="s">
        <v>502</v>
      </c>
      <c r="X717" s="676" t="s">
        <v>1817</v>
      </c>
      <c r="Y717" s="676">
        <v>1</v>
      </c>
      <c r="Z717" s="676">
        <v>99</v>
      </c>
      <c r="AC717" s="676" t="s">
        <v>54</v>
      </c>
      <c r="AD717" s="676" t="s">
        <v>447</v>
      </c>
    </row>
    <row r="718" spans="1:30">
      <c r="A718" s="676">
        <v>5</v>
      </c>
      <c r="B718" s="676">
        <v>607223</v>
      </c>
      <c r="C718" s="676" t="s">
        <v>1818</v>
      </c>
      <c r="D718" s="676">
        <v>1</v>
      </c>
    </row>
    <row r="719" spans="1:30">
      <c r="A719" s="676">
        <v>6</v>
      </c>
      <c r="F719" s="676" t="s">
        <v>1819</v>
      </c>
      <c r="K719" s="676" t="s">
        <v>441</v>
      </c>
      <c r="M719" s="676" t="s">
        <v>291</v>
      </c>
      <c r="O719" s="676" t="s">
        <v>77</v>
      </c>
      <c r="S719" s="676" t="s">
        <v>1820</v>
      </c>
      <c r="T719" s="676" t="s">
        <v>1821</v>
      </c>
      <c r="U719" s="676" t="s">
        <v>502</v>
      </c>
      <c r="X719" s="676" t="s">
        <v>1822</v>
      </c>
      <c r="Y719" s="676">
        <v>1</v>
      </c>
      <c r="Z719" s="676">
        <v>1</v>
      </c>
      <c r="AC719" s="676" t="s">
        <v>135</v>
      </c>
      <c r="AD719" s="676" t="s">
        <v>447</v>
      </c>
    </row>
    <row r="720" spans="1:30">
      <c r="A720" s="676">
        <v>6</v>
      </c>
      <c r="F720" s="676" t="s">
        <v>1823</v>
      </c>
      <c r="K720" s="676" t="s">
        <v>441</v>
      </c>
      <c r="M720" s="676" t="s">
        <v>291</v>
      </c>
      <c r="O720" s="676" t="s">
        <v>77</v>
      </c>
      <c r="S720" s="676" t="s">
        <v>1820</v>
      </c>
      <c r="T720" s="676" t="s">
        <v>1821</v>
      </c>
      <c r="U720" s="676" t="s">
        <v>502</v>
      </c>
      <c r="X720" s="676" t="s">
        <v>1824</v>
      </c>
      <c r="Y720" s="676">
        <v>1</v>
      </c>
      <c r="Z720" s="676">
        <v>1</v>
      </c>
      <c r="AC720" s="676" t="s">
        <v>135</v>
      </c>
      <c r="AD720" s="676" t="s">
        <v>447</v>
      </c>
    </row>
    <row r="721" spans="1:30">
      <c r="A721" s="676">
        <v>6</v>
      </c>
      <c r="F721" s="676" t="s">
        <v>1825</v>
      </c>
      <c r="K721" s="676" t="s">
        <v>441</v>
      </c>
      <c r="M721" s="676" t="s">
        <v>344</v>
      </c>
      <c r="AC721" s="676" t="s">
        <v>135</v>
      </c>
      <c r="AD721" s="676" t="s">
        <v>447</v>
      </c>
    </row>
    <row r="722" spans="1:30">
      <c r="A722" s="676">
        <v>6</v>
      </c>
      <c r="F722" s="676" t="s">
        <v>1826</v>
      </c>
      <c r="K722" s="676" t="s">
        <v>441</v>
      </c>
      <c r="L722" s="676" t="s">
        <v>442</v>
      </c>
      <c r="M722" s="676" t="s">
        <v>291</v>
      </c>
      <c r="O722" s="676" t="s">
        <v>77</v>
      </c>
      <c r="S722" s="676" t="s">
        <v>1827</v>
      </c>
      <c r="T722" s="676" t="s">
        <v>1828</v>
      </c>
      <c r="U722" s="676" t="s">
        <v>445</v>
      </c>
      <c r="X722" s="676" t="s">
        <v>1829</v>
      </c>
      <c r="Y722" s="676">
        <v>1</v>
      </c>
      <c r="Z722" s="676">
        <v>1</v>
      </c>
      <c r="AC722" s="676" t="s">
        <v>135</v>
      </c>
      <c r="AD722" s="676" t="s">
        <v>447</v>
      </c>
    </row>
    <row r="723" spans="1:30">
      <c r="A723" s="676">
        <v>6</v>
      </c>
      <c r="F723" s="676" t="s">
        <v>1830</v>
      </c>
      <c r="K723" s="676" t="s">
        <v>441</v>
      </c>
      <c r="L723" s="676" t="s">
        <v>442</v>
      </c>
      <c r="M723" s="676" t="s">
        <v>344</v>
      </c>
      <c r="AC723" s="676" t="s">
        <v>135</v>
      </c>
      <c r="AD723" s="676" t="s">
        <v>447</v>
      </c>
    </row>
    <row r="724" spans="1:30">
      <c r="A724" s="676">
        <v>6</v>
      </c>
      <c r="F724" s="676" t="s">
        <v>1831</v>
      </c>
      <c r="K724" s="676" t="s">
        <v>441</v>
      </c>
      <c r="L724" s="676" t="s">
        <v>442</v>
      </c>
      <c r="M724" s="676" t="s">
        <v>291</v>
      </c>
      <c r="O724" s="676" t="s">
        <v>77</v>
      </c>
      <c r="S724" s="676" t="s">
        <v>1832</v>
      </c>
      <c r="T724" s="676" t="s">
        <v>1833</v>
      </c>
      <c r="U724" s="676" t="s">
        <v>445</v>
      </c>
      <c r="X724" s="676" t="s">
        <v>1834</v>
      </c>
      <c r="Y724" s="676">
        <v>1</v>
      </c>
      <c r="Z724" s="676">
        <v>1</v>
      </c>
      <c r="AC724" s="676" t="s">
        <v>135</v>
      </c>
      <c r="AD724" s="676" t="s">
        <v>447</v>
      </c>
    </row>
    <row r="725" spans="1:30">
      <c r="A725" s="676">
        <v>6</v>
      </c>
      <c r="F725" s="676" t="s">
        <v>1835</v>
      </c>
      <c r="K725" s="676" t="s">
        <v>441</v>
      </c>
      <c r="L725" s="676" t="s">
        <v>442</v>
      </c>
      <c r="M725" s="676" t="s">
        <v>291</v>
      </c>
      <c r="O725" s="676" t="s">
        <v>77</v>
      </c>
      <c r="S725" s="676" t="s">
        <v>1836</v>
      </c>
      <c r="T725" s="676" t="s">
        <v>1837</v>
      </c>
      <c r="U725" s="676" t="s">
        <v>445</v>
      </c>
      <c r="X725" s="676" t="s">
        <v>1838</v>
      </c>
      <c r="Y725" s="676">
        <v>1</v>
      </c>
      <c r="Z725" s="676">
        <v>1</v>
      </c>
      <c r="AC725" s="676" t="s">
        <v>135</v>
      </c>
      <c r="AD725" s="676" t="s">
        <v>447</v>
      </c>
    </row>
    <row r="726" spans="1:30">
      <c r="A726" s="676">
        <v>6</v>
      </c>
      <c r="B726" s="676">
        <v>107836</v>
      </c>
      <c r="C726" s="676" t="s">
        <v>1839</v>
      </c>
      <c r="D726" s="676">
        <v>99</v>
      </c>
    </row>
    <row r="727" spans="1:30">
      <c r="A727" s="676">
        <v>7</v>
      </c>
      <c r="F727" s="676" t="s">
        <v>1840</v>
      </c>
      <c r="K727" s="676" t="s">
        <v>122</v>
      </c>
      <c r="M727" s="676" t="s">
        <v>310</v>
      </c>
      <c r="O727" s="676" t="s">
        <v>77</v>
      </c>
      <c r="S727" s="676" t="s">
        <v>1841</v>
      </c>
      <c r="T727" s="676" t="s">
        <v>1842</v>
      </c>
      <c r="U727" s="676" t="s">
        <v>1080</v>
      </c>
      <c r="X727" s="676" t="s">
        <v>1843</v>
      </c>
      <c r="Y727" s="676">
        <v>1</v>
      </c>
      <c r="Z727" s="676">
        <v>99</v>
      </c>
      <c r="AC727" s="676" t="s">
        <v>54</v>
      </c>
    </row>
    <row r="728" spans="1:30">
      <c r="A728" s="676">
        <v>7</v>
      </c>
      <c r="F728" s="676" t="s">
        <v>1844</v>
      </c>
      <c r="K728" s="676" t="s">
        <v>441</v>
      </c>
      <c r="M728" s="676" t="s">
        <v>310</v>
      </c>
      <c r="O728" s="676" t="s">
        <v>77</v>
      </c>
      <c r="S728" s="676" t="s">
        <v>1845</v>
      </c>
      <c r="T728" s="676" t="s">
        <v>1846</v>
      </c>
      <c r="U728" s="676" t="s">
        <v>502</v>
      </c>
      <c r="X728" s="676" t="s">
        <v>1847</v>
      </c>
      <c r="Y728" s="676">
        <v>1</v>
      </c>
      <c r="Z728" s="676">
        <v>99</v>
      </c>
      <c r="AC728" s="676" t="s">
        <v>54</v>
      </c>
      <c r="AD728" s="676" t="s">
        <v>447</v>
      </c>
    </row>
    <row r="729" spans="1:30">
      <c r="A729" s="676">
        <v>6</v>
      </c>
      <c r="B729" s="676">
        <v>107841</v>
      </c>
      <c r="C729" s="676" t="s">
        <v>1848</v>
      </c>
      <c r="D729" s="676">
        <v>99</v>
      </c>
    </row>
    <row r="730" spans="1:30">
      <c r="A730" s="676">
        <v>7</v>
      </c>
      <c r="F730" s="676" t="s">
        <v>1849</v>
      </c>
      <c r="K730" s="676" t="s">
        <v>122</v>
      </c>
      <c r="M730" s="676" t="s">
        <v>310</v>
      </c>
      <c r="O730" s="676" t="s">
        <v>77</v>
      </c>
      <c r="S730" s="676" t="s">
        <v>1850</v>
      </c>
      <c r="T730" s="676" t="s">
        <v>1851</v>
      </c>
      <c r="U730" s="676" t="s">
        <v>1080</v>
      </c>
      <c r="X730" s="676" t="s">
        <v>1852</v>
      </c>
      <c r="Y730" s="676">
        <v>1</v>
      </c>
      <c r="Z730" s="676">
        <v>99</v>
      </c>
      <c r="AC730" s="676" t="s">
        <v>54</v>
      </c>
    </row>
    <row r="731" spans="1:30">
      <c r="A731" s="676">
        <v>7</v>
      </c>
      <c r="F731" s="676" t="s">
        <v>1853</v>
      </c>
      <c r="K731" s="676" t="s">
        <v>441</v>
      </c>
      <c r="M731" s="676" t="s">
        <v>310</v>
      </c>
      <c r="O731" s="676" t="s">
        <v>77</v>
      </c>
      <c r="S731" s="676" t="s">
        <v>1854</v>
      </c>
      <c r="T731" s="676" t="s">
        <v>1855</v>
      </c>
      <c r="U731" s="676" t="s">
        <v>502</v>
      </c>
      <c r="X731" s="676" t="s">
        <v>1856</v>
      </c>
      <c r="Y731" s="676">
        <v>1</v>
      </c>
      <c r="Z731" s="676">
        <v>99</v>
      </c>
      <c r="AC731" s="676" t="s">
        <v>54</v>
      </c>
      <c r="AD731" s="676" t="s">
        <v>447</v>
      </c>
    </row>
    <row r="732" spans="1:30">
      <c r="A732" s="676">
        <v>6</v>
      </c>
      <c r="B732" s="676">
        <v>107845</v>
      </c>
      <c r="C732" s="676" t="s">
        <v>1857</v>
      </c>
      <c r="D732" s="676">
        <v>99</v>
      </c>
    </row>
    <row r="733" spans="1:30">
      <c r="A733" s="676">
        <v>7</v>
      </c>
      <c r="F733" s="676" t="s">
        <v>1858</v>
      </c>
      <c r="K733" s="676" t="s">
        <v>122</v>
      </c>
      <c r="M733" s="676" t="s">
        <v>310</v>
      </c>
      <c r="O733" s="676" t="s">
        <v>77</v>
      </c>
      <c r="S733" s="676" t="s">
        <v>1859</v>
      </c>
      <c r="T733" s="676" t="s">
        <v>1860</v>
      </c>
      <c r="U733" s="676" t="s">
        <v>1080</v>
      </c>
      <c r="X733" s="676" t="s">
        <v>1861</v>
      </c>
      <c r="Y733" s="676">
        <v>1</v>
      </c>
      <c r="Z733" s="676">
        <v>99</v>
      </c>
      <c r="AC733" s="676" t="s">
        <v>54</v>
      </c>
    </row>
    <row r="734" spans="1:30">
      <c r="A734" s="676">
        <v>7</v>
      </c>
      <c r="F734" s="676" t="s">
        <v>1862</v>
      </c>
      <c r="K734" s="676" t="s">
        <v>441</v>
      </c>
      <c r="M734" s="676" t="s">
        <v>310</v>
      </c>
      <c r="O734" s="676" t="s">
        <v>77</v>
      </c>
      <c r="S734" s="676" t="s">
        <v>1863</v>
      </c>
      <c r="T734" s="676" t="s">
        <v>1864</v>
      </c>
      <c r="U734" s="676" t="s">
        <v>502</v>
      </c>
      <c r="X734" s="676" t="s">
        <v>1865</v>
      </c>
      <c r="Y734" s="676">
        <v>1</v>
      </c>
      <c r="Z734" s="676">
        <v>99</v>
      </c>
      <c r="AC734" s="676" t="s">
        <v>54</v>
      </c>
      <c r="AD734" s="676" t="s">
        <v>447</v>
      </c>
    </row>
    <row r="735" spans="1:30">
      <c r="A735" s="676">
        <v>4</v>
      </c>
      <c r="B735" s="676">
        <v>504842</v>
      </c>
      <c r="C735" s="676" t="s">
        <v>1866</v>
      </c>
      <c r="D735" s="676">
        <v>1</v>
      </c>
    </row>
    <row r="736" spans="1:30">
      <c r="A736" s="676">
        <v>5</v>
      </c>
      <c r="F736" s="676" t="s">
        <v>1867</v>
      </c>
      <c r="K736" s="676" t="s">
        <v>441</v>
      </c>
      <c r="L736" s="676" t="s">
        <v>442</v>
      </c>
      <c r="M736" s="676" t="s">
        <v>291</v>
      </c>
      <c r="O736" s="676" t="s">
        <v>77</v>
      </c>
      <c r="S736" s="676" t="s">
        <v>1868</v>
      </c>
      <c r="T736" s="676" t="s">
        <v>1869</v>
      </c>
      <c r="U736" s="676" t="s">
        <v>445</v>
      </c>
      <c r="X736" s="676" t="s">
        <v>1870</v>
      </c>
      <c r="Y736" s="676">
        <v>1</v>
      </c>
      <c r="Z736" s="676">
        <v>1</v>
      </c>
      <c r="AC736" s="676" t="s">
        <v>54</v>
      </c>
      <c r="AD736" s="676" t="s">
        <v>447</v>
      </c>
    </row>
    <row r="737" spans="1:30">
      <c r="A737" s="676">
        <v>5</v>
      </c>
      <c r="F737" s="676" t="s">
        <v>1871</v>
      </c>
      <c r="K737" s="676" t="s">
        <v>52</v>
      </c>
      <c r="M737" s="676" t="s">
        <v>291</v>
      </c>
      <c r="AC737" s="676" t="s">
        <v>54</v>
      </c>
    </row>
    <row r="738" spans="1:30">
      <c r="I738" s="676" t="s">
        <v>124</v>
      </c>
      <c r="J738" s="676" t="s">
        <v>125</v>
      </c>
      <c r="O738" s="676" t="s">
        <v>77</v>
      </c>
      <c r="S738" s="676" t="s">
        <v>1872</v>
      </c>
      <c r="T738" s="676" t="s">
        <v>1873</v>
      </c>
      <c r="U738" s="676" t="s">
        <v>837</v>
      </c>
      <c r="X738" s="676" t="s">
        <v>1874</v>
      </c>
      <c r="Y738" s="676">
        <v>1</v>
      </c>
      <c r="Z738" s="676">
        <v>1</v>
      </c>
    </row>
    <row r="739" spans="1:30">
      <c r="A739" s="676">
        <v>5</v>
      </c>
      <c r="F739" s="676" t="s">
        <v>1875</v>
      </c>
      <c r="K739" s="676" t="s">
        <v>52</v>
      </c>
      <c r="M739" s="676" t="s">
        <v>291</v>
      </c>
      <c r="AC739" s="676" t="s">
        <v>54</v>
      </c>
      <c r="AD739" s="676" t="s">
        <v>447</v>
      </c>
    </row>
    <row r="740" spans="1:30">
      <c r="I740" s="676" t="s">
        <v>124</v>
      </c>
      <c r="J740" s="676" t="s">
        <v>125</v>
      </c>
      <c r="O740" s="676" t="s">
        <v>77</v>
      </c>
      <c r="S740" s="676" t="s">
        <v>1876</v>
      </c>
      <c r="T740" s="676" t="s">
        <v>1877</v>
      </c>
      <c r="U740" s="676" t="s">
        <v>837</v>
      </c>
      <c r="X740" s="676" t="s">
        <v>1878</v>
      </c>
      <c r="Y740" s="676">
        <v>1</v>
      </c>
      <c r="Z740" s="676">
        <v>1</v>
      </c>
    </row>
    <row r="741" spans="1:30">
      <c r="A741" s="676">
        <v>5</v>
      </c>
      <c r="F741" s="676" t="s">
        <v>1879</v>
      </c>
      <c r="K741" s="676" t="s">
        <v>441</v>
      </c>
      <c r="L741" s="676" t="s">
        <v>442</v>
      </c>
      <c r="M741" s="676" t="s">
        <v>310</v>
      </c>
      <c r="O741" s="676" t="s">
        <v>77</v>
      </c>
      <c r="S741" s="676" t="s">
        <v>639</v>
      </c>
      <c r="T741" s="676" t="s">
        <v>640</v>
      </c>
      <c r="U741" s="676" t="s">
        <v>445</v>
      </c>
      <c r="X741" s="676" t="s">
        <v>1880</v>
      </c>
      <c r="Y741" s="676">
        <v>1</v>
      </c>
      <c r="Z741" s="676">
        <v>1</v>
      </c>
      <c r="AC741" s="676" t="s">
        <v>54</v>
      </c>
      <c r="AD741" s="676" t="s">
        <v>447</v>
      </c>
    </row>
    <row r="742" spans="1:30">
      <c r="A742" s="676">
        <v>5</v>
      </c>
      <c r="B742" s="676">
        <v>1618318</v>
      </c>
      <c r="C742" s="676" t="s">
        <v>1881</v>
      </c>
      <c r="D742" s="676">
        <v>99</v>
      </c>
    </row>
    <row r="743" spans="1:30">
      <c r="A743" s="676">
        <v>6</v>
      </c>
      <c r="F743" s="676" t="s">
        <v>1882</v>
      </c>
      <c r="K743" s="676" t="s">
        <v>122</v>
      </c>
      <c r="M743" s="676" t="s">
        <v>291</v>
      </c>
      <c r="O743" s="676" t="s">
        <v>77</v>
      </c>
      <c r="S743" s="676" t="s">
        <v>1883</v>
      </c>
      <c r="T743" s="676" t="s">
        <v>1884</v>
      </c>
      <c r="U743" s="676" t="s">
        <v>1080</v>
      </c>
      <c r="X743" s="676" t="s">
        <v>1885</v>
      </c>
      <c r="Y743" s="676">
        <v>1</v>
      </c>
      <c r="Z743" s="676">
        <v>99</v>
      </c>
      <c r="AC743" s="676" t="s">
        <v>54</v>
      </c>
    </row>
    <row r="744" spans="1:30">
      <c r="A744" s="676">
        <v>6</v>
      </c>
      <c r="F744" s="676" t="s">
        <v>1886</v>
      </c>
      <c r="K744" s="676" t="s">
        <v>441</v>
      </c>
      <c r="M744" s="676" t="s">
        <v>291</v>
      </c>
      <c r="O744" s="676" t="s">
        <v>77</v>
      </c>
      <c r="S744" s="676" t="s">
        <v>1887</v>
      </c>
      <c r="T744" s="676" t="s">
        <v>1888</v>
      </c>
      <c r="U744" s="676" t="s">
        <v>502</v>
      </c>
      <c r="X744" s="676" t="s">
        <v>1889</v>
      </c>
      <c r="Y744" s="676">
        <v>1</v>
      </c>
      <c r="Z744" s="676">
        <v>99</v>
      </c>
      <c r="AC744" s="676" t="s">
        <v>54</v>
      </c>
      <c r="AD744" s="676" t="s">
        <v>447</v>
      </c>
    </row>
    <row r="745" spans="1:30">
      <c r="A745" s="676">
        <v>4</v>
      </c>
      <c r="B745" s="676">
        <v>107851</v>
      </c>
      <c r="C745" s="676" t="s">
        <v>1890</v>
      </c>
      <c r="D745" s="676">
        <v>1</v>
      </c>
    </row>
    <row r="746" spans="1:30">
      <c r="A746" s="676">
        <v>5</v>
      </c>
      <c r="F746" s="676" t="s">
        <v>1891</v>
      </c>
      <c r="K746" s="676" t="s">
        <v>441</v>
      </c>
      <c r="L746" s="676" t="s">
        <v>442</v>
      </c>
      <c r="M746" s="676" t="s">
        <v>291</v>
      </c>
      <c r="O746" s="676" t="s">
        <v>77</v>
      </c>
      <c r="S746" s="676" t="s">
        <v>1892</v>
      </c>
      <c r="T746" s="676" t="s">
        <v>1893</v>
      </c>
      <c r="U746" s="676" t="s">
        <v>445</v>
      </c>
      <c r="X746" s="676" t="s">
        <v>1894</v>
      </c>
      <c r="Y746" s="676">
        <v>1</v>
      </c>
      <c r="Z746" s="676">
        <v>1</v>
      </c>
      <c r="AC746" s="676" t="s">
        <v>54</v>
      </c>
      <c r="AD746" s="676" t="s">
        <v>447</v>
      </c>
    </row>
    <row r="747" spans="1:30">
      <c r="A747" s="676">
        <v>5</v>
      </c>
      <c r="F747" s="676" t="s">
        <v>1895</v>
      </c>
      <c r="K747" s="676" t="s">
        <v>441</v>
      </c>
      <c r="L747" s="676" t="s">
        <v>442</v>
      </c>
      <c r="M747" s="676" t="s">
        <v>291</v>
      </c>
      <c r="O747" s="676" t="s">
        <v>77</v>
      </c>
      <c r="S747" s="676" t="s">
        <v>1892</v>
      </c>
      <c r="T747" s="676" t="s">
        <v>1893</v>
      </c>
      <c r="U747" s="676" t="s">
        <v>445</v>
      </c>
      <c r="X747" s="676" t="s">
        <v>1896</v>
      </c>
      <c r="Y747" s="676">
        <v>1</v>
      </c>
      <c r="Z747" s="676">
        <v>1</v>
      </c>
      <c r="AC747" s="676" t="s">
        <v>54</v>
      </c>
      <c r="AD747" s="676" t="s">
        <v>447</v>
      </c>
    </row>
    <row r="748" spans="1:30">
      <c r="A748" s="676">
        <v>5</v>
      </c>
      <c r="F748" s="676" t="s">
        <v>1897</v>
      </c>
      <c r="K748" s="676" t="s">
        <v>441</v>
      </c>
      <c r="L748" s="676" t="s">
        <v>442</v>
      </c>
      <c r="M748" s="676" t="s">
        <v>291</v>
      </c>
      <c r="O748" s="676" t="s">
        <v>77</v>
      </c>
      <c r="S748" s="676" t="s">
        <v>872</v>
      </c>
      <c r="T748" s="676" t="s">
        <v>873</v>
      </c>
      <c r="U748" s="676" t="s">
        <v>445</v>
      </c>
      <c r="X748" s="676" t="s">
        <v>1898</v>
      </c>
      <c r="Y748" s="676">
        <v>1</v>
      </c>
      <c r="Z748" s="676">
        <v>1</v>
      </c>
      <c r="AC748" s="676" t="s">
        <v>173</v>
      </c>
      <c r="AD748" s="676" t="s">
        <v>447</v>
      </c>
    </row>
    <row r="749" spans="1:30">
      <c r="A749" s="676">
        <v>5</v>
      </c>
      <c r="B749" s="676">
        <v>107852</v>
      </c>
      <c r="C749" s="676" t="s">
        <v>1899</v>
      </c>
      <c r="D749" s="676">
        <v>1</v>
      </c>
    </row>
    <row r="750" spans="1:30">
      <c r="A750" s="676">
        <v>6</v>
      </c>
      <c r="F750" s="676" t="s">
        <v>1900</v>
      </c>
      <c r="K750" s="676" t="s">
        <v>441</v>
      </c>
      <c r="L750" s="676" t="s">
        <v>442</v>
      </c>
      <c r="M750" s="676" t="s">
        <v>291</v>
      </c>
      <c r="O750" s="676" t="s">
        <v>77</v>
      </c>
      <c r="S750" s="676" t="s">
        <v>1901</v>
      </c>
      <c r="T750" s="676" t="s">
        <v>1902</v>
      </c>
      <c r="U750" s="676" t="s">
        <v>445</v>
      </c>
      <c r="X750" s="676" t="s">
        <v>1903</v>
      </c>
      <c r="Y750" s="676">
        <v>1</v>
      </c>
      <c r="Z750" s="676">
        <v>1</v>
      </c>
      <c r="AC750" s="676" t="s">
        <v>54</v>
      </c>
      <c r="AD750" s="676" t="s">
        <v>447</v>
      </c>
    </row>
    <row r="751" spans="1:30">
      <c r="A751" s="676">
        <v>6</v>
      </c>
      <c r="B751" s="676">
        <v>107853</v>
      </c>
      <c r="C751" s="676" t="s">
        <v>1904</v>
      </c>
      <c r="D751" s="676">
        <v>99</v>
      </c>
    </row>
    <row r="752" spans="1:30">
      <c r="A752" s="676">
        <v>7</v>
      </c>
      <c r="F752" s="676" t="s">
        <v>1905</v>
      </c>
      <c r="K752" s="676" t="s">
        <v>122</v>
      </c>
      <c r="M752" s="676" t="s">
        <v>310</v>
      </c>
      <c r="O752" s="676" t="s">
        <v>77</v>
      </c>
      <c r="S752" s="676" t="s">
        <v>1906</v>
      </c>
      <c r="T752" s="676" t="s">
        <v>1907</v>
      </c>
      <c r="U752" s="676" t="s">
        <v>1080</v>
      </c>
      <c r="X752" s="676" t="s">
        <v>1908</v>
      </c>
      <c r="Y752" s="676">
        <v>1</v>
      </c>
      <c r="Z752" s="676">
        <v>99</v>
      </c>
      <c r="AC752" s="676" t="s">
        <v>54</v>
      </c>
    </row>
    <row r="753" spans="1:30">
      <c r="A753" s="676">
        <v>7</v>
      </c>
      <c r="F753" s="676" t="s">
        <v>1909</v>
      </c>
      <c r="K753" s="676" t="s">
        <v>441</v>
      </c>
      <c r="M753" s="676" t="s">
        <v>310</v>
      </c>
      <c r="O753" s="676" t="s">
        <v>77</v>
      </c>
      <c r="S753" s="676" t="s">
        <v>1910</v>
      </c>
      <c r="T753" s="676" t="s">
        <v>1911</v>
      </c>
      <c r="U753" s="676" t="s">
        <v>502</v>
      </c>
      <c r="X753" s="676" t="s">
        <v>1912</v>
      </c>
      <c r="Y753" s="676">
        <v>1</v>
      </c>
      <c r="Z753" s="676">
        <v>99</v>
      </c>
      <c r="AC753" s="676" t="s">
        <v>54</v>
      </c>
      <c r="AD753" s="676" t="s">
        <v>447</v>
      </c>
    </row>
    <row r="754" spans="1:30">
      <c r="A754" s="676">
        <v>5</v>
      </c>
      <c r="B754" s="676">
        <v>107854</v>
      </c>
      <c r="C754" s="676" t="s">
        <v>1913</v>
      </c>
      <c r="D754" s="676">
        <v>1</v>
      </c>
    </row>
    <row r="755" spans="1:30">
      <c r="A755" s="676">
        <v>6</v>
      </c>
      <c r="F755" s="676" t="s">
        <v>1914</v>
      </c>
      <c r="K755" s="676" t="s">
        <v>441</v>
      </c>
      <c r="L755" s="676" t="s">
        <v>442</v>
      </c>
      <c r="M755" s="676" t="s">
        <v>291</v>
      </c>
      <c r="O755" s="676" t="s">
        <v>77</v>
      </c>
      <c r="S755" s="676" t="s">
        <v>1915</v>
      </c>
      <c r="T755" s="676" t="s">
        <v>1916</v>
      </c>
      <c r="U755" s="676" t="s">
        <v>445</v>
      </c>
      <c r="X755" s="676" t="s">
        <v>1917</v>
      </c>
      <c r="Y755" s="676">
        <v>1</v>
      </c>
      <c r="Z755" s="676">
        <v>1</v>
      </c>
      <c r="AC755" s="676" t="s">
        <v>54</v>
      </c>
      <c r="AD755" s="676" t="s">
        <v>447</v>
      </c>
    </row>
    <row r="756" spans="1:30">
      <c r="A756" s="676">
        <v>6</v>
      </c>
      <c r="B756" s="676">
        <v>107855</v>
      </c>
      <c r="C756" s="676" t="s">
        <v>1918</v>
      </c>
      <c r="D756" s="676">
        <v>99</v>
      </c>
    </row>
    <row r="757" spans="1:30">
      <c r="A757" s="676">
        <v>7</v>
      </c>
      <c r="F757" s="676" t="s">
        <v>1919</v>
      </c>
      <c r="K757" s="676" t="s">
        <v>122</v>
      </c>
      <c r="M757" s="676" t="s">
        <v>310</v>
      </c>
      <c r="O757" s="676" t="s">
        <v>77</v>
      </c>
      <c r="S757" s="676" t="s">
        <v>1920</v>
      </c>
      <c r="T757" s="676" t="s">
        <v>1921</v>
      </c>
      <c r="U757" s="676" t="s">
        <v>1080</v>
      </c>
      <c r="X757" s="676" t="s">
        <v>1922</v>
      </c>
      <c r="Y757" s="676">
        <v>1</v>
      </c>
      <c r="Z757" s="676">
        <v>99</v>
      </c>
      <c r="AC757" s="676" t="s">
        <v>54</v>
      </c>
    </row>
    <row r="758" spans="1:30">
      <c r="A758" s="676">
        <v>7</v>
      </c>
      <c r="F758" s="676" t="s">
        <v>1923</v>
      </c>
      <c r="K758" s="676" t="s">
        <v>441</v>
      </c>
      <c r="M758" s="676" t="s">
        <v>310</v>
      </c>
      <c r="O758" s="676" t="s">
        <v>77</v>
      </c>
      <c r="S758" s="676" t="s">
        <v>1924</v>
      </c>
      <c r="T758" s="676" t="s">
        <v>1925</v>
      </c>
      <c r="U758" s="676" t="s">
        <v>502</v>
      </c>
      <c r="X758" s="676" t="s">
        <v>1926</v>
      </c>
      <c r="Y758" s="676">
        <v>1</v>
      </c>
      <c r="Z758" s="676">
        <v>99</v>
      </c>
      <c r="AC758" s="676" t="s">
        <v>54</v>
      </c>
      <c r="AD758" s="676" t="s">
        <v>447</v>
      </c>
    </row>
    <row r="759" spans="1:30">
      <c r="A759" s="676">
        <v>5</v>
      </c>
      <c r="B759" s="676">
        <v>107856</v>
      </c>
      <c r="C759" s="676" t="s">
        <v>1927</v>
      </c>
      <c r="D759" s="676">
        <v>1</v>
      </c>
    </row>
    <row r="760" spans="1:30">
      <c r="A760" s="676">
        <v>6</v>
      </c>
      <c r="F760" s="676" t="s">
        <v>1928</v>
      </c>
      <c r="K760" s="676" t="s">
        <v>441</v>
      </c>
      <c r="L760" s="676" t="s">
        <v>442</v>
      </c>
      <c r="M760" s="676" t="s">
        <v>291</v>
      </c>
      <c r="O760" s="676" t="s">
        <v>77</v>
      </c>
      <c r="S760" s="676" t="s">
        <v>1929</v>
      </c>
      <c r="T760" s="676" t="s">
        <v>1930</v>
      </c>
      <c r="U760" s="676" t="s">
        <v>445</v>
      </c>
      <c r="X760" s="676" t="s">
        <v>1931</v>
      </c>
      <c r="Y760" s="676">
        <v>1</v>
      </c>
      <c r="Z760" s="676">
        <v>1</v>
      </c>
      <c r="AC760" s="676" t="s">
        <v>54</v>
      </c>
      <c r="AD760" s="676" t="s">
        <v>447</v>
      </c>
    </row>
    <row r="761" spans="1:30">
      <c r="A761" s="676">
        <v>6</v>
      </c>
      <c r="B761" s="676">
        <v>107857</v>
      </c>
      <c r="C761" s="676" t="s">
        <v>1932</v>
      </c>
      <c r="D761" s="676">
        <v>99</v>
      </c>
    </row>
    <row r="762" spans="1:30">
      <c r="A762" s="676">
        <v>7</v>
      </c>
      <c r="F762" s="676" t="s">
        <v>1933</v>
      </c>
      <c r="K762" s="676" t="s">
        <v>122</v>
      </c>
      <c r="M762" s="676" t="s">
        <v>310</v>
      </c>
      <c r="O762" s="676" t="s">
        <v>77</v>
      </c>
      <c r="S762" s="676" t="s">
        <v>1934</v>
      </c>
      <c r="T762" s="676" t="s">
        <v>1935</v>
      </c>
      <c r="U762" s="676" t="s">
        <v>1080</v>
      </c>
      <c r="X762" s="676" t="s">
        <v>1936</v>
      </c>
      <c r="Y762" s="676">
        <v>1</v>
      </c>
      <c r="Z762" s="676">
        <v>99</v>
      </c>
      <c r="AC762" s="676" t="s">
        <v>54</v>
      </c>
    </row>
    <row r="763" spans="1:30">
      <c r="A763" s="676">
        <v>7</v>
      </c>
      <c r="F763" s="676" t="s">
        <v>1937</v>
      </c>
      <c r="K763" s="676" t="s">
        <v>441</v>
      </c>
      <c r="M763" s="676" t="s">
        <v>310</v>
      </c>
      <c r="O763" s="676" t="s">
        <v>77</v>
      </c>
      <c r="S763" s="676" t="s">
        <v>1938</v>
      </c>
      <c r="T763" s="676" t="s">
        <v>1939</v>
      </c>
      <c r="U763" s="676" t="s">
        <v>502</v>
      </c>
      <c r="X763" s="676" t="s">
        <v>1940</v>
      </c>
      <c r="Y763" s="676">
        <v>1</v>
      </c>
      <c r="Z763" s="676">
        <v>99</v>
      </c>
      <c r="AC763" s="676" t="s">
        <v>54</v>
      </c>
      <c r="AD763" s="676" t="s">
        <v>447</v>
      </c>
    </row>
    <row r="764" spans="1:30">
      <c r="A764" s="676">
        <v>5</v>
      </c>
      <c r="B764" s="676">
        <v>107858</v>
      </c>
      <c r="C764" s="676" t="s">
        <v>1941</v>
      </c>
      <c r="D764" s="676">
        <v>1</v>
      </c>
    </row>
    <row r="765" spans="1:30">
      <c r="A765" s="676">
        <v>6</v>
      </c>
      <c r="F765" s="676" t="s">
        <v>1942</v>
      </c>
      <c r="K765" s="676" t="s">
        <v>441</v>
      </c>
      <c r="L765" s="676" t="s">
        <v>442</v>
      </c>
      <c r="M765" s="676" t="s">
        <v>291</v>
      </c>
      <c r="O765" s="676" t="s">
        <v>77</v>
      </c>
      <c r="S765" s="676" t="s">
        <v>1943</v>
      </c>
      <c r="T765" s="676" t="s">
        <v>1944</v>
      </c>
      <c r="U765" s="676" t="s">
        <v>445</v>
      </c>
      <c r="X765" s="676" t="s">
        <v>1945</v>
      </c>
      <c r="Y765" s="676">
        <v>1</v>
      </c>
      <c r="Z765" s="676">
        <v>1</v>
      </c>
      <c r="AC765" s="676" t="s">
        <v>54</v>
      </c>
      <c r="AD765" s="676" t="s">
        <v>447</v>
      </c>
    </row>
    <row r="766" spans="1:30">
      <c r="A766" s="676">
        <v>6</v>
      </c>
      <c r="B766" s="676">
        <v>107859</v>
      </c>
      <c r="C766" s="676" t="s">
        <v>1946</v>
      </c>
      <c r="D766" s="676">
        <v>99</v>
      </c>
    </row>
    <row r="767" spans="1:30">
      <c r="A767" s="676">
        <v>7</v>
      </c>
      <c r="F767" s="676" t="s">
        <v>1947</v>
      </c>
      <c r="K767" s="676" t="s">
        <v>122</v>
      </c>
      <c r="M767" s="676" t="s">
        <v>310</v>
      </c>
      <c r="O767" s="676" t="s">
        <v>77</v>
      </c>
      <c r="S767" s="676" t="s">
        <v>1948</v>
      </c>
      <c r="T767" s="676" t="s">
        <v>1949</v>
      </c>
      <c r="U767" s="676" t="s">
        <v>1080</v>
      </c>
      <c r="X767" s="676" t="s">
        <v>1950</v>
      </c>
      <c r="Y767" s="676">
        <v>1</v>
      </c>
      <c r="Z767" s="676">
        <v>99</v>
      </c>
      <c r="AC767" s="676" t="s">
        <v>54</v>
      </c>
    </row>
    <row r="768" spans="1:30">
      <c r="A768" s="676">
        <v>7</v>
      </c>
      <c r="F768" s="676" t="s">
        <v>1951</v>
      </c>
      <c r="K768" s="676" t="s">
        <v>441</v>
      </c>
      <c r="M768" s="676" t="s">
        <v>310</v>
      </c>
      <c r="O768" s="676" t="s">
        <v>77</v>
      </c>
      <c r="S768" s="676" t="s">
        <v>1952</v>
      </c>
      <c r="T768" s="676" t="s">
        <v>1953</v>
      </c>
      <c r="U768" s="676" t="s">
        <v>502</v>
      </c>
      <c r="X768" s="676" t="s">
        <v>1954</v>
      </c>
      <c r="Y768" s="676">
        <v>1</v>
      </c>
      <c r="Z768" s="676">
        <v>99</v>
      </c>
      <c r="AC768" s="676" t="s">
        <v>54</v>
      </c>
      <c r="AD768" s="676" t="s">
        <v>447</v>
      </c>
    </row>
    <row r="769" spans="1:30">
      <c r="A769" s="676">
        <v>5</v>
      </c>
      <c r="B769" s="676">
        <v>107860</v>
      </c>
      <c r="C769" s="676" t="s">
        <v>1955</v>
      </c>
      <c r="D769" s="676">
        <v>1</v>
      </c>
    </row>
    <row r="770" spans="1:30">
      <c r="A770" s="676">
        <v>6</v>
      </c>
      <c r="F770" s="676" t="s">
        <v>1956</v>
      </c>
      <c r="K770" s="676" t="s">
        <v>441</v>
      </c>
      <c r="L770" s="676" t="s">
        <v>442</v>
      </c>
      <c r="M770" s="676" t="s">
        <v>291</v>
      </c>
      <c r="O770" s="676" t="s">
        <v>77</v>
      </c>
      <c r="S770" s="676" t="s">
        <v>1957</v>
      </c>
      <c r="T770" s="676" t="s">
        <v>1958</v>
      </c>
      <c r="U770" s="676" t="s">
        <v>445</v>
      </c>
      <c r="X770" s="676" t="s">
        <v>1959</v>
      </c>
      <c r="Y770" s="676">
        <v>1</v>
      </c>
      <c r="Z770" s="676">
        <v>1</v>
      </c>
      <c r="AC770" s="676" t="s">
        <v>54</v>
      </c>
      <c r="AD770" s="676" t="s">
        <v>447</v>
      </c>
    </row>
    <row r="771" spans="1:30">
      <c r="A771" s="676">
        <v>6</v>
      </c>
      <c r="B771" s="676">
        <v>107861</v>
      </c>
      <c r="C771" s="676" t="s">
        <v>1960</v>
      </c>
      <c r="D771" s="676">
        <v>99</v>
      </c>
    </row>
    <row r="772" spans="1:30">
      <c r="A772" s="676">
        <v>7</v>
      </c>
      <c r="F772" s="676" t="s">
        <v>1961</v>
      </c>
      <c r="K772" s="676" t="s">
        <v>122</v>
      </c>
      <c r="M772" s="676" t="s">
        <v>310</v>
      </c>
      <c r="O772" s="676" t="s">
        <v>77</v>
      </c>
      <c r="S772" s="676" t="s">
        <v>1962</v>
      </c>
      <c r="T772" s="676" t="s">
        <v>1963</v>
      </c>
      <c r="U772" s="676" t="s">
        <v>1080</v>
      </c>
      <c r="X772" s="676" t="s">
        <v>1964</v>
      </c>
      <c r="Y772" s="676">
        <v>1</v>
      </c>
      <c r="Z772" s="676">
        <v>99</v>
      </c>
      <c r="AC772" s="676" t="s">
        <v>54</v>
      </c>
    </row>
    <row r="773" spans="1:30">
      <c r="A773" s="676">
        <v>7</v>
      </c>
      <c r="F773" s="676" t="s">
        <v>1965</v>
      </c>
      <c r="K773" s="676" t="s">
        <v>441</v>
      </c>
      <c r="M773" s="676" t="s">
        <v>310</v>
      </c>
      <c r="O773" s="676" t="s">
        <v>77</v>
      </c>
      <c r="S773" s="676" t="s">
        <v>1966</v>
      </c>
      <c r="T773" s="676" t="s">
        <v>1967</v>
      </c>
      <c r="U773" s="676" t="s">
        <v>502</v>
      </c>
      <c r="X773" s="676" t="s">
        <v>1968</v>
      </c>
      <c r="Y773" s="676">
        <v>1</v>
      </c>
      <c r="Z773" s="676">
        <v>99</v>
      </c>
      <c r="AC773" s="676" t="s">
        <v>54</v>
      </c>
      <c r="AD773" s="676" t="s">
        <v>447</v>
      </c>
    </row>
    <row r="774" spans="1:30">
      <c r="A774" s="676">
        <v>5</v>
      </c>
      <c r="B774" s="676">
        <v>608312</v>
      </c>
      <c r="C774" s="676" t="s">
        <v>1969</v>
      </c>
      <c r="D774" s="676">
        <v>1</v>
      </c>
    </row>
    <row r="775" spans="1:30">
      <c r="A775" s="676">
        <v>6</v>
      </c>
      <c r="F775" s="676" t="s">
        <v>1970</v>
      </c>
      <c r="K775" s="676" t="s">
        <v>441</v>
      </c>
      <c r="L775" s="676" t="s">
        <v>442</v>
      </c>
      <c r="M775" s="676" t="s">
        <v>291</v>
      </c>
      <c r="O775" s="676" t="s">
        <v>77</v>
      </c>
      <c r="S775" s="676" t="s">
        <v>1971</v>
      </c>
      <c r="T775" s="676" t="s">
        <v>1972</v>
      </c>
      <c r="U775" s="676" t="s">
        <v>445</v>
      </c>
      <c r="X775" s="676" t="s">
        <v>1973</v>
      </c>
      <c r="Y775" s="676">
        <v>1</v>
      </c>
      <c r="Z775" s="676">
        <v>1</v>
      </c>
      <c r="AC775" s="676" t="s">
        <v>54</v>
      </c>
      <c r="AD775" s="676" t="s">
        <v>447</v>
      </c>
    </row>
    <row r="776" spans="1:30">
      <c r="A776" s="676">
        <v>6</v>
      </c>
      <c r="B776" s="676">
        <v>608313</v>
      </c>
      <c r="C776" s="676" t="s">
        <v>1974</v>
      </c>
      <c r="D776" s="676">
        <v>99</v>
      </c>
    </row>
    <row r="777" spans="1:30">
      <c r="A777" s="676">
        <v>7</v>
      </c>
      <c r="F777" s="676" t="s">
        <v>1975</v>
      </c>
      <c r="K777" s="676" t="s">
        <v>122</v>
      </c>
      <c r="M777" s="676" t="s">
        <v>291</v>
      </c>
      <c r="O777" s="676" t="s">
        <v>77</v>
      </c>
      <c r="S777" s="676" t="s">
        <v>1976</v>
      </c>
      <c r="T777" s="676" t="s">
        <v>1977</v>
      </c>
      <c r="U777" s="676" t="s">
        <v>1080</v>
      </c>
      <c r="X777" s="676" t="s">
        <v>1978</v>
      </c>
      <c r="Y777" s="676">
        <v>1</v>
      </c>
      <c r="Z777" s="676">
        <v>99</v>
      </c>
      <c r="AC777" s="676" t="s">
        <v>54</v>
      </c>
    </row>
    <row r="778" spans="1:30">
      <c r="A778" s="676">
        <v>7</v>
      </c>
      <c r="F778" s="676" t="s">
        <v>1979</v>
      </c>
      <c r="K778" s="676" t="s">
        <v>441</v>
      </c>
      <c r="M778" s="676" t="s">
        <v>291</v>
      </c>
      <c r="O778" s="676" t="s">
        <v>77</v>
      </c>
      <c r="S778" s="676" t="s">
        <v>1980</v>
      </c>
      <c r="T778" s="676" t="s">
        <v>1981</v>
      </c>
      <c r="U778" s="676" t="s">
        <v>502</v>
      </c>
      <c r="X778" s="676" t="s">
        <v>1982</v>
      </c>
      <c r="Y778" s="676">
        <v>1</v>
      </c>
      <c r="Z778" s="676">
        <v>99</v>
      </c>
      <c r="AC778" s="676" t="s">
        <v>54</v>
      </c>
      <c r="AD778" s="676" t="s">
        <v>447</v>
      </c>
    </row>
    <row r="779" spans="1:30">
      <c r="A779" s="676">
        <v>4</v>
      </c>
      <c r="B779" s="676">
        <v>107862</v>
      </c>
      <c r="C779" s="676" t="s">
        <v>1983</v>
      </c>
      <c r="D779" s="676">
        <v>1</v>
      </c>
    </row>
    <row r="780" spans="1:30">
      <c r="A780" s="676">
        <v>5</v>
      </c>
      <c r="F780" s="676" t="s">
        <v>1984</v>
      </c>
      <c r="K780" s="676" t="s">
        <v>52</v>
      </c>
      <c r="M780" s="676" t="s">
        <v>291</v>
      </c>
      <c r="AC780" s="676" t="s">
        <v>54</v>
      </c>
    </row>
    <row r="781" spans="1:30">
      <c r="I781" s="676" t="s">
        <v>124</v>
      </c>
      <c r="J781" s="676" t="s">
        <v>125</v>
      </c>
      <c r="O781" s="676" t="s">
        <v>77</v>
      </c>
      <c r="S781" s="676" t="s">
        <v>1985</v>
      </c>
      <c r="T781" s="676" t="s">
        <v>1986</v>
      </c>
      <c r="U781" s="676" t="s">
        <v>307</v>
      </c>
      <c r="X781" s="676" t="s">
        <v>1987</v>
      </c>
      <c r="Y781" s="676">
        <v>1</v>
      </c>
      <c r="Z781" s="676">
        <v>1</v>
      </c>
    </row>
    <row r="782" spans="1:30">
      <c r="I782" s="676" t="s">
        <v>126</v>
      </c>
      <c r="J782" s="676" t="s">
        <v>127</v>
      </c>
      <c r="O782" s="676" t="s">
        <v>77</v>
      </c>
      <c r="S782" s="676" t="s">
        <v>1985</v>
      </c>
      <c r="T782" s="676" t="s">
        <v>1986</v>
      </c>
      <c r="U782" s="676" t="s">
        <v>307</v>
      </c>
      <c r="X782" s="676" t="s">
        <v>1987</v>
      </c>
      <c r="Y782" s="676">
        <v>1</v>
      </c>
      <c r="Z782" s="676">
        <v>1</v>
      </c>
    </row>
    <row r="783" spans="1:30">
      <c r="A783" s="676">
        <v>5</v>
      </c>
      <c r="F783" s="676" t="s">
        <v>1988</v>
      </c>
      <c r="K783" s="676" t="s">
        <v>441</v>
      </c>
      <c r="L783" s="676" t="s">
        <v>442</v>
      </c>
      <c r="M783" s="676" t="s">
        <v>291</v>
      </c>
      <c r="O783" s="676" t="s">
        <v>77</v>
      </c>
      <c r="S783" s="676" t="s">
        <v>1989</v>
      </c>
      <c r="T783" s="676" t="s">
        <v>1990</v>
      </c>
      <c r="U783" s="676" t="s">
        <v>445</v>
      </c>
      <c r="X783" s="676" t="s">
        <v>1991</v>
      </c>
      <c r="Y783" s="676">
        <v>1</v>
      </c>
      <c r="Z783" s="676">
        <v>1</v>
      </c>
      <c r="AC783" s="676" t="s">
        <v>54</v>
      </c>
      <c r="AD783" s="676" t="s">
        <v>447</v>
      </c>
    </row>
    <row r="784" spans="1:30">
      <c r="A784" s="676">
        <v>5</v>
      </c>
      <c r="F784" s="676" t="s">
        <v>1992</v>
      </c>
      <c r="K784" s="676" t="s">
        <v>441</v>
      </c>
      <c r="L784" s="676" t="s">
        <v>442</v>
      </c>
      <c r="M784" s="676" t="s">
        <v>291</v>
      </c>
      <c r="O784" s="676" t="s">
        <v>77</v>
      </c>
      <c r="S784" s="676" t="s">
        <v>1993</v>
      </c>
      <c r="T784" s="676" t="s">
        <v>1994</v>
      </c>
      <c r="U784" s="676" t="s">
        <v>445</v>
      </c>
      <c r="X784" s="676" t="s">
        <v>1995</v>
      </c>
      <c r="Y784" s="676">
        <v>1</v>
      </c>
      <c r="Z784" s="676">
        <v>1</v>
      </c>
      <c r="AC784" s="676" t="s">
        <v>54</v>
      </c>
      <c r="AD784" s="676" t="s">
        <v>447</v>
      </c>
    </row>
    <row r="785" spans="1:30">
      <c r="A785" s="676">
        <v>5</v>
      </c>
      <c r="F785" s="676" t="s">
        <v>1996</v>
      </c>
      <c r="K785" s="676" t="s">
        <v>441</v>
      </c>
      <c r="L785" s="676" t="s">
        <v>442</v>
      </c>
      <c r="M785" s="676" t="s">
        <v>291</v>
      </c>
      <c r="O785" s="676" t="s">
        <v>77</v>
      </c>
      <c r="S785" s="676" t="s">
        <v>1993</v>
      </c>
      <c r="T785" s="676" t="s">
        <v>1994</v>
      </c>
      <c r="U785" s="676" t="s">
        <v>445</v>
      </c>
      <c r="X785" s="676" t="s">
        <v>1997</v>
      </c>
      <c r="Y785" s="676">
        <v>1</v>
      </c>
      <c r="Z785" s="676">
        <v>1</v>
      </c>
      <c r="AC785" s="676" t="s">
        <v>54</v>
      </c>
      <c r="AD785" s="676" t="s">
        <v>447</v>
      </c>
    </row>
    <row r="786" spans="1:30">
      <c r="A786" s="676">
        <v>5</v>
      </c>
      <c r="F786" s="676" t="s">
        <v>1998</v>
      </c>
      <c r="K786" s="676" t="s">
        <v>441</v>
      </c>
      <c r="L786" s="676" t="s">
        <v>442</v>
      </c>
      <c r="M786" s="676" t="s">
        <v>344</v>
      </c>
      <c r="AC786" s="676" t="s">
        <v>173</v>
      </c>
      <c r="AD786" s="676" t="s">
        <v>447</v>
      </c>
    </row>
    <row r="787" spans="1:30">
      <c r="A787" s="676">
        <v>5</v>
      </c>
      <c r="B787" s="676">
        <v>506263</v>
      </c>
      <c r="C787" s="676" t="s">
        <v>1999</v>
      </c>
      <c r="D787" s="676">
        <v>1</v>
      </c>
    </row>
    <row r="788" spans="1:30">
      <c r="A788" s="676">
        <v>6</v>
      </c>
      <c r="F788" s="676" t="s">
        <v>2000</v>
      </c>
      <c r="K788" s="676" t="s">
        <v>441</v>
      </c>
      <c r="L788" s="676" t="s">
        <v>442</v>
      </c>
      <c r="M788" s="676" t="s">
        <v>291</v>
      </c>
      <c r="O788" s="676" t="s">
        <v>77</v>
      </c>
      <c r="S788" s="676" t="s">
        <v>2001</v>
      </c>
      <c r="T788" s="676" t="s">
        <v>2002</v>
      </c>
      <c r="U788" s="676" t="s">
        <v>445</v>
      </c>
      <c r="X788" s="676" t="s">
        <v>2003</v>
      </c>
      <c r="Y788" s="676">
        <v>1</v>
      </c>
      <c r="Z788" s="676">
        <v>1</v>
      </c>
      <c r="AC788" s="676" t="s">
        <v>54</v>
      </c>
      <c r="AD788" s="676" t="s">
        <v>447</v>
      </c>
    </row>
    <row r="789" spans="1:30">
      <c r="A789" s="676">
        <v>6</v>
      </c>
      <c r="F789" s="676" t="s">
        <v>2004</v>
      </c>
      <c r="K789" s="676" t="s">
        <v>441</v>
      </c>
      <c r="L789" s="676" t="s">
        <v>442</v>
      </c>
      <c r="M789" s="676" t="s">
        <v>291</v>
      </c>
      <c r="O789" s="676" t="s">
        <v>77</v>
      </c>
      <c r="S789" s="676" t="s">
        <v>2005</v>
      </c>
      <c r="T789" s="676" t="s">
        <v>2006</v>
      </c>
      <c r="U789" s="676" t="s">
        <v>445</v>
      </c>
      <c r="X789" s="676" t="s">
        <v>2007</v>
      </c>
      <c r="Y789" s="676">
        <v>1</v>
      </c>
      <c r="Z789" s="676">
        <v>1</v>
      </c>
      <c r="AC789" s="676" t="s">
        <v>54</v>
      </c>
      <c r="AD789" s="676" t="s">
        <v>447</v>
      </c>
    </row>
    <row r="790" spans="1:30">
      <c r="A790" s="676">
        <v>6</v>
      </c>
      <c r="F790" s="676" t="s">
        <v>2008</v>
      </c>
      <c r="K790" s="676" t="s">
        <v>441</v>
      </c>
      <c r="L790" s="676" t="s">
        <v>442</v>
      </c>
      <c r="M790" s="676" t="s">
        <v>291</v>
      </c>
      <c r="O790" s="676" t="s">
        <v>77</v>
      </c>
      <c r="S790" s="676" t="s">
        <v>2009</v>
      </c>
      <c r="T790" s="676" t="s">
        <v>2010</v>
      </c>
      <c r="U790" s="676" t="s">
        <v>445</v>
      </c>
      <c r="X790" s="676" t="s">
        <v>2011</v>
      </c>
      <c r="Y790" s="676">
        <v>1</v>
      </c>
      <c r="Z790" s="676">
        <v>1</v>
      </c>
      <c r="AC790" s="676" t="s">
        <v>54</v>
      </c>
      <c r="AD790" s="676" t="s">
        <v>447</v>
      </c>
    </row>
    <row r="791" spans="1:30">
      <c r="A791" s="676">
        <v>6</v>
      </c>
      <c r="B791" s="676">
        <v>506264</v>
      </c>
      <c r="C791" s="676" t="s">
        <v>2012</v>
      </c>
      <c r="D791" s="676">
        <v>99</v>
      </c>
    </row>
    <row r="792" spans="1:30">
      <c r="A792" s="676">
        <v>7</v>
      </c>
      <c r="F792" s="676" t="s">
        <v>2013</v>
      </c>
      <c r="K792" s="676" t="s">
        <v>122</v>
      </c>
      <c r="M792" s="676" t="s">
        <v>310</v>
      </c>
      <c r="O792" s="676" t="s">
        <v>1077</v>
      </c>
      <c r="S792" s="676" t="s">
        <v>2014</v>
      </c>
      <c r="T792" s="676" t="s">
        <v>2015</v>
      </c>
      <c r="U792" s="676" t="s">
        <v>1080</v>
      </c>
      <c r="X792" s="676" t="s">
        <v>2016</v>
      </c>
      <c r="Y792" s="676">
        <v>1</v>
      </c>
      <c r="Z792" s="676">
        <v>99</v>
      </c>
      <c r="AC792" s="676" t="s">
        <v>54</v>
      </c>
    </row>
    <row r="793" spans="1:30">
      <c r="A793" s="676">
        <v>7</v>
      </c>
      <c r="F793" s="676" t="s">
        <v>2017</v>
      </c>
      <c r="K793" s="676" t="s">
        <v>1579</v>
      </c>
      <c r="M793" s="676" t="s">
        <v>310</v>
      </c>
      <c r="O793" s="676" t="s">
        <v>1077</v>
      </c>
      <c r="S793" s="676" t="s">
        <v>2018</v>
      </c>
      <c r="T793" s="676" t="s">
        <v>2019</v>
      </c>
      <c r="U793" s="676" t="s">
        <v>1582</v>
      </c>
      <c r="X793" s="676" t="s">
        <v>2020</v>
      </c>
      <c r="Y793" s="676">
        <v>1</v>
      </c>
      <c r="Z793" s="676">
        <v>99</v>
      </c>
      <c r="AC793" s="676" t="s">
        <v>54</v>
      </c>
    </row>
    <row r="794" spans="1:30">
      <c r="A794" s="676">
        <v>7</v>
      </c>
      <c r="F794" s="676" t="s">
        <v>2021</v>
      </c>
      <c r="K794" s="676" t="s">
        <v>441</v>
      </c>
      <c r="M794" s="676" t="s">
        <v>310</v>
      </c>
      <c r="O794" s="676" t="s">
        <v>1077</v>
      </c>
      <c r="S794" s="676" t="s">
        <v>2022</v>
      </c>
      <c r="T794" s="676" t="s">
        <v>2023</v>
      </c>
      <c r="U794" s="676" t="s">
        <v>502</v>
      </c>
      <c r="X794" s="676" t="s">
        <v>2024</v>
      </c>
      <c r="Y794" s="676">
        <v>1</v>
      </c>
      <c r="Z794" s="676">
        <v>99</v>
      </c>
      <c r="AC794" s="676" t="s">
        <v>54</v>
      </c>
      <c r="AD794" s="676" t="s">
        <v>447</v>
      </c>
    </row>
    <row r="795" spans="1:30">
      <c r="A795" s="676">
        <v>6</v>
      </c>
      <c r="B795" s="676">
        <v>500067</v>
      </c>
      <c r="C795" s="676" t="s">
        <v>2025</v>
      </c>
      <c r="D795" s="676">
        <v>1</v>
      </c>
    </row>
    <row r="796" spans="1:30">
      <c r="A796" s="676">
        <v>7</v>
      </c>
      <c r="F796" s="676" t="s">
        <v>2026</v>
      </c>
      <c r="K796" s="676" t="s">
        <v>441</v>
      </c>
      <c r="M796" s="676" t="s">
        <v>291</v>
      </c>
      <c r="O796" s="676" t="s">
        <v>77</v>
      </c>
      <c r="S796" s="676" t="s">
        <v>2027</v>
      </c>
      <c r="T796" s="676" t="s">
        <v>2028</v>
      </c>
      <c r="U796" s="676" t="s">
        <v>502</v>
      </c>
      <c r="X796" s="676" t="s">
        <v>2029</v>
      </c>
      <c r="Y796" s="676">
        <v>1</v>
      </c>
      <c r="Z796" s="676">
        <v>1</v>
      </c>
      <c r="AC796" s="676" t="s">
        <v>54</v>
      </c>
      <c r="AD796" s="676" t="s">
        <v>447</v>
      </c>
    </row>
    <row r="797" spans="1:30">
      <c r="A797" s="676">
        <v>7</v>
      </c>
      <c r="F797" s="676" t="s">
        <v>2030</v>
      </c>
      <c r="K797" s="676" t="s">
        <v>441</v>
      </c>
      <c r="M797" s="676" t="s">
        <v>291</v>
      </c>
      <c r="O797" s="676" t="s">
        <v>77</v>
      </c>
      <c r="S797" s="676" t="s">
        <v>2031</v>
      </c>
      <c r="T797" s="676" t="s">
        <v>2032</v>
      </c>
      <c r="U797" s="676" t="s">
        <v>502</v>
      </c>
      <c r="X797" s="676" t="s">
        <v>2033</v>
      </c>
      <c r="Y797" s="676">
        <v>1</v>
      </c>
      <c r="Z797" s="676">
        <v>1</v>
      </c>
      <c r="AC797" s="676" t="s">
        <v>54</v>
      </c>
      <c r="AD797" s="676" t="s">
        <v>447</v>
      </c>
    </row>
    <row r="798" spans="1:30">
      <c r="A798" s="676">
        <v>7</v>
      </c>
      <c r="F798" s="676" t="s">
        <v>2034</v>
      </c>
      <c r="K798" s="676" t="s">
        <v>441</v>
      </c>
      <c r="L798" s="676" t="s">
        <v>442</v>
      </c>
      <c r="M798" s="676" t="s">
        <v>291</v>
      </c>
      <c r="O798" s="676" t="s">
        <v>77</v>
      </c>
      <c r="Y798" s="676">
        <v>1</v>
      </c>
      <c r="Z798" s="676">
        <v>1</v>
      </c>
      <c r="AC798" s="676" t="s">
        <v>54</v>
      </c>
      <c r="AD798" s="676" t="s">
        <v>447</v>
      </c>
    </row>
    <row r="799" spans="1:30">
      <c r="A799" s="676">
        <v>7</v>
      </c>
      <c r="F799" s="676" t="s">
        <v>2035</v>
      </c>
      <c r="K799" s="676" t="s">
        <v>441</v>
      </c>
      <c r="L799" s="676" t="s">
        <v>442</v>
      </c>
      <c r="M799" s="676" t="s">
        <v>291</v>
      </c>
      <c r="O799" s="676" t="s">
        <v>77</v>
      </c>
      <c r="Y799" s="676">
        <v>1</v>
      </c>
      <c r="Z799" s="676">
        <v>1</v>
      </c>
      <c r="AC799" s="676" t="s">
        <v>54</v>
      </c>
      <c r="AD799" s="676" t="s">
        <v>447</v>
      </c>
    </row>
    <row r="800" spans="1:30">
      <c r="A800" s="676">
        <v>7</v>
      </c>
      <c r="F800" s="676" t="s">
        <v>2036</v>
      </c>
      <c r="K800" s="676" t="s">
        <v>441</v>
      </c>
      <c r="L800" s="676" t="s">
        <v>442</v>
      </c>
      <c r="M800" s="676" t="s">
        <v>291</v>
      </c>
      <c r="O800" s="676" t="s">
        <v>77</v>
      </c>
      <c r="Y800" s="676">
        <v>1</v>
      </c>
      <c r="Z800" s="676">
        <v>1</v>
      </c>
      <c r="AC800" s="676" t="s">
        <v>54</v>
      </c>
      <c r="AD800" s="676" t="s">
        <v>447</v>
      </c>
    </row>
    <row r="801" spans="1:30">
      <c r="A801" s="676">
        <v>7</v>
      </c>
      <c r="F801" s="676" t="s">
        <v>2037</v>
      </c>
      <c r="K801" s="676" t="s">
        <v>441</v>
      </c>
      <c r="M801" s="676" t="s">
        <v>291</v>
      </c>
      <c r="O801" s="676" t="s">
        <v>77</v>
      </c>
      <c r="S801" s="676" t="s">
        <v>2038</v>
      </c>
      <c r="T801" s="676" t="s">
        <v>2039</v>
      </c>
      <c r="U801" s="676" t="s">
        <v>502</v>
      </c>
      <c r="X801" s="676" t="s">
        <v>2040</v>
      </c>
      <c r="Y801" s="676">
        <v>1</v>
      </c>
      <c r="Z801" s="676">
        <v>1</v>
      </c>
      <c r="AC801" s="676" t="s">
        <v>54</v>
      </c>
      <c r="AD801" s="676" t="s">
        <v>447</v>
      </c>
    </row>
    <row r="802" spans="1:30">
      <c r="A802" s="676">
        <v>7</v>
      </c>
      <c r="F802" s="676" t="s">
        <v>2041</v>
      </c>
      <c r="K802" s="676" t="s">
        <v>441</v>
      </c>
      <c r="L802" s="676" t="s">
        <v>442</v>
      </c>
      <c r="M802" s="676" t="s">
        <v>291</v>
      </c>
      <c r="O802" s="676" t="s">
        <v>77</v>
      </c>
      <c r="S802" s="676" t="s">
        <v>2042</v>
      </c>
      <c r="T802" s="676" t="s">
        <v>2043</v>
      </c>
      <c r="U802" s="676" t="s">
        <v>445</v>
      </c>
      <c r="X802" s="676" t="s">
        <v>2044</v>
      </c>
      <c r="Y802" s="676">
        <v>1</v>
      </c>
      <c r="Z802" s="676">
        <v>1</v>
      </c>
      <c r="AC802" s="676" t="s">
        <v>54</v>
      </c>
      <c r="AD802" s="676" t="s">
        <v>447</v>
      </c>
    </row>
    <row r="803" spans="1:30">
      <c r="A803" s="676">
        <v>7</v>
      </c>
      <c r="F803" s="676" t="s">
        <v>2045</v>
      </c>
      <c r="K803" s="676" t="s">
        <v>441</v>
      </c>
      <c r="L803" s="676" t="s">
        <v>442</v>
      </c>
      <c r="M803" s="676" t="s">
        <v>291</v>
      </c>
      <c r="O803" s="676" t="s">
        <v>77</v>
      </c>
      <c r="S803" s="676" t="s">
        <v>2046</v>
      </c>
      <c r="T803" s="676" t="s">
        <v>2047</v>
      </c>
      <c r="U803" s="676" t="s">
        <v>445</v>
      </c>
      <c r="X803" s="676" t="s">
        <v>2048</v>
      </c>
      <c r="Y803" s="676">
        <v>1</v>
      </c>
      <c r="Z803" s="676">
        <v>1</v>
      </c>
      <c r="AC803" s="676" t="s">
        <v>54</v>
      </c>
      <c r="AD803" s="676" t="s">
        <v>447</v>
      </c>
    </row>
    <row r="804" spans="1:30">
      <c r="A804" s="676">
        <v>7</v>
      </c>
      <c r="F804" s="676" t="s">
        <v>2049</v>
      </c>
      <c r="K804" s="676" t="s">
        <v>441</v>
      </c>
      <c r="L804" s="676" t="s">
        <v>442</v>
      </c>
      <c r="M804" s="676" t="s">
        <v>291</v>
      </c>
      <c r="O804" s="676" t="s">
        <v>77</v>
      </c>
      <c r="S804" s="676" t="s">
        <v>2050</v>
      </c>
      <c r="T804" s="676" t="s">
        <v>2051</v>
      </c>
      <c r="U804" s="676" t="s">
        <v>445</v>
      </c>
      <c r="X804" s="676" t="s">
        <v>2052</v>
      </c>
      <c r="Y804" s="676">
        <v>1</v>
      </c>
      <c r="Z804" s="676">
        <v>1</v>
      </c>
      <c r="AC804" s="676" t="s">
        <v>54</v>
      </c>
      <c r="AD804" s="676" t="s">
        <v>447</v>
      </c>
    </row>
    <row r="805" spans="1:30">
      <c r="A805" s="676">
        <v>7</v>
      </c>
      <c r="F805" s="676" t="s">
        <v>2053</v>
      </c>
      <c r="K805" s="676" t="s">
        <v>441</v>
      </c>
      <c r="L805" s="676" t="s">
        <v>442</v>
      </c>
      <c r="M805" s="676" t="s">
        <v>291</v>
      </c>
      <c r="O805" s="676" t="s">
        <v>77</v>
      </c>
      <c r="S805" s="676" t="s">
        <v>2054</v>
      </c>
      <c r="T805" s="676" t="s">
        <v>2055</v>
      </c>
      <c r="U805" s="676" t="s">
        <v>445</v>
      </c>
      <c r="X805" s="676" t="s">
        <v>2056</v>
      </c>
      <c r="Y805" s="676">
        <v>1</v>
      </c>
      <c r="Z805" s="676">
        <v>1</v>
      </c>
      <c r="AC805" s="676" t="s">
        <v>54</v>
      </c>
      <c r="AD805" s="676" t="s">
        <v>447</v>
      </c>
    </row>
    <row r="806" spans="1:30">
      <c r="A806" s="676">
        <v>7</v>
      </c>
      <c r="F806" s="676" t="s">
        <v>2057</v>
      </c>
      <c r="K806" s="676" t="s">
        <v>441</v>
      </c>
      <c r="L806" s="676" t="s">
        <v>442</v>
      </c>
      <c r="M806" s="676" t="s">
        <v>291</v>
      </c>
      <c r="O806" s="676" t="s">
        <v>77</v>
      </c>
      <c r="S806" s="676" t="s">
        <v>2058</v>
      </c>
      <c r="T806" s="676" t="s">
        <v>2059</v>
      </c>
      <c r="U806" s="676" t="s">
        <v>445</v>
      </c>
      <c r="X806" s="676" t="s">
        <v>2060</v>
      </c>
      <c r="Y806" s="676">
        <v>1</v>
      </c>
      <c r="Z806" s="676">
        <v>1</v>
      </c>
      <c r="AC806" s="676" t="s">
        <v>54</v>
      </c>
      <c r="AD806" s="676" t="s">
        <v>447</v>
      </c>
    </row>
    <row r="807" spans="1:30">
      <c r="A807" s="676">
        <v>7</v>
      </c>
      <c r="F807" s="676" t="s">
        <v>2061</v>
      </c>
      <c r="K807" s="676" t="s">
        <v>441</v>
      </c>
      <c r="L807" s="676" t="s">
        <v>442</v>
      </c>
      <c r="M807" s="676" t="s">
        <v>291</v>
      </c>
      <c r="O807" s="676" t="s">
        <v>77</v>
      </c>
      <c r="S807" s="676" t="s">
        <v>2062</v>
      </c>
      <c r="T807" s="676" t="s">
        <v>2063</v>
      </c>
      <c r="U807" s="676" t="s">
        <v>445</v>
      </c>
      <c r="X807" s="676" t="s">
        <v>2064</v>
      </c>
      <c r="Y807" s="676">
        <v>1</v>
      </c>
      <c r="Z807" s="676">
        <v>1</v>
      </c>
      <c r="AC807" s="676" t="s">
        <v>54</v>
      </c>
      <c r="AD807" s="676" t="s">
        <v>447</v>
      </c>
    </row>
    <row r="808" spans="1:30">
      <c r="A808" s="676">
        <v>7</v>
      </c>
      <c r="F808" s="676" t="s">
        <v>2065</v>
      </c>
      <c r="K808" s="676" t="s">
        <v>441</v>
      </c>
      <c r="L808" s="676" t="s">
        <v>442</v>
      </c>
      <c r="M808" s="676" t="s">
        <v>291</v>
      </c>
      <c r="O808" s="676" t="s">
        <v>77</v>
      </c>
      <c r="S808" s="676" t="s">
        <v>2066</v>
      </c>
      <c r="T808" s="676" t="s">
        <v>2067</v>
      </c>
      <c r="U808" s="676" t="s">
        <v>445</v>
      </c>
      <c r="X808" s="676" t="s">
        <v>2068</v>
      </c>
      <c r="Y808" s="676">
        <v>1</v>
      </c>
      <c r="Z808" s="676">
        <v>1</v>
      </c>
      <c r="AC808" s="676" t="s">
        <v>54</v>
      </c>
      <c r="AD808" s="676" t="s">
        <v>447</v>
      </c>
    </row>
    <row r="809" spans="1:30">
      <c r="A809" s="676">
        <v>7</v>
      </c>
      <c r="F809" s="676" t="s">
        <v>2069</v>
      </c>
      <c r="K809" s="676" t="s">
        <v>441</v>
      </c>
      <c r="L809" s="676" t="s">
        <v>442</v>
      </c>
      <c r="M809" s="676" t="s">
        <v>291</v>
      </c>
      <c r="O809" s="676" t="s">
        <v>77</v>
      </c>
      <c r="S809" s="676" t="s">
        <v>2070</v>
      </c>
      <c r="T809" s="676" t="s">
        <v>2071</v>
      </c>
      <c r="U809" s="676" t="s">
        <v>445</v>
      </c>
      <c r="X809" s="676" t="s">
        <v>2072</v>
      </c>
      <c r="Y809" s="676">
        <v>1</v>
      </c>
      <c r="Z809" s="676">
        <v>1</v>
      </c>
      <c r="AC809" s="676" t="s">
        <v>54</v>
      </c>
      <c r="AD809" s="676" t="s">
        <v>447</v>
      </c>
    </row>
    <row r="810" spans="1:30">
      <c r="A810" s="676">
        <v>7</v>
      </c>
      <c r="F810" s="676" t="s">
        <v>2073</v>
      </c>
      <c r="K810" s="676" t="s">
        <v>441</v>
      </c>
      <c r="L810" s="676" t="s">
        <v>442</v>
      </c>
      <c r="M810" s="676" t="s">
        <v>291</v>
      </c>
      <c r="O810" s="676" t="s">
        <v>77</v>
      </c>
      <c r="S810" s="676" t="s">
        <v>2074</v>
      </c>
      <c r="T810" s="676" t="s">
        <v>2075</v>
      </c>
      <c r="U810" s="676" t="s">
        <v>445</v>
      </c>
      <c r="X810" s="676" t="s">
        <v>2076</v>
      </c>
      <c r="Y810" s="676">
        <v>1</v>
      </c>
      <c r="Z810" s="676">
        <v>1</v>
      </c>
      <c r="AC810" s="676" t="s">
        <v>54</v>
      </c>
      <c r="AD810" s="676" t="s">
        <v>447</v>
      </c>
    </row>
    <row r="811" spans="1:30">
      <c r="A811" s="676">
        <v>7</v>
      </c>
      <c r="F811" s="676" t="s">
        <v>2077</v>
      </c>
      <c r="K811" s="676" t="s">
        <v>441</v>
      </c>
      <c r="L811" s="676" t="s">
        <v>442</v>
      </c>
      <c r="M811" s="676" t="s">
        <v>291</v>
      </c>
      <c r="O811" s="676" t="s">
        <v>77</v>
      </c>
      <c r="S811" s="676" t="s">
        <v>2078</v>
      </c>
      <c r="T811" s="676" t="s">
        <v>2079</v>
      </c>
      <c r="U811" s="676" t="s">
        <v>445</v>
      </c>
      <c r="X811" s="676" t="s">
        <v>2080</v>
      </c>
      <c r="Y811" s="676">
        <v>1</v>
      </c>
      <c r="Z811" s="676">
        <v>1</v>
      </c>
      <c r="AC811" s="676" t="s">
        <v>54</v>
      </c>
      <c r="AD811" s="676" t="s">
        <v>447</v>
      </c>
    </row>
    <row r="812" spans="1:30">
      <c r="A812" s="676">
        <v>5</v>
      </c>
      <c r="B812" s="676">
        <v>107867</v>
      </c>
      <c r="C812" s="676" t="s">
        <v>2081</v>
      </c>
      <c r="D812" s="676">
        <v>1</v>
      </c>
    </row>
    <row r="813" spans="1:30">
      <c r="A813" s="676">
        <v>6</v>
      </c>
      <c r="F813" s="676" t="s">
        <v>2082</v>
      </c>
      <c r="K813" s="676" t="s">
        <v>441</v>
      </c>
      <c r="L813" s="676" t="s">
        <v>442</v>
      </c>
      <c r="M813" s="676" t="s">
        <v>310</v>
      </c>
      <c r="O813" s="676" t="s">
        <v>77</v>
      </c>
      <c r="S813" s="676" t="s">
        <v>2083</v>
      </c>
      <c r="T813" s="676" t="s">
        <v>2084</v>
      </c>
      <c r="U813" s="676" t="s">
        <v>445</v>
      </c>
      <c r="X813" s="676" t="s">
        <v>2085</v>
      </c>
      <c r="Y813" s="676">
        <v>1</v>
      </c>
      <c r="Z813" s="676">
        <v>1</v>
      </c>
      <c r="AC813" s="676" t="s">
        <v>54</v>
      </c>
      <c r="AD813" s="676" t="s">
        <v>447</v>
      </c>
    </row>
    <row r="814" spans="1:30">
      <c r="A814" s="676">
        <v>6</v>
      </c>
      <c r="F814" s="676" t="s">
        <v>2086</v>
      </c>
      <c r="K814" s="676" t="s">
        <v>441</v>
      </c>
      <c r="L814" s="676" t="s">
        <v>442</v>
      </c>
      <c r="M814" s="676" t="s">
        <v>310</v>
      </c>
      <c r="O814" s="676" t="s">
        <v>77</v>
      </c>
      <c r="S814" s="676" t="s">
        <v>2087</v>
      </c>
      <c r="T814" s="676" t="s">
        <v>2088</v>
      </c>
      <c r="U814" s="676" t="s">
        <v>445</v>
      </c>
      <c r="X814" s="676" t="s">
        <v>2089</v>
      </c>
      <c r="Y814" s="676">
        <v>1</v>
      </c>
      <c r="Z814" s="676">
        <v>1</v>
      </c>
      <c r="AC814" s="676" t="s">
        <v>54</v>
      </c>
      <c r="AD814" s="676" t="s">
        <v>447</v>
      </c>
    </row>
    <row r="815" spans="1:30">
      <c r="A815" s="676">
        <v>6</v>
      </c>
      <c r="F815" s="676" t="s">
        <v>2090</v>
      </c>
      <c r="K815" s="676" t="s">
        <v>441</v>
      </c>
      <c r="L815" s="676" t="s">
        <v>442</v>
      </c>
      <c r="M815" s="676" t="s">
        <v>310</v>
      </c>
      <c r="O815" s="676" t="s">
        <v>77</v>
      </c>
      <c r="S815" s="676" t="s">
        <v>2091</v>
      </c>
      <c r="T815" s="676" t="s">
        <v>2092</v>
      </c>
      <c r="U815" s="676" t="s">
        <v>445</v>
      </c>
      <c r="X815" s="676" t="s">
        <v>2093</v>
      </c>
      <c r="Y815" s="676">
        <v>1</v>
      </c>
      <c r="Z815" s="676">
        <v>1</v>
      </c>
      <c r="AC815" s="676" t="s">
        <v>54</v>
      </c>
      <c r="AD815" s="676" t="s">
        <v>447</v>
      </c>
    </row>
    <row r="816" spans="1:30">
      <c r="A816" s="676">
        <v>6</v>
      </c>
      <c r="B816" s="676">
        <v>107868</v>
      </c>
      <c r="C816" s="676" t="s">
        <v>2094</v>
      </c>
      <c r="D816" s="676">
        <v>99</v>
      </c>
    </row>
    <row r="817" spans="1:30">
      <c r="A817" s="676">
        <v>7</v>
      </c>
      <c r="F817" s="676" t="s">
        <v>2095</v>
      </c>
      <c r="K817" s="676" t="s">
        <v>122</v>
      </c>
      <c r="M817" s="676" t="s">
        <v>310</v>
      </c>
      <c r="O817" s="676" t="s">
        <v>77</v>
      </c>
      <c r="S817" s="676" t="s">
        <v>2096</v>
      </c>
      <c r="T817" s="676" t="s">
        <v>2097</v>
      </c>
      <c r="U817" s="676" t="s">
        <v>1080</v>
      </c>
      <c r="X817" s="676" t="s">
        <v>2098</v>
      </c>
      <c r="Y817" s="676">
        <v>1</v>
      </c>
      <c r="Z817" s="676">
        <v>99</v>
      </c>
      <c r="AC817" s="676" t="s">
        <v>54</v>
      </c>
    </row>
    <row r="818" spans="1:30">
      <c r="A818" s="676">
        <v>7</v>
      </c>
      <c r="F818" s="676" t="s">
        <v>2099</v>
      </c>
      <c r="K818" s="676" t="s">
        <v>441</v>
      </c>
      <c r="M818" s="676" t="s">
        <v>291</v>
      </c>
      <c r="O818" s="676" t="s">
        <v>77</v>
      </c>
      <c r="S818" s="676" t="s">
        <v>2100</v>
      </c>
      <c r="T818" s="676" t="s">
        <v>2101</v>
      </c>
      <c r="U818" s="676" t="s">
        <v>502</v>
      </c>
      <c r="X818" s="676" t="s">
        <v>2102</v>
      </c>
      <c r="Y818" s="676">
        <v>1</v>
      </c>
      <c r="Z818" s="676">
        <v>99</v>
      </c>
      <c r="AC818" s="676" t="s">
        <v>54</v>
      </c>
      <c r="AD818" s="676" t="s">
        <v>447</v>
      </c>
    </row>
    <row r="819" spans="1:30">
      <c r="A819" s="676">
        <v>7</v>
      </c>
      <c r="F819" s="676" t="s">
        <v>2103</v>
      </c>
      <c r="K819" s="676" t="s">
        <v>441</v>
      </c>
      <c r="M819" s="676" t="s">
        <v>291</v>
      </c>
      <c r="O819" s="676" t="s">
        <v>77</v>
      </c>
      <c r="S819" s="676" t="s">
        <v>2104</v>
      </c>
      <c r="T819" s="676" t="s">
        <v>2105</v>
      </c>
      <c r="U819" s="676" t="s">
        <v>502</v>
      </c>
      <c r="X819" s="676" t="s">
        <v>2106</v>
      </c>
      <c r="Y819" s="676">
        <v>1</v>
      </c>
      <c r="Z819" s="676">
        <v>99</v>
      </c>
      <c r="AC819" s="676" t="s">
        <v>54</v>
      </c>
      <c r="AD819" s="676" t="s">
        <v>447</v>
      </c>
    </row>
    <row r="820" spans="1:30">
      <c r="A820" s="676">
        <v>7</v>
      </c>
      <c r="F820" s="676" t="s">
        <v>2107</v>
      </c>
      <c r="K820" s="676" t="s">
        <v>441</v>
      </c>
      <c r="M820" s="676" t="s">
        <v>291</v>
      </c>
      <c r="O820" s="676" t="s">
        <v>77</v>
      </c>
      <c r="S820" s="676" t="s">
        <v>2108</v>
      </c>
      <c r="T820" s="676" t="s">
        <v>2109</v>
      </c>
      <c r="U820" s="676" t="s">
        <v>502</v>
      </c>
      <c r="X820" s="676" t="s">
        <v>2110</v>
      </c>
      <c r="Y820" s="676">
        <v>1</v>
      </c>
      <c r="Z820" s="676">
        <v>99</v>
      </c>
      <c r="AC820" s="676" t="s">
        <v>54</v>
      </c>
      <c r="AD820" s="676" t="s">
        <v>447</v>
      </c>
    </row>
    <row r="821" spans="1:30">
      <c r="A821" s="676">
        <v>5</v>
      </c>
      <c r="B821" s="676">
        <v>107869</v>
      </c>
      <c r="C821" s="676" t="s">
        <v>2111</v>
      </c>
      <c r="D821" s="676">
        <v>1</v>
      </c>
    </row>
    <row r="822" spans="1:30">
      <c r="A822" s="676">
        <v>6</v>
      </c>
      <c r="F822" s="676" t="s">
        <v>2112</v>
      </c>
      <c r="K822" s="676" t="s">
        <v>441</v>
      </c>
      <c r="L822" s="676" t="s">
        <v>442</v>
      </c>
      <c r="M822" s="676" t="s">
        <v>291</v>
      </c>
      <c r="O822" s="676" t="s">
        <v>77</v>
      </c>
      <c r="S822" s="676" t="s">
        <v>2113</v>
      </c>
      <c r="T822" s="676" t="s">
        <v>2114</v>
      </c>
      <c r="U822" s="676" t="s">
        <v>445</v>
      </c>
      <c r="X822" s="676" t="s">
        <v>2115</v>
      </c>
      <c r="Y822" s="676">
        <v>1</v>
      </c>
      <c r="Z822" s="676">
        <v>1</v>
      </c>
      <c r="AC822" s="676" t="s">
        <v>54</v>
      </c>
      <c r="AD822" s="676" t="s">
        <v>447</v>
      </c>
    </row>
    <row r="823" spans="1:30">
      <c r="A823" s="676">
        <v>6</v>
      </c>
      <c r="B823" s="676">
        <v>107870</v>
      </c>
      <c r="C823" s="676" t="s">
        <v>2116</v>
      </c>
      <c r="D823" s="676">
        <v>99</v>
      </c>
    </row>
    <row r="824" spans="1:30">
      <c r="A824" s="676">
        <v>7</v>
      </c>
      <c r="F824" s="676" t="s">
        <v>2117</v>
      </c>
      <c r="K824" s="676" t="s">
        <v>122</v>
      </c>
      <c r="M824" s="676" t="s">
        <v>310</v>
      </c>
      <c r="O824" s="676" t="s">
        <v>77</v>
      </c>
      <c r="S824" s="676" t="s">
        <v>2118</v>
      </c>
      <c r="T824" s="676" t="s">
        <v>2119</v>
      </c>
      <c r="U824" s="676" t="s">
        <v>1080</v>
      </c>
      <c r="X824" s="676" t="s">
        <v>2120</v>
      </c>
      <c r="Y824" s="676">
        <v>1</v>
      </c>
      <c r="Z824" s="676">
        <v>99</v>
      </c>
      <c r="AC824" s="676" t="s">
        <v>54</v>
      </c>
    </row>
    <row r="825" spans="1:30">
      <c r="A825" s="676">
        <v>7</v>
      </c>
      <c r="F825" s="676" t="s">
        <v>2121</v>
      </c>
      <c r="K825" s="676" t="s">
        <v>441</v>
      </c>
      <c r="M825" s="676" t="s">
        <v>310</v>
      </c>
      <c r="O825" s="676" t="s">
        <v>77</v>
      </c>
      <c r="S825" s="676" t="s">
        <v>2122</v>
      </c>
      <c r="T825" s="676" t="s">
        <v>2123</v>
      </c>
      <c r="U825" s="676" t="s">
        <v>502</v>
      </c>
      <c r="X825" s="676" t="s">
        <v>2124</v>
      </c>
      <c r="Y825" s="676">
        <v>1</v>
      </c>
      <c r="Z825" s="676">
        <v>99</v>
      </c>
      <c r="AC825" s="676" t="s">
        <v>54</v>
      </c>
      <c r="AD825" s="676" t="s">
        <v>447</v>
      </c>
    </row>
    <row r="826" spans="1:30">
      <c r="A826" s="676">
        <v>5</v>
      </c>
      <c r="B826" s="676">
        <v>107871</v>
      </c>
      <c r="C826" s="676" t="s">
        <v>2125</v>
      </c>
      <c r="D826" s="676">
        <v>1</v>
      </c>
    </row>
    <row r="827" spans="1:30">
      <c r="A827" s="676">
        <v>6</v>
      </c>
      <c r="F827" s="676" t="s">
        <v>2126</v>
      </c>
      <c r="K827" s="676" t="s">
        <v>441</v>
      </c>
      <c r="L827" s="676" t="s">
        <v>442</v>
      </c>
      <c r="M827" s="676" t="s">
        <v>291</v>
      </c>
      <c r="O827" s="676" t="s">
        <v>77</v>
      </c>
      <c r="S827" s="676" t="s">
        <v>2127</v>
      </c>
      <c r="T827" s="676" t="s">
        <v>2128</v>
      </c>
      <c r="U827" s="676" t="s">
        <v>445</v>
      </c>
      <c r="X827" s="676" t="s">
        <v>2129</v>
      </c>
      <c r="Y827" s="676">
        <v>1</v>
      </c>
      <c r="Z827" s="676">
        <v>1</v>
      </c>
      <c r="AC827" s="676" t="s">
        <v>54</v>
      </c>
      <c r="AD827" s="676" t="s">
        <v>447</v>
      </c>
    </row>
    <row r="828" spans="1:30">
      <c r="A828" s="676">
        <v>6</v>
      </c>
      <c r="B828" s="676">
        <v>107872</v>
      </c>
      <c r="C828" s="676" t="s">
        <v>2130</v>
      </c>
      <c r="D828" s="676">
        <v>99</v>
      </c>
    </row>
    <row r="829" spans="1:30">
      <c r="A829" s="676">
        <v>7</v>
      </c>
      <c r="F829" s="676" t="s">
        <v>2131</v>
      </c>
      <c r="K829" s="676" t="s">
        <v>122</v>
      </c>
      <c r="M829" s="676" t="s">
        <v>310</v>
      </c>
      <c r="O829" s="676" t="s">
        <v>1077</v>
      </c>
      <c r="S829" s="676" t="s">
        <v>2132</v>
      </c>
      <c r="T829" s="676" t="s">
        <v>2133</v>
      </c>
      <c r="U829" s="676" t="s">
        <v>1080</v>
      </c>
      <c r="X829" s="676" t="s">
        <v>2134</v>
      </c>
      <c r="Y829" s="676">
        <v>1</v>
      </c>
      <c r="Z829" s="676">
        <v>99</v>
      </c>
      <c r="AC829" s="676" t="s">
        <v>54</v>
      </c>
    </row>
    <row r="830" spans="1:30">
      <c r="A830" s="676">
        <v>7</v>
      </c>
      <c r="F830" s="676" t="s">
        <v>2135</v>
      </c>
      <c r="K830" s="676" t="s">
        <v>1579</v>
      </c>
      <c r="M830" s="676" t="s">
        <v>310</v>
      </c>
      <c r="O830" s="676" t="s">
        <v>1077</v>
      </c>
      <c r="S830" s="676" t="s">
        <v>2136</v>
      </c>
      <c r="T830" s="676" t="s">
        <v>2137</v>
      </c>
      <c r="U830" s="676" t="s">
        <v>1582</v>
      </c>
      <c r="X830" s="676" t="s">
        <v>2138</v>
      </c>
      <c r="Y830" s="676">
        <v>1</v>
      </c>
      <c r="Z830" s="676">
        <v>99</v>
      </c>
      <c r="AC830" s="676" t="s">
        <v>54</v>
      </c>
    </row>
    <row r="831" spans="1:30">
      <c r="A831" s="676">
        <v>7</v>
      </c>
      <c r="F831" s="676" t="s">
        <v>2139</v>
      </c>
      <c r="K831" s="676" t="s">
        <v>441</v>
      </c>
      <c r="M831" s="676" t="s">
        <v>310</v>
      </c>
      <c r="O831" s="676" t="s">
        <v>1077</v>
      </c>
      <c r="S831" s="676" t="s">
        <v>2140</v>
      </c>
      <c r="T831" s="676" t="s">
        <v>2141</v>
      </c>
      <c r="U831" s="676" t="s">
        <v>502</v>
      </c>
      <c r="X831" s="676" t="s">
        <v>2142</v>
      </c>
      <c r="Y831" s="676">
        <v>1</v>
      </c>
      <c r="Z831" s="676">
        <v>99</v>
      </c>
      <c r="AC831" s="676" t="s">
        <v>54</v>
      </c>
      <c r="AD831" s="676" t="s">
        <v>447</v>
      </c>
    </row>
    <row r="832" spans="1:30">
      <c r="A832" s="676">
        <v>4</v>
      </c>
      <c r="B832" s="676">
        <v>107875</v>
      </c>
      <c r="C832" s="676" t="s">
        <v>2143</v>
      </c>
      <c r="D832" s="676">
        <v>1</v>
      </c>
    </row>
    <row r="833" spans="1:30">
      <c r="A833" s="676">
        <v>5</v>
      </c>
      <c r="F833" s="676" t="s">
        <v>2144</v>
      </c>
      <c r="K833" s="676" t="s">
        <v>441</v>
      </c>
      <c r="L833" s="676" t="s">
        <v>442</v>
      </c>
      <c r="M833" s="676" t="s">
        <v>291</v>
      </c>
      <c r="O833" s="676" t="s">
        <v>77</v>
      </c>
      <c r="S833" s="676" t="s">
        <v>2145</v>
      </c>
      <c r="T833" s="676" t="s">
        <v>2146</v>
      </c>
      <c r="U833" s="676" t="s">
        <v>445</v>
      </c>
      <c r="X833" s="676" t="s">
        <v>2147</v>
      </c>
      <c r="Y833" s="676">
        <v>1</v>
      </c>
      <c r="Z833" s="676">
        <v>1</v>
      </c>
      <c r="AC833" s="676" t="s">
        <v>54</v>
      </c>
      <c r="AD833" s="676" t="s">
        <v>447</v>
      </c>
    </row>
    <row r="834" spans="1:30">
      <c r="A834" s="676">
        <v>5</v>
      </c>
      <c r="F834" s="676" t="s">
        <v>2148</v>
      </c>
      <c r="K834" s="676" t="s">
        <v>441</v>
      </c>
      <c r="L834" s="676" t="s">
        <v>442</v>
      </c>
      <c r="M834" s="676" t="s">
        <v>291</v>
      </c>
      <c r="O834" s="676" t="s">
        <v>77</v>
      </c>
      <c r="S834" s="676" t="s">
        <v>2145</v>
      </c>
      <c r="T834" s="676" t="s">
        <v>2146</v>
      </c>
      <c r="U834" s="676" t="s">
        <v>445</v>
      </c>
      <c r="X834" s="676" t="s">
        <v>2149</v>
      </c>
      <c r="Y834" s="676">
        <v>1</v>
      </c>
      <c r="Z834" s="676">
        <v>1</v>
      </c>
      <c r="AC834" s="676" t="s">
        <v>54</v>
      </c>
      <c r="AD834" s="676" t="s">
        <v>447</v>
      </c>
    </row>
    <row r="835" spans="1:30">
      <c r="A835" s="676">
        <v>5</v>
      </c>
      <c r="F835" s="676" t="s">
        <v>2150</v>
      </c>
      <c r="K835" s="676" t="s">
        <v>441</v>
      </c>
      <c r="L835" s="676" t="s">
        <v>442</v>
      </c>
      <c r="M835" s="676" t="s">
        <v>344</v>
      </c>
      <c r="AC835" s="676" t="s">
        <v>173</v>
      </c>
      <c r="AD835" s="676" t="s">
        <v>447</v>
      </c>
    </row>
    <row r="836" spans="1:30">
      <c r="A836" s="676">
        <v>5</v>
      </c>
      <c r="B836" s="676">
        <v>107876</v>
      </c>
      <c r="C836" s="676" t="s">
        <v>2151</v>
      </c>
      <c r="D836" s="676">
        <v>1</v>
      </c>
    </row>
    <row r="837" spans="1:30">
      <c r="A837" s="676">
        <v>6</v>
      </c>
      <c r="F837" s="676" t="s">
        <v>2152</v>
      </c>
      <c r="K837" s="676" t="s">
        <v>441</v>
      </c>
      <c r="L837" s="676" t="s">
        <v>442</v>
      </c>
      <c r="M837" s="676" t="s">
        <v>291</v>
      </c>
      <c r="O837" s="676" t="s">
        <v>77</v>
      </c>
      <c r="S837" s="676" t="s">
        <v>2153</v>
      </c>
      <c r="T837" s="676" t="s">
        <v>2154</v>
      </c>
      <c r="U837" s="676" t="s">
        <v>445</v>
      </c>
      <c r="X837" s="676" t="s">
        <v>2155</v>
      </c>
      <c r="Y837" s="676">
        <v>1</v>
      </c>
      <c r="Z837" s="676">
        <v>1</v>
      </c>
      <c r="AC837" s="676" t="s">
        <v>54</v>
      </c>
      <c r="AD837" s="676" t="s">
        <v>447</v>
      </c>
    </row>
    <row r="838" spans="1:30">
      <c r="A838" s="676">
        <v>6</v>
      </c>
      <c r="B838" s="676">
        <v>107877</v>
      </c>
      <c r="C838" s="676" t="s">
        <v>2156</v>
      </c>
      <c r="D838" s="676">
        <v>99</v>
      </c>
    </row>
    <row r="839" spans="1:30">
      <c r="A839" s="676">
        <v>7</v>
      </c>
      <c r="F839" s="676" t="s">
        <v>2157</v>
      </c>
      <c r="K839" s="676" t="s">
        <v>122</v>
      </c>
      <c r="M839" s="676" t="s">
        <v>310</v>
      </c>
      <c r="O839" s="676" t="s">
        <v>77</v>
      </c>
      <c r="S839" s="676" t="s">
        <v>2158</v>
      </c>
      <c r="T839" s="676" t="s">
        <v>2159</v>
      </c>
      <c r="U839" s="676" t="s">
        <v>1080</v>
      </c>
      <c r="X839" s="676" t="s">
        <v>2160</v>
      </c>
      <c r="Y839" s="676">
        <v>1</v>
      </c>
      <c r="Z839" s="676">
        <v>99</v>
      </c>
      <c r="AC839" s="676" t="s">
        <v>54</v>
      </c>
    </row>
    <row r="840" spans="1:30">
      <c r="A840" s="676">
        <v>7</v>
      </c>
      <c r="F840" s="676" t="s">
        <v>2161</v>
      </c>
      <c r="K840" s="676" t="s">
        <v>441</v>
      </c>
      <c r="M840" s="676" t="s">
        <v>310</v>
      </c>
      <c r="O840" s="676" t="s">
        <v>77</v>
      </c>
      <c r="S840" s="676" t="s">
        <v>2162</v>
      </c>
      <c r="T840" s="676" t="s">
        <v>2163</v>
      </c>
      <c r="U840" s="676" t="s">
        <v>502</v>
      </c>
      <c r="X840" s="676" t="s">
        <v>2164</v>
      </c>
      <c r="Y840" s="676">
        <v>1</v>
      </c>
      <c r="Z840" s="676">
        <v>99</v>
      </c>
      <c r="AC840" s="676" t="s">
        <v>54</v>
      </c>
      <c r="AD840" s="676" t="s">
        <v>447</v>
      </c>
    </row>
    <row r="841" spans="1:30">
      <c r="A841" s="676">
        <v>5</v>
      </c>
      <c r="B841" s="676">
        <v>107878</v>
      </c>
      <c r="C841" s="676" t="s">
        <v>2165</v>
      </c>
      <c r="D841" s="676">
        <v>1</v>
      </c>
    </row>
    <row r="842" spans="1:30">
      <c r="A842" s="676">
        <v>6</v>
      </c>
      <c r="F842" s="676" t="s">
        <v>2166</v>
      </c>
      <c r="K842" s="676" t="s">
        <v>441</v>
      </c>
      <c r="L842" s="676" t="s">
        <v>442</v>
      </c>
      <c r="M842" s="676" t="s">
        <v>291</v>
      </c>
      <c r="O842" s="676" t="s">
        <v>77</v>
      </c>
      <c r="S842" s="676" t="s">
        <v>2167</v>
      </c>
      <c r="T842" s="676" t="s">
        <v>2168</v>
      </c>
      <c r="U842" s="676" t="s">
        <v>445</v>
      </c>
      <c r="X842" s="676" t="s">
        <v>2169</v>
      </c>
      <c r="Y842" s="676">
        <v>1</v>
      </c>
      <c r="Z842" s="676">
        <v>1</v>
      </c>
      <c r="AC842" s="676" t="s">
        <v>54</v>
      </c>
      <c r="AD842" s="676" t="s">
        <v>447</v>
      </c>
    </row>
    <row r="843" spans="1:30">
      <c r="A843" s="676">
        <v>6</v>
      </c>
      <c r="B843" s="676">
        <v>107879</v>
      </c>
      <c r="C843" s="676" t="s">
        <v>2170</v>
      </c>
      <c r="D843" s="676">
        <v>99</v>
      </c>
    </row>
    <row r="844" spans="1:30">
      <c r="A844" s="676">
        <v>7</v>
      </c>
      <c r="F844" s="676" t="s">
        <v>2171</v>
      </c>
      <c r="K844" s="676" t="s">
        <v>122</v>
      </c>
      <c r="M844" s="676" t="s">
        <v>310</v>
      </c>
      <c r="O844" s="676" t="s">
        <v>77</v>
      </c>
      <c r="S844" s="676" t="s">
        <v>2172</v>
      </c>
      <c r="T844" s="676" t="s">
        <v>2173</v>
      </c>
      <c r="U844" s="676" t="s">
        <v>1080</v>
      </c>
      <c r="X844" s="676" t="s">
        <v>2174</v>
      </c>
      <c r="Y844" s="676">
        <v>1</v>
      </c>
      <c r="Z844" s="676">
        <v>99</v>
      </c>
      <c r="AC844" s="676" t="s">
        <v>54</v>
      </c>
    </row>
    <row r="845" spans="1:30">
      <c r="A845" s="676">
        <v>7</v>
      </c>
      <c r="F845" s="676" t="s">
        <v>2175</v>
      </c>
      <c r="K845" s="676" t="s">
        <v>441</v>
      </c>
      <c r="M845" s="676" t="s">
        <v>310</v>
      </c>
      <c r="O845" s="676" t="s">
        <v>77</v>
      </c>
      <c r="S845" s="676" t="s">
        <v>2176</v>
      </c>
      <c r="T845" s="676" t="s">
        <v>2177</v>
      </c>
      <c r="U845" s="676" t="s">
        <v>502</v>
      </c>
      <c r="X845" s="676" t="s">
        <v>2178</v>
      </c>
      <c r="Y845" s="676">
        <v>1</v>
      </c>
      <c r="Z845" s="676">
        <v>99</v>
      </c>
      <c r="AC845" s="676" t="s">
        <v>54</v>
      </c>
      <c r="AD845" s="676" t="s">
        <v>447</v>
      </c>
    </row>
    <row r="846" spans="1:30">
      <c r="A846" s="676">
        <v>3</v>
      </c>
      <c r="B846" s="676">
        <v>107882</v>
      </c>
      <c r="C846" s="676" t="s">
        <v>2179</v>
      </c>
      <c r="D846" s="676">
        <v>1</v>
      </c>
    </row>
    <row r="847" spans="1:30">
      <c r="A847" s="676">
        <v>4</v>
      </c>
      <c r="F847" s="676" t="s">
        <v>2180</v>
      </c>
      <c r="K847" s="676" t="s">
        <v>441</v>
      </c>
      <c r="M847" s="676" t="s">
        <v>291</v>
      </c>
      <c r="O847" s="676" t="s">
        <v>77</v>
      </c>
      <c r="S847" s="676" t="s">
        <v>2181</v>
      </c>
      <c r="T847" s="676" t="s">
        <v>2182</v>
      </c>
      <c r="U847" s="676" t="s">
        <v>502</v>
      </c>
      <c r="X847" s="676" t="s">
        <v>2183</v>
      </c>
      <c r="Y847" s="676">
        <v>1</v>
      </c>
      <c r="Z847" s="676">
        <v>1</v>
      </c>
      <c r="AC847" s="676" t="s">
        <v>54</v>
      </c>
      <c r="AD847" s="676" t="s">
        <v>447</v>
      </c>
    </row>
    <row r="848" spans="1:30">
      <c r="A848" s="676">
        <v>4</v>
      </c>
      <c r="F848" s="676" t="s">
        <v>2184</v>
      </c>
      <c r="K848" s="676" t="s">
        <v>441</v>
      </c>
      <c r="M848" s="676" t="s">
        <v>291</v>
      </c>
      <c r="O848" s="676" t="s">
        <v>77</v>
      </c>
      <c r="S848" s="676" t="s">
        <v>2181</v>
      </c>
      <c r="T848" s="676" t="s">
        <v>2182</v>
      </c>
      <c r="U848" s="676" t="s">
        <v>502</v>
      </c>
      <c r="X848" s="676" t="s">
        <v>2185</v>
      </c>
      <c r="Y848" s="676">
        <v>1</v>
      </c>
      <c r="Z848" s="676">
        <v>1</v>
      </c>
      <c r="AC848" s="676" t="s">
        <v>54</v>
      </c>
      <c r="AD848" s="676" t="s">
        <v>447</v>
      </c>
    </row>
    <row r="849" spans="1:30">
      <c r="A849" s="676">
        <v>4</v>
      </c>
      <c r="F849" s="676" t="s">
        <v>2186</v>
      </c>
      <c r="K849" s="676" t="s">
        <v>441</v>
      </c>
      <c r="M849" s="676" t="s">
        <v>291</v>
      </c>
      <c r="O849" s="676" t="s">
        <v>77</v>
      </c>
      <c r="S849" s="676" t="s">
        <v>500</v>
      </c>
      <c r="T849" s="676" t="s">
        <v>501</v>
      </c>
      <c r="U849" s="676" t="s">
        <v>502</v>
      </c>
      <c r="X849" s="676" t="s">
        <v>2187</v>
      </c>
      <c r="Y849" s="676">
        <v>1</v>
      </c>
      <c r="Z849" s="676">
        <v>1</v>
      </c>
      <c r="AC849" s="676" t="s">
        <v>54</v>
      </c>
      <c r="AD849" s="676" t="s">
        <v>447</v>
      </c>
    </row>
    <row r="850" spans="1:30">
      <c r="A850" s="676">
        <v>4</v>
      </c>
      <c r="F850" s="676" t="s">
        <v>2188</v>
      </c>
      <c r="K850" s="676" t="s">
        <v>441</v>
      </c>
      <c r="M850" s="676" t="s">
        <v>344</v>
      </c>
      <c r="AC850" s="676" t="s">
        <v>54</v>
      </c>
      <c r="AD850" s="676" t="s">
        <v>447</v>
      </c>
    </row>
    <row r="851" spans="1:30">
      <c r="A851" s="676">
        <v>4</v>
      </c>
      <c r="B851" s="676">
        <v>107883</v>
      </c>
      <c r="C851" s="676" t="s">
        <v>2189</v>
      </c>
      <c r="D851" s="676">
        <v>99</v>
      </c>
    </row>
    <row r="852" spans="1:30">
      <c r="A852" s="676">
        <v>5</v>
      </c>
      <c r="F852" s="676" t="s">
        <v>2190</v>
      </c>
      <c r="K852" s="676" t="s">
        <v>122</v>
      </c>
      <c r="M852" s="676" t="s">
        <v>310</v>
      </c>
      <c r="O852" s="676" t="s">
        <v>77</v>
      </c>
      <c r="S852" s="676" t="s">
        <v>2191</v>
      </c>
      <c r="T852" s="676" t="s">
        <v>2192</v>
      </c>
      <c r="U852" s="676" t="s">
        <v>1080</v>
      </c>
      <c r="X852" s="676" t="s">
        <v>2193</v>
      </c>
      <c r="Y852" s="676">
        <v>1</v>
      </c>
      <c r="Z852" s="676">
        <v>99</v>
      </c>
      <c r="AC852" s="676" t="s">
        <v>54</v>
      </c>
    </row>
    <row r="853" spans="1:30">
      <c r="A853" s="676">
        <v>5</v>
      </c>
      <c r="F853" s="676" t="s">
        <v>2194</v>
      </c>
      <c r="K853" s="676" t="s">
        <v>2195</v>
      </c>
      <c r="M853" s="676" t="s">
        <v>310</v>
      </c>
      <c r="O853" s="676" t="s">
        <v>77</v>
      </c>
      <c r="S853" s="676" t="s">
        <v>2196</v>
      </c>
      <c r="T853" s="676" t="s">
        <v>2197</v>
      </c>
      <c r="U853" s="676" t="s">
        <v>2198</v>
      </c>
      <c r="X853" s="676" t="s">
        <v>2199</v>
      </c>
      <c r="Y853" s="676">
        <v>1</v>
      </c>
      <c r="Z853" s="676">
        <v>99</v>
      </c>
      <c r="AC853" s="676" t="s">
        <v>54</v>
      </c>
    </row>
    <row r="854" spans="1:30">
      <c r="A854" s="676">
        <v>4</v>
      </c>
      <c r="B854" s="676">
        <v>107891</v>
      </c>
      <c r="C854" s="676" t="s">
        <v>2200</v>
      </c>
      <c r="D854" s="676">
        <v>1</v>
      </c>
    </row>
    <row r="855" spans="1:30">
      <c r="A855" s="676">
        <v>5</v>
      </c>
      <c r="F855" s="676" t="s">
        <v>2201</v>
      </c>
      <c r="K855" s="676" t="s">
        <v>441</v>
      </c>
      <c r="M855" s="676" t="s">
        <v>344</v>
      </c>
      <c r="AC855" s="676" t="s">
        <v>54</v>
      </c>
      <c r="AD855" s="676" t="s">
        <v>447</v>
      </c>
    </row>
    <row r="856" spans="1:30">
      <c r="A856" s="676">
        <v>5</v>
      </c>
      <c r="F856" s="676" t="s">
        <v>2202</v>
      </c>
      <c r="K856" s="676" t="s">
        <v>441</v>
      </c>
      <c r="L856" s="676" t="s">
        <v>442</v>
      </c>
      <c r="M856" s="676" t="s">
        <v>291</v>
      </c>
      <c r="O856" s="676" t="s">
        <v>77</v>
      </c>
      <c r="S856" s="676" t="s">
        <v>2203</v>
      </c>
      <c r="T856" s="676" t="s">
        <v>2204</v>
      </c>
      <c r="U856" s="676" t="s">
        <v>445</v>
      </c>
      <c r="X856" s="676" t="s">
        <v>2205</v>
      </c>
      <c r="Y856" s="676">
        <v>1</v>
      </c>
      <c r="Z856" s="676">
        <v>1</v>
      </c>
      <c r="AC856" s="676" t="s">
        <v>54</v>
      </c>
      <c r="AD856" s="676" t="s">
        <v>447</v>
      </c>
    </row>
    <row r="857" spans="1:30">
      <c r="A857" s="676">
        <v>5</v>
      </c>
      <c r="F857" s="676" t="s">
        <v>2206</v>
      </c>
      <c r="K857" s="676" t="s">
        <v>441</v>
      </c>
      <c r="M857" s="676" t="s">
        <v>291</v>
      </c>
      <c r="O857" s="676" t="s">
        <v>77</v>
      </c>
      <c r="S857" s="676" t="s">
        <v>2207</v>
      </c>
      <c r="T857" s="676" t="s">
        <v>2208</v>
      </c>
      <c r="U857" s="676" t="s">
        <v>502</v>
      </c>
      <c r="X857" s="676" t="s">
        <v>2209</v>
      </c>
      <c r="Y857" s="676">
        <v>1</v>
      </c>
      <c r="Z857" s="676">
        <v>1</v>
      </c>
      <c r="AC857" s="676" t="s">
        <v>54</v>
      </c>
      <c r="AD857" s="676" t="s">
        <v>447</v>
      </c>
    </row>
    <row r="858" spans="1:30">
      <c r="A858" s="676">
        <v>5</v>
      </c>
      <c r="F858" s="676" t="s">
        <v>2210</v>
      </c>
      <c r="K858" s="676" t="s">
        <v>441</v>
      </c>
      <c r="L858" s="676" t="s">
        <v>442</v>
      </c>
      <c r="M858" s="676" t="s">
        <v>344</v>
      </c>
      <c r="AC858" s="676" t="s">
        <v>54</v>
      </c>
      <c r="AD858" s="676" t="s">
        <v>447</v>
      </c>
    </row>
    <row r="859" spans="1:30">
      <c r="A859" s="676">
        <v>5</v>
      </c>
      <c r="F859" s="676" t="s">
        <v>2211</v>
      </c>
      <c r="K859" s="676" t="s">
        <v>441</v>
      </c>
      <c r="L859" s="676" t="s">
        <v>442</v>
      </c>
      <c r="M859" s="676" t="s">
        <v>291</v>
      </c>
      <c r="O859" s="676" t="s">
        <v>77</v>
      </c>
      <c r="Y859" s="676">
        <v>1</v>
      </c>
      <c r="Z859" s="676">
        <v>1</v>
      </c>
      <c r="AC859" s="676" t="s">
        <v>54</v>
      </c>
      <c r="AD859" s="676" t="s">
        <v>447</v>
      </c>
    </row>
    <row r="860" spans="1:30">
      <c r="A860" s="676">
        <v>5</v>
      </c>
      <c r="F860" s="676" t="s">
        <v>2212</v>
      </c>
      <c r="K860" s="676" t="s">
        <v>441</v>
      </c>
      <c r="M860" s="676" t="s">
        <v>310</v>
      </c>
      <c r="N860" s="676" t="s">
        <v>311</v>
      </c>
      <c r="AC860" s="676" t="s">
        <v>54</v>
      </c>
      <c r="AD860" s="676" t="s">
        <v>447</v>
      </c>
    </row>
    <row r="861" spans="1:30">
      <c r="A861" s="676">
        <v>5</v>
      </c>
      <c r="F861" s="676" t="s">
        <v>2213</v>
      </c>
      <c r="K861" s="676" t="s">
        <v>441</v>
      </c>
      <c r="M861" s="676" t="s">
        <v>344</v>
      </c>
      <c r="AC861" s="676" t="s">
        <v>54</v>
      </c>
      <c r="AD861" s="676" t="s">
        <v>447</v>
      </c>
    </row>
    <row r="862" spans="1:30">
      <c r="A862" s="676">
        <v>5</v>
      </c>
      <c r="F862" s="676" t="s">
        <v>2214</v>
      </c>
      <c r="K862" s="676" t="s">
        <v>441</v>
      </c>
      <c r="L862" s="676" t="s">
        <v>442</v>
      </c>
      <c r="M862" s="676" t="s">
        <v>344</v>
      </c>
      <c r="S862" s="676" t="s">
        <v>2215</v>
      </c>
      <c r="T862" s="676" t="s">
        <v>2216</v>
      </c>
      <c r="U862" s="676" t="s">
        <v>445</v>
      </c>
      <c r="X862" s="676" t="s">
        <v>2217</v>
      </c>
      <c r="AC862" s="676" t="s">
        <v>54</v>
      </c>
      <c r="AD862" s="676" t="s">
        <v>447</v>
      </c>
    </row>
    <row r="863" spans="1:30">
      <c r="A863" s="676">
        <v>5</v>
      </c>
      <c r="F863" s="676" t="s">
        <v>2218</v>
      </c>
      <c r="K863" s="676" t="s">
        <v>441</v>
      </c>
      <c r="L863" s="676" t="s">
        <v>442</v>
      </c>
      <c r="M863" s="676" t="s">
        <v>291</v>
      </c>
      <c r="O863" s="676" t="s">
        <v>77</v>
      </c>
      <c r="Y863" s="676">
        <v>1</v>
      </c>
      <c r="Z863" s="676">
        <v>1</v>
      </c>
      <c r="AC863" s="676" t="s">
        <v>54</v>
      </c>
      <c r="AD863" s="676" t="s">
        <v>447</v>
      </c>
    </row>
    <row r="864" spans="1:30">
      <c r="A864" s="676">
        <v>5</v>
      </c>
      <c r="F864" s="676" t="s">
        <v>2219</v>
      </c>
      <c r="K864" s="676" t="s">
        <v>441</v>
      </c>
      <c r="L864" s="676" t="s">
        <v>442</v>
      </c>
      <c r="M864" s="676" t="s">
        <v>291</v>
      </c>
      <c r="O864" s="676" t="s">
        <v>77</v>
      </c>
      <c r="Y864" s="676">
        <v>1</v>
      </c>
      <c r="Z864" s="676">
        <v>1</v>
      </c>
      <c r="AC864" s="676" t="s">
        <v>54</v>
      </c>
      <c r="AD864" s="676" t="s">
        <v>447</v>
      </c>
    </row>
    <row r="865" spans="1:30">
      <c r="A865" s="676">
        <v>5</v>
      </c>
      <c r="F865" s="676" t="s">
        <v>2220</v>
      </c>
      <c r="K865" s="676" t="s">
        <v>441</v>
      </c>
      <c r="L865" s="676" t="s">
        <v>442</v>
      </c>
      <c r="M865" s="676" t="s">
        <v>291</v>
      </c>
      <c r="O865" s="676" t="s">
        <v>77</v>
      </c>
      <c r="S865" s="676" t="s">
        <v>2221</v>
      </c>
      <c r="T865" s="676" t="s">
        <v>2222</v>
      </c>
      <c r="U865" s="676" t="s">
        <v>445</v>
      </c>
      <c r="X865" s="676" t="s">
        <v>2223</v>
      </c>
      <c r="Y865" s="676">
        <v>1</v>
      </c>
      <c r="Z865" s="676">
        <v>1</v>
      </c>
      <c r="AC865" s="676" t="s">
        <v>54</v>
      </c>
      <c r="AD865" s="676" t="s">
        <v>447</v>
      </c>
    </row>
    <row r="866" spans="1:30">
      <c r="A866" s="676">
        <v>5</v>
      </c>
      <c r="F866" s="676" t="s">
        <v>2224</v>
      </c>
      <c r="K866" s="676" t="s">
        <v>441</v>
      </c>
      <c r="L866" s="676" t="s">
        <v>442</v>
      </c>
      <c r="M866" s="676" t="s">
        <v>291</v>
      </c>
      <c r="O866" s="676" t="s">
        <v>77</v>
      </c>
      <c r="S866" s="676" t="s">
        <v>2225</v>
      </c>
      <c r="T866" s="676" t="s">
        <v>2226</v>
      </c>
      <c r="U866" s="676" t="s">
        <v>445</v>
      </c>
      <c r="X866" s="676" t="s">
        <v>2227</v>
      </c>
      <c r="Y866" s="676">
        <v>1</v>
      </c>
      <c r="Z866" s="676">
        <v>1</v>
      </c>
      <c r="AC866" s="676" t="s">
        <v>54</v>
      </c>
      <c r="AD866" s="676" t="s">
        <v>447</v>
      </c>
    </row>
    <row r="867" spans="1:30">
      <c r="A867" s="676">
        <v>5</v>
      </c>
      <c r="F867" s="676" t="s">
        <v>2228</v>
      </c>
      <c r="K867" s="676" t="s">
        <v>441</v>
      </c>
      <c r="L867" s="676" t="s">
        <v>442</v>
      </c>
      <c r="M867" s="676" t="s">
        <v>344</v>
      </c>
      <c r="S867" s="676" t="s">
        <v>2229</v>
      </c>
      <c r="T867" s="676" t="s">
        <v>2230</v>
      </c>
      <c r="U867" s="676" t="s">
        <v>445</v>
      </c>
      <c r="X867" s="676" t="s">
        <v>2231</v>
      </c>
      <c r="AC867" s="676" t="s">
        <v>54</v>
      </c>
      <c r="AD867" s="676" t="s">
        <v>447</v>
      </c>
    </row>
    <row r="868" spans="1:30">
      <c r="A868" s="676">
        <v>5</v>
      </c>
      <c r="B868" s="676">
        <v>1619596</v>
      </c>
      <c r="C868" s="676" t="s">
        <v>2232</v>
      </c>
      <c r="D868" s="676">
        <v>1</v>
      </c>
    </row>
    <row r="869" spans="1:30">
      <c r="A869" s="676">
        <v>6</v>
      </c>
      <c r="F869" s="676" t="s">
        <v>2233</v>
      </c>
      <c r="K869" s="676" t="s">
        <v>441</v>
      </c>
      <c r="L869" s="676" t="s">
        <v>442</v>
      </c>
      <c r="M869" s="676" t="s">
        <v>291</v>
      </c>
      <c r="O869" s="676" t="s">
        <v>77</v>
      </c>
      <c r="S869" s="676" t="s">
        <v>2234</v>
      </c>
      <c r="T869" s="676" t="s">
        <v>2235</v>
      </c>
      <c r="U869" s="676" t="s">
        <v>445</v>
      </c>
      <c r="X869" s="676" t="s">
        <v>2236</v>
      </c>
      <c r="Y869" s="676">
        <v>1</v>
      </c>
      <c r="Z869" s="676">
        <v>1</v>
      </c>
      <c r="AC869" s="676" t="s">
        <v>54</v>
      </c>
      <c r="AD869" s="676" t="s">
        <v>447</v>
      </c>
    </row>
    <row r="870" spans="1:30">
      <c r="A870" s="676">
        <v>6</v>
      </c>
      <c r="F870" s="676" t="s">
        <v>2237</v>
      </c>
      <c r="K870" s="676" t="s">
        <v>441</v>
      </c>
      <c r="L870" s="676" t="s">
        <v>442</v>
      </c>
      <c r="M870" s="676" t="s">
        <v>291</v>
      </c>
      <c r="O870" s="676" t="s">
        <v>77</v>
      </c>
      <c r="S870" s="676" t="s">
        <v>2238</v>
      </c>
      <c r="T870" s="676" t="s">
        <v>2239</v>
      </c>
      <c r="U870" s="676" t="s">
        <v>445</v>
      </c>
      <c r="X870" s="676" t="s">
        <v>2240</v>
      </c>
      <c r="Y870" s="676">
        <v>1</v>
      </c>
      <c r="Z870" s="676">
        <v>1</v>
      </c>
      <c r="AC870" s="676" t="s">
        <v>54</v>
      </c>
      <c r="AD870" s="676" t="s">
        <v>447</v>
      </c>
    </row>
    <row r="871" spans="1:30">
      <c r="A871" s="676">
        <v>6</v>
      </c>
      <c r="F871" s="676" t="s">
        <v>2241</v>
      </c>
      <c r="K871" s="676" t="s">
        <v>441</v>
      </c>
      <c r="L871" s="676" t="s">
        <v>442</v>
      </c>
      <c r="M871" s="676" t="s">
        <v>291</v>
      </c>
      <c r="O871" s="676" t="s">
        <v>77</v>
      </c>
      <c r="S871" s="676" t="s">
        <v>2242</v>
      </c>
      <c r="T871" s="676" t="s">
        <v>2243</v>
      </c>
      <c r="U871" s="676" t="s">
        <v>445</v>
      </c>
      <c r="X871" s="676" t="s">
        <v>2244</v>
      </c>
      <c r="Y871" s="676">
        <v>1</v>
      </c>
      <c r="Z871" s="676">
        <v>1</v>
      </c>
      <c r="AC871" s="676" t="s">
        <v>54</v>
      </c>
      <c r="AD871" s="676" t="s">
        <v>447</v>
      </c>
    </row>
    <row r="872" spans="1:30">
      <c r="A872" s="676">
        <v>6</v>
      </c>
      <c r="F872" s="676" t="s">
        <v>2245</v>
      </c>
      <c r="K872" s="676" t="s">
        <v>441</v>
      </c>
      <c r="L872" s="676" t="s">
        <v>442</v>
      </c>
      <c r="M872" s="676" t="s">
        <v>291</v>
      </c>
      <c r="O872" s="676" t="s">
        <v>77</v>
      </c>
      <c r="S872" s="676" t="s">
        <v>2246</v>
      </c>
      <c r="T872" s="676" t="s">
        <v>2247</v>
      </c>
      <c r="U872" s="676" t="s">
        <v>445</v>
      </c>
      <c r="X872" s="676" t="s">
        <v>2248</v>
      </c>
      <c r="Y872" s="676">
        <v>1</v>
      </c>
      <c r="Z872" s="676">
        <v>1</v>
      </c>
      <c r="AC872" s="676" t="s">
        <v>54</v>
      </c>
      <c r="AD872" s="676" t="s">
        <v>447</v>
      </c>
    </row>
    <row r="873" spans="1:30">
      <c r="A873" s="676">
        <v>6</v>
      </c>
      <c r="F873" s="676" t="s">
        <v>2249</v>
      </c>
      <c r="K873" s="676" t="s">
        <v>441</v>
      </c>
      <c r="L873" s="676" t="s">
        <v>442</v>
      </c>
      <c r="M873" s="676" t="s">
        <v>291</v>
      </c>
      <c r="O873" s="676" t="s">
        <v>77</v>
      </c>
      <c r="S873" s="676" t="s">
        <v>2250</v>
      </c>
      <c r="T873" s="676" t="s">
        <v>2251</v>
      </c>
      <c r="U873" s="676" t="s">
        <v>445</v>
      </c>
      <c r="X873" s="676" t="s">
        <v>2252</v>
      </c>
      <c r="Y873" s="676">
        <v>1</v>
      </c>
      <c r="Z873" s="676">
        <v>1</v>
      </c>
      <c r="AC873" s="676" t="s">
        <v>54</v>
      </c>
      <c r="AD873" s="676" t="s">
        <v>447</v>
      </c>
    </row>
    <row r="874" spans="1:30">
      <c r="A874" s="676">
        <v>6</v>
      </c>
      <c r="F874" s="676" t="s">
        <v>2253</v>
      </c>
      <c r="K874" s="676" t="s">
        <v>441</v>
      </c>
      <c r="L874" s="676" t="s">
        <v>442</v>
      </c>
      <c r="M874" s="676" t="s">
        <v>291</v>
      </c>
      <c r="O874" s="676" t="s">
        <v>77</v>
      </c>
      <c r="S874" s="676" t="s">
        <v>2254</v>
      </c>
      <c r="T874" s="676" t="s">
        <v>2255</v>
      </c>
      <c r="U874" s="676" t="s">
        <v>445</v>
      </c>
      <c r="X874" s="676" t="s">
        <v>2256</v>
      </c>
      <c r="Y874" s="676">
        <v>1</v>
      </c>
      <c r="Z874" s="676">
        <v>1</v>
      </c>
      <c r="AC874" s="676" t="s">
        <v>54</v>
      </c>
      <c r="AD874" s="676" t="s">
        <v>447</v>
      </c>
    </row>
    <row r="875" spans="1:30">
      <c r="A875" s="676">
        <v>6</v>
      </c>
      <c r="B875" s="676">
        <v>107895</v>
      </c>
      <c r="C875" s="676" t="s">
        <v>2257</v>
      </c>
      <c r="D875" s="676">
        <v>99</v>
      </c>
    </row>
    <row r="876" spans="1:30">
      <c r="A876" s="676">
        <v>7</v>
      </c>
      <c r="F876" s="676" t="s">
        <v>2258</v>
      </c>
      <c r="K876" s="676" t="s">
        <v>152</v>
      </c>
      <c r="M876" s="676" t="s">
        <v>291</v>
      </c>
      <c r="O876" s="676" t="s">
        <v>77</v>
      </c>
      <c r="S876" s="676" t="s">
        <v>2259</v>
      </c>
      <c r="T876" s="676" t="s">
        <v>2260</v>
      </c>
      <c r="U876" s="676" t="s">
        <v>155</v>
      </c>
      <c r="X876" s="676" t="s">
        <v>2261</v>
      </c>
      <c r="Y876" s="676">
        <v>1</v>
      </c>
      <c r="Z876" s="676">
        <v>99</v>
      </c>
      <c r="AC876" s="676" t="s">
        <v>54</v>
      </c>
    </row>
    <row r="877" spans="1:30">
      <c r="A877" s="676">
        <v>7</v>
      </c>
      <c r="F877" s="676" t="s">
        <v>2262</v>
      </c>
      <c r="K877" s="676" t="s">
        <v>441</v>
      </c>
      <c r="M877" s="676" t="s">
        <v>310</v>
      </c>
      <c r="O877" s="676" t="s">
        <v>77</v>
      </c>
      <c r="S877" s="676" t="s">
        <v>2263</v>
      </c>
      <c r="T877" s="676" t="s">
        <v>2264</v>
      </c>
      <c r="U877" s="676" t="s">
        <v>502</v>
      </c>
      <c r="X877" s="676" t="s">
        <v>2265</v>
      </c>
      <c r="Y877" s="676">
        <v>1</v>
      </c>
      <c r="Z877" s="676">
        <v>99</v>
      </c>
      <c r="AC877" s="676" t="s">
        <v>54</v>
      </c>
      <c r="AD877" s="676" t="s">
        <v>447</v>
      </c>
    </row>
    <row r="878" spans="1:30">
      <c r="A878" s="676">
        <v>7</v>
      </c>
      <c r="F878" s="676" t="s">
        <v>2266</v>
      </c>
      <c r="K878" s="676" t="s">
        <v>441</v>
      </c>
      <c r="L878" s="676" t="s">
        <v>442</v>
      </c>
      <c r="M878" s="676" t="s">
        <v>291</v>
      </c>
      <c r="O878" s="676" t="s">
        <v>77</v>
      </c>
      <c r="S878" s="676" t="s">
        <v>2267</v>
      </c>
      <c r="T878" s="676" t="s">
        <v>2268</v>
      </c>
      <c r="U878" s="676" t="s">
        <v>445</v>
      </c>
      <c r="X878" s="676" t="s">
        <v>2269</v>
      </c>
      <c r="Y878" s="676">
        <v>1</v>
      </c>
      <c r="Z878" s="676">
        <v>99</v>
      </c>
      <c r="AC878" s="676" t="s">
        <v>54</v>
      </c>
      <c r="AD878" s="676" t="s">
        <v>447</v>
      </c>
    </row>
    <row r="879" spans="1:30">
      <c r="A879" s="676">
        <v>7</v>
      </c>
      <c r="F879" s="676" t="s">
        <v>2270</v>
      </c>
      <c r="K879" s="676" t="s">
        <v>441</v>
      </c>
      <c r="L879" s="676" t="s">
        <v>442</v>
      </c>
      <c r="M879" s="676" t="s">
        <v>291</v>
      </c>
      <c r="O879" s="676" t="s">
        <v>77</v>
      </c>
      <c r="S879" s="676" t="s">
        <v>2271</v>
      </c>
      <c r="T879" s="676" t="s">
        <v>2272</v>
      </c>
      <c r="U879" s="676" t="s">
        <v>445</v>
      </c>
      <c r="X879" s="676" t="s">
        <v>2273</v>
      </c>
      <c r="Y879" s="676">
        <v>1</v>
      </c>
      <c r="Z879" s="676">
        <v>99</v>
      </c>
      <c r="AC879" s="676" t="s">
        <v>54</v>
      </c>
      <c r="AD879" s="676" t="s">
        <v>447</v>
      </c>
    </row>
    <row r="880" spans="1:30">
      <c r="A880" s="676">
        <v>7</v>
      </c>
      <c r="F880" s="676" t="s">
        <v>2274</v>
      </c>
      <c r="K880" s="676" t="s">
        <v>441</v>
      </c>
      <c r="L880" s="676" t="s">
        <v>442</v>
      </c>
      <c r="M880" s="676" t="s">
        <v>291</v>
      </c>
      <c r="O880" s="676" t="s">
        <v>77</v>
      </c>
      <c r="S880" s="676" t="s">
        <v>2275</v>
      </c>
      <c r="T880" s="676" t="s">
        <v>2276</v>
      </c>
      <c r="U880" s="676" t="s">
        <v>445</v>
      </c>
      <c r="X880" s="676" t="s">
        <v>2277</v>
      </c>
      <c r="Y880" s="676">
        <v>1</v>
      </c>
      <c r="Z880" s="676">
        <v>99</v>
      </c>
      <c r="AC880" s="676" t="s">
        <v>54</v>
      </c>
      <c r="AD880" s="676" t="s">
        <v>447</v>
      </c>
    </row>
    <row r="881" spans="1:30">
      <c r="A881" s="676">
        <v>7</v>
      </c>
      <c r="F881" s="676" t="s">
        <v>2278</v>
      </c>
      <c r="K881" s="676" t="s">
        <v>441</v>
      </c>
      <c r="L881" s="676" t="s">
        <v>442</v>
      </c>
      <c r="M881" s="676" t="s">
        <v>291</v>
      </c>
      <c r="O881" s="676" t="s">
        <v>77</v>
      </c>
      <c r="S881" s="676" t="s">
        <v>2279</v>
      </c>
      <c r="T881" s="676" t="s">
        <v>2280</v>
      </c>
      <c r="U881" s="676" t="s">
        <v>445</v>
      </c>
      <c r="X881" s="676" t="s">
        <v>2281</v>
      </c>
      <c r="Y881" s="676">
        <v>1</v>
      </c>
      <c r="Z881" s="676">
        <v>99</v>
      </c>
      <c r="AC881" s="676" t="s">
        <v>54</v>
      </c>
      <c r="AD881" s="676" t="s">
        <v>447</v>
      </c>
    </row>
    <row r="882" spans="1:30">
      <c r="A882" s="676">
        <v>7</v>
      </c>
      <c r="F882" s="676" t="s">
        <v>2282</v>
      </c>
      <c r="K882" s="676" t="s">
        <v>441</v>
      </c>
      <c r="L882" s="676" t="s">
        <v>442</v>
      </c>
      <c r="M882" s="676" t="s">
        <v>291</v>
      </c>
      <c r="O882" s="676" t="s">
        <v>77</v>
      </c>
      <c r="S882" s="676" t="s">
        <v>2283</v>
      </c>
      <c r="T882" s="676" t="s">
        <v>2284</v>
      </c>
      <c r="U882" s="676" t="s">
        <v>445</v>
      </c>
      <c r="X882" s="676" t="s">
        <v>2285</v>
      </c>
      <c r="Y882" s="676">
        <v>1</v>
      </c>
      <c r="Z882" s="676">
        <v>99</v>
      </c>
      <c r="AC882" s="676" t="s">
        <v>54</v>
      </c>
      <c r="AD882" s="676" t="s">
        <v>447</v>
      </c>
    </row>
    <row r="883" spans="1:30">
      <c r="A883" s="676">
        <v>7</v>
      </c>
      <c r="F883" s="676" t="s">
        <v>2286</v>
      </c>
      <c r="K883" s="676" t="s">
        <v>441</v>
      </c>
      <c r="L883" s="676" t="s">
        <v>442</v>
      </c>
      <c r="M883" s="676" t="s">
        <v>291</v>
      </c>
      <c r="O883" s="676" t="s">
        <v>77</v>
      </c>
      <c r="S883" s="676" t="s">
        <v>2287</v>
      </c>
      <c r="T883" s="676" t="s">
        <v>2288</v>
      </c>
      <c r="U883" s="676" t="s">
        <v>445</v>
      </c>
      <c r="X883" s="676" t="s">
        <v>2289</v>
      </c>
      <c r="Y883" s="676">
        <v>1</v>
      </c>
      <c r="Z883" s="676">
        <v>99</v>
      </c>
      <c r="AC883" s="676" t="s">
        <v>54</v>
      </c>
      <c r="AD883" s="676" t="s">
        <v>447</v>
      </c>
    </row>
    <row r="884" spans="1:30">
      <c r="A884" s="676">
        <v>7</v>
      </c>
      <c r="F884" s="676" t="s">
        <v>2290</v>
      </c>
      <c r="K884" s="676" t="s">
        <v>142</v>
      </c>
      <c r="M884" s="676" t="s">
        <v>38</v>
      </c>
      <c r="O884" s="676" t="s">
        <v>77</v>
      </c>
      <c r="S884" s="676" t="s">
        <v>2291</v>
      </c>
      <c r="T884" s="676" t="s">
        <v>2292</v>
      </c>
      <c r="U884" s="676" t="s">
        <v>145</v>
      </c>
      <c r="X884" s="676" t="s">
        <v>2293</v>
      </c>
      <c r="Y884" s="676">
        <v>1</v>
      </c>
      <c r="Z884" s="676">
        <v>99</v>
      </c>
      <c r="AC884" s="676" t="s">
        <v>54</v>
      </c>
    </row>
    <row r="885" spans="1:30">
      <c r="A885" s="676">
        <v>7</v>
      </c>
      <c r="F885" s="676" t="s">
        <v>2294</v>
      </c>
      <c r="K885" s="676" t="s">
        <v>142</v>
      </c>
      <c r="M885" s="676" t="s">
        <v>38</v>
      </c>
      <c r="O885" s="676" t="s">
        <v>77</v>
      </c>
      <c r="S885" s="676" t="s">
        <v>2295</v>
      </c>
      <c r="T885" s="676" t="s">
        <v>2296</v>
      </c>
      <c r="U885" s="676" t="s">
        <v>145</v>
      </c>
      <c r="X885" s="676" t="s">
        <v>2297</v>
      </c>
      <c r="Y885" s="676">
        <v>1</v>
      </c>
      <c r="Z885" s="676">
        <v>99</v>
      </c>
      <c r="AC885" s="676" t="s">
        <v>54</v>
      </c>
    </row>
    <row r="886" spans="1:30">
      <c r="A886" s="676">
        <v>7</v>
      </c>
      <c r="F886" s="676" t="s">
        <v>2298</v>
      </c>
      <c r="K886" s="676" t="s">
        <v>152</v>
      </c>
      <c r="M886" s="676" t="s">
        <v>38</v>
      </c>
      <c r="O886" s="676" t="s">
        <v>77</v>
      </c>
      <c r="S886" s="676" t="s">
        <v>2299</v>
      </c>
      <c r="T886" s="676" t="s">
        <v>2300</v>
      </c>
      <c r="U886" s="676" t="s">
        <v>155</v>
      </c>
      <c r="X886" s="676" t="s">
        <v>2301</v>
      </c>
      <c r="Y886" s="676">
        <v>1</v>
      </c>
      <c r="Z886" s="676">
        <v>99</v>
      </c>
      <c r="AC886" s="676" t="s">
        <v>54</v>
      </c>
    </row>
    <row r="887" spans="1:30">
      <c r="A887" s="676">
        <v>5</v>
      </c>
      <c r="B887" s="676">
        <v>107893</v>
      </c>
      <c r="C887" s="676" t="s">
        <v>2302</v>
      </c>
      <c r="D887" s="676">
        <v>99</v>
      </c>
    </row>
    <row r="888" spans="1:30">
      <c r="A888" s="676">
        <v>6</v>
      </c>
      <c r="F888" s="676" t="s">
        <v>2303</v>
      </c>
      <c r="K888" s="676" t="s">
        <v>122</v>
      </c>
      <c r="M888" s="676" t="s">
        <v>310</v>
      </c>
      <c r="O888" s="676" t="s">
        <v>77</v>
      </c>
      <c r="S888" s="676" t="s">
        <v>2304</v>
      </c>
      <c r="T888" s="676" t="s">
        <v>2305</v>
      </c>
      <c r="U888" s="676" t="s">
        <v>1080</v>
      </c>
      <c r="X888" s="676" t="s">
        <v>2306</v>
      </c>
      <c r="Y888" s="676">
        <v>1</v>
      </c>
      <c r="Z888" s="676">
        <v>99</v>
      </c>
      <c r="AC888" s="676" t="s">
        <v>54</v>
      </c>
    </row>
    <row r="889" spans="1:30">
      <c r="A889" s="676">
        <v>6</v>
      </c>
      <c r="F889" s="676" t="s">
        <v>2307</v>
      </c>
      <c r="K889" s="676" t="s">
        <v>441</v>
      </c>
      <c r="M889" s="676" t="s">
        <v>310</v>
      </c>
      <c r="O889" s="676" t="s">
        <v>77</v>
      </c>
      <c r="S889" s="676" t="s">
        <v>2308</v>
      </c>
      <c r="T889" s="676" t="s">
        <v>2309</v>
      </c>
      <c r="U889" s="676" t="s">
        <v>502</v>
      </c>
      <c r="X889" s="676" t="s">
        <v>2310</v>
      </c>
      <c r="Y889" s="676">
        <v>1</v>
      </c>
      <c r="Z889" s="676">
        <v>99</v>
      </c>
      <c r="AC889" s="676" t="s">
        <v>54</v>
      </c>
      <c r="AD889" s="676" t="s">
        <v>447</v>
      </c>
    </row>
    <row r="890" spans="1:30">
      <c r="A890" s="676">
        <v>4</v>
      </c>
      <c r="B890" s="676">
        <v>107888</v>
      </c>
      <c r="C890" s="676" t="s">
        <v>2311</v>
      </c>
      <c r="D890" s="676">
        <v>1</v>
      </c>
    </row>
    <row r="891" spans="1:30">
      <c r="A891" s="676">
        <v>5</v>
      </c>
      <c r="F891" s="676" t="s">
        <v>2312</v>
      </c>
      <c r="K891" s="676" t="s">
        <v>441</v>
      </c>
      <c r="M891" s="676" t="s">
        <v>344</v>
      </c>
      <c r="AC891" s="676" t="s">
        <v>54</v>
      </c>
      <c r="AD891" s="676" t="s">
        <v>447</v>
      </c>
    </row>
    <row r="892" spans="1:30">
      <c r="A892" s="676">
        <v>5</v>
      </c>
      <c r="F892" s="676" t="s">
        <v>2313</v>
      </c>
      <c r="K892" s="676" t="s">
        <v>441</v>
      </c>
      <c r="M892" s="676" t="s">
        <v>291</v>
      </c>
      <c r="O892" s="676" t="s">
        <v>77</v>
      </c>
      <c r="S892" s="676" t="s">
        <v>2314</v>
      </c>
      <c r="T892" s="676" t="s">
        <v>2315</v>
      </c>
      <c r="U892" s="676" t="s">
        <v>502</v>
      </c>
      <c r="X892" s="676" t="s">
        <v>2316</v>
      </c>
      <c r="Y892" s="676">
        <v>1</v>
      </c>
      <c r="Z892" s="676">
        <v>1</v>
      </c>
      <c r="AC892" s="676" t="s">
        <v>54</v>
      </c>
      <c r="AD892" s="676" t="s">
        <v>447</v>
      </c>
    </row>
    <row r="893" spans="1:30">
      <c r="A893" s="676">
        <v>5</v>
      </c>
      <c r="F893" s="676" t="s">
        <v>2317</v>
      </c>
      <c r="K893" s="676" t="s">
        <v>441</v>
      </c>
      <c r="M893" s="676" t="s">
        <v>291</v>
      </c>
      <c r="O893" s="676" t="s">
        <v>77</v>
      </c>
      <c r="S893" s="676" t="s">
        <v>2318</v>
      </c>
      <c r="T893" s="676" t="s">
        <v>2319</v>
      </c>
      <c r="U893" s="676" t="s">
        <v>502</v>
      </c>
      <c r="X893" s="676" t="s">
        <v>2320</v>
      </c>
      <c r="Y893" s="676">
        <v>1</v>
      </c>
      <c r="Z893" s="676">
        <v>1</v>
      </c>
      <c r="AC893" s="676" t="s">
        <v>54</v>
      </c>
      <c r="AD893" s="676" t="s">
        <v>447</v>
      </c>
    </row>
    <row r="894" spans="1:30">
      <c r="A894" s="676">
        <v>5</v>
      </c>
      <c r="B894" s="676">
        <v>107890</v>
      </c>
      <c r="C894" s="676" t="s">
        <v>2321</v>
      </c>
      <c r="D894" s="676">
        <v>99</v>
      </c>
    </row>
    <row r="895" spans="1:30">
      <c r="A895" s="676">
        <v>6</v>
      </c>
      <c r="F895" s="676" t="s">
        <v>2322</v>
      </c>
      <c r="K895" s="676" t="s">
        <v>122</v>
      </c>
      <c r="M895" s="676" t="s">
        <v>310</v>
      </c>
      <c r="O895" s="676" t="s">
        <v>77</v>
      </c>
      <c r="S895" s="676" t="s">
        <v>2323</v>
      </c>
      <c r="T895" s="676" t="s">
        <v>2324</v>
      </c>
      <c r="U895" s="676" t="s">
        <v>1080</v>
      </c>
      <c r="X895" s="676" t="s">
        <v>2325</v>
      </c>
      <c r="Y895" s="676">
        <v>1</v>
      </c>
      <c r="Z895" s="676">
        <v>99</v>
      </c>
      <c r="AC895" s="676" t="s">
        <v>54</v>
      </c>
    </row>
    <row r="896" spans="1:30">
      <c r="A896" s="676">
        <v>6</v>
      </c>
      <c r="F896" s="676" t="s">
        <v>2326</v>
      </c>
      <c r="K896" s="676" t="s">
        <v>441</v>
      </c>
      <c r="M896" s="676" t="s">
        <v>310</v>
      </c>
      <c r="O896" s="676" t="s">
        <v>77</v>
      </c>
      <c r="S896" s="676" t="s">
        <v>2327</v>
      </c>
      <c r="T896" s="676" t="s">
        <v>2328</v>
      </c>
      <c r="U896" s="676" t="s">
        <v>502</v>
      </c>
      <c r="X896" s="676" t="s">
        <v>2329</v>
      </c>
      <c r="Y896" s="676">
        <v>1</v>
      </c>
      <c r="Z896" s="676">
        <v>99</v>
      </c>
      <c r="AC896" s="676" t="s">
        <v>54</v>
      </c>
      <c r="AD896" s="676" t="s">
        <v>447</v>
      </c>
    </row>
    <row r="897" spans="1:29">
      <c r="A897" s="676">
        <v>4</v>
      </c>
      <c r="B897" s="676">
        <v>1619868</v>
      </c>
      <c r="C897" s="676" t="s">
        <v>2330</v>
      </c>
      <c r="D897" s="676">
        <v>99</v>
      </c>
    </row>
    <row r="898" spans="1:29">
      <c r="A898" s="676">
        <v>5</v>
      </c>
      <c r="F898" s="676" t="s">
        <v>2331</v>
      </c>
      <c r="K898" s="676" t="s">
        <v>152</v>
      </c>
      <c r="M898" s="676" t="s">
        <v>38</v>
      </c>
      <c r="O898" s="676" t="s">
        <v>77</v>
      </c>
      <c r="S898" s="676" t="s">
        <v>2332</v>
      </c>
      <c r="T898" s="676" t="s">
        <v>2333</v>
      </c>
      <c r="U898" s="676" t="s">
        <v>155</v>
      </c>
      <c r="X898" s="676" t="s">
        <v>2334</v>
      </c>
      <c r="Y898" s="676">
        <v>1</v>
      </c>
      <c r="Z898" s="676">
        <v>99</v>
      </c>
      <c r="AC898" s="676" t="s">
        <v>54</v>
      </c>
    </row>
    <row r="899" spans="1:29">
      <c r="A899" s="676">
        <v>5</v>
      </c>
      <c r="F899" s="676" t="s">
        <v>2335</v>
      </c>
      <c r="K899" s="676" t="s">
        <v>52</v>
      </c>
      <c r="M899" s="676" t="s">
        <v>291</v>
      </c>
      <c r="AC899" s="676" t="s">
        <v>54</v>
      </c>
    </row>
    <row r="900" spans="1:29">
      <c r="I900" s="676" t="s">
        <v>124</v>
      </c>
      <c r="J900" s="676" t="s">
        <v>125</v>
      </c>
      <c r="O900" s="676" t="s">
        <v>77</v>
      </c>
      <c r="S900" s="676" t="s">
        <v>2336</v>
      </c>
      <c r="T900" s="676" t="s">
        <v>2337</v>
      </c>
      <c r="U900" s="676" t="s">
        <v>837</v>
      </c>
      <c r="X900" s="676" t="s">
        <v>2338</v>
      </c>
      <c r="Y900" s="676">
        <v>1</v>
      </c>
      <c r="Z900" s="676">
        <v>99</v>
      </c>
    </row>
    <row r="901" spans="1:29">
      <c r="A901" s="676">
        <v>5</v>
      </c>
      <c r="F901" s="676" t="s">
        <v>2339</v>
      </c>
      <c r="K901" s="676" t="s">
        <v>52</v>
      </c>
      <c r="M901" s="676" t="s">
        <v>291</v>
      </c>
      <c r="AC901" s="676" t="s">
        <v>54</v>
      </c>
    </row>
    <row r="902" spans="1:29">
      <c r="I902" s="676" t="s">
        <v>124</v>
      </c>
      <c r="J902" s="676" t="s">
        <v>125</v>
      </c>
      <c r="O902" s="676" t="s">
        <v>77</v>
      </c>
      <c r="S902" s="676" t="s">
        <v>2340</v>
      </c>
      <c r="T902" s="676" t="s">
        <v>2341</v>
      </c>
      <c r="U902" s="676" t="s">
        <v>837</v>
      </c>
      <c r="X902" s="676" t="s">
        <v>2342</v>
      </c>
      <c r="Y902" s="676">
        <v>1</v>
      </c>
      <c r="Z902" s="676">
        <v>99</v>
      </c>
    </row>
    <row r="903" spans="1:29">
      <c r="A903" s="676">
        <v>5</v>
      </c>
      <c r="F903" s="676" t="s">
        <v>2343</v>
      </c>
      <c r="K903" s="676" t="s">
        <v>52</v>
      </c>
      <c r="M903" s="676" t="s">
        <v>291</v>
      </c>
      <c r="AC903" s="676" t="s">
        <v>54</v>
      </c>
    </row>
    <row r="904" spans="1:29">
      <c r="I904" s="676" t="s">
        <v>124</v>
      </c>
      <c r="J904" s="676" t="s">
        <v>125</v>
      </c>
      <c r="O904" s="676" t="s">
        <v>77</v>
      </c>
      <c r="S904" s="676" t="s">
        <v>2344</v>
      </c>
      <c r="T904" s="676" t="s">
        <v>2345</v>
      </c>
      <c r="U904" s="676" t="s">
        <v>837</v>
      </c>
      <c r="X904" s="676" t="s">
        <v>2346</v>
      </c>
      <c r="Y904" s="676">
        <v>1</v>
      </c>
      <c r="Z904" s="676">
        <v>99</v>
      </c>
    </row>
    <row r="905" spans="1:29">
      <c r="A905" s="676">
        <v>5</v>
      </c>
      <c r="F905" s="676" t="s">
        <v>2347</v>
      </c>
      <c r="K905" s="676" t="s">
        <v>52</v>
      </c>
      <c r="M905" s="676" t="s">
        <v>291</v>
      </c>
      <c r="AC905" s="676" t="s">
        <v>54</v>
      </c>
    </row>
    <row r="906" spans="1:29">
      <c r="I906" s="676" t="s">
        <v>124</v>
      </c>
      <c r="J906" s="676" t="s">
        <v>125</v>
      </c>
      <c r="O906" s="676" t="s">
        <v>77</v>
      </c>
      <c r="S906" s="676" t="s">
        <v>2348</v>
      </c>
      <c r="T906" s="676" t="s">
        <v>2349</v>
      </c>
      <c r="U906" s="676" t="s">
        <v>837</v>
      </c>
      <c r="X906" s="676" t="s">
        <v>2350</v>
      </c>
      <c r="Y906" s="676">
        <v>1</v>
      </c>
      <c r="Z906" s="676">
        <v>99</v>
      </c>
    </row>
    <row r="907" spans="1:29">
      <c r="A907" s="676">
        <v>5</v>
      </c>
      <c r="F907" s="676" t="s">
        <v>2351</v>
      </c>
      <c r="K907" s="676" t="s">
        <v>52</v>
      </c>
      <c r="M907" s="676" t="s">
        <v>291</v>
      </c>
      <c r="AC907" s="676" t="s">
        <v>54</v>
      </c>
    </row>
    <row r="908" spans="1:29">
      <c r="I908" s="676" t="s">
        <v>124</v>
      </c>
      <c r="J908" s="676" t="s">
        <v>125</v>
      </c>
      <c r="O908" s="676" t="s">
        <v>77</v>
      </c>
      <c r="S908" s="676" t="s">
        <v>2352</v>
      </c>
      <c r="T908" s="676" t="s">
        <v>2353</v>
      </c>
      <c r="U908" s="676" t="s">
        <v>837</v>
      </c>
      <c r="X908" s="676" t="s">
        <v>2354</v>
      </c>
      <c r="Y908" s="676">
        <v>1</v>
      </c>
      <c r="Z908" s="676">
        <v>99</v>
      </c>
    </row>
    <row r="909" spans="1:29">
      <c r="A909" s="676">
        <v>5</v>
      </c>
      <c r="F909" s="676" t="s">
        <v>2355</v>
      </c>
      <c r="K909" s="676" t="s">
        <v>52</v>
      </c>
      <c r="M909" s="676" t="s">
        <v>291</v>
      </c>
      <c r="AC909" s="676" t="s">
        <v>54</v>
      </c>
    </row>
    <row r="910" spans="1:29">
      <c r="I910" s="676" t="s">
        <v>124</v>
      </c>
      <c r="J910" s="676" t="s">
        <v>125</v>
      </c>
      <c r="O910" s="676" t="s">
        <v>77</v>
      </c>
      <c r="S910" s="676" t="s">
        <v>2356</v>
      </c>
      <c r="T910" s="676" t="s">
        <v>2357</v>
      </c>
      <c r="U910" s="676" t="s">
        <v>837</v>
      </c>
      <c r="X910" s="676" t="s">
        <v>2358</v>
      </c>
      <c r="Y910" s="676">
        <v>1</v>
      </c>
      <c r="Z910" s="676">
        <v>99</v>
      </c>
    </row>
    <row r="911" spans="1:29">
      <c r="A911" s="676">
        <v>5</v>
      </c>
      <c r="F911" s="676" t="s">
        <v>2359</v>
      </c>
      <c r="K911" s="676" t="s">
        <v>52</v>
      </c>
      <c r="M911" s="676" t="s">
        <v>291</v>
      </c>
      <c r="AC911" s="676" t="s">
        <v>54</v>
      </c>
    </row>
    <row r="912" spans="1:29">
      <c r="I912" s="676" t="s">
        <v>124</v>
      </c>
      <c r="J912" s="676" t="s">
        <v>125</v>
      </c>
      <c r="O912" s="676" t="s">
        <v>77</v>
      </c>
      <c r="S912" s="676" t="s">
        <v>2360</v>
      </c>
      <c r="T912" s="676" t="s">
        <v>2361</v>
      </c>
      <c r="U912" s="676" t="s">
        <v>837</v>
      </c>
      <c r="X912" s="676" t="s">
        <v>2362</v>
      </c>
      <c r="Y912" s="676">
        <v>1</v>
      </c>
      <c r="Z912" s="676">
        <v>99</v>
      </c>
    </row>
    <row r="913" spans="1:30">
      <c r="A913" s="676">
        <v>5</v>
      </c>
      <c r="F913" s="676" t="s">
        <v>2363</v>
      </c>
      <c r="K913" s="676" t="s">
        <v>52</v>
      </c>
      <c r="M913" s="676" t="s">
        <v>291</v>
      </c>
      <c r="AC913" s="676" t="s">
        <v>54</v>
      </c>
    </row>
    <row r="914" spans="1:30">
      <c r="I914" s="676" t="s">
        <v>124</v>
      </c>
      <c r="J914" s="676" t="s">
        <v>125</v>
      </c>
      <c r="O914" s="676" t="s">
        <v>77</v>
      </c>
      <c r="S914" s="676" t="s">
        <v>2364</v>
      </c>
      <c r="T914" s="676" t="s">
        <v>2365</v>
      </c>
      <c r="U914" s="676" t="s">
        <v>837</v>
      </c>
      <c r="X914" s="676" t="s">
        <v>2366</v>
      </c>
      <c r="Y914" s="676">
        <v>1</v>
      </c>
      <c r="Z914" s="676">
        <v>99</v>
      </c>
    </row>
    <row r="915" spans="1:30">
      <c r="A915" s="676">
        <v>5</v>
      </c>
      <c r="F915" s="676" t="s">
        <v>2367</v>
      </c>
      <c r="K915" s="676" t="s">
        <v>52</v>
      </c>
      <c r="M915" s="676" t="s">
        <v>291</v>
      </c>
      <c r="AC915" s="676" t="s">
        <v>54</v>
      </c>
    </row>
    <row r="916" spans="1:30">
      <c r="I916" s="676" t="s">
        <v>124</v>
      </c>
      <c r="J916" s="676" t="s">
        <v>125</v>
      </c>
      <c r="O916" s="676" t="s">
        <v>77</v>
      </c>
      <c r="S916" s="676" t="s">
        <v>2368</v>
      </c>
      <c r="T916" s="676" t="s">
        <v>2369</v>
      </c>
      <c r="U916" s="676" t="s">
        <v>307</v>
      </c>
      <c r="X916" s="676" t="s">
        <v>2370</v>
      </c>
      <c r="Y916" s="676">
        <v>1</v>
      </c>
      <c r="Z916" s="676">
        <v>99</v>
      </c>
    </row>
    <row r="917" spans="1:30">
      <c r="I917" s="676" t="s">
        <v>126</v>
      </c>
      <c r="J917" s="676" t="s">
        <v>127</v>
      </c>
      <c r="O917" s="676" t="s">
        <v>77</v>
      </c>
      <c r="S917" s="676" t="s">
        <v>2368</v>
      </c>
      <c r="T917" s="676" t="s">
        <v>2369</v>
      </c>
      <c r="U917" s="676" t="s">
        <v>307</v>
      </c>
      <c r="X917" s="676" t="s">
        <v>2370</v>
      </c>
      <c r="Y917" s="676">
        <v>1</v>
      </c>
      <c r="Z917" s="676">
        <v>99</v>
      </c>
    </row>
    <row r="918" spans="1:30">
      <c r="A918" s="676">
        <v>5</v>
      </c>
      <c r="F918" s="676" t="s">
        <v>2371</v>
      </c>
      <c r="K918" s="676" t="s">
        <v>52</v>
      </c>
      <c r="M918" s="676" t="s">
        <v>291</v>
      </c>
      <c r="AC918" s="676" t="s">
        <v>54</v>
      </c>
    </row>
    <row r="919" spans="1:30">
      <c r="I919" s="676" t="s">
        <v>124</v>
      </c>
      <c r="J919" s="676" t="s">
        <v>125</v>
      </c>
      <c r="O919" s="676" t="s">
        <v>77</v>
      </c>
      <c r="S919" s="676" t="s">
        <v>2372</v>
      </c>
      <c r="T919" s="676" t="s">
        <v>2373</v>
      </c>
      <c r="U919" s="676" t="s">
        <v>307</v>
      </c>
      <c r="X919" s="676" t="s">
        <v>2374</v>
      </c>
      <c r="Y919" s="676">
        <v>1</v>
      </c>
      <c r="Z919" s="676">
        <v>99</v>
      </c>
    </row>
    <row r="920" spans="1:30">
      <c r="I920" s="676" t="s">
        <v>126</v>
      </c>
      <c r="J920" s="676" t="s">
        <v>127</v>
      </c>
      <c r="O920" s="676" t="s">
        <v>77</v>
      </c>
      <c r="S920" s="676" t="s">
        <v>2372</v>
      </c>
      <c r="T920" s="676" t="s">
        <v>2373</v>
      </c>
      <c r="U920" s="676" t="s">
        <v>307</v>
      </c>
      <c r="X920" s="676" t="s">
        <v>2374</v>
      </c>
      <c r="Y920" s="676">
        <v>1</v>
      </c>
      <c r="Z920" s="676">
        <v>99</v>
      </c>
    </row>
    <row r="921" spans="1:30">
      <c r="A921" s="676">
        <v>4</v>
      </c>
      <c r="B921" s="676">
        <v>107884</v>
      </c>
      <c r="C921" s="676" t="s">
        <v>2375</v>
      </c>
      <c r="D921" s="676">
        <v>1</v>
      </c>
    </row>
    <row r="922" spans="1:30">
      <c r="A922" s="676">
        <v>5</v>
      </c>
      <c r="F922" s="676" t="s">
        <v>2376</v>
      </c>
      <c r="K922" s="676" t="s">
        <v>441</v>
      </c>
      <c r="M922" s="676" t="s">
        <v>291</v>
      </c>
      <c r="O922" s="676" t="s">
        <v>77</v>
      </c>
      <c r="S922" s="676" t="s">
        <v>2377</v>
      </c>
      <c r="T922" s="676" t="s">
        <v>2378</v>
      </c>
      <c r="U922" s="676" t="s">
        <v>502</v>
      </c>
      <c r="X922" s="676" t="s">
        <v>2379</v>
      </c>
      <c r="Y922" s="676">
        <v>1</v>
      </c>
      <c r="Z922" s="676">
        <v>1</v>
      </c>
      <c r="AC922" s="676" t="s">
        <v>54</v>
      </c>
      <c r="AD922" s="676" t="s">
        <v>447</v>
      </c>
    </row>
    <row r="923" spans="1:30">
      <c r="A923" s="676">
        <v>5</v>
      </c>
      <c r="B923" s="676">
        <v>107885</v>
      </c>
      <c r="C923" s="676" t="s">
        <v>2380</v>
      </c>
      <c r="D923" s="676">
        <v>99</v>
      </c>
    </row>
    <row r="924" spans="1:30">
      <c r="A924" s="676">
        <v>6</v>
      </c>
      <c r="F924" s="676" t="s">
        <v>2381</v>
      </c>
      <c r="K924" s="676" t="s">
        <v>122</v>
      </c>
      <c r="M924" s="676" t="s">
        <v>291</v>
      </c>
      <c r="O924" s="676" t="s">
        <v>77</v>
      </c>
      <c r="S924" s="676" t="s">
        <v>2382</v>
      </c>
      <c r="T924" s="676" t="s">
        <v>2383</v>
      </c>
      <c r="U924" s="676" t="s">
        <v>1080</v>
      </c>
      <c r="X924" s="676" t="s">
        <v>2384</v>
      </c>
      <c r="Y924" s="676">
        <v>1</v>
      </c>
      <c r="Z924" s="676">
        <v>99</v>
      </c>
      <c r="AC924" s="676" t="s">
        <v>54</v>
      </c>
    </row>
    <row r="925" spans="1:30">
      <c r="A925" s="676">
        <v>6</v>
      </c>
      <c r="F925" s="676" t="s">
        <v>2385</v>
      </c>
      <c r="K925" s="676" t="s">
        <v>441</v>
      </c>
      <c r="M925" s="676" t="s">
        <v>291</v>
      </c>
      <c r="O925" s="676" t="s">
        <v>77</v>
      </c>
      <c r="S925" s="676" t="s">
        <v>2386</v>
      </c>
      <c r="T925" s="676" t="s">
        <v>2387</v>
      </c>
      <c r="U925" s="676" t="s">
        <v>502</v>
      </c>
      <c r="X925" s="676" t="s">
        <v>2388</v>
      </c>
      <c r="Y925" s="676">
        <v>1</v>
      </c>
      <c r="Z925" s="676">
        <v>99</v>
      </c>
      <c r="AC925" s="676" t="s">
        <v>54</v>
      </c>
      <c r="AD925" s="676" t="s">
        <v>447</v>
      </c>
    </row>
    <row r="926" spans="1:30">
      <c r="A926" s="676">
        <v>5</v>
      </c>
      <c r="B926" s="676">
        <v>107886</v>
      </c>
      <c r="C926" s="676" t="s">
        <v>2389</v>
      </c>
      <c r="D926" s="676">
        <v>99</v>
      </c>
    </row>
    <row r="927" spans="1:30">
      <c r="A927" s="676">
        <v>6</v>
      </c>
      <c r="F927" s="676" t="s">
        <v>2390</v>
      </c>
      <c r="K927" s="676" t="s">
        <v>122</v>
      </c>
      <c r="M927" s="676" t="s">
        <v>291</v>
      </c>
      <c r="O927" s="676" t="s">
        <v>77</v>
      </c>
      <c r="S927" s="676" t="s">
        <v>2382</v>
      </c>
      <c r="T927" s="676" t="s">
        <v>2383</v>
      </c>
      <c r="U927" s="676" t="s">
        <v>1080</v>
      </c>
      <c r="X927" s="676" t="s">
        <v>2391</v>
      </c>
      <c r="Y927" s="676">
        <v>1</v>
      </c>
      <c r="Z927" s="676">
        <v>99</v>
      </c>
      <c r="AC927" s="676" t="s">
        <v>54</v>
      </c>
    </row>
    <row r="928" spans="1:30">
      <c r="A928" s="676">
        <v>6</v>
      </c>
      <c r="F928" s="676" t="s">
        <v>2392</v>
      </c>
      <c r="K928" s="676" t="s">
        <v>441</v>
      </c>
      <c r="M928" s="676" t="s">
        <v>291</v>
      </c>
      <c r="O928" s="676" t="s">
        <v>77</v>
      </c>
      <c r="S928" s="676" t="s">
        <v>2386</v>
      </c>
      <c r="T928" s="676" t="s">
        <v>2387</v>
      </c>
      <c r="U928" s="676" t="s">
        <v>502</v>
      </c>
      <c r="X928" s="676" t="s">
        <v>2393</v>
      </c>
      <c r="Y928" s="676">
        <v>1</v>
      </c>
      <c r="Z928" s="676">
        <v>99</v>
      </c>
      <c r="AC928" s="676" t="s">
        <v>54</v>
      </c>
      <c r="AD928" s="676" t="s">
        <v>447</v>
      </c>
    </row>
    <row r="929" spans="1:30">
      <c r="A929" s="676">
        <v>3</v>
      </c>
      <c r="B929" s="676">
        <v>107896</v>
      </c>
      <c r="C929" s="676" t="s">
        <v>506</v>
      </c>
      <c r="D929" s="676">
        <v>1</v>
      </c>
    </row>
    <row r="930" spans="1:30">
      <c r="A930" s="676">
        <v>4</v>
      </c>
      <c r="F930" s="676" t="s">
        <v>2394</v>
      </c>
      <c r="K930" s="676" t="s">
        <v>52</v>
      </c>
      <c r="M930" s="676" t="s">
        <v>291</v>
      </c>
      <c r="AC930" s="676" t="s">
        <v>54</v>
      </c>
    </row>
    <row r="931" spans="1:30">
      <c r="I931" s="676" t="s">
        <v>124</v>
      </c>
      <c r="J931" s="676" t="s">
        <v>125</v>
      </c>
      <c r="O931" s="676" t="s">
        <v>77</v>
      </c>
      <c r="P931" s="682"/>
      <c r="S931" s="676" t="s">
        <v>2395</v>
      </c>
      <c r="T931" s="676" t="s">
        <v>2396</v>
      </c>
      <c r="U931" s="676" t="s">
        <v>307</v>
      </c>
      <c r="X931" s="676" t="s">
        <v>2397</v>
      </c>
      <c r="Y931" s="676">
        <v>1</v>
      </c>
      <c r="Z931" s="676">
        <v>1</v>
      </c>
    </row>
    <row r="932" spans="1:30">
      <c r="I932" s="676" t="s">
        <v>126</v>
      </c>
      <c r="J932" s="676" t="s">
        <v>127</v>
      </c>
      <c r="O932" s="676" t="s">
        <v>77</v>
      </c>
      <c r="S932" s="676" t="s">
        <v>2395</v>
      </c>
      <c r="T932" s="676" t="s">
        <v>2396</v>
      </c>
      <c r="U932" s="676" t="s">
        <v>307</v>
      </c>
      <c r="X932" s="676" t="s">
        <v>2397</v>
      </c>
      <c r="Y932" s="676">
        <v>1</v>
      </c>
      <c r="Z932" s="676">
        <v>1</v>
      </c>
    </row>
    <row r="933" spans="1:30">
      <c r="A933" s="676">
        <v>4</v>
      </c>
      <c r="F933" s="676" t="s">
        <v>2398</v>
      </c>
      <c r="K933" s="676" t="s">
        <v>441</v>
      </c>
      <c r="L933" s="676" t="s">
        <v>442</v>
      </c>
      <c r="M933" s="676" t="s">
        <v>291</v>
      </c>
      <c r="O933" s="676" t="s">
        <v>77</v>
      </c>
      <c r="P933" s="682"/>
      <c r="S933" s="676" t="s">
        <v>2399</v>
      </c>
      <c r="T933" s="676" t="s">
        <v>2400</v>
      </c>
      <c r="U933" s="676" t="s">
        <v>445</v>
      </c>
      <c r="X933" s="676" t="s">
        <v>2401</v>
      </c>
      <c r="Y933" s="676">
        <v>1</v>
      </c>
      <c r="Z933" s="676">
        <v>1</v>
      </c>
      <c r="AC933" s="676" t="s">
        <v>54</v>
      </c>
      <c r="AD933" s="676" t="s">
        <v>447</v>
      </c>
    </row>
    <row r="934" spans="1:30" s="1553" customFormat="1">
      <c r="A934" s="1553">
        <v>4</v>
      </c>
      <c r="E934" s="676"/>
      <c r="F934" s="1553" t="s">
        <v>2402</v>
      </c>
      <c r="K934" s="1553" t="s">
        <v>52</v>
      </c>
      <c r="M934" s="1553" t="s">
        <v>291</v>
      </c>
      <c r="P934" s="1568"/>
      <c r="Q934" s="1568"/>
      <c r="R934" s="1568"/>
      <c r="AC934" s="1553" t="s">
        <v>54</v>
      </c>
    </row>
    <row r="935" spans="1:30" s="1553" customFormat="1">
      <c r="E935" s="676"/>
      <c r="I935" s="1553" t="s">
        <v>124</v>
      </c>
      <c r="J935" s="1553" t="s">
        <v>125</v>
      </c>
      <c r="O935" s="1553" t="s">
        <v>2403</v>
      </c>
      <c r="P935" s="682"/>
      <c r="Q935" s="1568"/>
      <c r="R935" s="1568"/>
      <c r="Y935" s="1553">
        <v>1</v>
      </c>
      <c r="Z935" s="1553">
        <v>1</v>
      </c>
    </row>
    <row r="936" spans="1:30">
      <c r="A936" s="676">
        <v>4</v>
      </c>
      <c r="F936" s="676" t="s">
        <v>2404</v>
      </c>
      <c r="K936" s="676" t="s">
        <v>441</v>
      </c>
      <c r="L936" s="676" t="s">
        <v>442</v>
      </c>
      <c r="M936" s="676" t="s">
        <v>344</v>
      </c>
      <c r="AC936" s="676" t="s">
        <v>173</v>
      </c>
      <c r="AD936" s="676" t="s">
        <v>447</v>
      </c>
    </row>
    <row r="937" spans="1:30">
      <c r="A937" s="676">
        <v>4</v>
      </c>
      <c r="F937" s="676" t="s">
        <v>2405</v>
      </c>
      <c r="K937" s="676" t="s">
        <v>441</v>
      </c>
      <c r="M937" s="676" t="s">
        <v>461</v>
      </c>
      <c r="N937" s="676" t="s">
        <v>176</v>
      </c>
      <c r="AC937" s="676" t="s">
        <v>54</v>
      </c>
      <c r="AD937" s="676" t="s">
        <v>447</v>
      </c>
    </row>
    <row r="938" spans="1:30">
      <c r="A938" s="676">
        <v>4</v>
      </c>
      <c r="F938" s="676" t="s">
        <v>2406</v>
      </c>
      <c r="K938" s="676" t="s">
        <v>227</v>
      </c>
      <c r="L938" s="676" t="s">
        <v>2407</v>
      </c>
      <c r="M938" s="676" t="s">
        <v>461</v>
      </c>
      <c r="N938" s="676" t="s">
        <v>462</v>
      </c>
      <c r="AC938" s="676" t="s">
        <v>54</v>
      </c>
    </row>
    <row r="939" spans="1:30">
      <c r="A939" s="676">
        <v>4</v>
      </c>
      <c r="F939" s="676" t="s">
        <v>2408</v>
      </c>
      <c r="K939" s="676" t="s">
        <v>441</v>
      </c>
      <c r="L939" s="676" t="s">
        <v>442</v>
      </c>
      <c r="M939" s="676" t="s">
        <v>344</v>
      </c>
      <c r="AC939" s="676" t="s">
        <v>54</v>
      </c>
      <c r="AD939" s="676" t="s">
        <v>447</v>
      </c>
    </row>
    <row r="940" spans="1:30">
      <c r="A940" s="676">
        <v>4</v>
      </c>
      <c r="F940" s="676" t="s">
        <v>2409</v>
      </c>
      <c r="K940" s="676" t="s">
        <v>441</v>
      </c>
      <c r="M940" s="676" t="s">
        <v>461</v>
      </c>
      <c r="N940" s="676" t="s">
        <v>176</v>
      </c>
      <c r="AC940" s="676" t="s">
        <v>54</v>
      </c>
      <c r="AD940" s="676" t="s">
        <v>447</v>
      </c>
    </row>
    <row r="941" spans="1:30">
      <c r="A941" s="676">
        <v>4</v>
      </c>
      <c r="F941" s="676" t="s">
        <v>2410</v>
      </c>
      <c r="K941" s="676" t="s">
        <v>227</v>
      </c>
      <c r="L941" s="676" t="s">
        <v>1694</v>
      </c>
      <c r="M941" s="676" t="s">
        <v>461</v>
      </c>
      <c r="N941" s="676" t="s">
        <v>176</v>
      </c>
      <c r="AC941" s="676" t="s">
        <v>54</v>
      </c>
    </row>
    <row r="942" spans="1:30">
      <c r="A942" s="676">
        <v>4</v>
      </c>
      <c r="F942" s="676" t="s">
        <v>2411</v>
      </c>
      <c r="K942" s="676" t="s">
        <v>441</v>
      </c>
      <c r="L942" s="676" t="s">
        <v>442</v>
      </c>
      <c r="M942" s="676" t="s">
        <v>344</v>
      </c>
      <c r="AC942" s="676" t="s">
        <v>54</v>
      </c>
      <c r="AD942" s="676" t="s">
        <v>447</v>
      </c>
    </row>
    <row r="943" spans="1:30">
      <c r="A943" s="676">
        <v>4</v>
      </c>
      <c r="F943" s="676" t="s">
        <v>2412</v>
      </c>
      <c r="K943" s="676" t="s">
        <v>52</v>
      </c>
      <c r="M943" s="676" t="s">
        <v>344</v>
      </c>
      <c r="AC943" s="676" t="s">
        <v>54</v>
      </c>
    </row>
    <row r="944" spans="1:30">
      <c r="I944" s="676" t="s">
        <v>124</v>
      </c>
      <c r="J944" s="676" t="s">
        <v>125</v>
      </c>
    </row>
    <row r="945" spans="1:30">
      <c r="A945" s="676">
        <v>4</v>
      </c>
      <c r="B945" s="676">
        <v>1620073</v>
      </c>
      <c r="C945" s="676" t="s">
        <v>2413</v>
      </c>
    </row>
    <row r="946" spans="1:30">
      <c r="A946" s="676">
        <v>5</v>
      </c>
      <c r="F946" s="676" t="s">
        <v>2414</v>
      </c>
      <c r="K946" s="676" t="s">
        <v>122</v>
      </c>
      <c r="M946" s="676" t="s">
        <v>344</v>
      </c>
      <c r="N946" s="676" t="s">
        <v>1066</v>
      </c>
      <c r="AC946" s="676" t="s">
        <v>54</v>
      </c>
    </row>
    <row r="947" spans="1:30">
      <c r="A947" s="676">
        <v>5</v>
      </c>
      <c r="F947" s="676" t="s">
        <v>2415</v>
      </c>
      <c r="K947" s="676" t="s">
        <v>52</v>
      </c>
      <c r="M947" s="676" t="s">
        <v>344</v>
      </c>
      <c r="N947" s="676" t="s">
        <v>1445</v>
      </c>
      <c r="AC947" s="676" t="s">
        <v>54</v>
      </c>
    </row>
    <row r="948" spans="1:30">
      <c r="A948" s="676">
        <v>5</v>
      </c>
      <c r="F948" s="676" t="s">
        <v>2416</v>
      </c>
      <c r="K948" s="676" t="s">
        <v>441</v>
      </c>
      <c r="M948" s="676" t="s">
        <v>344</v>
      </c>
      <c r="AC948" s="676" t="s">
        <v>54</v>
      </c>
      <c r="AD948" s="676" t="s">
        <v>447</v>
      </c>
    </row>
    <row r="949" spans="1:30">
      <c r="G949" s="676" t="s">
        <v>345</v>
      </c>
      <c r="H949" s="676" t="s">
        <v>2417</v>
      </c>
    </row>
    <row r="950" spans="1:30">
      <c r="G950" s="676" t="s">
        <v>347</v>
      </c>
      <c r="H950" s="676" t="s">
        <v>2418</v>
      </c>
    </row>
    <row r="951" spans="1:30">
      <c r="A951" s="676">
        <v>5</v>
      </c>
      <c r="F951" s="676" t="s">
        <v>2419</v>
      </c>
      <c r="K951" s="676" t="s">
        <v>441</v>
      </c>
      <c r="M951" s="676" t="s">
        <v>344</v>
      </c>
      <c r="AC951" s="676" t="s">
        <v>54</v>
      </c>
      <c r="AD951" s="676" t="s">
        <v>447</v>
      </c>
    </row>
    <row r="952" spans="1:30">
      <c r="A952" s="676">
        <v>5</v>
      </c>
      <c r="F952" s="676" t="s">
        <v>2420</v>
      </c>
      <c r="K952" s="676" t="s">
        <v>227</v>
      </c>
      <c r="L952" s="676" t="s">
        <v>2407</v>
      </c>
      <c r="M952" s="676" t="s">
        <v>344</v>
      </c>
      <c r="AC952" s="676" t="s">
        <v>54</v>
      </c>
    </row>
    <row r="953" spans="1:30">
      <c r="A953" s="676">
        <v>5</v>
      </c>
      <c r="F953" s="676" t="s">
        <v>2421</v>
      </c>
      <c r="K953" s="676" t="s">
        <v>441</v>
      </c>
      <c r="L953" s="676" t="s">
        <v>442</v>
      </c>
      <c r="M953" s="676" t="s">
        <v>344</v>
      </c>
      <c r="AC953" s="676" t="s">
        <v>54</v>
      </c>
      <c r="AD953" s="676" t="s">
        <v>447</v>
      </c>
    </row>
    <row r="954" spans="1:30">
      <c r="A954" s="676">
        <v>5</v>
      </c>
      <c r="F954" s="676" t="s">
        <v>2422</v>
      </c>
      <c r="K954" s="676" t="s">
        <v>441</v>
      </c>
      <c r="L954" s="676" t="s">
        <v>442</v>
      </c>
      <c r="M954" s="676" t="s">
        <v>344</v>
      </c>
      <c r="AC954" s="676" t="s">
        <v>54</v>
      </c>
      <c r="AD954" s="676" t="s">
        <v>447</v>
      </c>
    </row>
    <row r="955" spans="1:30">
      <c r="A955" s="676">
        <v>5</v>
      </c>
      <c r="F955" s="676" t="s">
        <v>2423</v>
      </c>
      <c r="K955" s="676" t="s">
        <v>441</v>
      </c>
      <c r="M955" s="676" t="s">
        <v>344</v>
      </c>
      <c r="AC955" s="676" t="s">
        <v>54</v>
      </c>
      <c r="AD955" s="676" t="s">
        <v>447</v>
      </c>
    </row>
    <row r="956" spans="1:30">
      <c r="A956" s="676">
        <v>5</v>
      </c>
      <c r="F956" s="676" t="s">
        <v>2424</v>
      </c>
      <c r="K956" s="676" t="s">
        <v>227</v>
      </c>
      <c r="L956" s="676" t="s">
        <v>2407</v>
      </c>
      <c r="M956" s="676" t="s">
        <v>344</v>
      </c>
      <c r="AC956" s="676" t="s">
        <v>54</v>
      </c>
    </row>
    <row r="957" spans="1:30">
      <c r="A957" s="676">
        <v>4</v>
      </c>
      <c r="B957" s="676">
        <v>1620071</v>
      </c>
      <c r="C957" s="676" t="s">
        <v>2425</v>
      </c>
    </row>
    <row r="958" spans="1:30">
      <c r="A958" s="676">
        <v>5</v>
      </c>
      <c r="F958" s="676" t="s">
        <v>2426</v>
      </c>
      <c r="K958" s="676" t="s">
        <v>441</v>
      </c>
      <c r="M958" s="676" t="s">
        <v>344</v>
      </c>
      <c r="AC958" s="676" t="s">
        <v>54</v>
      </c>
      <c r="AD958" s="676" t="s">
        <v>447</v>
      </c>
    </row>
    <row r="959" spans="1:30">
      <c r="A959" s="676">
        <v>5</v>
      </c>
      <c r="F959" s="676" t="s">
        <v>2427</v>
      </c>
      <c r="K959" s="676" t="s">
        <v>441</v>
      </c>
      <c r="M959" s="676" t="s">
        <v>344</v>
      </c>
      <c r="AC959" s="676" t="s">
        <v>54</v>
      </c>
      <c r="AD959" s="676" t="s">
        <v>447</v>
      </c>
    </row>
    <row r="960" spans="1:30">
      <c r="A960" s="676">
        <v>5</v>
      </c>
      <c r="F960" s="676" t="s">
        <v>2428</v>
      </c>
      <c r="K960" s="676" t="s">
        <v>441</v>
      </c>
      <c r="M960" s="676" t="s">
        <v>344</v>
      </c>
      <c r="AC960" s="676" t="s">
        <v>54</v>
      </c>
      <c r="AD960" s="676" t="s">
        <v>447</v>
      </c>
    </row>
    <row r="961" spans="1:30">
      <c r="G961" s="676" t="s">
        <v>2429</v>
      </c>
      <c r="H961" s="676" t="s">
        <v>2430</v>
      </c>
    </row>
    <row r="962" spans="1:30">
      <c r="G962" s="676" t="s">
        <v>2431</v>
      </c>
      <c r="H962" s="676" t="s">
        <v>2432</v>
      </c>
    </row>
    <row r="963" spans="1:30">
      <c r="A963" s="676">
        <v>5</v>
      </c>
      <c r="F963" s="676" t="s">
        <v>2433</v>
      </c>
      <c r="K963" s="676" t="s">
        <v>227</v>
      </c>
      <c r="L963" s="676" t="s">
        <v>2407</v>
      </c>
      <c r="M963" s="676" t="s">
        <v>344</v>
      </c>
      <c r="AC963" s="676" t="s">
        <v>54</v>
      </c>
    </row>
    <row r="964" spans="1:30">
      <c r="G964" s="676" t="s">
        <v>345</v>
      </c>
      <c r="H964" s="676" t="s">
        <v>2417</v>
      </c>
    </row>
    <row r="965" spans="1:30">
      <c r="G965" s="676" t="s">
        <v>347</v>
      </c>
      <c r="H965" s="676" t="s">
        <v>2418</v>
      </c>
    </row>
    <row r="966" spans="1:30">
      <c r="A966" s="676">
        <v>5</v>
      </c>
      <c r="F966" s="676" t="s">
        <v>2434</v>
      </c>
      <c r="K966" s="676" t="s">
        <v>441</v>
      </c>
      <c r="M966" s="676" t="s">
        <v>344</v>
      </c>
      <c r="AC966" s="676" t="s">
        <v>54</v>
      </c>
      <c r="AD966" s="676" t="s">
        <v>447</v>
      </c>
    </row>
    <row r="967" spans="1:30">
      <c r="G967" s="676" t="s">
        <v>345</v>
      </c>
      <c r="H967" s="676" t="s">
        <v>2417</v>
      </c>
    </row>
    <row r="968" spans="1:30">
      <c r="G968" s="676" t="s">
        <v>347</v>
      </c>
      <c r="H968" s="676" t="s">
        <v>2418</v>
      </c>
    </row>
    <row r="969" spans="1:30">
      <c r="A969" s="676">
        <v>4</v>
      </c>
      <c r="B969" s="676">
        <v>1620069</v>
      </c>
      <c r="C969" s="676" t="s">
        <v>2435</v>
      </c>
    </row>
    <row r="970" spans="1:30">
      <c r="A970" s="676">
        <v>5</v>
      </c>
      <c r="F970" s="676" t="s">
        <v>2436</v>
      </c>
      <c r="K970" s="676" t="s">
        <v>441</v>
      </c>
      <c r="M970" s="676" t="s">
        <v>344</v>
      </c>
      <c r="AC970" s="676" t="s">
        <v>54</v>
      </c>
      <c r="AD970" s="676" t="s">
        <v>447</v>
      </c>
    </row>
    <row r="971" spans="1:30">
      <c r="A971" s="676">
        <v>5</v>
      </c>
      <c r="F971" s="676" t="s">
        <v>2437</v>
      </c>
      <c r="K971" s="676" t="s">
        <v>441</v>
      </c>
      <c r="M971" s="676" t="s">
        <v>344</v>
      </c>
      <c r="AC971" s="676" t="s">
        <v>54</v>
      </c>
      <c r="AD971" s="676" t="s">
        <v>447</v>
      </c>
    </row>
    <row r="972" spans="1:30">
      <c r="G972" s="676" t="s">
        <v>345</v>
      </c>
      <c r="H972" s="676" t="s">
        <v>2417</v>
      </c>
    </row>
    <row r="973" spans="1:30">
      <c r="G973" s="676" t="s">
        <v>347</v>
      </c>
      <c r="H973" s="676" t="s">
        <v>2418</v>
      </c>
    </row>
    <row r="974" spans="1:30">
      <c r="A974" s="676">
        <v>5</v>
      </c>
      <c r="F974" s="676" t="s">
        <v>2438</v>
      </c>
      <c r="K974" s="676" t="s">
        <v>441</v>
      </c>
      <c r="M974" s="676" t="s">
        <v>344</v>
      </c>
      <c r="AC974" s="676" t="s">
        <v>54</v>
      </c>
      <c r="AD974" s="676" t="s">
        <v>447</v>
      </c>
    </row>
    <row r="975" spans="1:30">
      <c r="G975" s="676" t="s">
        <v>345</v>
      </c>
      <c r="H975" s="676" t="s">
        <v>2417</v>
      </c>
    </row>
    <row r="976" spans="1:30">
      <c r="G976" s="676" t="s">
        <v>347</v>
      </c>
      <c r="H976" s="676" t="s">
        <v>2418</v>
      </c>
    </row>
    <row r="977" spans="1:30">
      <c r="A977" s="676">
        <v>5</v>
      </c>
      <c r="F977" s="676" t="s">
        <v>2439</v>
      </c>
      <c r="K977" s="676" t="s">
        <v>227</v>
      </c>
      <c r="L977" s="676" t="s">
        <v>2407</v>
      </c>
      <c r="M977" s="676" t="s">
        <v>344</v>
      </c>
      <c r="AC977" s="676" t="s">
        <v>54</v>
      </c>
    </row>
    <row r="978" spans="1:30">
      <c r="G978" s="676" t="s">
        <v>345</v>
      </c>
      <c r="H978" s="676" t="s">
        <v>2417</v>
      </c>
    </row>
    <row r="979" spans="1:30">
      <c r="G979" s="676" t="s">
        <v>347</v>
      </c>
      <c r="H979" s="676" t="s">
        <v>2418</v>
      </c>
    </row>
    <row r="980" spans="1:30">
      <c r="A980" s="676">
        <v>5</v>
      </c>
      <c r="F980" s="676" t="s">
        <v>2440</v>
      </c>
      <c r="K980" s="676" t="s">
        <v>441</v>
      </c>
      <c r="M980" s="676" t="s">
        <v>344</v>
      </c>
      <c r="AC980" s="676" t="s">
        <v>54</v>
      </c>
      <c r="AD980" s="676" t="s">
        <v>447</v>
      </c>
    </row>
    <row r="981" spans="1:30">
      <c r="G981" s="676" t="s">
        <v>345</v>
      </c>
      <c r="H981" s="676" t="s">
        <v>2417</v>
      </c>
    </row>
    <row r="982" spans="1:30">
      <c r="G982" s="676" t="s">
        <v>347</v>
      </c>
      <c r="H982" s="676" t="s">
        <v>2418</v>
      </c>
    </row>
    <row r="983" spans="1:30">
      <c r="A983" s="676">
        <v>4</v>
      </c>
      <c r="B983" s="676">
        <v>1615897</v>
      </c>
      <c r="C983" s="676" t="s">
        <v>2441</v>
      </c>
      <c r="D983" s="676">
        <v>1</v>
      </c>
    </row>
    <row r="984" spans="1:30">
      <c r="A984" s="676">
        <v>5</v>
      </c>
      <c r="F984" s="676" t="s">
        <v>2442</v>
      </c>
      <c r="K984" s="676" t="s">
        <v>441</v>
      </c>
      <c r="M984" s="676" t="s">
        <v>344</v>
      </c>
      <c r="N984" s="676" t="s">
        <v>1066</v>
      </c>
      <c r="AC984" s="676" t="s">
        <v>54</v>
      </c>
      <c r="AD984" s="676" t="s">
        <v>447</v>
      </c>
    </row>
    <row r="985" spans="1:30">
      <c r="A985" s="676">
        <v>5</v>
      </c>
      <c r="F985" s="676" t="s">
        <v>2443</v>
      </c>
      <c r="K985" s="676" t="s">
        <v>441</v>
      </c>
      <c r="L985" s="676" t="s">
        <v>442</v>
      </c>
      <c r="M985" s="676" t="s">
        <v>291</v>
      </c>
      <c r="O985" s="676" t="s">
        <v>77</v>
      </c>
      <c r="P985" s="682"/>
      <c r="S985" s="676" t="s">
        <v>2444</v>
      </c>
      <c r="T985" s="676" t="s">
        <v>2445</v>
      </c>
      <c r="U985" s="676" t="s">
        <v>445</v>
      </c>
      <c r="X985" s="676" t="s">
        <v>2446</v>
      </c>
      <c r="Y985" s="676">
        <v>1</v>
      </c>
      <c r="Z985" s="676">
        <v>1</v>
      </c>
      <c r="AC985" s="676" t="s">
        <v>54</v>
      </c>
      <c r="AD985" s="676" t="s">
        <v>447</v>
      </c>
    </row>
    <row r="986" spans="1:30">
      <c r="A986" s="676">
        <v>5</v>
      </c>
      <c r="F986" s="676" t="s">
        <v>2447</v>
      </c>
      <c r="K986" s="676" t="s">
        <v>441</v>
      </c>
      <c r="L986" s="676" t="s">
        <v>442</v>
      </c>
      <c r="M986" s="676" t="s">
        <v>344</v>
      </c>
      <c r="AC986" s="676" t="s">
        <v>54</v>
      </c>
      <c r="AD986" s="676" t="s">
        <v>447</v>
      </c>
    </row>
    <row r="987" spans="1:30">
      <c r="A987" s="676">
        <v>5</v>
      </c>
      <c r="F987" s="676" t="s">
        <v>2448</v>
      </c>
      <c r="K987" s="676" t="s">
        <v>441</v>
      </c>
      <c r="L987" s="676" t="s">
        <v>442</v>
      </c>
      <c r="M987" s="676" t="s">
        <v>344</v>
      </c>
      <c r="AC987" s="676" t="s">
        <v>54</v>
      </c>
      <c r="AD987" s="676" t="s">
        <v>447</v>
      </c>
    </row>
    <row r="988" spans="1:30">
      <c r="A988" s="676">
        <v>5</v>
      </c>
      <c r="F988" s="676" t="s">
        <v>2449</v>
      </c>
      <c r="K988" s="676" t="s">
        <v>441</v>
      </c>
      <c r="L988" s="676" t="s">
        <v>442</v>
      </c>
      <c r="M988" s="676" t="s">
        <v>344</v>
      </c>
      <c r="AC988" s="676" t="s">
        <v>54</v>
      </c>
      <c r="AD988" s="676" t="s">
        <v>447</v>
      </c>
    </row>
    <row r="989" spans="1:30">
      <c r="A989" s="676">
        <v>4</v>
      </c>
      <c r="B989" s="676">
        <v>1615905</v>
      </c>
      <c r="C989" s="676" t="s">
        <v>2450</v>
      </c>
      <c r="D989" s="676">
        <v>1</v>
      </c>
    </row>
    <row r="990" spans="1:30">
      <c r="A990" s="676">
        <v>5</v>
      </c>
      <c r="F990" s="676" t="s">
        <v>2451</v>
      </c>
      <c r="K990" s="676" t="s">
        <v>441</v>
      </c>
      <c r="M990" s="676" t="s">
        <v>344</v>
      </c>
      <c r="AC990" s="676" t="s">
        <v>54</v>
      </c>
      <c r="AD990" s="676" t="s">
        <v>447</v>
      </c>
    </row>
    <row r="991" spans="1:30">
      <c r="A991" s="676">
        <v>5</v>
      </c>
      <c r="F991" s="676" t="s">
        <v>2452</v>
      </c>
      <c r="K991" s="676" t="s">
        <v>441</v>
      </c>
      <c r="M991" s="676" t="s">
        <v>344</v>
      </c>
      <c r="AC991" s="676" t="s">
        <v>54</v>
      </c>
      <c r="AD991" s="676" t="s">
        <v>447</v>
      </c>
    </row>
    <row r="992" spans="1:30">
      <c r="A992" s="676">
        <v>5</v>
      </c>
      <c r="F992" s="676" t="s">
        <v>2453</v>
      </c>
      <c r="K992" s="676" t="s">
        <v>441</v>
      </c>
      <c r="M992" s="676" t="s">
        <v>344</v>
      </c>
      <c r="AC992" s="676" t="s">
        <v>54</v>
      </c>
      <c r="AD992" s="676" t="s">
        <v>447</v>
      </c>
    </row>
    <row r="993" spans="1:30">
      <c r="A993" s="676">
        <v>5</v>
      </c>
      <c r="F993" s="676" t="s">
        <v>2454</v>
      </c>
      <c r="K993" s="676" t="s">
        <v>441</v>
      </c>
      <c r="L993" s="676" t="s">
        <v>442</v>
      </c>
      <c r="M993" s="676" t="s">
        <v>344</v>
      </c>
      <c r="AC993" s="676" t="s">
        <v>54</v>
      </c>
      <c r="AD993" s="676" t="s">
        <v>447</v>
      </c>
    </row>
    <row r="994" spans="1:30">
      <c r="A994" s="676">
        <v>5</v>
      </c>
      <c r="F994" s="676" t="s">
        <v>2455</v>
      </c>
      <c r="K994" s="676" t="s">
        <v>441</v>
      </c>
      <c r="L994" s="676" t="s">
        <v>442</v>
      </c>
      <c r="M994" s="676" t="s">
        <v>344</v>
      </c>
      <c r="AC994" s="676" t="s">
        <v>54</v>
      </c>
      <c r="AD994" s="676" t="s">
        <v>447</v>
      </c>
    </row>
    <row r="995" spans="1:30">
      <c r="A995" s="676">
        <v>5</v>
      </c>
      <c r="F995" s="676" t="s">
        <v>2456</v>
      </c>
      <c r="K995" s="676" t="s">
        <v>441</v>
      </c>
      <c r="L995" s="676" t="s">
        <v>442</v>
      </c>
      <c r="M995" s="676" t="s">
        <v>291</v>
      </c>
      <c r="O995" s="676" t="s">
        <v>77</v>
      </c>
      <c r="S995" s="676" t="s">
        <v>2457</v>
      </c>
      <c r="T995" s="676" t="s">
        <v>2458</v>
      </c>
      <c r="U995" s="676" t="s">
        <v>445</v>
      </c>
      <c r="X995" s="676" t="s">
        <v>2459</v>
      </c>
      <c r="Y995" s="676">
        <v>1</v>
      </c>
      <c r="Z995" s="676">
        <v>1</v>
      </c>
      <c r="AC995" s="676" t="s">
        <v>54</v>
      </c>
      <c r="AD995" s="676" t="s">
        <v>447</v>
      </c>
    </row>
    <row r="996" spans="1:30">
      <c r="A996" s="676">
        <v>5</v>
      </c>
      <c r="F996" s="676" t="s">
        <v>2460</v>
      </c>
      <c r="K996" s="676" t="s">
        <v>441</v>
      </c>
      <c r="L996" s="676" t="s">
        <v>442</v>
      </c>
      <c r="M996" s="676" t="s">
        <v>291</v>
      </c>
      <c r="O996" s="676" t="s">
        <v>77</v>
      </c>
      <c r="S996" s="676" t="s">
        <v>2461</v>
      </c>
      <c r="T996" s="676" t="s">
        <v>2462</v>
      </c>
      <c r="U996" s="676" t="s">
        <v>445</v>
      </c>
      <c r="X996" s="676" t="s">
        <v>2463</v>
      </c>
      <c r="Y996" s="676">
        <v>1</v>
      </c>
      <c r="Z996" s="676">
        <v>1</v>
      </c>
      <c r="AC996" s="676" t="s">
        <v>54</v>
      </c>
      <c r="AD996" s="676" t="s">
        <v>447</v>
      </c>
    </row>
    <row r="997" spans="1:30">
      <c r="A997" s="676">
        <v>5</v>
      </c>
      <c r="F997" s="676" t="s">
        <v>2464</v>
      </c>
      <c r="K997" s="676" t="s">
        <v>441</v>
      </c>
      <c r="M997" s="676" t="s">
        <v>344</v>
      </c>
      <c r="N997" s="676" t="s">
        <v>1066</v>
      </c>
      <c r="AC997" s="676" t="s">
        <v>54</v>
      </c>
      <c r="AD997" s="676" t="s">
        <v>447</v>
      </c>
    </row>
    <row r="998" spans="1:30">
      <c r="A998" s="676">
        <v>5</v>
      </c>
      <c r="F998" s="676" t="s">
        <v>2465</v>
      </c>
      <c r="K998" s="676" t="s">
        <v>441</v>
      </c>
      <c r="L998" s="676" t="s">
        <v>442</v>
      </c>
      <c r="M998" s="676" t="s">
        <v>291</v>
      </c>
      <c r="O998" s="676" t="s">
        <v>77</v>
      </c>
      <c r="S998" s="676" t="s">
        <v>2444</v>
      </c>
      <c r="T998" s="676" t="s">
        <v>2445</v>
      </c>
      <c r="U998" s="676" t="s">
        <v>445</v>
      </c>
      <c r="X998" s="676" t="s">
        <v>2466</v>
      </c>
      <c r="Y998" s="676">
        <v>1</v>
      </c>
      <c r="Z998" s="676">
        <v>1</v>
      </c>
      <c r="AC998" s="676" t="s">
        <v>54</v>
      </c>
      <c r="AD998" s="676" t="s">
        <v>447</v>
      </c>
    </row>
    <row r="999" spans="1:30">
      <c r="A999" s="676">
        <v>5</v>
      </c>
      <c r="F999" s="676" t="s">
        <v>2467</v>
      </c>
      <c r="K999" s="676" t="s">
        <v>441</v>
      </c>
      <c r="L999" s="676" t="s">
        <v>442</v>
      </c>
      <c r="M999" s="676" t="s">
        <v>344</v>
      </c>
      <c r="AC999" s="676" t="s">
        <v>54</v>
      </c>
      <c r="AD999" s="676" t="s">
        <v>447</v>
      </c>
    </row>
    <row r="1000" spans="1:30">
      <c r="A1000" s="676">
        <v>5</v>
      </c>
      <c r="F1000" s="676" t="s">
        <v>2468</v>
      </c>
      <c r="K1000" s="676" t="s">
        <v>441</v>
      </c>
      <c r="L1000" s="676" t="s">
        <v>442</v>
      </c>
      <c r="M1000" s="676" t="s">
        <v>344</v>
      </c>
      <c r="AC1000" s="676" t="s">
        <v>54</v>
      </c>
      <c r="AD1000" s="676" t="s">
        <v>447</v>
      </c>
    </row>
    <row r="1001" spans="1:30">
      <c r="A1001" s="676">
        <v>5</v>
      </c>
      <c r="F1001" s="676" t="s">
        <v>2469</v>
      </c>
      <c r="K1001" s="676" t="s">
        <v>441</v>
      </c>
      <c r="L1001" s="676" t="s">
        <v>442</v>
      </c>
      <c r="M1001" s="676" t="s">
        <v>344</v>
      </c>
      <c r="AC1001" s="676" t="s">
        <v>54</v>
      </c>
      <c r="AD1001" s="676" t="s">
        <v>447</v>
      </c>
    </row>
    <row r="1002" spans="1:30">
      <c r="A1002" s="676">
        <v>4</v>
      </c>
      <c r="B1002" s="676">
        <v>1620173</v>
      </c>
      <c r="C1002" s="676" t="s">
        <v>2470</v>
      </c>
      <c r="D1002" s="676">
        <v>1</v>
      </c>
    </row>
    <row r="1003" spans="1:30">
      <c r="A1003" s="676">
        <v>5</v>
      </c>
      <c r="F1003" s="676" t="s">
        <v>2471</v>
      </c>
      <c r="K1003" s="676" t="s">
        <v>441</v>
      </c>
      <c r="L1003" s="676" t="s">
        <v>442</v>
      </c>
      <c r="M1003" s="676" t="s">
        <v>291</v>
      </c>
      <c r="O1003" s="676" t="s">
        <v>77</v>
      </c>
      <c r="P1003" s="682"/>
      <c r="S1003" s="676" t="s">
        <v>2472</v>
      </c>
      <c r="T1003" s="676" t="s">
        <v>2473</v>
      </c>
      <c r="U1003" s="676" t="s">
        <v>445</v>
      </c>
      <c r="X1003" s="676" t="s">
        <v>2474</v>
      </c>
      <c r="Y1003" s="676">
        <v>1</v>
      </c>
      <c r="Z1003" s="676">
        <v>1</v>
      </c>
      <c r="AC1003" s="676" t="s">
        <v>54</v>
      </c>
      <c r="AD1003" s="676" t="s">
        <v>447</v>
      </c>
    </row>
    <row r="1004" spans="1:30">
      <c r="A1004" s="676">
        <v>5</v>
      </c>
      <c r="F1004" s="676" t="s">
        <v>2475</v>
      </c>
      <c r="K1004" s="676" t="s">
        <v>441</v>
      </c>
      <c r="L1004" s="676" t="s">
        <v>442</v>
      </c>
      <c r="M1004" s="676" t="s">
        <v>344</v>
      </c>
      <c r="AC1004" s="676" t="s">
        <v>54</v>
      </c>
      <c r="AD1004" s="676" t="s">
        <v>447</v>
      </c>
    </row>
    <row r="1005" spans="1:30">
      <c r="A1005" s="676">
        <v>5</v>
      </c>
      <c r="F1005" s="676" t="s">
        <v>2476</v>
      </c>
      <c r="K1005" s="676" t="s">
        <v>441</v>
      </c>
      <c r="L1005" s="676" t="s">
        <v>442</v>
      </c>
      <c r="M1005" s="676" t="s">
        <v>344</v>
      </c>
      <c r="AC1005" s="676" t="s">
        <v>54</v>
      </c>
      <c r="AD1005" s="676" t="s">
        <v>447</v>
      </c>
    </row>
    <row r="1006" spans="1:30">
      <c r="A1006" s="676">
        <v>5</v>
      </c>
      <c r="F1006" s="676" t="s">
        <v>2477</v>
      </c>
      <c r="K1006" s="676" t="s">
        <v>441</v>
      </c>
      <c r="M1006" s="676" t="s">
        <v>461</v>
      </c>
      <c r="N1006" s="676" t="s">
        <v>311</v>
      </c>
      <c r="AC1006" s="676" t="s">
        <v>54</v>
      </c>
      <c r="AD1006" s="676" t="s">
        <v>447</v>
      </c>
    </row>
    <row r="1007" spans="1:30">
      <c r="A1007" s="676">
        <v>5</v>
      </c>
      <c r="F1007" s="676" t="s">
        <v>2478</v>
      </c>
      <c r="K1007" s="676" t="s">
        <v>441</v>
      </c>
      <c r="L1007" s="676" t="s">
        <v>442</v>
      </c>
      <c r="M1007" s="676" t="s">
        <v>344</v>
      </c>
      <c r="AC1007" s="676" t="s">
        <v>54</v>
      </c>
      <c r="AD1007" s="676" t="s">
        <v>447</v>
      </c>
    </row>
    <row r="1008" spans="1:30">
      <c r="A1008" s="676">
        <v>4</v>
      </c>
      <c r="B1008" s="676">
        <v>1616136</v>
      </c>
      <c r="C1008" s="676" t="s">
        <v>2479</v>
      </c>
      <c r="D1008" s="676">
        <v>1</v>
      </c>
    </row>
    <row r="1009" spans="1:30">
      <c r="A1009" s="676">
        <v>5</v>
      </c>
      <c r="F1009" s="676" t="s">
        <v>2480</v>
      </c>
      <c r="K1009" s="676" t="s">
        <v>441</v>
      </c>
      <c r="M1009" s="676" t="s">
        <v>344</v>
      </c>
      <c r="AC1009" s="676" t="s">
        <v>54</v>
      </c>
      <c r="AD1009" s="676" t="s">
        <v>447</v>
      </c>
    </row>
    <row r="1010" spans="1:30">
      <c r="A1010" s="676">
        <v>5</v>
      </c>
      <c r="F1010" s="676" t="s">
        <v>2481</v>
      </c>
      <c r="K1010" s="676" t="s">
        <v>441</v>
      </c>
      <c r="M1010" s="676" t="s">
        <v>344</v>
      </c>
      <c r="AC1010" s="676" t="s">
        <v>54</v>
      </c>
      <c r="AD1010" s="676" t="s">
        <v>447</v>
      </c>
    </row>
    <row r="1011" spans="1:30">
      <c r="A1011" s="676">
        <v>5</v>
      </c>
      <c r="F1011" s="676" t="s">
        <v>2482</v>
      </c>
      <c r="K1011" s="676" t="s">
        <v>441</v>
      </c>
      <c r="L1011" s="676" t="s">
        <v>442</v>
      </c>
      <c r="M1011" s="676" t="s">
        <v>344</v>
      </c>
      <c r="AC1011" s="676" t="s">
        <v>54</v>
      </c>
      <c r="AD1011" s="676" t="s">
        <v>447</v>
      </c>
    </row>
    <row r="1012" spans="1:30">
      <c r="A1012" s="676">
        <v>5</v>
      </c>
      <c r="F1012" s="676" t="s">
        <v>2483</v>
      </c>
      <c r="K1012" s="676" t="s">
        <v>441</v>
      </c>
      <c r="M1012" s="676" t="s">
        <v>461</v>
      </c>
      <c r="N1012" s="676" t="s">
        <v>311</v>
      </c>
      <c r="AC1012" s="676" t="s">
        <v>54</v>
      </c>
      <c r="AD1012" s="676" t="s">
        <v>447</v>
      </c>
    </row>
    <row r="1013" spans="1:30">
      <c r="A1013" s="676">
        <v>5</v>
      </c>
      <c r="F1013" s="676" t="s">
        <v>2484</v>
      </c>
      <c r="K1013" s="676" t="s">
        <v>441</v>
      </c>
      <c r="M1013" s="676" t="s">
        <v>344</v>
      </c>
      <c r="AC1013" s="676" t="s">
        <v>54</v>
      </c>
      <c r="AD1013" s="676" t="s">
        <v>447</v>
      </c>
    </row>
    <row r="1014" spans="1:30">
      <c r="A1014" s="676">
        <v>5</v>
      </c>
      <c r="F1014" s="676" t="s">
        <v>2485</v>
      </c>
      <c r="K1014" s="676" t="s">
        <v>441</v>
      </c>
      <c r="M1014" s="676" t="s">
        <v>344</v>
      </c>
      <c r="AC1014" s="676" t="s">
        <v>54</v>
      </c>
      <c r="AD1014" s="676" t="s">
        <v>447</v>
      </c>
    </row>
    <row r="1015" spans="1:30">
      <c r="A1015" s="676">
        <v>5</v>
      </c>
      <c r="F1015" s="676" t="s">
        <v>2486</v>
      </c>
      <c r="K1015" s="676" t="s">
        <v>441</v>
      </c>
      <c r="L1015" s="676" t="s">
        <v>442</v>
      </c>
      <c r="M1015" s="676" t="s">
        <v>344</v>
      </c>
      <c r="AC1015" s="676" t="s">
        <v>54</v>
      </c>
      <c r="AD1015" s="676" t="s">
        <v>447</v>
      </c>
    </row>
    <row r="1016" spans="1:30">
      <c r="A1016" s="676">
        <v>5</v>
      </c>
      <c r="F1016" s="676" t="s">
        <v>2487</v>
      </c>
      <c r="K1016" s="676" t="s">
        <v>441</v>
      </c>
      <c r="M1016" s="676" t="s">
        <v>461</v>
      </c>
      <c r="N1016" s="676" t="s">
        <v>311</v>
      </c>
      <c r="AC1016" s="676" t="s">
        <v>54</v>
      </c>
      <c r="AD1016" s="676" t="s">
        <v>447</v>
      </c>
    </row>
    <row r="1017" spans="1:30">
      <c r="A1017" s="676">
        <v>5</v>
      </c>
      <c r="F1017" s="676" t="s">
        <v>2488</v>
      </c>
      <c r="K1017" s="676" t="s">
        <v>441</v>
      </c>
      <c r="M1017" s="676" t="s">
        <v>344</v>
      </c>
      <c r="N1017" s="676" t="s">
        <v>1066</v>
      </c>
      <c r="AC1017" s="676" t="s">
        <v>54</v>
      </c>
      <c r="AD1017" s="676" t="s">
        <v>447</v>
      </c>
    </row>
    <row r="1018" spans="1:30">
      <c r="A1018" s="676">
        <v>5</v>
      </c>
      <c r="F1018" s="676" t="s">
        <v>2489</v>
      </c>
      <c r="K1018" s="676" t="s">
        <v>441</v>
      </c>
      <c r="M1018" s="676" t="s">
        <v>344</v>
      </c>
      <c r="N1018" s="676" t="s">
        <v>1066</v>
      </c>
      <c r="AC1018" s="676" t="s">
        <v>54</v>
      </c>
      <c r="AD1018" s="676" t="s">
        <v>447</v>
      </c>
    </row>
    <row r="1019" spans="1:30">
      <c r="A1019" s="676">
        <v>5</v>
      </c>
      <c r="F1019" s="676" t="s">
        <v>2490</v>
      </c>
      <c r="K1019" s="676" t="s">
        <v>441</v>
      </c>
      <c r="M1019" s="676" t="s">
        <v>344</v>
      </c>
      <c r="AC1019" s="676" t="s">
        <v>54</v>
      </c>
      <c r="AD1019" s="676" t="s">
        <v>447</v>
      </c>
    </row>
    <row r="1020" spans="1:30">
      <c r="G1020" s="676" t="s">
        <v>345</v>
      </c>
      <c r="H1020" s="676" t="s">
        <v>2417</v>
      </c>
    </row>
    <row r="1021" spans="1:30">
      <c r="G1021" s="676" t="s">
        <v>347</v>
      </c>
      <c r="H1021" s="676" t="s">
        <v>2418</v>
      </c>
    </row>
    <row r="1022" spans="1:30">
      <c r="A1022" s="676">
        <v>5</v>
      </c>
      <c r="B1022" s="676">
        <v>107915</v>
      </c>
      <c r="C1022" s="676" t="s">
        <v>2491</v>
      </c>
      <c r="D1022" s="676">
        <v>1</v>
      </c>
    </row>
    <row r="1023" spans="1:30">
      <c r="A1023" s="676">
        <v>6</v>
      </c>
      <c r="F1023" s="676" t="s">
        <v>2492</v>
      </c>
      <c r="K1023" s="676" t="s">
        <v>441</v>
      </c>
      <c r="M1023" s="676" t="s">
        <v>344</v>
      </c>
      <c r="AC1023" s="676" t="s">
        <v>173</v>
      </c>
      <c r="AD1023" s="676" t="s">
        <v>447</v>
      </c>
    </row>
    <row r="1024" spans="1:30">
      <c r="A1024" s="676">
        <v>6</v>
      </c>
      <c r="B1024" s="676">
        <v>1620136</v>
      </c>
      <c r="C1024" s="676" t="s">
        <v>2493</v>
      </c>
      <c r="D1024" s="676">
        <v>1</v>
      </c>
    </row>
    <row r="1025" spans="1:30">
      <c r="A1025" s="676">
        <v>7</v>
      </c>
      <c r="F1025" s="676" t="s">
        <v>2494</v>
      </c>
      <c r="K1025" s="676" t="s">
        <v>441</v>
      </c>
      <c r="M1025" s="676" t="s">
        <v>344</v>
      </c>
      <c r="N1025" s="676" t="s">
        <v>1066</v>
      </c>
      <c r="AC1025" s="676" t="s">
        <v>173</v>
      </c>
      <c r="AD1025" s="676" t="s">
        <v>447</v>
      </c>
    </row>
    <row r="1026" spans="1:30">
      <c r="A1026" s="676">
        <v>7</v>
      </c>
      <c r="F1026" s="676" t="s">
        <v>2495</v>
      </c>
      <c r="K1026" s="676" t="s">
        <v>227</v>
      </c>
      <c r="L1026" s="676" t="s">
        <v>1694</v>
      </c>
      <c r="M1026" s="676" t="s">
        <v>344</v>
      </c>
      <c r="N1026" s="676" t="s">
        <v>1066</v>
      </c>
      <c r="AC1026" s="676" t="s">
        <v>173</v>
      </c>
    </row>
    <row r="1027" spans="1:30">
      <c r="A1027" s="676">
        <v>7</v>
      </c>
      <c r="F1027" s="676" t="s">
        <v>2496</v>
      </c>
      <c r="K1027" s="676" t="s">
        <v>441</v>
      </c>
      <c r="L1027" s="676" t="s">
        <v>442</v>
      </c>
      <c r="M1027" s="676" t="s">
        <v>344</v>
      </c>
      <c r="S1027" s="676" t="s">
        <v>2497</v>
      </c>
      <c r="T1027" s="676" t="s">
        <v>2498</v>
      </c>
      <c r="U1027" s="676" t="s">
        <v>445</v>
      </c>
      <c r="X1027" s="676" t="s">
        <v>2499</v>
      </c>
      <c r="AC1027" s="676" t="s">
        <v>173</v>
      </c>
      <c r="AD1027" s="676" t="s">
        <v>447</v>
      </c>
    </row>
    <row r="1028" spans="1:30">
      <c r="A1028" s="676">
        <v>7</v>
      </c>
      <c r="F1028" s="676" t="s">
        <v>2500</v>
      </c>
      <c r="K1028" s="676" t="s">
        <v>441</v>
      </c>
      <c r="L1028" s="676" t="s">
        <v>442</v>
      </c>
      <c r="M1028" s="676" t="s">
        <v>310</v>
      </c>
      <c r="O1028" s="676" t="s">
        <v>77</v>
      </c>
      <c r="P1028" s="682"/>
      <c r="S1028" s="676" t="s">
        <v>2501</v>
      </c>
      <c r="T1028" s="676" t="s">
        <v>2502</v>
      </c>
      <c r="U1028" s="676" t="s">
        <v>445</v>
      </c>
      <c r="X1028" s="676" t="s">
        <v>2503</v>
      </c>
      <c r="Y1028" s="676">
        <v>1</v>
      </c>
      <c r="Z1028" s="676">
        <v>1</v>
      </c>
      <c r="AC1028" s="676" t="s">
        <v>54</v>
      </c>
      <c r="AD1028" s="676" t="s">
        <v>447</v>
      </c>
    </row>
    <row r="1029" spans="1:30">
      <c r="A1029" s="676">
        <v>6</v>
      </c>
      <c r="B1029" s="676">
        <v>1620137</v>
      </c>
      <c r="C1029" s="676" t="s">
        <v>2504</v>
      </c>
    </row>
    <row r="1030" spans="1:30">
      <c r="A1030" s="676">
        <v>7</v>
      </c>
      <c r="F1030" s="676" t="s">
        <v>2505</v>
      </c>
      <c r="K1030" s="676" t="s">
        <v>441</v>
      </c>
      <c r="M1030" s="676" t="s">
        <v>344</v>
      </c>
      <c r="AC1030" s="676" t="s">
        <v>173</v>
      </c>
      <c r="AD1030" s="676" t="s">
        <v>447</v>
      </c>
    </row>
    <row r="1031" spans="1:30">
      <c r="A1031" s="676">
        <v>7</v>
      </c>
      <c r="F1031" s="676" t="s">
        <v>2506</v>
      </c>
      <c r="K1031" s="676" t="s">
        <v>441</v>
      </c>
      <c r="M1031" s="676" t="s">
        <v>344</v>
      </c>
      <c r="AC1031" s="676" t="s">
        <v>54</v>
      </c>
      <c r="AD1031" s="676" t="s">
        <v>447</v>
      </c>
    </row>
    <row r="1032" spans="1:30">
      <c r="A1032" s="676">
        <v>7</v>
      </c>
      <c r="F1032" s="676" t="s">
        <v>2507</v>
      </c>
      <c r="K1032" s="676" t="s">
        <v>441</v>
      </c>
      <c r="M1032" s="676" t="s">
        <v>344</v>
      </c>
      <c r="AC1032" s="676" t="s">
        <v>54</v>
      </c>
      <c r="AD1032" s="676" t="s">
        <v>447</v>
      </c>
    </row>
    <row r="1033" spans="1:30">
      <c r="A1033" s="676">
        <v>6</v>
      </c>
      <c r="B1033" s="676">
        <v>1620113</v>
      </c>
      <c r="C1033" s="676" t="s">
        <v>2508</v>
      </c>
      <c r="D1033" s="676">
        <v>99</v>
      </c>
    </row>
    <row r="1034" spans="1:30">
      <c r="A1034" s="676">
        <v>7</v>
      </c>
      <c r="E1034" s="676">
        <v>1777092</v>
      </c>
      <c r="F1034" s="676" t="s">
        <v>2509</v>
      </c>
      <c r="K1034" s="676" t="s">
        <v>122</v>
      </c>
      <c r="M1034" s="676" t="s">
        <v>310</v>
      </c>
      <c r="O1034" s="676" t="s">
        <v>77</v>
      </c>
      <c r="P1034" s="682" t="str">
        <f>+'62_Toelichtingen'!K382</f>
        <v>RABO</v>
      </c>
      <c r="Q1034" s="682" t="str">
        <f>+'62_Toelichtingen'!K383</f>
        <v>INGB</v>
      </c>
      <c r="R1034" s="682" t="str">
        <f>+'62_Toelichtingen'!K384</f>
        <v>SNSB</v>
      </c>
      <c r="S1034" s="676" t="s">
        <v>2510</v>
      </c>
      <c r="T1034" s="676" t="s">
        <v>2511</v>
      </c>
      <c r="U1034" s="676" t="s">
        <v>1080</v>
      </c>
      <c r="X1034" s="676" t="s">
        <v>2512</v>
      </c>
      <c r="Y1034" s="676">
        <v>1</v>
      </c>
      <c r="Z1034" s="676">
        <v>99</v>
      </c>
      <c r="AC1034" s="676" t="s">
        <v>54</v>
      </c>
    </row>
    <row r="1035" spans="1:30">
      <c r="A1035" s="676">
        <v>7</v>
      </c>
      <c r="F1035" s="676" t="s">
        <v>2513</v>
      </c>
      <c r="K1035" s="676" t="s">
        <v>95</v>
      </c>
      <c r="M1035" s="676" t="s">
        <v>291</v>
      </c>
      <c r="O1035" s="676" t="s">
        <v>77</v>
      </c>
      <c r="P1035" s="682"/>
      <c r="Q1035" s="682"/>
      <c r="R1035" s="682"/>
      <c r="S1035" s="676" t="s">
        <v>2514</v>
      </c>
      <c r="T1035" s="676" t="s">
        <v>2515</v>
      </c>
      <c r="U1035" s="676" t="s">
        <v>1576</v>
      </c>
      <c r="X1035" s="676" t="s">
        <v>2516</v>
      </c>
      <c r="Y1035" s="676">
        <v>1</v>
      </c>
      <c r="Z1035" s="676">
        <v>99</v>
      </c>
      <c r="AC1035" s="676" t="s">
        <v>54</v>
      </c>
    </row>
    <row r="1036" spans="1:30">
      <c r="A1036" s="676">
        <v>7</v>
      </c>
      <c r="F1036" s="676" t="s">
        <v>2517</v>
      </c>
      <c r="K1036" s="676" t="s">
        <v>61</v>
      </c>
      <c r="M1036" s="676" t="s">
        <v>310</v>
      </c>
      <c r="O1036" s="676" t="s">
        <v>77</v>
      </c>
      <c r="P1036" s="682"/>
      <c r="Q1036" s="682"/>
      <c r="R1036" s="682"/>
      <c r="S1036" s="676" t="s">
        <v>2518</v>
      </c>
      <c r="T1036" s="676" t="s">
        <v>2519</v>
      </c>
      <c r="U1036" s="676" t="s">
        <v>2520</v>
      </c>
      <c r="X1036" s="676" t="s">
        <v>2521</v>
      </c>
      <c r="Y1036" s="676">
        <v>1</v>
      </c>
      <c r="Z1036" s="676">
        <v>99</v>
      </c>
      <c r="AC1036" s="676" t="s">
        <v>54</v>
      </c>
    </row>
    <row r="1037" spans="1:30">
      <c r="A1037" s="676">
        <v>7</v>
      </c>
      <c r="E1037" s="676">
        <v>1777094</v>
      </c>
      <c r="F1037" s="676" t="s">
        <v>2522</v>
      </c>
      <c r="K1037" s="676" t="s">
        <v>1579</v>
      </c>
      <c r="M1037" s="676" t="s">
        <v>291</v>
      </c>
      <c r="O1037" s="676" t="s">
        <v>77</v>
      </c>
      <c r="P1037" s="682">
        <f>+'62_Toelichtingen'!N382</f>
        <v>123</v>
      </c>
      <c r="Q1037" s="682">
        <f>+'62_Toelichtingen'!N383</f>
        <v>456</v>
      </c>
      <c r="R1037" s="682">
        <f>+'62_Toelichtingen'!N384</f>
        <v>789</v>
      </c>
      <c r="S1037" s="676" t="s">
        <v>2523</v>
      </c>
      <c r="T1037" s="676" t="s">
        <v>2524</v>
      </c>
      <c r="U1037" s="676" t="s">
        <v>1582</v>
      </c>
      <c r="X1037" s="676" t="s">
        <v>2525</v>
      </c>
      <c r="Y1037" s="676">
        <v>1</v>
      </c>
      <c r="Z1037" s="676">
        <v>99</v>
      </c>
      <c r="AC1037" s="676" t="s">
        <v>54</v>
      </c>
    </row>
    <row r="1038" spans="1:30">
      <c r="A1038" s="676">
        <v>7</v>
      </c>
      <c r="F1038" s="676" t="s">
        <v>2526</v>
      </c>
      <c r="K1038" s="676" t="s">
        <v>441</v>
      </c>
      <c r="M1038" s="676" t="s">
        <v>291</v>
      </c>
      <c r="O1038" s="676" t="s">
        <v>77</v>
      </c>
      <c r="P1038" s="682"/>
      <c r="Q1038" s="682"/>
      <c r="R1038" s="682"/>
      <c r="S1038" s="676" t="s">
        <v>2527</v>
      </c>
      <c r="T1038" s="676" t="s">
        <v>2528</v>
      </c>
      <c r="U1038" s="676" t="s">
        <v>502</v>
      </c>
      <c r="X1038" s="676" t="s">
        <v>2529</v>
      </c>
      <c r="Y1038" s="676">
        <v>1</v>
      </c>
      <c r="Z1038" s="676">
        <v>99</v>
      </c>
      <c r="AC1038" s="676" t="s">
        <v>54</v>
      </c>
      <c r="AD1038" s="676" t="s">
        <v>447</v>
      </c>
    </row>
    <row r="1039" spans="1:30">
      <c r="A1039" s="676">
        <v>7</v>
      </c>
      <c r="F1039" s="676" t="s">
        <v>2530</v>
      </c>
      <c r="K1039" s="676" t="s">
        <v>441</v>
      </c>
      <c r="L1039" s="676" t="s">
        <v>442</v>
      </c>
      <c r="M1039" s="676" t="s">
        <v>310</v>
      </c>
      <c r="O1039" s="676" t="s">
        <v>77</v>
      </c>
      <c r="P1039" s="682"/>
      <c r="Q1039" s="682"/>
      <c r="R1039" s="682"/>
      <c r="S1039" s="676" t="s">
        <v>2531</v>
      </c>
      <c r="T1039" s="676" t="s">
        <v>2532</v>
      </c>
      <c r="U1039" s="676" t="s">
        <v>445</v>
      </c>
      <c r="X1039" s="676" t="s">
        <v>2533</v>
      </c>
      <c r="Y1039" s="676">
        <v>1</v>
      </c>
      <c r="Z1039" s="676">
        <v>99</v>
      </c>
      <c r="AC1039" s="676" t="s">
        <v>54</v>
      </c>
      <c r="AD1039" s="676" t="s">
        <v>447</v>
      </c>
    </row>
    <row r="1040" spans="1:30">
      <c r="A1040" s="676">
        <v>7</v>
      </c>
      <c r="E1040" s="676">
        <v>1777042</v>
      </c>
      <c r="F1040" s="676" t="s">
        <v>2534</v>
      </c>
      <c r="K1040" s="676" t="s">
        <v>441</v>
      </c>
      <c r="M1040" s="676" t="s">
        <v>291</v>
      </c>
      <c r="O1040" s="676" t="s">
        <v>77</v>
      </c>
      <c r="P1040" s="682">
        <f>+'62_Toelichtingen'!N388</f>
        <v>1250</v>
      </c>
      <c r="Q1040" s="682">
        <f>+'62_Toelichtingen'!N389</f>
        <v>2100</v>
      </c>
      <c r="R1040" s="682">
        <f>+'62_Toelichtingen'!N390</f>
        <v>3250</v>
      </c>
      <c r="Y1040" s="676">
        <v>1</v>
      </c>
      <c r="Z1040" s="676">
        <v>99</v>
      </c>
      <c r="AC1040" s="676" t="s">
        <v>54</v>
      </c>
      <c r="AD1040" s="676" t="s">
        <v>447</v>
      </c>
    </row>
    <row r="1041" spans="1:30">
      <c r="A1041" s="676">
        <v>7</v>
      </c>
      <c r="E1041" s="676">
        <v>1777397</v>
      </c>
      <c r="F1041" s="676" t="s">
        <v>2535</v>
      </c>
      <c r="K1041" s="676" t="s">
        <v>441</v>
      </c>
      <c r="M1041" s="676" t="s">
        <v>291</v>
      </c>
      <c r="O1041" s="676" t="s">
        <v>77</v>
      </c>
      <c r="P1041" s="682">
        <f>+'62_Toelichtingen'!O388</f>
        <v>-15</v>
      </c>
      <c r="Q1041" s="682">
        <f>+'62_Toelichtingen'!O389</f>
        <v>-20</v>
      </c>
      <c r="R1041" s="682">
        <f>+'62_Toelichtingen'!O390</f>
        <v>-30</v>
      </c>
      <c r="Y1041" s="676">
        <v>1</v>
      </c>
      <c r="Z1041" s="676">
        <v>99</v>
      </c>
      <c r="AC1041" s="676" t="s">
        <v>54</v>
      </c>
      <c r="AD1041" s="676" t="s">
        <v>447</v>
      </c>
    </row>
    <row r="1042" spans="1:30">
      <c r="A1042" s="676">
        <v>6</v>
      </c>
      <c r="B1042" s="676">
        <v>1620099</v>
      </c>
      <c r="C1042" s="676" t="s">
        <v>2536</v>
      </c>
      <c r="D1042" s="676">
        <v>1</v>
      </c>
    </row>
    <row r="1043" spans="1:30">
      <c r="A1043" s="676">
        <v>7</v>
      </c>
      <c r="F1043" s="676" t="s">
        <v>2537</v>
      </c>
      <c r="K1043" s="676" t="s">
        <v>441</v>
      </c>
      <c r="L1043" s="676" t="s">
        <v>442</v>
      </c>
      <c r="M1043" s="676" t="s">
        <v>344</v>
      </c>
      <c r="AC1043" s="676" t="s">
        <v>54</v>
      </c>
      <c r="AD1043" s="676" t="s">
        <v>447</v>
      </c>
    </row>
    <row r="1044" spans="1:30">
      <c r="A1044" s="676">
        <v>7</v>
      </c>
      <c r="F1044" s="676" t="s">
        <v>2538</v>
      </c>
      <c r="K1044" s="676" t="s">
        <v>441</v>
      </c>
      <c r="L1044" s="676" t="s">
        <v>442</v>
      </c>
      <c r="M1044" s="676" t="s">
        <v>344</v>
      </c>
      <c r="AC1044" s="676" t="s">
        <v>54</v>
      </c>
      <c r="AD1044" s="676" t="s">
        <v>447</v>
      </c>
    </row>
    <row r="1045" spans="1:30">
      <c r="A1045" s="676">
        <v>7</v>
      </c>
      <c r="F1045" s="676" t="s">
        <v>2539</v>
      </c>
      <c r="K1045" s="676" t="s">
        <v>441</v>
      </c>
      <c r="L1045" s="676" t="s">
        <v>442</v>
      </c>
      <c r="M1045" s="676" t="s">
        <v>310</v>
      </c>
      <c r="O1045" s="676" t="s">
        <v>77</v>
      </c>
      <c r="P1045" s="682"/>
      <c r="S1045" s="676" t="s">
        <v>2540</v>
      </c>
      <c r="T1045" s="676" t="s">
        <v>2541</v>
      </c>
      <c r="U1045" s="676" t="s">
        <v>445</v>
      </c>
      <c r="X1045" s="676" t="s">
        <v>2542</v>
      </c>
      <c r="Y1045" s="676">
        <v>1</v>
      </c>
      <c r="Z1045" s="676">
        <v>1</v>
      </c>
      <c r="AC1045" s="676" t="s">
        <v>54</v>
      </c>
      <c r="AD1045" s="676" t="s">
        <v>447</v>
      </c>
    </row>
    <row r="1046" spans="1:30">
      <c r="A1046" s="676">
        <v>6</v>
      </c>
      <c r="B1046" s="676">
        <v>1620169</v>
      </c>
      <c r="C1046" s="676" t="s">
        <v>2543</v>
      </c>
    </row>
    <row r="1047" spans="1:30">
      <c r="A1047" s="676">
        <v>7</v>
      </c>
      <c r="F1047" s="676" t="s">
        <v>2544</v>
      </c>
      <c r="K1047" s="676" t="s">
        <v>441</v>
      </c>
      <c r="L1047" s="676" t="s">
        <v>442</v>
      </c>
      <c r="M1047" s="676" t="s">
        <v>344</v>
      </c>
      <c r="AC1047" s="676" t="s">
        <v>54</v>
      </c>
      <c r="AD1047" s="676" t="s">
        <v>447</v>
      </c>
    </row>
    <row r="1048" spans="1:30">
      <c r="A1048" s="676">
        <v>7</v>
      </c>
      <c r="F1048" s="676" t="s">
        <v>2545</v>
      </c>
      <c r="K1048" s="676" t="s">
        <v>441</v>
      </c>
      <c r="L1048" s="676" t="s">
        <v>442</v>
      </c>
      <c r="M1048" s="676" t="s">
        <v>344</v>
      </c>
      <c r="AC1048" s="676" t="s">
        <v>54</v>
      </c>
      <c r="AD1048" s="676" t="s">
        <v>447</v>
      </c>
    </row>
    <row r="1049" spans="1:30">
      <c r="A1049" s="676">
        <v>7</v>
      </c>
      <c r="F1049" s="676" t="s">
        <v>2546</v>
      </c>
      <c r="K1049" s="676" t="s">
        <v>441</v>
      </c>
      <c r="L1049" s="676" t="s">
        <v>442</v>
      </c>
      <c r="M1049" s="676" t="s">
        <v>344</v>
      </c>
      <c r="AC1049" s="676" t="s">
        <v>54</v>
      </c>
      <c r="AD1049" s="676" t="s">
        <v>447</v>
      </c>
    </row>
    <row r="1050" spans="1:30">
      <c r="A1050" s="676">
        <v>7</v>
      </c>
      <c r="F1050" s="676" t="s">
        <v>2547</v>
      </c>
      <c r="K1050" s="676" t="s">
        <v>441</v>
      </c>
      <c r="L1050" s="676" t="s">
        <v>442</v>
      </c>
      <c r="M1050" s="676" t="s">
        <v>344</v>
      </c>
      <c r="AC1050" s="676" t="s">
        <v>54</v>
      </c>
      <c r="AD1050" s="676" t="s">
        <v>447</v>
      </c>
    </row>
    <row r="1051" spans="1:30">
      <c r="A1051" s="676">
        <v>6</v>
      </c>
      <c r="B1051" s="676">
        <v>1619562</v>
      </c>
      <c r="C1051" s="676" t="s">
        <v>2548</v>
      </c>
      <c r="D1051" s="676">
        <v>99</v>
      </c>
    </row>
    <row r="1052" spans="1:30">
      <c r="A1052" s="676">
        <v>7</v>
      </c>
      <c r="E1052" s="676">
        <v>1775709</v>
      </c>
      <c r="F1052" s="676" t="s">
        <v>2549</v>
      </c>
      <c r="K1052" s="676" t="s">
        <v>122</v>
      </c>
      <c r="M1052" s="676" t="s">
        <v>38</v>
      </c>
      <c r="O1052" s="676" t="s">
        <v>77</v>
      </c>
      <c r="P1052" s="682" t="str">
        <f>+'62_Toelichtingen'!K399</f>
        <v>Rabo GroenSparen</v>
      </c>
      <c r="Q1052" s="682" t="str">
        <f>+'62_Toelichtingen'!K400</f>
        <v>ING Groen Spaardeposito</v>
      </c>
      <c r="R1052" s="682" t="str">
        <f>+'62_Toelichtingen'!K401</f>
        <v>Triodos Groenfonds</v>
      </c>
      <c r="S1052" s="676" t="s">
        <v>2550</v>
      </c>
      <c r="T1052" s="676" t="s">
        <v>2551</v>
      </c>
      <c r="U1052" s="676" t="s">
        <v>1080</v>
      </c>
      <c r="X1052" s="676" t="s">
        <v>2552</v>
      </c>
      <c r="Y1052" s="676">
        <v>1</v>
      </c>
      <c r="Z1052" s="676">
        <v>99</v>
      </c>
      <c r="AC1052" s="676" t="s">
        <v>54</v>
      </c>
    </row>
    <row r="1053" spans="1:30">
      <c r="A1053" s="676">
        <v>7</v>
      </c>
      <c r="F1053" s="676" t="s">
        <v>2553</v>
      </c>
      <c r="K1053" s="676" t="s">
        <v>95</v>
      </c>
      <c r="M1053" s="676" t="s">
        <v>38</v>
      </c>
      <c r="O1053" s="676" t="s">
        <v>77</v>
      </c>
      <c r="P1053" s="682"/>
      <c r="Q1053" s="682"/>
      <c r="R1053" s="682"/>
      <c r="S1053" s="676" t="s">
        <v>2554</v>
      </c>
      <c r="T1053" s="676" t="s">
        <v>2555</v>
      </c>
      <c r="U1053" s="676" t="s">
        <v>1576</v>
      </c>
      <c r="X1053" s="676" t="s">
        <v>2556</v>
      </c>
      <c r="Y1053" s="676">
        <v>1</v>
      </c>
      <c r="Z1053" s="676">
        <v>99</v>
      </c>
      <c r="AC1053" s="676" t="s">
        <v>54</v>
      </c>
    </row>
    <row r="1054" spans="1:30">
      <c r="A1054" s="676">
        <v>7</v>
      </c>
      <c r="F1054" s="676" t="s">
        <v>2557</v>
      </c>
      <c r="K1054" s="676" t="s">
        <v>61</v>
      </c>
      <c r="M1054" s="676" t="s">
        <v>38</v>
      </c>
      <c r="O1054" s="676" t="s">
        <v>77</v>
      </c>
      <c r="P1054" s="682"/>
      <c r="Q1054" s="682"/>
      <c r="R1054" s="682"/>
      <c r="S1054" s="676" t="s">
        <v>2558</v>
      </c>
      <c r="T1054" s="676" t="s">
        <v>2559</v>
      </c>
      <c r="U1054" s="676" t="s">
        <v>2520</v>
      </c>
      <c r="X1054" s="676" t="s">
        <v>2560</v>
      </c>
      <c r="Y1054" s="676">
        <v>1</v>
      </c>
      <c r="Z1054" s="676">
        <v>99</v>
      </c>
      <c r="AC1054" s="676" t="s">
        <v>54</v>
      </c>
    </row>
    <row r="1055" spans="1:30">
      <c r="A1055" s="676">
        <v>7</v>
      </c>
      <c r="E1055" s="676">
        <v>1775712</v>
      </c>
      <c r="F1055" s="676" t="s">
        <v>2561</v>
      </c>
      <c r="K1055" s="676" t="s">
        <v>1579</v>
      </c>
      <c r="M1055" s="676" t="s">
        <v>291</v>
      </c>
      <c r="O1055" s="676" t="s">
        <v>77</v>
      </c>
      <c r="P1055" s="682" t="str">
        <f>+'62_Toelichtingen'!N399</f>
        <v>NL18RABO0123459876</v>
      </c>
      <c r="Q1055" s="682" t="str">
        <f>+'62_Toelichtingen'!N400</f>
        <v>NL86INGB0002445588</v>
      </c>
      <c r="R1055" s="682" t="str">
        <f>+'62_Toelichtingen'!N401</f>
        <v>NL98TRIO0254712320</v>
      </c>
      <c r="S1055" s="676" t="s">
        <v>2562</v>
      </c>
      <c r="T1055" s="676" t="s">
        <v>2563</v>
      </c>
      <c r="U1055" s="676" t="s">
        <v>1582</v>
      </c>
      <c r="X1055" s="676" t="s">
        <v>2564</v>
      </c>
      <c r="Y1055" s="676">
        <v>1</v>
      </c>
      <c r="Z1055" s="676">
        <v>99</v>
      </c>
      <c r="AC1055" s="676" t="s">
        <v>54</v>
      </c>
    </row>
    <row r="1056" spans="1:30">
      <c r="A1056" s="676">
        <v>7</v>
      </c>
      <c r="F1056" s="676" t="s">
        <v>2565</v>
      </c>
      <c r="K1056" s="676" t="s">
        <v>441</v>
      </c>
      <c r="L1056" s="676" t="s">
        <v>442</v>
      </c>
      <c r="M1056" s="676" t="s">
        <v>291</v>
      </c>
      <c r="O1056" s="676" t="s">
        <v>77</v>
      </c>
      <c r="P1056" s="682"/>
      <c r="Q1056" s="682"/>
      <c r="R1056" s="682"/>
      <c r="S1056" s="676" t="s">
        <v>2566</v>
      </c>
      <c r="T1056" s="676" t="s">
        <v>2567</v>
      </c>
      <c r="U1056" s="676" t="s">
        <v>445</v>
      </c>
      <c r="X1056" s="676" t="s">
        <v>2568</v>
      </c>
      <c r="Y1056" s="676">
        <v>1</v>
      </c>
      <c r="Z1056" s="676">
        <v>99</v>
      </c>
      <c r="AC1056" s="676" t="s">
        <v>54</v>
      </c>
      <c r="AD1056" s="676" t="s">
        <v>447</v>
      </c>
    </row>
    <row r="1057" spans="1:30">
      <c r="A1057" s="676">
        <v>7</v>
      </c>
      <c r="F1057" s="676" t="s">
        <v>2569</v>
      </c>
      <c r="K1057" s="676" t="s">
        <v>441</v>
      </c>
      <c r="L1057" s="676" t="s">
        <v>442</v>
      </c>
      <c r="M1057" s="676" t="s">
        <v>291</v>
      </c>
      <c r="O1057" s="676" t="s">
        <v>77</v>
      </c>
      <c r="P1057" s="682"/>
      <c r="Q1057" s="682"/>
      <c r="R1057" s="682"/>
      <c r="S1057" s="676" t="s">
        <v>2570</v>
      </c>
      <c r="T1057" s="676" t="s">
        <v>2571</v>
      </c>
      <c r="U1057" s="676" t="s">
        <v>445</v>
      </c>
      <c r="X1057" s="676" t="s">
        <v>2572</v>
      </c>
      <c r="Y1057" s="676">
        <v>1</v>
      </c>
      <c r="Z1057" s="676">
        <v>99</v>
      </c>
      <c r="AC1057" s="676" t="s">
        <v>54</v>
      </c>
      <c r="AD1057" s="676" t="s">
        <v>447</v>
      </c>
    </row>
    <row r="1058" spans="1:30">
      <c r="A1058" s="676">
        <v>7</v>
      </c>
      <c r="E1058" s="676">
        <v>1779195</v>
      </c>
      <c r="F1058" s="676" t="s">
        <v>2573</v>
      </c>
      <c r="K1058" s="676" t="s">
        <v>441</v>
      </c>
      <c r="L1058" s="676" t="s">
        <v>442</v>
      </c>
      <c r="M1058" s="676" t="s">
        <v>291</v>
      </c>
      <c r="O1058" s="676" t="s">
        <v>77</v>
      </c>
      <c r="P1058" s="682">
        <f>+'62_Toelichtingen'!N404</f>
        <v>183</v>
      </c>
      <c r="Q1058" s="682">
        <f>+'62_Toelichtingen'!N405</f>
        <v>92</v>
      </c>
      <c r="R1058" s="682">
        <f>+'62_Toelichtingen'!N406</f>
        <v>153</v>
      </c>
      <c r="Y1058" s="676">
        <v>1</v>
      </c>
      <c r="Z1058" s="676">
        <v>99</v>
      </c>
      <c r="AC1058" s="676" t="s">
        <v>54</v>
      </c>
      <c r="AD1058" s="676" t="s">
        <v>447</v>
      </c>
    </row>
    <row r="1059" spans="1:30">
      <c r="A1059" s="676">
        <v>7</v>
      </c>
      <c r="E1059" s="676">
        <v>1779194</v>
      </c>
      <c r="F1059" s="676" t="s">
        <v>2574</v>
      </c>
      <c r="K1059" s="676" t="s">
        <v>441</v>
      </c>
      <c r="L1059" s="676" t="s">
        <v>442</v>
      </c>
      <c r="M1059" s="676" t="s">
        <v>291</v>
      </c>
      <c r="O1059" s="676" t="s">
        <v>77</v>
      </c>
      <c r="P1059" s="682">
        <f>+'62_Toelichtingen'!O404</f>
        <v>11</v>
      </c>
      <c r="Q1059" s="682">
        <f>+'62_Toelichtingen'!O405</f>
        <v>22</v>
      </c>
      <c r="R1059" s="682">
        <f>+'62_Toelichtingen'!O406</f>
        <v>33</v>
      </c>
      <c r="Y1059" s="676">
        <v>1</v>
      </c>
      <c r="Z1059" s="676">
        <v>99</v>
      </c>
      <c r="AC1059" s="676" t="s">
        <v>54</v>
      </c>
      <c r="AD1059" s="676" t="s">
        <v>447</v>
      </c>
    </row>
    <row r="1060" spans="1:30">
      <c r="A1060" s="676">
        <v>5</v>
      </c>
      <c r="B1060" s="676">
        <v>1620115</v>
      </c>
      <c r="C1060" s="676" t="s">
        <v>2575</v>
      </c>
      <c r="D1060" s="676">
        <v>1</v>
      </c>
    </row>
    <row r="1061" spans="1:30">
      <c r="A1061" s="676">
        <v>6</v>
      </c>
      <c r="F1061" s="676" t="s">
        <v>2576</v>
      </c>
      <c r="K1061" s="676" t="s">
        <v>441</v>
      </c>
      <c r="M1061" s="676" t="s">
        <v>344</v>
      </c>
      <c r="AC1061" s="676" t="s">
        <v>173</v>
      </c>
      <c r="AD1061" s="676" t="s">
        <v>447</v>
      </c>
    </row>
    <row r="1062" spans="1:30">
      <c r="A1062" s="676">
        <v>6</v>
      </c>
      <c r="B1062" s="676">
        <v>1620138</v>
      </c>
      <c r="C1062" s="676" t="s">
        <v>2577</v>
      </c>
      <c r="D1062" s="676">
        <v>1</v>
      </c>
    </row>
    <row r="1063" spans="1:30">
      <c r="A1063" s="676">
        <v>7</v>
      </c>
      <c r="F1063" s="676" t="s">
        <v>2578</v>
      </c>
      <c r="K1063" s="676" t="s">
        <v>441</v>
      </c>
      <c r="M1063" s="676" t="s">
        <v>344</v>
      </c>
      <c r="AC1063" s="676" t="s">
        <v>173</v>
      </c>
      <c r="AD1063" s="676" t="s">
        <v>447</v>
      </c>
    </row>
    <row r="1064" spans="1:30">
      <c r="A1064" s="676">
        <v>7</v>
      </c>
      <c r="F1064" s="676" t="s">
        <v>2579</v>
      </c>
      <c r="K1064" s="676" t="s">
        <v>227</v>
      </c>
      <c r="L1064" s="676" t="s">
        <v>1694</v>
      </c>
      <c r="M1064" s="676" t="s">
        <v>344</v>
      </c>
      <c r="N1064" s="676" t="s">
        <v>1066</v>
      </c>
      <c r="AC1064" s="676" t="s">
        <v>173</v>
      </c>
    </row>
    <row r="1065" spans="1:30">
      <c r="A1065" s="676">
        <v>7</v>
      </c>
      <c r="F1065" s="676" t="s">
        <v>2580</v>
      </c>
      <c r="K1065" s="676" t="s">
        <v>441</v>
      </c>
      <c r="L1065" s="676" t="s">
        <v>442</v>
      </c>
      <c r="M1065" s="676" t="s">
        <v>291</v>
      </c>
      <c r="O1065" s="676" t="s">
        <v>77</v>
      </c>
      <c r="P1065" s="682"/>
      <c r="S1065" s="676" t="s">
        <v>2497</v>
      </c>
      <c r="T1065" s="676" t="s">
        <v>2498</v>
      </c>
      <c r="U1065" s="676" t="s">
        <v>445</v>
      </c>
      <c r="X1065" s="676" t="s">
        <v>2581</v>
      </c>
      <c r="Y1065" s="676">
        <v>1</v>
      </c>
      <c r="Z1065" s="676">
        <v>1</v>
      </c>
      <c r="AC1065" s="676" t="s">
        <v>173</v>
      </c>
      <c r="AD1065" s="676" t="s">
        <v>447</v>
      </c>
    </row>
    <row r="1066" spans="1:30">
      <c r="A1066" s="676">
        <v>6</v>
      </c>
      <c r="B1066" s="676">
        <v>1620139</v>
      </c>
      <c r="C1066" s="676" t="s">
        <v>2582</v>
      </c>
    </row>
    <row r="1067" spans="1:30">
      <c r="A1067" s="676">
        <v>7</v>
      </c>
      <c r="F1067" s="676" t="s">
        <v>2583</v>
      </c>
      <c r="K1067" s="676" t="s">
        <v>441</v>
      </c>
      <c r="M1067" s="676" t="s">
        <v>344</v>
      </c>
      <c r="AC1067" s="676" t="s">
        <v>173</v>
      </c>
      <c r="AD1067" s="676" t="s">
        <v>447</v>
      </c>
    </row>
    <row r="1068" spans="1:30">
      <c r="A1068" s="676">
        <v>7</v>
      </c>
      <c r="F1068" s="676" t="s">
        <v>2584</v>
      </c>
      <c r="K1068" s="676" t="s">
        <v>441</v>
      </c>
      <c r="M1068" s="676" t="s">
        <v>344</v>
      </c>
      <c r="AC1068" s="676" t="s">
        <v>54</v>
      </c>
      <c r="AD1068" s="676" t="s">
        <v>447</v>
      </c>
    </row>
    <row r="1069" spans="1:30">
      <c r="A1069" s="676">
        <v>7</v>
      </c>
      <c r="F1069" s="676" t="s">
        <v>2585</v>
      </c>
      <c r="K1069" s="676" t="s">
        <v>441</v>
      </c>
      <c r="M1069" s="676" t="s">
        <v>344</v>
      </c>
      <c r="AC1069" s="676" t="s">
        <v>54</v>
      </c>
      <c r="AD1069" s="676" t="s">
        <v>447</v>
      </c>
    </row>
    <row r="1070" spans="1:30">
      <c r="A1070" s="676">
        <v>6</v>
      </c>
      <c r="B1070" s="676">
        <v>506218</v>
      </c>
      <c r="C1070" s="676" t="s">
        <v>2586</v>
      </c>
      <c r="D1070" s="676">
        <v>99</v>
      </c>
    </row>
    <row r="1071" spans="1:30">
      <c r="A1071" s="676">
        <v>7</v>
      </c>
      <c r="E1071" s="676">
        <v>1777195</v>
      </c>
      <c r="F1071" s="676" t="s">
        <v>2587</v>
      </c>
      <c r="K1071" s="676" t="s">
        <v>122</v>
      </c>
      <c r="M1071" s="676" t="s">
        <v>291</v>
      </c>
      <c r="O1071" s="676" t="s">
        <v>77</v>
      </c>
      <c r="P1071" s="682" t="str">
        <f>+'62_Toelichtingen'!K415</f>
        <v>REVOLUT</v>
      </c>
      <c r="Q1071" s="682" t="str">
        <f>+'62_Toelichtingen'!K416</f>
        <v>COLLECTOR</v>
      </c>
      <c r="R1071" s="682" t="str">
        <f>+'62_Toelichtingen'!K417</f>
        <v>WISE</v>
      </c>
      <c r="S1071" s="676" t="s">
        <v>2510</v>
      </c>
      <c r="T1071" s="676" t="s">
        <v>2511</v>
      </c>
      <c r="U1071" s="676" t="s">
        <v>1080</v>
      </c>
      <c r="X1071" s="676" t="s">
        <v>2588</v>
      </c>
      <c r="Y1071" s="676">
        <v>1</v>
      </c>
      <c r="Z1071" s="676">
        <v>99</v>
      </c>
      <c r="AC1071" s="676" t="s">
        <v>54</v>
      </c>
    </row>
    <row r="1072" spans="1:30">
      <c r="A1072" s="676">
        <v>7</v>
      </c>
      <c r="E1072" s="676">
        <v>1777197</v>
      </c>
      <c r="F1072" s="676" t="s">
        <v>2589</v>
      </c>
      <c r="K1072" s="676" t="s">
        <v>1579</v>
      </c>
      <c r="M1072" s="676" t="s">
        <v>291</v>
      </c>
      <c r="O1072" s="676" t="s">
        <v>77</v>
      </c>
      <c r="P1072" s="682">
        <f>+'62_Toelichtingen'!L415</f>
        <v>7179</v>
      </c>
      <c r="Q1072" s="682">
        <f>+'62_Toelichtingen'!L416</f>
        <v>7180</v>
      </c>
      <c r="R1072" s="682">
        <f>+'62_Toelichtingen'!L417</f>
        <v>7181</v>
      </c>
      <c r="S1072" s="676" t="s">
        <v>2523</v>
      </c>
      <c r="T1072" s="676" t="s">
        <v>2524</v>
      </c>
      <c r="U1072" s="676" t="s">
        <v>1582</v>
      </c>
      <c r="X1072" s="676" t="s">
        <v>2590</v>
      </c>
      <c r="Y1072" s="676">
        <v>1</v>
      </c>
      <c r="Z1072" s="676">
        <v>99</v>
      </c>
      <c r="AC1072" s="676" t="s">
        <v>54</v>
      </c>
    </row>
    <row r="1073" spans="1:30">
      <c r="A1073" s="676">
        <v>7</v>
      </c>
      <c r="E1073" s="676">
        <v>1777093</v>
      </c>
      <c r="F1073" s="676" t="s">
        <v>2591</v>
      </c>
      <c r="K1073" s="676" t="s">
        <v>260</v>
      </c>
      <c r="M1073" s="676" t="s">
        <v>291</v>
      </c>
      <c r="O1073" s="676" t="s">
        <v>77</v>
      </c>
      <c r="P1073" s="682" t="str">
        <f>+'62_Toelichtingen'!M415</f>
        <v>DNK</v>
      </c>
      <c r="Q1073" s="682" t="str">
        <f>+'62_Toelichtingen'!M416</f>
        <v>ZWE</v>
      </c>
      <c r="R1073" s="682" t="str">
        <f>+'62_Toelichtingen'!M417</f>
        <v>GBR</v>
      </c>
      <c r="S1073" s="676" t="s">
        <v>2592</v>
      </c>
      <c r="T1073" s="676" t="s">
        <v>2593</v>
      </c>
      <c r="U1073" s="676" t="s">
        <v>263</v>
      </c>
      <c r="X1073" s="676" t="s">
        <v>2594</v>
      </c>
      <c r="Y1073" s="676">
        <v>1</v>
      </c>
      <c r="Z1073" s="676">
        <v>99</v>
      </c>
      <c r="AC1073" s="676" t="s">
        <v>54</v>
      </c>
    </row>
    <row r="1074" spans="1:30">
      <c r="A1074" s="676">
        <v>7</v>
      </c>
      <c r="F1074" s="676" t="s">
        <v>2595</v>
      </c>
      <c r="K1074" s="676" t="s">
        <v>441</v>
      </c>
      <c r="L1074" s="676" t="s">
        <v>442</v>
      </c>
      <c r="M1074" s="676" t="s">
        <v>291</v>
      </c>
      <c r="O1074" s="676" t="s">
        <v>77</v>
      </c>
      <c r="P1074" s="682"/>
      <c r="Q1074" s="682"/>
      <c r="R1074" s="682"/>
      <c r="S1074" s="676" t="s">
        <v>2531</v>
      </c>
      <c r="T1074" s="676" t="s">
        <v>2532</v>
      </c>
      <c r="U1074" s="676" t="s">
        <v>445</v>
      </c>
      <c r="X1074" s="676" t="s">
        <v>2596</v>
      </c>
      <c r="Y1074" s="676">
        <v>1</v>
      </c>
      <c r="Z1074" s="676">
        <v>99</v>
      </c>
      <c r="AC1074" s="676" t="s">
        <v>54</v>
      </c>
      <c r="AD1074" s="676" t="s">
        <v>447</v>
      </c>
    </row>
    <row r="1075" spans="1:30">
      <c r="A1075" s="676">
        <v>7</v>
      </c>
      <c r="E1075" s="676">
        <v>1777200</v>
      </c>
      <c r="F1075" s="676" t="s">
        <v>2597</v>
      </c>
      <c r="K1075" s="676" t="s">
        <v>441</v>
      </c>
      <c r="M1075" s="676" t="s">
        <v>291</v>
      </c>
      <c r="O1075" s="676" t="s">
        <v>77</v>
      </c>
      <c r="P1075" s="682">
        <f>+'62_Toelichtingen'!O415</f>
        <v>500</v>
      </c>
      <c r="Q1075" s="682">
        <f>+'62_Toelichtingen'!O416</f>
        <v>650</v>
      </c>
      <c r="R1075" s="682">
        <f>+'62_Toelichtingen'!O417</f>
        <v>750</v>
      </c>
      <c r="Y1075" s="676">
        <v>1</v>
      </c>
      <c r="Z1075" s="676">
        <v>99</v>
      </c>
      <c r="AC1075" s="676" t="s">
        <v>54</v>
      </c>
      <c r="AD1075" s="676" t="s">
        <v>447</v>
      </c>
    </row>
    <row r="1076" spans="1:30">
      <c r="A1076" s="676">
        <v>7</v>
      </c>
      <c r="E1076" s="676">
        <v>1777044</v>
      </c>
      <c r="F1076" s="676" t="s">
        <v>2598</v>
      </c>
      <c r="K1076" s="676" t="s">
        <v>441</v>
      </c>
      <c r="M1076" s="676" t="s">
        <v>291</v>
      </c>
      <c r="O1076" s="676" t="s">
        <v>77</v>
      </c>
      <c r="P1076" s="682">
        <f>+'62_Toelichtingen'!P415</f>
        <v>-10</v>
      </c>
      <c r="Q1076" s="682">
        <f>+'62_Toelichtingen'!P416</f>
        <v>-25</v>
      </c>
      <c r="R1076" s="682">
        <f>+'62_Toelichtingen'!P417</f>
        <v>-35</v>
      </c>
      <c r="Y1076" s="676">
        <v>1</v>
      </c>
      <c r="Z1076" s="676">
        <v>99</v>
      </c>
      <c r="AC1076" s="676" t="s">
        <v>54</v>
      </c>
      <c r="AD1076" s="676" t="s">
        <v>447</v>
      </c>
    </row>
    <row r="1077" spans="1:30">
      <c r="A1077" s="676">
        <v>5</v>
      </c>
      <c r="B1077" s="676">
        <v>1620117</v>
      </c>
      <c r="C1077" s="676" t="s">
        <v>2599</v>
      </c>
      <c r="D1077" s="676">
        <v>1</v>
      </c>
    </row>
    <row r="1078" spans="1:30">
      <c r="A1078" s="676">
        <v>6</v>
      </c>
      <c r="F1078" s="676" t="s">
        <v>2600</v>
      </c>
      <c r="K1078" s="676" t="s">
        <v>441</v>
      </c>
      <c r="M1078" s="676" t="s">
        <v>344</v>
      </c>
      <c r="AC1078" s="676" t="s">
        <v>173</v>
      </c>
      <c r="AD1078" s="676" t="s">
        <v>447</v>
      </c>
    </row>
    <row r="1079" spans="1:30">
      <c r="A1079" s="676">
        <v>6</v>
      </c>
      <c r="B1079" s="676">
        <v>1620143</v>
      </c>
      <c r="C1079" s="676" t="s">
        <v>2601</v>
      </c>
      <c r="D1079" s="676">
        <v>1</v>
      </c>
    </row>
    <row r="1080" spans="1:30">
      <c r="A1080" s="676">
        <v>7</v>
      </c>
      <c r="F1080" s="676" t="s">
        <v>2602</v>
      </c>
      <c r="K1080" s="676" t="s">
        <v>441</v>
      </c>
      <c r="M1080" s="676" t="s">
        <v>344</v>
      </c>
      <c r="AC1080" s="676" t="s">
        <v>173</v>
      </c>
      <c r="AD1080" s="676" t="s">
        <v>447</v>
      </c>
    </row>
    <row r="1081" spans="1:30">
      <c r="A1081" s="676">
        <v>7</v>
      </c>
      <c r="F1081" s="676" t="s">
        <v>2603</v>
      </c>
      <c r="K1081" s="676" t="s">
        <v>227</v>
      </c>
      <c r="L1081" s="676" t="s">
        <v>1694</v>
      </c>
      <c r="M1081" s="676" t="s">
        <v>344</v>
      </c>
      <c r="N1081" s="676" t="s">
        <v>1066</v>
      </c>
      <c r="AC1081" s="676" t="s">
        <v>173</v>
      </c>
    </row>
    <row r="1082" spans="1:30">
      <c r="A1082" s="676">
        <v>7</v>
      </c>
      <c r="F1082" s="676" t="s">
        <v>2604</v>
      </c>
      <c r="K1082" s="676" t="s">
        <v>441</v>
      </c>
      <c r="L1082" s="676" t="s">
        <v>442</v>
      </c>
      <c r="M1082" s="676" t="s">
        <v>344</v>
      </c>
      <c r="S1082" s="676" t="s">
        <v>2605</v>
      </c>
      <c r="T1082" s="676" t="s">
        <v>2606</v>
      </c>
      <c r="U1082" s="676" t="s">
        <v>445</v>
      </c>
      <c r="X1082" s="676" t="s">
        <v>2607</v>
      </c>
      <c r="AC1082" s="676" t="s">
        <v>173</v>
      </c>
      <c r="AD1082" s="676" t="s">
        <v>447</v>
      </c>
    </row>
    <row r="1083" spans="1:30">
      <c r="A1083" s="676">
        <v>7</v>
      </c>
      <c r="F1083" s="676" t="s">
        <v>2608</v>
      </c>
      <c r="K1083" s="676" t="s">
        <v>441</v>
      </c>
      <c r="L1083" s="676" t="s">
        <v>442</v>
      </c>
      <c r="M1083" s="676" t="s">
        <v>310</v>
      </c>
      <c r="O1083" s="676" t="s">
        <v>77</v>
      </c>
      <c r="P1083" s="682"/>
      <c r="S1083" s="676" t="s">
        <v>2609</v>
      </c>
      <c r="T1083" s="676" t="s">
        <v>2610</v>
      </c>
      <c r="U1083" s="676" t="s">
        <v>445</v>
      </c>
      <c r="X1083" s="676" t="s">
        <v>2611</v>
      </c>
      <c r="Y1083" s="676">
        <v>1</v>
      </c>
      <c r="Z1083" s="676">
        <v>1</v>
      </c>
      <c r="AC1083" s="676" t="s">
        <v>54</v>
      </c>
      <c r="AD1083" s="676" t="s">
        <v>447</v>
      </c>
    </row>
    <row r="1084" spans="1:30">
      <c r="A1084" s="676">
        <v>6</v>
      </c>
      <c r="B1084" s="676">
        <v>1620144</v>
      </c>
      <c r="C1084" s="676" t="s">
        <v>2612</v>
      </c>
    </row>
    <row r="1085" spans="1:30">
      <c r="A1085" s="676">
        <v>7</v>
      </c>
      <c r="F1085" s="676" t="s">
        <v>2613</v>
      </c>
      <c r="K1085" s="676" t="s">
        <v>441</v>
      </c>
      <c r="M1085" s="676" t="s">
        <v>344</v>
      </c>
      <c r="AC1085" s="676" t="s">
        <v>173</v>
      </c>
      <c r="AD1085" s="676" t="s">
        <v>447</v>
      </c>
    </row>
    <row r="1086" spans="1:30">
      <c r="A1086" s="676">
        <v>7</v>
      </c>
      <c r="F1086" s="676" t="s">
        <v>2614</v>
      </c>
      <c r="K1086" s="676" t="s">
        <v>441</v>
      </c>
      <c r="M1086" s="676" t="s">
        <v>344</v>
      </c>
      <c r="AC1086" s="676" t="s">
        <v>54</v>
      </c>
      <c r="AD1086" s="676" t="s">
        <v>447</v>
      </c>
    </row>
    <row r="1087" spans="1:30">
      <c r="A1087" s="676">
        <v>7</v>
      </c>
      <c r="F1087" s="676" t="s">
        <v>2615</v>
      </c>
      <c r="K1087" s="676" t="s">
        <v>441</v>
      </c>
      <c r="M1087" s="676" t="s">
        <v>344</v>
      </c>
      <c r="AC1087" s="676" t="s">
        <v>54</v>
      </c>
      <c r="AD1087" s="676" t="s">
        <v>447</v>
      </c>
    </row>
    <row r="1088" spans="1:30">
      <c r="A1088" s="676">
        <v>7</v>
      </c>
      <c r="F1088" s="676" t="s">
        <v>2616</v>
      </c>
      <c r="K1088" s="676" t="s">
        <v>441</v>
      </c>
      <c r="L1088" s="676" t="s">
        <v>442</v>
      </c>
      <c r="M1088" s="676" t="s">
        <v>344</v>
      </c>
      <c r="AC1088" s="676" t="s">
        <v>54</v>
      </c>
      <c r="AD1088" s="676" t="s">
        <v>447</v>
      </c>
    </row>
    <row r="1089" spans="1:30">
      <c r="A1089" s="676">
        <v>7</v>
      </c>
      <c r="F1089" s="676" t="s">
        <v>2617</v>
      </c>
      <c r="K1089" s="676" t="s">
        <v>441</v>
      </c>
      <c r="L1089" s="676" t="s">
        <v>442</v>
      </c>
      <c r="M1089" s="676" t="s">
        <v>344</v>
      </c>
      <c r="AC1089" s="676" t="s">
        <v>54</v>
      </c>
      <c r="AD1089" s="676" t="s">
        <v>447</v>
      </c>
    </row>
    <row r="1090" spans="1:30">
      <c r="A1090" s="676">
        <v>7</v>
      </c>
      <c r="F1090" s="676" t="s">
        <v>2618</v>
      </c>
      <c r="K1090" s="676" t="s">
        <v>441</v>
      </c>
      <c r="L1090" s="676" t="s">
        <v>442</v>
      </c>
      <c r="M1090" s="676" t="s">
        <v>344</v>
      </c>
      <c r="AC1090" s="676" t="s">
        <v>54</v>
      </c>
      <c r="AD1090" s="676" t="s">
        <v>447</v>
      </c>
    </row>
    <row r="1091" spans="1:30">
      <c r="A1091" s="676">
        <v>7</v>
      </c>
      <c r="F1091" s="676" t="s">
        <v>2619</v>
      </c>
      <c r="K1091" s="676" t="s">
        <v>441</v>
      </c>
      <c r="L1091" s="676" t="s">
        <v>442</v>
      </c>
      <c r="M1091" s="676" t="s">
        <v>344</v>
      </c>
      <c r="AC1091" s="676" t="s">
        <v>54</v>
      </c>
      <c r="AD1091" s="676" t="s">
        <v>447</v>
      </c>
    </row>
    <row r="1092" spans="1:30">
      <c r="A1092" s="676">
        <v>6</v>
      </c>
      <c r="B1092" s="676">
        <v>107917</v>
      </c>
      <c r="C1092" s="676" t="s">
        <v>2620</v>
      </c>
      <c r="D1092" s="676">
        <v>99</v>
      </c>
    </row>
    <row r="1093" spans="1:30">
      <c r="A1093" s="676">
        <v>7</v>
      </c>
      <c r="E1093" s="676">
        <v>1778886</v>
      </c>
      <c r="F1093" s="676" t="s">
        <v>2621</v>
      </c>
      <c r="K1093" s="676" t="s">
        <v>122</v>
      </c>
      <c r="M1093" s="676" t="s">
        <v>310</v>
      </c>
      <c r="O1093" s="676" t="s">
        <v>77</v>
      </c>
      <c r="P1093" s="682" t="str">
        <f>+'62_Toelichtingen'!K425</f>
        <v>BNL1 EFF</v>
      </c>
      <c r="Q1093" s="682" t="str">
        <f>+'62_Toelichtingen'!K426</f>
        <v>BNL2 EFF</v>
      </c>
      <c r="R1093" s="682" t="str">
        <f>+'62_Toelichtingen'!K427</f>
        <v>BNL3 EFF</v>
      </c>
      <c r="S1093" s="676" t="s">
        <v>2622</v>
      </c>
      <c r="T1093" s="676" t="s">
        <v>2623</v>
      </c>
      <c r="U1093" s="676" t="s">
        <v>1080</v>
      </c>
      <c r="X1093" s="676" t="s">
        <v>2624</v>
      </c>
      <c r="Y1093" s="676">
        <v>1</v>
      </c>
      <c r="Z1093" s="676">
        <v>99</v>
      </c>
      <c r="AC1093" s="676" t="s">
        <v>54</v>
      </c>
    </row>
    <row r="1094" spans="1:30">
      <c r="A1094" s="676">
        <v>7</v>
      </c>
      <c r="F1094" s="676" t="s">
        <v>2625</v>
      </c>
      <c r="K1094" s="676" t="s">
        <v>95</v>
      </c>
      <c r="M1094" s="676" t="s">
        <v>310</v>
      </c>
      <c r="O1094" s="676" t="s">
        <v>77</v>
      </c>
      <c r="P1094" s="682"/>
      <c r="Q1094" s="682"/>
      <c r="R1094" s="682"/>
      <c r="S1094" s="676" t="s">
        <v>2626</v>
      </c>
      <c r="T1094" s="676" t="s">
        <v>2627</v>
      </c>
      <c r="U1094" s="676" t="s">
        <v>1576</v>
      </c>
      <c r="X1094" s="676" t="s">
        <v>2628</v>
      </c>
      <c r="Y1094" s="676">
        <v>1</v>
      </c>
      <c r="Z1094" s="676">
        <v>99</v>
      </c>
      <c r="AC1094" s="676" t="s">
        <v>54</v>
      </c>
    </row>
    <row r="1095" spans="1:30">
      <c r="A1095" s="676">
        <v>7</v>
      </c>
      <c r="F1095" s="676" t="s">
        <v>2629</v>
      </c>
      <c r="K1095" s="676" t="s">
        <v>61</v>
      </c>
      <c r="M1095" s="676" t="s">
        <v>310</v>
      </c>
      <c r="O1095" s="676" t="s">
        <v>77</v>
      </c>
      <c r="P1095" s="682"/>
      <c r="Q1095" s="682"/>
      <c r="R1095" s="682"/>
      <c r="S1095" s="676" t="s">
        <v>2630</v>
      </c>
      <c r="T1095" s="676" t="s">
        <v>2631</v>
      </c>
      <c r="U1095" s="676" t="s">
        <v>2520</v>
      </c>
      <c r="X1095" s="676" t="s">
        <v>2632</v>
      </c>
      <c r="Y1095" s="676">
        <v>1</v>
      </c>
      <c r="Z1095" s="676">
        <v>99</v>
      </c>
      <c r="AC1095" s="676" t="s">
        <v>54</v>
      </c>
    </row>
    <row r="1096" spans="1:30">
      <c r="A1096" s="676">
        <v>7</v>
      </c>
      <c r="E1096" s="676">
        <v>1778887</v>
      </c>
      <c r="F1096" s="676" t="s">
        <v>2633</v>
      </c>
      <c r="K1096" s="676" t="s">
        <v>1579</v>
      </c>
      <c r="M1096" s="676" t="s">
        <v>38</v>
      </c>
      <c r="O1096" s="676" t="s">
        <v>77</v>
      </c>
      <c r="P1096" s="682">
        <f>+'62_Toelichtingen'!N425</f>
        <v>177888701</v>
      </c>
      <c r="Q1096" s="682">
        <f>+'62_Toelichtingen'!N426</f>
        <v>177888702</v>
      </c>
      <c r="R1096" s="682">
        <f>+'62_Toelichtingen'!N427</f>
        <v>177888703</v>
      </c>
      <c r="S1096" s="676" t="s">
        <v>2634</v>
      </c>
      <c r="T1096" s="676" t="s">
        <v>2635</v>
      </c>
      <c r="U1096" s="676" t="s">
        <v>1582</v>
      </c>
      <c r="X1096" s="676" t="s">
        <v>2636</v>
      </c>
      <c r="Y1096" s="676">
        <v>1</v>
      </c>
      <c r="Z1096" s="676">
        <v>99</v>
      </c>
      <c r="AC1096" s="676" t="s">
        <v>54</v>
      </c>
    </row>
    <row r="1097" spans="1:30">
      <c r="A1097" s="676">
        <v>7</v>
      </c>
      <c r="E1097" s="676">
        <v>1778888</v>
      </c>
      <c r="F1097" s="676" t="s">
        <v>2637</v>
      </c>
      <c r="K1097" s="676" t="s">
        <v>260</v>
      </c>
      <c r="M1097" s="676" t="s">
        <v>291</v>
      </c>
      <c r="O1097" s="676" t="s">
        <v>77</v>
      </c>
      <c r="P1097" s="682" t="str">
        <f>+'62_Toelichtingen'!O425</f>
        <v>DNK</v>
      </c>
      <c r="Q1097" s="682" t="str">
        <f>+'62_Toelichtingen'!O426</f>
        <v>ZWE</v>
      </c>
      <c r="R1097" s="682" t="str">
        <f>+'62_Toelichtingen'!O427</f>
        <v>GBR</v>
      </c>
      <c r="S1097" s="676" t="s">
        <v>2638</v>
      </c>
      <c r="T1097" s="676" t="s">
        <v>2639</v>
      </c>
      <c r="U1097" s="676" t="s">
        <v>263</v>
      </c>
      <c r="X1097" s="676" t="s">
        <v>2640</v>
      </c>
      <c r="Y1097" s="676">
        <v>1</v>
      </c>
      <c r="Z1097" s="676">
        <v>99</v>
      </c>
      <c r="AC1097" s="676" t="s">
        <v>54</v>
      </c>
    </row>
    <row r="1098" spans="1:30">
      <c r="A1098" s="676">
        <v>7</v>
      </c>
      <c r="F1098" s="676" t="s">
        <v>2641</v>
      </c>
      <c r="K1098" s="676" t="s">
        <v>441</v>
      </c>
      <c r="M1098" s="676" t="s">
        <v>291</v>
      </c>
      <c r="O1098" s="676" t="s">
        <v>77</v>
      </c>
      <c r="P1098" s="682"/>
      <c r="Q1098" s="682"/>
      <c r="R1098" s="682"/>
      <c r="S1098" s="676" t="s">
        <v>2642</v>
      </c>
      <c r="T1098" s="676" t="s">
        <v>2643</v>
      </c>
      <c r="U1098" s="676" t="s">
        <v>502</v>
      </c>
      <c r="X1098" s="676" t="s">
        <v>2644</v>
      </c>
      <c r="Y1098" s="676">
        <v>1</v>
      </c>
      <c r="Z1098" s="676">
        <v>99</v>
      </c>
      <c r="AC1098" s="676" t="s">
        <v>54</v>
      </c>
      <c r="AD1098" s="676" t="s">
        <v>447</v>
      </c>
    </row>
    <row r="1099" spans="1:30">
      <c r="A1099" s="676">
        <v>7</v>
      </c>
      <c r="E1099" s="676">
        <v>1777047</v>
      </c>
      <c r="F1099" s="676" t="s">
        <v>2645</v>
      </c>
      <c r="K1099" s="676" t="s">
        <v>441</v>
      </c>
      <c r="L1099" s="676" t="s">
        <v>442</v>
      </c>
      <c r="M1099" s="676" t="s">
        <v>291</v>
      </c>
      <c r="O1099" s="676" t="s">
        <v>77</v>
      </c>
      <c r="P1099" s="682">
        <f>+'62_Toelichtingen'!Q432</f>
        <v>250</v>
      </c>
      <c r="Q1099" s="682">
        <f>+'62_Toelichtingen'!Q433</f>
        <v>350</v>
      </c>
      <c r="R1099" s="682">
        <f>+'62_Toelichtingen'!Q434</f>
        <v>450</v>
      </c>
      <c r="Y1099" s="676">
        <v>1</v>
      </c>
      <c r="Z1099" s="676">
        <v>99</v>
      </c>
      <c r="AC1099" s="676" t="s">
        <v>54</v>
      </c>
      <c r="AD1099" s="676" t="s">
        <v>447</v>
      </c>
    </row>
    <row r="1100" spans="1:30">
      <c r="A1100" s="676">
        <v>7</v>
      </c>
      <c r="E1100" s="676">
        <v>1777048</v>
      </c>
      <c r="F1100" s="676" t="s">
        <v>2646</v>
      </c>
      <c r="K1100" s="676" t="s">
        <v>441</v>
      </c>
      <c r="M1100" s="676" t="s">
        <v>310</v>
      </c>
      <c r="O1100" s="676" t="s">
        <v>77</v>
      </c>
      <c r="P1100" s="682">
        <f>+'62_Toelichtingen'!Q425</f>
        <v>10000</v>
      </c>
      <c r="Q1100" s="682">
        <f>+'62_Toelichtingen'!Q426</f>
        <v>12000</v>
      </c>
      <c r="R1100" s="682">
        <f>+'62_Toelichtingen'!Q427</f>
        <v>13000</v>
      </c>
      <c r="S1100" s="676" t="s">
        <v>2647</v>
      </c>
      <c r="T1100" s="676" t="s">
        <v>2648</v>
      </c>
      <c r="U1100" s="676" t="s">
        <v>502</v>
      </c>
      <c r="X1100" s="676" t="s">
        <v>2649</v>
      </c>
      <c r="Y1100" s="676">
        <v>1</v>
      </c>
      <c r="Z1100" s="676">
        <v>99</v>
      </c>
      <c r="AC1100" s="676" t="s">
        <v>54</v>
      </c>
      <c r="AD1100" s="676" t="s">
        <v>447</v>
      </c>
    </row>
    <row r="1101" spans="1:30">
      <c r="A1101" s="676">
        <v>7</v>
      </c>
      <c r="F1101" s="676" t="s">
        <v>2650</v>
      </c>
      <c r="K1101" s="676" t="s">
        <v>441</v>
      </c>
      <c r="L1101" s="676" t="s">
        <v>442</v>
      </c>
      <c r="M1101" s="676" t="s">
        <v>291</v>
      </c>
      <c r="O1101" s="676" t="s">
        <v>77</v>
      </c>
      <c r="Y1101" s="676">
        <v>1</v>
      </c>
      <c r="Z1101" s="676">
        <v>99</v>
      </c>
      <c r="AC1101" s="676" t="s">
        <v>54</v>
      </c>
      <c r="AD1101" s="676" t="s">
        <v>447</v>
      </c>
    </row>
    <row r="1102" spans="1:30">
      <c r="A1102" s="676">
        <v>7</v>
      </c>
      <c r="E1102" s="676">
        <v>1777050</v>
      </c>
      <c r="F1102" s="676" t="s">
        <v>2651</v>
      </c>
      <c r="K1102" s="676" t="s">
        <v>441</v>
      </c>
      <c r="L1102" s="676" t="s">
        <v>442</v>
      </c>
      <c r="M1102" s="676" t="s">
        <v>291</v>
      </c>
      <c r="O1102" s="676" t="s">
        <v>77</v>
      </c>
      <c r="P1102" s="682">
        <f>+'62_Toelichtingen'!N432</f>
        <v>7000</v>
      </c>
      <c r="Q1102" s="682">
        <f>+'62_Toelichtingen'!N433</f>
        <v>8500</v>
      </c>
      <c r="R1102" s="682">
        <f>+'62_Toelichtingen'!N434</f>
        <v>1000</v>
      </c>
      <c r="Y1102" s="676">
        <v>1</v>
      </c>
      <c r="Z1102" s="676">
        <v>99</v>
      </c>
      <c r="AC1102" s="676" t="s">
        <v>54</v>
      </c>
      <c r="AD1102" s="676" t="s">
        <v>447</v>
      </c>
    </row>
    <row r="1103" spans="1:30">
      <c r="A1103" s="676">
        <v>7</v>
      </c>
      <c r="E1103" s="676">
        <v>1777051</v>
      </c>
      <c r="F1103" s="676" t="s">
        <v>2652</v>
      </c>
      <c r="K1103" s="676" t="s">
        <v>441</v>
      </c>
      <c r="L1103" s="676" t="s">
        <v>442</v>
      </c>
      <c r="M1103" s="676" t="s">
        <v>291</v>
      </c>
      <c r="O1103" s="676" t="s">
        <v>77</v>
      </c>
      <c r="P1103" s="682">
        <f>+'62_Toelichtingen'!O432</f>
        <v>8000</v>
      </c>
      <c r="Q1103" s="682">
        <f>+'62_Toelichtingen'!O433</f>
        <v>9500</v>
      </c>
      <c r="R1103" s="682">
        <f>+'62_Toelichtingen'!O434</f>
        <v>1500</v>
      </c>
      <c r="Y1103" s="676">
        <v>1</v>
      </c>
      <c r="Z1103" s="676">
        <v>99</v>
      </c>
      <c r="AC1103" s="676" t="s">
        <v>54</v>
      </c>
      <c r="AD1103" s="676" t="s">
        <v>447</v>
      </c>
    </row>
    <row r="1104" spans="1:30">
      <c r="A1104" s="676">
        <v>7</v>
      </c>
      <c r="E1104" s="676">
        <v>1777049</v>
      </c>
      <c r="F1104" s="676" t="s">
        <v>2653</v>
      </c>
      <c r="K1104" s="676" t="s">
        <v>441</v>
      </c>
      <c r="L1104" s="676" t="s">
        <v>442</v>
      </c>
      <c r="M1104" s="676" t="s">
        <v>291</v>
      </c>
      <c r="O1104" s="676" t="s">
        <v>77</v>
      </c>
      <c r="P1104" s="682">
        <f>+'62_Toelichtingen'!P432</f>
        <v>9250</v>
      </c>
      <c r="Q1104" s="682">
        <f>+'62_Toelichtingen'!P433</f>
        <v>11350</v>
      </c>
      <c r="R1104" s="682">
        <f>+'62_Toelichtingen'!P434</f>
        <v>12950</v>
      </c>
      <c r="Y1104" s="676">
        <v>1</v>
      </c>
      <c r="Z1104" s="676">
        <v>99</v>
      </c>
      <c r="AC1104" s="676" t="s">
        <v>54</v>
      </c>
      <c r="AD1104" s="676" t="s">
        <v>447</v>
      </c>
    </row>
    <row r="1105" spans="1:30">
      <c r="A1105" s="676">
        <v>6</v>
      </c>
      <c r="B1105" s="676">
        <v>1620170</v>
      </c>
      <c r="C1105" s="676" t="s">
        <v>2654</v>
      </c>
      <c r="D1105" s="676">
        <v>1</v>
      </c>
    </row>
    <row r="1106" spans="1:30">
      <c r="A1106" s="676">
        <v>7</v>
      </c>
      <c r="F1106" s="676" t="s">
        <v>2655</v>
      </c>
      <c r="K1106" s="676" t="s">
        <v>441</v>
      </c>
      <c r="L1106" s="676" t="s">
        <v>442</v>
      </c>
      <c r="M1106" s="676" t="s">
        <v>344</v>
      </c>
      <c r="AC1106" s="676" t="s">
        <v>54</v>
      </c>
      <c r="AD1106" s="676" t="s">
        <v>447</v>
      </c>
    </row>
    <row r="1107" spans="1:30">
      <c r="A1107" s="676">
        <v>7</v>
      </c>
      <c r="F1107" s="676" t="s">
        <v>2656</v>
      </c>
      <c r="K1107" s="676" t="s">
        <v>441</v>
      </c>
      <c r="L1107" s="676" t="s">
        <v>442</v>
      </c>
      <c r="M1107" s="676" t="s">
        <v>344</v>
      </c>
      <c r="AC1107" s="676" t="s">
        <v>54</v>
      </c>
      <c r="AD1107" s="676" t="s">
        <v>447</v>
      </c>
    </row>
    <row r="1108" spans="1:30">
      <c r="A1108" s="676">
        <v>7</v>
      </c>
      <c r="F1108" s="676" t="s">
        <v>2657</v>
      </c>
      <c r="K1108" s="676" t="s">
        <v>441</v>
      </c>
      <c r="L1108" s="676" t="s">
        <v>442</v>
      </c>
      <c r="M1108" s="676" t="s">
        <v>310</v>
      </c>
      <c r="O1108" s="676" t="s">
        <v>77</v>
      </c>
      <c r="P1108" s="682"/>
      <c r="S1108" s="676" t="s">
        <v>2658</v>
      </c>
      <c r="T1108" s="676" t="s">
        <v>2659</v>
      </c>
      <c r="U1108" s="676" t="s">
        <v>445</v>
      </c>
      <c r="X1108" s="676" t="s">
        <v>2660</v>
      </c>
      <c r="Y1108" s="676">
        <v>1</v>
      </c>
      <c r="Z1108" s="676">
        <v>1</v>
      </c>
      <c r="AC1108" s="676" t="s">
        <v>54</v>
      </c>
      <c r="AD1108" s="676" t="s">
        <v>447</v>
      </c>
    </row>
    <row r="1109" spans="1:30">
      <c r="A1109" s="676">
        <v>6</v>
      </c>
      <c r="B1109" s="676">
        <v>1620171</v>
      </c>
      <c r="C1109" s="676" t="s">
        <v>2661</v>
      </c>
    </row>
    <row r="1110" spans="1:30">
      <c r="A1110" s="676">
        <v>7</v>
      </c>
      <c r="F1110" s="676" t="s">
        <v>2662</v>
      </c>
      <c r="K1110" s="676" t="s">
        <v>441</v>
      </c>
      <c r="L1110" s="676" t="s">
        <v>442</v>
      </c>
      <c r="M1110" s="676" t="s">
        <v>344</v>
      </c>
      <c r="AC1110" s="676" t="s">
        <v>54</v>
      </c>
      <c r="AD1110" s="676" t="s">
        <v>447</v>
      </c>
    </row>
    <row r="1111" spans="1:30">
      <c r="A1111" s="676">
        <v>7</v>
      </c>
      <c r="F1111" s="676" t="s">
        <v>2663</v>
      </c>
      <c r="K1111" s="676" t="s">
        <v>441</v>
      </c>
      <c r="L1111" s="676" t="s">
        <v>442</v>
      </c>
      <c r="M1111" s="676" t="s">
        <v>344</v>
      </c>
      <c r="AC1111" s="676" t="s">
        <v>54</v>
      </c>
      <c r="AD1111" s="676" t="s">
        <v>447</v>
      </c>
    </row>
    <row r="1112" spans="1:30">
      <c r="A1112" s="676">
        <v>7</v>
      </c>
      <c r="F1112" s="676" t="s">
        <v>2664</v>
      </c>
      <c r="K1112" s="676" t="s">
        <v>441</v>
      </c>
      <c r="L1112" s="676" t="s">
        <v>442</v>
      </c>
      <c r="M1112" s="676" t="s">
        <v>344</v>
      </c>
      <c r="AC1112" s="676" t="s">
        <v>54</v>
      </c>
      <c r="AD1112" s="676" t="s">
        <v>447</v>
      </c>
    </row>
    <row r="1113" spans="1:30">
      <c r="A1113" s="676">
        <v>7</v>
      </c>
      <c r="F1113" s="676" t="s">
        <v>2665</v>
      </c>
      <c r="K1113" s="676" t="s">
        <v>441</v>
      </c>
      <c r="M1113" s="676" t="s">
        <v>344</v>
      </c>
      <c r="AC1113" s="676" t="s">
        <v>54</v>
      </c>
      <c r="AD1113" s="676" t="s">
        <v>447</v>
      </c>
    </row>
    <row r="1114" spans="1:30">
      <c r="A1114" s="676">
        <v>7</v>
      </c>
      <c r="F1114" s="676" t="s">
        <v>2666</v>
      </c>
      <c r="K1114" s="676" t="s">
        <v>441</v>
      </c>
      <c r="L1114" s="676" t="s">
        <v>442</v>
      </c>
      <c r="M1114" s="676" t="s">
        <v>344</v>
      </c>
      <c r="AC1114" s="676" t="s">
        <v>54</v>
      </c>
      <c r="AD1114" s="676" t="s">
        <v>447</v>
      </c>
    </row>
    <row r="1115" spans="1:30">
      <c r="A1115" s="676">
        <v>7</v>
      </c>
      <c r="F1115" s="676" t="s">
        <v>2667</v>
      </c>
      <c r="K1115" s="676" t="s">
        <v>441</v>
      </c>
      <c r="L1115" s="676" t="s">
        <v>442</v>
      </c>
      <c r="M1115" s="676" t="s">
        <v>344</v>
      </c>
      <c r="AC1115" s="676" t="s">
        <v>54</v>
      </c>
      <c r="AD1115" s="676" t="s">
        <v>447</v>
      </c>
    </row>
    <row r="1116" spans="1:30">
      <c r="A1116" s="676">
        <v>7</v>
      </c>
      <c r="F1116" s="676" t="s">
        <v>2668</v>
      </c>
      <c r="K1116" s="676" t="s">
        <v>441</v>
      </c>
      <c r="L1116" s="676" t="s">
        <v>442</v>
      </c>
      <c r="M1116" s="676" t="s">
        <v>344</v>
      </c>
      <c r="AC1116" s="676" t="s">
        <v>54</v>
      </c>
      <c r="AD1116" s="676" t="s">
        <v>447</v>
      </c>
    </row>
    <row r="1117" spans="1:30">
      <c r="A1117" s="676">
        <v>7</v>
      </c>
      <c r="F1117" s="676" t="s">
        <v>2669</v>
      </c>
      <c r="K1117" s="676" t="s">
        <v>441</v>
      </c>
      <c r="L1117" s="676" t="s">
        <v>442</v>
      </c>
      <c r="M1117" s="676" t="s">
        <v>344</v>
      </c>
      <c r="AC1117" s="676" t="s">
        <v>54</v>
      </c>
      <c r="AD1117" s="676" t="s">
        <v>447</v>
      </c>
    </row>
    <row r="1118" spans="1:30">
      <c r="A1118" s="676">
        <v>6</v>
      </c>
      <c r="B1118" s="676">
        <v>1619606</v>
      </c>
      <c r="C1118" s="676" t="s">
        <v>2670</v>
      </c>
      <c r="D1118" s="676">
        <v>99</v>
      </c>
    </row>
    <row r="1119" spans="1:30">
      <c r="A1119" s="676">
        <v>7</v>
      </c>
      <c r="E1119" s="676">
        <v>1775991</v>
      </c>
      <c r="F1119" s="676" t="s">
        <v>2671</v>
      </c>
      <c r="K1119" s="676" t="s">
        <v>122</v>
      </c>
      <c r="M1119" s="676" t="s">
        <v>38</v>
      </c>
      <c r="O1119" s="676" t="s">
        <v>77</v>
      </c>
      <c r="P1119" s="682" t="str">
        <f>+'62_Toelichtingen'!K444</f>
        <v>Green Earth</v>
      </c>
      <c r="Q1119" s="682" t="str">
        <f>+'62_Toelichtingen'!K445</f>
        <v>Meewind</v>
      </c>
      <c r="R1119" s="682" t="str">
        <f>+'62_Toelichtingen'!K446</f>
        <v>Weerwind</v>
      </c>
      <c r="S1119" s="676" t="s">
        <v>2672</v>
      </c>
      <c r="T1119" s="676" t="s">
        <v>2673</v>
      </c>
      <c r="U1119" s="676" t="s">
        <v>1080</v>
      </c>
      <c r="X1119" s="676" t="s">
        <v>2674</v>
      </c>
      <c r="Y1119" s="676">
        <v>1</v>
      </c>
      <c r="Z1119" s="676">
        <v>99</v>
      </c>
      <c r="AC1119" s="676" t="s">
        <v>54</v>
      </c>
    </row>
    <row r="1120" spans="1:30">
      <c r="A1120" s="676">
        <v>7</v>
      </c>
      <c r="F1120" s="676" t="s">
        <v>2675</v>
      </c>
      <c r="K1120" s="676" t="s">
        <v>95</v>
      </c>
      <c r="M1120" s="676" t="s">
        <v>38</v>
      </c>
      <c r="O1120" s="676" t="s">
        <v>77</v>
      </c>
      <c r="P1120" s="682"/>
      <c r="Q1120" s="682"/>
      <c r="R1120" s="682"/>
      <c r="S1120" s="676" t="s">
        <v>2676</v>
      </c>
      <c r="T1120" s="676" t="s">
        <v>2677</v>
      </c>
      <c r="U1120" s="676" t="s">
        <v>1576</v>
      </c>
      <c r="X1120" s="676" t="s">
        <v>2678</v>
      </c>
      <c r="Y1120" s="676">
        <v>1</v>
      </c>
      <c r="Z1120" s="676">
        <v>99</v>
      </c>
      <c r="AC1120" s="676" t="s">
        <v>54</v>
      </c>
    </row>
    <row r="1121" spans="1:30">
      <c r="A1121" s="676">
        <v>7</v>
      </c>
      <c r="F1121" s="676" t="s">
        <v>2679</v>
      </c>
      <c r="K1121" s="676" t="s">
        <v>61</v>
      </c>
      <c r="M1121" s="676" t="s">
        <v>38</v>
      </c>
      <c r="O1121" s="676" t="s">
        <v>77</v>
      </c>
      <c r="P1121" s="682"/>
      <c r="Q1121" s="682"/>
      <c r="R1121" s="682"/>
      <c r="S1121" s="676" t="s">
        <v>2680</v>
      </c>
      <c r="T1121" s="676" t="s">
        <v>2681</v>
      </c>
      <c r="U1121" s="676" t="s">
        <v>2520</v>
      </c>
      <c r="X1121" s="676" t="s">
        <v>2682</v>
      </c>
      <c r="Y1121" s="676">
        <v>1</v>
      </c>
      <c r="Z1121" s="676">
        <v>99</v>
      </c>
      <c r="AC1121" s="676" t="s">
        <v>54</v>
      </c>
    </row>
    <row r="1122" spans="1:30">
      <c r="A1122" s="676">
        <v>7</v>
      </c>
      <c r="E1122" s="676">
        <v>1775994</v>
      </c>
      <c r="F1122" s="676" t="s">
        <v>2683</v>
      </c>
      <c r="K1122" s="676" t="s">
        <v>1579</v>
      </c>
      <c r="M1122" s="676" t="s">
        <v>38</v>
      </c>
      <c r="O1122" s="676" t="s">
        <v>77</v>
      </c>
      <c r="P1122" s="682" t="str">
        <f>+'62_Toelichtingen'!N444</f>
        <v>NL98ABNA0416961347</v>
      </c>
      <c r="Q1122" s="682" t="str">
        <f>+'62_Toelichtingen'!N445</f>
        <v>NL91ABNC0417154300</v>
      </c>
      <c r="R1122" s="682" t="str">
        <f>+'62_Toelichtingen'!N446</f>
        <v>NL98SNSB0908532792</v>
      </c>
      <c r="S1122" s="676" t="s">
        <v>2684</v>
      </c>
      <c r="T1122" s="676" t="s">
        <v>2685</v>
      </c>
      <c r="U1122" s="676" t="s">
        <v>1582</v>
      </c>
      <c r="X1122" s="676" t="s">
        <v>2686</v>
      </c>
      <c r="Y1122" s="676">
        <v>1</v>
      </c>
      <c r="Z1122" s="676">
        <v>99</v>
      </c>
      <c r="AC1122" s="676" t="s">
        <v>54</v>
      </c>
    </row>
    <row r="1123" spans="1:30">
      <c r="A1123" s="676">
        <v>7</v>
      </c>
      <c r="F1123" s="676" t="s">
        <v>2687</v>
      </c>
      <c r="K1123" s="676" t="s">
        <v>441</v>
      </c>
      <c r="L1123" s="676" t="s">
        <v>442</v>
      </c>
      <c r="M1123" s="676" t="s">
        <v>291</v>
      </c>
      <c r="O1123" s="676" t="s">
        <v>77</v>
      </c>
      <c r="P1123" s="682"/>
      <c r="Q1123" s="682"/>
      <c r="R1123" s="682"/>
      <c r="S1123" s="676" t="s">
        <v>2688</v>
      </c>
      <c r="T1123" s="676" t="s">
        <v>2689</v>
      </c>
      <c r="U1123" s="676" t="s">
        <v>445</v>
      </c>
      <c r="X1123" s="676" t="s">
        <v>2690</v>
      </c>
      <c r="Y1123" s="676">
        <v>1</v>
      </c>
      <c r="Z1123" s="676">
        <v>99</v>
      </c>
      <c r="AC1123" s="676" t="s">
        <v>54</v>
      </c>
      <c r="AD1123" s="676" t="s">
        <v>447</v>
      </c>
    </row>
    <row r="1124" spans="1:30">
      <c r="A1124" s="676">
        <v>7</v>
      </c>
      <c r="E1124" s="676">
        <v>1779388</v>
      </c>
      <c r="F1124" s="676" t="s">
        <v>2691</v>
      </c>
      <c r="K1124" s="676" t="s">
        <v>441</v>
      </c>
      <c r="L1124" s="676" t="s">
        <v>442</v>
      </c>
      <c r="M1124" s="676" t="s">
        <v>291</v>
      </c>
      <c r="O1124" s="676" t="s">
        <v>77</v>
      </c>
      <c r="P1124" s="682">
        <f>+'62_Toelichtingen'!P450</f>
        <v>350</v>
      </c>
      <c r="Q1124" s="682">
        <f>+'62_Toelichtingen'!P451</f>
        <v>150</v>
      </c>
      <c r="R1124" s="682">
        <f>+'62_Toelichtingen'!P452</f>
        <v>250</v>
      </c>
      <c r="Y1124" s="676">
        <v>1</v>
      </c>
      <c r="Z1124" s="676">
        <v>99</v>
      </c>
      <c r="AC1124" s="676" t="s">
        <v>54</v>
      </c>
      <c r="AD1124" s="676" t="s">
        <v>447</v>
      </c>
    </row>
    <row r="1125" spans="1:30">
      <c r="A1125" s="676">
        <v>7</v>
      </c>
      <c r="E1125" s="676">
        <v>1780786</v>
      </c>
      <c r="F1125" s="676" t="s">
        <v>2692</v>
      </c>
      <c r="K1125" s="676" t="s">
        <v>441</v>
      </c>
      <c r="L1125" s="676" t="s">
        <v>442</v>
      </c>
      <c r="M1125" s="676" t="s">
        <v>291</v>
      </c>
      <c r="O1125" s="676" t="s">
        <v>77</v>
      </c>
      <c r="P1125" s="682">
        <f>+'62_Toelichtingen'!P444</f>
        <v>4500</v>
      </c>
      <c r="Q1125" s="682">
        <f>+'62_Toelichtingen'!P445</f>
        <v>5500</v>
      </c>
      <c r="R1125" s="682">
        <f>+'62_Toelichtingen'!P446</f>
        <v>7550</v>
      </c>
      <c r="S1125" s="676" t="s">
        <v>2693</v>
      </c>
      <c r="T1125" s="676" t="s">
        <v>2694</v>
      </c>
      <c r="U1125" s="676" t="s">
        <v>445</v>
      </c>
      <c r="X1125" s="676" t="s">
        <v>2695</v>
      </c>
      <c r="Y1125" s="676">
        <v>1</v>
      </c>
      <c r="Z1125" s="676">
        <v>99</v>
      </c>
      <c r="AC1125" s="676" t="s">
        <v>54</v>
      </c>
      <c r="AD1125" s="676" t="s">
        <v>447</v>
      </c>
    </row>
    <row r="1126" spans="1:30">
      <c r="A1126" s="676">
        <v>7</v>
      </c>
      <c r="F1126" s="676" t="s">
        <v>2696</v>
      </c>
      <c r="K1126" s="676" t="s">
        <v>441</v>
      </c>
      <c r="L1126" s="676" t="s">
        <v>442</v>
      </c>
      <c r="M1126" s="676" t="s">
        <v>291</v>
      </c>
      <c r="O1126" s="676" t="s">
        <v>2403</v>
      </c>
      <c r="Y1126" s="676">
        <v>1</v>
      </c>
      <c r="Z1126" s="676">
        <v>99</v>
      </c>
      <c r="AC1126" s="676" t="s">
        <v>54</v>
      </c>
      <c r="AD1126" s="676" t="s">
        <v>447</v>
      </c>
    </row>
    <row r="1127" spans="1:30">
      <c r="A1127" s="676">
        <v>7</v>
      </c>
      <c r="E1127" s="676">
        <v>1779171</v>
      </c>
      <c r="F1127" s="676" t="s">
        <v>2697</v>
      </c>
      <c r="K1127" s="676" t="s">
        <v>441</v>
      </c>
      <c r="L1127" s="676" t="s">
        <v>442</v>
      </c>
      <c r="M1127" s="676" t="s">
        <v>291</v>
      </c>
      <c r="O1127" s="676" t="s">
        <v>2403</v>
      </c>
      <c r="P1127" s="682">
        <f>+'62_Toelichtingen'!M450</f>
        <v>500</v>
      </c>
      <c r="Q1127" s="682">
        <f>+'62_Toelichtingen'!M451</f>
        <v>1000</v>
      </c>
      <c r="R1127" s="682">
        <f>+'62_Toelichtingen'!M452</f>
        <v>1550</v>
      </c>
      <c r="Y1127" s="676">
        <v>1</v>
      </c>
      <c r="Z1127" s="676">
        <v>99</v>
      </c>
      <c r="AC1127" s="676" t="s">
        <v>54</v>
      </c>
      <c r="AD1127" s="676" t="s">
        <v>447</v>
      </c>
    </row>
    <row r="1128" spans="1:30">
      <c r="A1128" s="676">
        <v>7</v>
      </c>
      <c r="E1128" s="676">
        <v>1779172</v>
      </c>
      <c r="F1128" s="676" t="s">
        <v>2698</v>
      </c>
      <c r="K1128" s="676" t="s">
        <v>441</v>
      </c>
      <c r="L1128" s="676" t="s">
        <v>442</v>
      </c>
      <c r="M1128" s="676" t="s">
        <v>291</v>
      </c>
      <c r="O1128" s="676" t="s">
        <v>2403</v>
      </c>
      <c r="P1128" s="682">
        <f>+'62_Toelichtingen'!N450</f>
        <v>650</v>
      </c>
      <c r="Q1128" s="682">
        <f>+'62_Toelichtingen'!N451</f>
        <v>1850</v>
      </c>
      <c r="R1128" s="682">
        <f>+'62_Toelichtingen'!N452</f>
        <v>2750</v>
      </c>
      <c r="Y1128" s="676">
        <v>1</v>
      </c>
      <c r="Z1128" s="676">
        <v>99</v>
      </c>
      <c r="AC1128" s="676" t="s">
        <v>54</v>
      </c>
      <c r="AD1128" s="676" t="s">
        <v>447</v>
      </c>
    </row>
    <row r="1129" spans="1:30">
      <c r="A1129" s="676">
        <v>7</v>
      </c>
      <c r="E1129" s="676">
        <v>1779173</v>
      </c>
      <c r="F1129" s="676" t="s">
        <v>2699</v>
      </c>
      <c r="K1129" s="676" t="s">
        <v>441</v>
      </c>
      <c r="L1129" s="676" t="s">
        <v>442</v>
      </c>
      <c r="M1129" s="676" t="s">
        <v>291</v>
      </c>
      <c r="O1129" s="676" t="s">
        <v>2403</v>
      </c>
      <c r="P1129" s="682">
        <f>+'62_Toelichtingen'!O450</f>
        <v>11250</v>
      </c>
      <c r="Q1129" s="682">
        <f>+'62_Toelichtingen'!O451</f>
        <v>5785</v>
      </c>
      <c r="R1129" s="682">
        <f>+'62_Toelichtingen'!O452</f>
        <v>9277</v>
      </c>
      <c r="Y1129" s="676">
        <v>1</v>
      </c>
      <c r="Z1129" s="676">
        <v>99</v>
      </c>
      <c r="AC1129" s="676" t="s">
        <v>54</v>
      </c>
      <c r="AD1129" s="676" t="s">
        <v>447</v>
      </c>
    </row>
    <row r="1130" spans="1:30">
      <c r="A1130" s="676">
        <v>5</v>
      </c>
      <c r="B1130" s="676">
        <v>1620119</v>
      </c>
      <c r="C1130" s="676" t="s">
        <v>2700</v>
      </c>
      <c r="D1130" s="676">
        <v>1</v>
      </c>
    </row>
    <row r="1131" spans="1:30">
      <c r="A1131" s="676">
        <v>6</v>
      </c>
      <c r="F1131" s="676" t="s">
        <v>2701</v>
      </c>
      <c r="K1131" s="676" t="s">
        <v>441</v>
      </c>
      <c r="M1131" s="676" t="s">
        <v>344</v>
      </c>
      <c r="AC1131" s="676" t="s">
        <v>173</v>
      </c>
      <c r="AD1131" s="676" t="s">
        <v>447</v>
      </c>
    </row>
    <row r="1132" spans="1:30">
      <c r="A1132" s="676">
        <v>6</v>
      </c>
      <c r="B1132" s="676">
        <v>1620147</v>
      </c>
      <c r="C1132" s="676" t="s">
        <v>2702</v>
      </c>
      <c r="D1132" s="676">
        <v>1</v>
      </c>
    </row>
    <row r="1133" spans="1:30">
      <c r="A1133" s="676">
        <v>7</v>
      </c>
      <c r="F1133" s="676" t="s">
        <v>2703</v>
      </c>
      <c r="K1133" s="676" t="s">
        <v>441</v>
      </c>
      <c r="M1133" s="676" t="s">
        <v>344</v>
      </c>
      <c r="AC1133" s="676" t="s">
        <v>173</v>
      </c>
      <c r="AD1133" s="676" t="s">
        <v>447</v>
      </c>
    </row>
    <row r="1134" spans="1:30">
      <c r="A1134" s="676">
        <v>7</v>
      </c>
      <c r="F1134" s="676" t="s">
        <v>2704</v>
      </c>
      <c r="K1134" s="676" t="s">
        <v>227</v>
      </c>
      <c r="L1134" s="676" t="s">
        <v>1694</v>
      </c>
      <c r="M1134" s="676" t="s">
        <v>344</v>
      </c>
      <c r="N1134" s="676" t="s">
        <v>1066</v>
      </c>
      <c r="AC1134" s="676" t="s">
        <v>173</v>
      </c>
    </row>
    <row r="1135" spans="1:30">
      <c r="A1135" s="676">
        <v>7</v>
      </c>
      <c r="F1135" s="676" t="s">
        <v>2705</v>
      </c>
      <c r="K1135" s="676" t="s">
        <v>441</v>
      </c>
      <c r="L1135" s="676" t="s">
        <v>442</v>
      </c>
      <c r="M1135" s="676" t="s">
        <v>291</v>
      </c>
      <c r="O1135" s="676" t="s">
        <v>77</v>
      </c>
      <c r="P1135" s="682"/>
      <c r="S1135" s="676" t="s">
        <v>2706</v>
      </c>
      <c r="T1135" s="676" t="s">
        <v>2707</v>
      </c>
      <c r="U1135" s="676" t="s">
        <v>445</v>
      </c>
      <c r="X1135" s="676" t="s">
        <v>2708</v>
      </c>
      <c r="Y1135" s="676">
        <v>1</v>
      </c>
      <c r="Z1135" s="676">
        <v>1</v>
      </c>
      <c r="AC1135" s="676" t="s">
        <v>173</v>
      </c>
      <c r="AD1135" s="676" t="s">
        <v>447</v>
      </c>
    </row>
    <row r="1136" spans="1:30">
      <c r="A1136" s="676">
        <v>6</v>
      </c>
      <c r="B1136" s="676">
        <v>1620149</v>
      </c>
      <c r="C1136" s="676" t="s">
        <v>2709</v>
      </c>
    </row>
    <row r="1137" spans="1:30">
      <c r="A1137" s="676">
        <v>7</v>
      </c>
      <c r="F1137" s="676" t="s">
        <v>2710</v>
      </c>
      <c r="K1137" s="676" t="s">
        <v>441</v>
      </c>
      <c r="M1137" s="676" t="s">
        <v>344</v>
      </c>
      <c r="AC1137" s="676" t="s">
        <v>173</v>
      </c>
      <c r="AD1137" s="676" t="s">
        <v>447</v>
      </c>
    </row>
    <row r="1138" spans="1:30">
      <c r="A1138" s="676">
        <v>6</v>
      </c>
      <c r="B1138" s="676">
        <v>1619846</v>
      </c>
      <c r="C1138" s="676" t="s">
        <v>2711</v>
      </c>
      <c r="D1138" s="676">
        <v>99</v>
      </c>
    </row>
    <row r="1139" spans="1:30">
      <c r="A1139" s="676">
        <v>7</v>
      </c>
      <c r="E1139" s="676">
        <v>1777213</v>
      </c>
      <c r="F1139" s="676" t="s">
        <v>2712</v>
      </c>
      <c r="K1139" s="676" t="s">
        <v>122</v>
      </c>
      <c r="M1139" s="676" t="s">
        <v>310</v>
      </c>
      <c r="O1139" s="676" t="s">
        <v>77</v>
      </c>
      <c r="P1139" s="682" t="str">
        <f>+'62_Toelichtingen'!K464</f>
        <v>CGBNL1</v>
      </c>
      <c r="Q1139" s="682" t="str">
        <f>+'62_Toelichtingen'!K465</f>
        <v>CGBNL2</v>
      </c>
      <c r="R1139" s="682" t="str">
        <f>+'62_Toelichtingen'!K466</f>
        <v>CGBNL3</v>
      </c>
      <c r="Y1139" s="676">
        <v>1</v>
      </c>
      <c r="Z1139" s="676">
        <v>99</v>
      </c>
      <c r="AC1139" s="676" t="s">
        <v>54</v>
      </c>
    </row>
    <row r="1140" spans="1:30">
      <c r="A1140" s="676">
        <v>7</v>
      </c>
      <c r="E1140" s="676">
        <v>1777076</v>
      </c>
      <c r="F1140" s="676" t="s">
        <v>2713</v>
      </c>
      <c r="K1140" s="676" t="s">
        <v>260</v>
      </c>
      <c r="M1140" s="676" t="s">
        <v>291</v>
      </c>
      <c r="O1140" s="676" t="s">
        <v>77</v>
      </c>
      <c r="P1140" s="682" t="str">
        <f>+'62_Toelichtingen'!L464</f>
        <v>DNK</v>
      </c>
      <c r="Q1140" s="682" t="str">
        <f>+'62_Toelichtingen'!L465</f>
        <v>ZWE</v>
      </c>
      <c r="R1140" s="682" t="str">
        <f>+'62_Toelichtingen'!L466</f>
        <v>GBR</v>
      </c>
      <c r="Y1140" s="676">
        <v>1</v>
      </c>
      <c r="Z1140" s="676">
        <v>99</v>
      </c>
      <c r="AC1140" s="676" t="s">
        <v>54</v>
      </c>
    </row>
    <row r="1141" spans="1:30">
      <c r="A1141" s="676">
        <v>7</v>
      </c>
      <c r="F1141" s="676" t="s">
        <v>2714</v>
      </c>
      <c r="K1141" s="676" t="s">
        <v>441</v>
      </c>
      <c r="L1141" s="676" t="s">
        <v>442</v>
      </c>
      <c r="M1141" s="676" t="s">
        <v>291</v>
      </c>
      <c r="O1141" s="676" t="s">
        <v>77</v>
      </c>
      <c r="P1141" s="682"/>
      <c r="Q1141" s="682"/>
      <c r="R1141" s="682"/>
      <c r="Y1141" s="676">
        <v>1</v>
      </c>
      <c r="Z1141" s="676">
        <v>99</v>
      </c>
      <c r="AC1141" s="676" t="s">
        <v>54</v>
      </c>
      <c r="AD1141" s="676" t="s">
        <v>447</v>
      </c>
    </row>
    <row r="1142" spans="1:30">
      <c r="A1142" s="676">
        <v>7</v>
      </c>
      <c r="E1142" s="676">
        <v>1777081</v>
      </c>
      <c r="F1142" s="676" t="s">
        <v>2715</v>
      </c>
      <c r="K1142" s="676" t="s">
        <v>441</v>
      </c>
      <c r="M1142" s="676" t="s">
        <v>291</v>
      </c>
      <c r="O1142" s="676" t="s">
        <v>77</v>
      </c>
      <c r="P1142" s="682">
        <f>+'62_Toelichtingen'!N464</f>
        <v>-100</v>
      </c>
      <c r="Q1142" s="682">
        <f>+'62_Toelichtingen'!N465</f>
        <v>-200</v>
      </c>
      <c r="R1142" s="682">
        <f>+'62_Toelichtingen'!N466</f>
        <v>-300</v>
      </c>
      <c r="Y1142" s="676">
        <v>1</v>
      </c>
      <c r="Z1142" s="676">
        <v>99</v>
      </c>
      <c r="AC1142" s="676" t="s">
        <v>54</v>
      </c>
      <c r="AD1142" s="676" t="s">
        <v>447</v>
      </c>
    </row>
    <row r="1143" spans="1:30">
      <c r="A1143" s="676">
        <v>5</v>
      </c>
      <c r="B1143" s="676">
        <v>1620079</v>
      </c>
      <c r="C1143" s="676" t="s">
        <v>2716</v>
      </c>
      <c r="D1143" s="676">
        <v>1</v>
      </c>
    </row>
    <row r="1144" spans="1:30">
      <c r="A1144" s="676">
        <v>6</v>
      </c>
      <c r="F1144" s="676" t="s">
        <v>2717</v>
      </c>
      <c r="K1144" s="676" t="s">
        <v>441</v>
      </c>
      <c r="M1144" s="676" t="s">
        <v>344</v>
      </c>
      <c r="N1144" s="676" t="s">
        <v>1066</v>
      </c>
      <c r="AC1144" s="676" t="s">
        <v>54</v>
      </c>
      <c r="AD1144" s="676" t="s">
        <v>447</v>
      </c>
    </row>
    <row r="1145" spans="1:30">
      <c r="A1145" s="676">
        <v>6</v>
      </c>
      <c r="B1145" s="676">
        <v>1620150</v>
      </c>
      <c r="C1145" s="676" t="s">
        <v>2718</v>
      </c>
      <c r="D1145" s="676">
        <v>1</v>
      </c>
    </row>
    <row r="1146" spans="1:30">
      <c r="A1146" s="676">
        <v>7</v>
      </c>
      <c r="F1146" s="676" t="s">
        <v>2719</v>
      </c>
      <c r="K1146" s="676" t="s">
        <v>441</v>
      </c>
      <c r="M1146" s="676" t="s">
        <v>344</v>
      </c>
      <c r="AC1146" s="676" t="s">
        <v>54</v>
      </c>
      <c r="AD1146" s="676" t="s">
        <v>447</v>
      </c>
    </row>
    <row r="1147" spans="1:30">
      <c r="A1147" s="676">
        <v>7</v>
      </c>
      <c r="F1147" s="676" t="s">
        <v>2720</v>
      </c>
      <c r="K1147" s="676" t="s">
        <v>227</v>
      </c>
      <c r="L1147" s="676" t="s">
        <v>1694</v>
      </c>
      <c r="M1147" s="676" t="s">
        <v>344</v>
      </c>
      <c r="N1147" s="676" t="s">
        <v>1066</v>
      </c>
      <c r="AC1147" s="676" t="s">
        <v>54</v>
      </c>
    </row>
    <row r="1148" spans="1:30">
      <c r="A1148" s="676">
        <v>7</v>
      </c>
      <c r="F1148" s="676" t="s">
        <v>2721</v>
      </c>
      <c r="K1148" s="676" t="s">
        <v>441</v>
      </c>
      <c r="L1148" s="676" t="s">
        <v>442</v>
      </c>
      <c r="M1148" s="676" t="s">
        <v>291</v>
      </c>
      <c r="O1148" s="676" t="s">
        <v>77</v>
      </c>
      <c r="P1148" s="682"/>
      <c r="Y1148" s="676">
        <v>1</v>
      </c>
      <c r="Z1148" s="676">
        <v>1</v>
      </c>
      <c r="AC1148" s="676" t="s">
        <v>54</v>
      </c>
      <c r="AD1148" s="676" t="s">
        <v>447</v>
      </c>
    </row>
    <row r="1149" spans="1:30">
      <c r="A1149" s="676">
        <v>6</v>
      </c>
      <c r="B1149" s="676">
        <v>1620151</v>
      </c>
      <c r="C1149" s="676" t="s">
        <v>2722</v>
      </c>
    </row>
    <row r="1150" spans="1:30">
      <c r="A1150" s="676">
        <v>7</v>
      </c>
      <c r="F1150" s="676" t="s">
        <v>2723</v>
      </c>
      <c r="K1150" s="676" t="s">
        <v>441</v>
      </c>
      <c r="M1150" s="676" t="s">
        <v>344</v>
      </c>
      <c r="AC1150" s="676" t="s">
        <v>54</v>
      </c>
      <c r="AD1150" s="676" t="s">
        <v>447</v>
      </c>
    </row>
    <row r="1151" spans="1:30">
      <c r="A1151" s="676">
        <v>7</v>
      </c>
      <c r="F1151" s="676" t="s">
        <v>2724</v>
      </c>
      <c r="K1151" s="676" t="s">
        <v>441</v>
      </c>
      <c r="L1151" s="676" t="s">
        <v>442</v>
      </c>
      <c r="M1151" s="676" t="s">
        <v>344</v>
      </c>
      <c r="AC1151" s="676" t="s">
        <v>54</v>
      </c>
      <c r="AD1151" s="676" t="s">
        <v>447</v>
      </c>
    </row>
    <row r="1152" spans="1:30">
      <c r="A1152" s="676">
        <v>7</v>
      </c>
      <c r="F1152" s="676" t="s">
        <v>2725</v>
      </c>
      <c r="K1152" s="676" t="s">
        <v>441</v>
      </c>
      <c r="L1152" s="676" t="s">
        <v>442</v>
      </c>
      <c r="M1152" s="676" t="s">
        <v>344</v>
      </c>
      <c r="AC1152" s="676" t="s">
        <v>54</v>
      </c>
      <c r="AD1152" s="676" t="s">
        <v>447</v>
      </c>
    </row>
    <row r="1153" spans="1:30">
      <c r="A1153" s="676">
        <v>7</v>
      </c>
      <c r="F1153" s="676" t="s">
        <v>2726</v>
      </c>
      <c r="K1153" s="676" t="s">
        <v>441</v>
      </c>
      <c r="L1153" s="676" t="s">
        <v>442</v>
      </c>
      <c r="M1153" s="676" t="s">
        <v>344</v>
      </c>
      <c r="AC1153" s="676" t="s">
        <v>54</v>
      </c>
      <c r="AD1153" s="676" t="s">
        <v>447</v>
      </c>
    </row>
    <row r="1154" spans="1:30">
      <c r="A1154" s="676">
        <v>7</v>
      </c>
      <c r="F1154" s="676" t="s">
        <v>2727</v>
      </c>
      <c r="K1154" s="676" t="s">
        <v>441</v>
      </c>
      <c r="L1154" s="676" t="s">
        <v>442</v>
      </c>
      <c r="M1154" s="676" t="s">
        <v>344</v>
      </c>
      <c r="AC1154" s="676" t="s">
        <v>54</v>
      </c>
      <c r="AD1154" s="676" t="s">
        <v>447</v>
      </c>
    </row>
    <row r="1155" spans="1:30">
      <c r="A1155" s="676">
        <v>6</v>
      </c>
      <c r="B1155" s="676">
        <v>1620093</v>
      </c>
      <c r="C1155" s="676" t="s">
        <v>2728</v>
      </c>
      <c r="D1155" s="676">
        <v>99</v>
      </c>
    </row>
    <row r="1156" spans="1:30">
      <c r="A1156" s="676">
        <v>7</v>
      </c>
      <c r="E1156" s="676">
        <v>1779096</v>
      </c>
      <c r="F1156" s="676" t="s">
        <v>2729</v>
      </c>
      <c r="K1156" s="676" t="s">
        <v>122</v>
      </c>
      <c r="M1156" s="676" t="s">
        <v>291</v>
      </c>
      <c r="O1156" s="676" t="s">
        <v>77</v>
      </c>
      <c r="P1156" s="682" t="str">
        <f>+'62_Toelichtingen'!K474</f>
        <v>Bitcoin</v>
      </c>
      <c r="Q1156" s="682" t="str">
        <f>+'62_Toelichtingen'!K475</f>
        <v>Ethereum</v>
      </c>
      <c r="R1156" s="682" t="str">
        <f>+'62_Toelichtingen'!K476</f>
        <v>XRP</v>
      </c>
      <c r="Y1156" s="676">
        <v>1</v>
      </c>
      <c r="Z1156" s="676">
        <v>99</v>
      </c>
      <c r="AC1156" s="676" t="s">
        <v>54</v>
      </c>
    </row>
    <row r="1157" spans="1:30">
      <c r="A1157" s="676">
        <v>7</v>
      </c>
      <c r="E1157" s="676">
        <v>1780785</v>
      </c>
      <c r="F1157" s="676" t="s">
        <v>2730</v>
      </c>
      <c r="K1157" s="676" t="s">
        <v>441</v>
      </c>
      <c r="L1157" s="676" t="s">
        <v>442</v>
      </c>
      <c r="M1157" s="676" t="s">
        <v>291</v>
      </c>
      <c r="O1157" s="676" t="s">
        <v>77</v>
      </c>
      <c r="P1157" s="682">
        <f>+'62_Toelichtingen'!L474</f>
        <v>9097</v>
      </c>
      <c r="Q1157" s="682">
        <f>+'62_Toelichtingen'!L475</f>
        <v>9098</v>
      </c>
      <c r="R1157" s="682">
        <f>+'62_Toelichtingen'!L476</f>
        <v>9099</v>
      </c>
      <c r="Y1157" s="676">
        <v>1</v>
      </c>
      <c r="Z1157" s="676">
        <v>99</v>
      </c>
      <c r="AC1157" s="676" t="s">
        <v>54</v>
      </c>
      <c r="AD1157" s="676" t="s">
        <v>447</v>
      </c>
    </row>
    <row r="1158" spans="1:30">
      <c r="A1158" s="676">
        <v>7</v>
      </c>
      <c r="F1158" s="676" t="s">
        <v>2731</v>
      </c>
      <c r="K1158" s="676" t="s">
        <v>441</v>
      </c>
      <c r="L1158" s="676" t="s">
        <v>442</v>
      </c>
      <c r="M1158" s="676" t="s">
        <v>291</v>
      </c>
      <c r="O1158" s="676" t="s">
        <v>77</v>
      </c>
      <c r="Y1158" s="676">
        <v>1</v>
      </c>
      <c r="Z1158" s="676">
        <v>99</v>
      </c>
      <c r="AC1158" s="676" t="s">
        <v>54</v>
      </c>
      <c r="AD1158" s="676" t="s">
        <v>447</v>
      </c>
    </row>
    <row r="1159" spans="1:30">
      <c r="A1159" s="676">
        <v>7</v>
      </c>
      <c r="E1159" s="676">
        <v>1779153</v>
      </c>
      <c r="F1159" s="676" t="s">
        <v>2732</v>
      </c>
      <c r="K1159" s="676" t="s">
        <v>441</v>
      </c>
      <c r="L1159" s="676" t="s">
        <v>442</v>
      </c>
      <c r="M1159" s="676" t="s">
        <v>291</v>
      </c>
      <c r="O1159" s="676" t="s">
        <v>77</v>
      </c>
      <c r="P1159" s="682">
        <f>+'62_Toelichtingen'!N474</f>
        <v>1000</v>
      </c>
      <c r="Q1159" s="682">
        <f>+'62_Toelichtingen'!N475</f>
        <v>2000</v>
      </c>
      <c r="R1159" s="682">
        <f>+'62_Toelichtingen'!N476</f>
        <v>3000</v>
      </c>
      <c r="Y1159" s="676">
        <v>1</v>
      </c>
      <c r="Z1159" s="676">
        <v>99</v>
      </c>
      <c r="AC1159" s="676" t="s">
        <v>54</v>
      </c>
      <c r="AD1159" s="676" t="s">
        <v>447</v>
      </c>
    </row>
    <row r="1160" spans="1:30">
      <c r="A1160" s="676">
        <v>7</v>
      </c>
      <c r="E1160" s="676">
        <v>1779154</v>
      </c>
      <c r="F1160" s="676" t="s">
        <v>2733</v>
      </c>
      <c r="K1160" s="676" t="s">
        <v>441</v>
      </c>
      <c r="L1160" s="676" t="s">
        <v>442</v>
      </c>
      <c r="M1160" s="676" t="s">
        <v>291</v>
      </c>
      <c r="O1160" s="676" t="s">
        <v>77</v>
      </c>
      <c r="P1160" s="682">
        <f>+'62_Toelichtingen'!O474</f>
        <v>1500</v>
      </c>
      <c r="Q1160" s="682">
        <f>+'62_Toelichtingen'!O475</f>
        <v>2500</v>
      </c>
      <c r="R1160" s="682">
        <f>+'62_Toelichtingen'!O476</f>
        <v>3500</v>
      </c>
      <c r="Y1160" s="676">
        <v>1</v>
      </c>
      <c r="Z1160" s="676">
        <v>99</v>
      </c>
      <c r="AC1160" s="676" t="s">
        <v>54</v>
      </c>
      <c r="AD1160" s="676" t="s">
        <v>447</v>
      </c>
    </row>
    <row r="1161" spans="1:30">
      <c r="A1161" s="676">
        <v>7</v>
      </c>
      <c r="E1161" s="676">
        <v>1779155</v>
      </c>
      <c r="F1161" s="676" t="s">
        <v>2734</v>
      </c>
      <c r="K1161" s="676" t="s">
        <v>441</v>
      </c>
      <c r="L1161" s="676" t="s">
        <v>442</v>
      </c>
      <c r="M1161" s="676" t="s">
        <v>291</v>
      </c>
      <c r="O1161" s="676" t="s">
        <v>77</v>
      </c>
      <c r="P1161" s="682">
        <f>+'62_Toelichtingen'!P474</f>
        <v>9155</v>
      </c>
      <c r="Q1161" s="682">
        <f>+'62_Toelichtingen'!P475</f>
        <v>9156</v>
      </c>
      <c r="R1161" s="682">
        <f>+'62_Toelichtingen'!P476</f>
        <v>9157</v>
      </c>
      <c r="Y1161" s="676">
        <v>1</v>
      </c>
      <c r="Z1161" s="676">
        <v>99</v>
      </c>
      <c r="AC1161" s="676" t="s">
        <v>54</v>
      </c>
      <c r="AD1161" s="676" t="s">
        <v>447</v>
      </c>
    </row>
    <row r="1162" spans="1:30">
      <c r="A1162" s="676">
        <v>5</v>
      </c>
      <c r="B1162" s="676">
        <v>1620121</v>
      </c>
      <c r="C1162" s="676" t="s">
        <v>2735</v>
      </c>
      <c r="D1162" s="676">
        <v>1</v>
      </c>
    </row>
    <row r="1163" spans="1:30">
      <c r="A1163" s="676">
        <v>6</v>
      </c>
      <c r="F1163" s="676" t="s">
        <v>2736</v>
      </c>
      <c r="K1163" s="676" t="s">
        <v>441</v>
      </c>
      <c r="M1163" s="676" t="s">
        <v>344</v>
      </c>
      <c r="AC1163" s="676" t="s">
        <v>173</v>
      </c>
      <c r="AD1163" s="676" t="s">
        <v>447</v>
      </c>
    </row>
    <row r="1164" spans="1:30">
      <c r="A1164" s="676">
        <v>6</v>
      </c>
      <c r="B1164" s="676">
        <v>1620153</v>
      </c>
      <c r="C1164" s="676" t="s">
        <v>2737</v>
      </c>
      <c r="D1164" s="676">
        <v>1</v>
      </c>
    </row>
    <row r="1165" spans="1:30">
      <c r="A1165" s="676">
        <v>7</v>
      </c>
      <c r="F1165" s="676" t="s">
        <v>2738</v>
      </c>
      <c r="K1165" s="676" t="s">
        <v>441</v>
      </c>
      <c r="M1165" s="676" t="s">
        <v>344</v>
      </c>
      <c r="AC1165" s="676" t="s">
        <v>173</v>
      </c>
      <c r="AD1165" s="676" t="s">
        <v>447</v>
      </c>
    </row>
    <row r="1166" spans="1:30">
      <c r="A1166" s="676">
        <v>7</v>
      </c>
      <c r="F1166" s="676" t="s">
        <v>2739</v>
      </c>
      <c r="K1166" s="676" t="s">
        <v>227</v>
      </c>
      <c r="L1166" s="676" t="s">
        <v>1694</v>
      </c>
      <c r="M1166" s="676" t="s">
        <v>344</v>
      </c>
      <c r="N1166" s="676" t="s">
        <v>1066</v>
      </c>
      <c r="AC1166" s="676" t="s">
        <v>173</v>
      </c>
    </row>
    <row r="1167" spans="1:30">
      <c r="A1167" s="676">
        <v>7</v>
      </c>
      <c r="F1167" s="676" t="s">
        <v>2740</v>
      </c>
      <c r="K1167" s="676" t="s">
        <v>441</v>
      </c>
      <c r="L1167" s="676" t="s">
        <v>442</v>
      </c>
      <c r="M1167" s="676" t="s">
        <v>291</v>
      </c>
      <c r="O1167" s="676" t="s">
        <v>77</v>
      </c>
      <c r="P1167" s="682"/>
      <c r="S1167" s="676" t="s">
        <v>2741</v>
      </c>
      <c r="T1167" s="676" t="s">
        <v>2742</v>
      </c>
      <c r="U1167" s="676" t="s">
        <v>445</v>
      </c>
      <c r="X1167" s="676" t="s">
        <v>2743</v>
      </c>
      <c r="Y1167" s="676">
        <v>1</v>
      </c>
      <c r="Z1167" s="676">
        <v>1</v>
      </c>
      <c r="AC1167" s="676" t="s">
        <v>173</v>
      </c>
      <c r="AD1167" s="676" t="s">
        <v>447</v>
      </c>
    </row>
    <row r="1168" spans="1:30">
      <c r="A1168" s="676">
        <v>6</v>
      </c>
      <c r="B1168" s="676">
        <v>1620154</v>
      </c>
      <c r="C1168" s="676" t="s">
        <v>2744</v>
      </c>
    </row>
    <row r="1169" spans="1:30">
      <c r="A1169" s="676">
        <v>7</v>
      </c>
      <c r="F1169" s="676" t="s">
        <v>2745</v>
      </c>
      <c r="K1169" s="676" t="s">
        <v>441</v>
      </c>
      <c r="M1169" s="676" t="s">
        <v>344</v>
      </c>
      <c r="AC1169" s="676" t="s">
        <v>173</v>
      </c>
      <c r="AD1169" s="676" t="s">
        <v>447</v>
      </c>
    </row>
    <row r="1170" spans="1:30">
      <c r="A1170" s="676">
        <v>7</v>
      </c>
      <c r="F1170" s="676" t="s">
        <v>2746</v>
      </c>
      <c r="K1170" s="676" t="s">
        <v>441</v>
      </c>
      <c r="M1170" s="676" t="s">
        <v>344</v>
      </c>
      <c r="AC1170" s="676" t="s">
        <v>54</v>
      </c>
      <c r="AD1170" s="676" t="s">
        <v>447</v>
      </c>
    </row>
    <row r="1171" spans="1:30">
      <c r="A1171" s="676">
        <v>7</v>
      </c>
      <c r="F1171" s="676" t="s">
        <v>2747</v>
      </c>
      <c r="K1171" s="676" t="s">
        <v>441</v>
      </c>
      <c r="M1171" s="676" t="s">
        <v>344</v>
      </c>
      <c r="AC1171" s="676" t="s">
        <v>54</v>
      </c>
      <c r="AD1171" s="676" t="s">
        <v>447</v>
      </c>
    </row>
    <row r="1172" spans="1:30">
      <c r="A1172" s="676">
        <v>7</v>
      </c>
      <c r="F1172" s="676" t="s">
        <v>2748</v>
      </c>
      <c r="K1172" s="676" t="s">
        <v>441</v>
      </c>
      <c r="L1172" s="676" t="s">
        <v>442</v>
      </c>
      <c r="M1172" s="676" t="s">
        <v>344</v>
      </c>
      <c r="AC1172" s="676" t="s">
        <v>54</v>
      </c>
      <c r="AD1172" s="676" t="s">
        <v>447</v>
      </c>
    </row>
    <row r="1173" spans="1:30">
      <c r="A1173" s="676">
        <v>7</v>
      </c>
      <c r="F1173" s="676" t="s">
        <v>2749</v>
      </c>
      <c r="K1173" s="676" t="s">
        <v>441</v>
      </c>
      <c r="L1173" s="676" t="s">
        <v>442</v>
      </c>
      <c r="M1173" s="676" t="s">
        <v>344</v>
      </c>
      <c r="AC1173" s="676" t="s">
        <v>54</v>
      </c>
      <c r="AD1173" s="676" t="s">
        <v>447</v>
      </c>
    </row>
    <row r="1174" spans="1:30">
      <c r="A1174" s="676">
        <v>7</v>
      </c>
      <c r="F1174" s="676" t="s">
        <v>2750</v>
      </c>
      <c r="K1174" s="676" t="s">
        <v>441</v>
      </c>
      <c r="L1174" s="676" t="s">
        <v>442</v>
      </c>
      <c r="M1174" s="676" t="s">
        <v>344</v>
      </c>
      <c r="AC1174" s="676" t="s">
        <v>54</v>
      </c>
      <c r="AD1174" s="676" t="s">
        <v>447</v>
      </c>
    </row>
    <row r="1175" spans="1:30">
      <c r="A1175" s="676">
        <v>7</v>
      </c>
      <c r="F1175" s="676" t="s">
        <v>2751</v>
      </c>
      <c r="K1175" s="676" t="s">
        <v>441</v>
      </c>
      <c r="L1175" s="676" t="s">
        <v>442</v>
      </c>
      <c r="M1175" s="676" t="s">
        <v>344</v>
      </c>
      <c r="AC1175" s="676" t="s">
        <v>54</v>
      </c>
      <c r="AD1175" s="676" t="s">
        <v>447</v>
      </c>
    </row>
    <row r="1176" spans="1:30">
      <c r="A1176" s="676">
        <v>6</v>
      </c>
      <c r="B1176" s="676">
        <v>1618340</v>
      </c>
      <c r="C1176" s="676" t="s">
        <v>2752</v>
      </c>
      <c r="D1176" s="676">
        <v>99</v>
      </c>
    </row>
    <row r="1177" spans="1:30">
      <c r="A1177" s="676">
        <v>7</v>
      </c>
      <c r="E1177" s="676">
        <v>1777215</v>
      </c>
      <c r="F1177" s="676" t="s">
        <v>2753</v>
      </c>
      <c r="K1177" s="676" t="s">
        <v>122</v>
      </c>
      <c r="M1177" s="676" t="s">
        <v>291</v>
      </c>
      <c r="O1177" s="676" t="s">
        <v>77</v>
      </c>
      <c r="P1177" s="682" t="str">
        <f>+'62_Toelichtingen'!K486</f>
        <v>Pietje</v>
      </c>
      <c r="Q1177" s="682" t="str">
        <f>+'62_Toelichtingen'!K487</f>
        <v>Jantje</v>
      </c>
      <c r="R1177" s="682" t="str">
        <f>+'62_Toelichtingen'!K488</f>
        <v>Klaasje</v>
      </c>
      <c r="S1177" s="676" t="s">
        <v>2754</v>
      </c>
      <c r="T1177" s="676" t="s">
        <v>2755</v>
      </c>
      <c r="U1177" s="676" t="s">
        <v>1080</v>
      </c>
      <c r="X1177" s="676" t="s">
        <v>2756</v>
      </c>
      <c r="Y1177" s="676">
        <v>1</v>
      </c>
      <c r="Z1177" s="676">
        <v>99</v>
      </c>
      <c r="AC1177" s="676" t="s">
        <v>54</v>
      </c>
    </row>
    <row r="1178" spans="1:30">
      <c r="A1178" s="676">
        <v>7</v>
      </c>
      <c r="E1178" s="676">
        <v>1777251</v>
      </c>
      <c r="F1178" s="676" t="s">
        <v>2757</v>
      </c>
      <c r="K1178" s="676" t="s">
        <v>441</v>
      </c>
      <c r="L1178" s="676" t="s">
        <v>442</v>
      </c>
      <c r="M1178" s="676" t="s">
        <v>291</v>
      </c>
      <c r="O1178" s="676" t="s">
        <v>77</v>
      </c>
      <c r="P1178" s="682">
        <f>+'62_Toelichtingen'!Q486</f>
        <v>750</v>
      </c>
      <c r="Q1178" s="682">
        <f>+'62_Toelichtingen'!Q487</f>
        <v>1050</v>
      </c>
      <c r="R1178" s="682">
        <f>+'62_Toelichtingen'!Q488</f>
        <v>1350</v>
      </c>
      <c r="Y1178" s="676">
        <v>1</v>
      </c>
      <c r="Z1178" s="676">
        <v>99</v>
      </c>
      <c r="AC1178" s="676" t="s">
        <v>54</v>
      </c>
      <c r="AD1178" s="676" t="s">
        <v>447</v>
      </c>
    </row>
    <row r="1179" spans="1:30">
      <c r="A1179" s="676">
        <v>7</v>
      </c>
      <c r="E1179" s="676">
        <v>1777337</v>
      </c>
      <c r="F1179" s="676" t="s">
        <v>2758</v>
      </c>
      <c r="K1179" s="676" t="s">
        <v>441</v>
      </c>
      <c r="M1179" s="676" t="s">
        <v>291</v>
      </c>
      <c r="O1179" s="676" t="s">
        <v>77</v>
      </c>
      <c r="P1179" s="1086" t="str">
        <f>+'62_Toelichtingen'!L486</f>
        <v>0</v>
      </c>
      <c r="Q1179" s="682">
        <f>+'62_Toelichtingen'!L487</f>
        <v>35000</v>
      </c>
      <c r="R1179" s="682">
        <f>+'62_Toelichtingen'!L488</f>
        <v>45000</v>
      </c>
      <c r="S1179" s="676" t="s">
        <v>2759</v>
      </c>
      <c r="T1179" s="676" t="s">
        <v>2760</v>
      </c>
      <c r="U1179" s="676" t="s">
        <v>502</v>
      </c>
      <c r="X1179" s="676" t="s">
        <v>2761</v>
      </c>
      <c r="Y1179" s="676">
        <v>1</v>
      </c>
      <c r="Z1179" s="676">
        <v>99</v>
      </c>
      <c r="AC1179" s="676" t="s">
        <v>54</v>
      </c>
      <c r="AD1179" s="676" t="s">
        <v>447</v>
      </c>
    </row>
    <row r="1180" spans="1:30">
      <c r="A1180" s="676">
        <v>7</v>
      </c>
      <c r="F1180" s="676" t="s">
        <v>2762</v>
      </c>
      <c r="K1180" s="676" t="s">
        <v>441</v>
      </c>
      <c r="L1180" s="676" t="s">
        <v>442</v>
      </c>
      <c r="M1180" s="676" t="s">
        <v>291</v>
      </c>
      <c r="O1180" s="676" t="s">
        <v>77</v>
      </c>
      <c r="Y1180" s="676">
        <v>1</v>
      </c>
      <c r="Z1180" s="676">
        <v>99</v>
      </c>
      <c r="AC1180" s="676" t="s">
        <v>54</v>
      </c>
      <c r="AD1180" s="676" t="s">
        <v>447</v>
      </c>
    </row>
    <row r="1181" spans="1:30">
      <c r="A1181" s="676">
        <v>7</v>
      </c>
      <c r="E1181" s="676">
        <v>1777376</v>
      </c>
      <c r="F1181" s="676" t="s">
        <v>2763</v>
      </c>
      <c r="K1181" s="676" t="s">
        <v>441</v>
      </c>
      <c r="L1181" s="676" t="s">
        <v>442</v>
      </c>
      <c r="M1181" s="676" t="s">
        <v>291</v>
      </c>
      <c r="O1181" s="676" t="s">
        <v>77</v>
      </c>
      <c r="P1181" s="682">
        <f>+'62_Toelichtingen'!N486</f>
        <v>25000</v>
      </c>
      <c r="Q1181" s="682">
        <f>+'62_Toelichtingen'!N487</f>
        <v>35000</v>
      </c>
      <c r="R1181" s="682">
        <f>+'62_Toelichtingen'!N488</f>
        <v>45000</v>
      </c>
      <c r="Y1181" s="676">
        <v>1</v>
      </c>
      <c r="Z1181" s="676">
        <v>99</v>
      </c>
      <c r="AC1181" s="676" t="s">
        <v>54</v>
      </c>
      <c r="AD1181" s="676" t="s">
        <v>447</v>
      </c>
    </row>
    <row r="1182" spans="1:30">
      <c r="A1182" s="676">
        <v>7</v>
      </c>
      <c r="E1182" s="676">
        <v>1777377</v>
      </c>
      <c r="F1182" s="676" t="s">
        <v>2764</v>
      </c>
      <c r="K1182" s="676" t="s">
        <v>441</v>
      </c>
      <c r="L1182" s="676" t="s">
        <v>442</v>
      </c>
      <c r="M1182" s="676" t="s">
        <v>291</v>
      </c>
      <c r="O1182" s="676" t="s">
        <v>77</v>
      </c>
      <c r="P1182" s="1086" t="str">
        <f>+'62_Toelichtingen'!O486</f>
        <v>0</v>
      </c>
      <c r="Q1182" s="682">
        <f>+'62_Toelichtingen'!O487</f>
        <v>5000</v>
      </c>
      <c r="R1182" s="682">
        <f>+'62_Toelichtingen'!O488</f>
        <v>10000</v>
      </c>
      <c r="Y1182" s="676">
        <v>1</v>
      </c>
      <c r="Z1182" s="676">
        <v>99</v>
      </c>
      <c r="AC1182" s="676" t="s">
        <v>54</v>
      </c>
      <c r="AD1182" s="676" t="s">
        <v>447</v>
      </c>
    </row>
    <row r="1183" spans="1:30">
      <c r="A1183" s="676">
        <v>7</v>
      </c>
      <c r="E1183" s="676">
        <v>1777338</v>
      </c>
      <c r="F1183" s="676" t="s">
        <v>2765</v>
      </c>
      <c r="K1183" s="676" t="s">
        <v>441</v>
      </c>
      <c r="L1183" s="676" t="s">
        <v>442</v>
      </c>
      <c r="M1183" s="676" t="s">
        <v>291</v>
      </c>
      <c r="O1183" s="676" t="s">
        <v>77</v>
      </c>
      <c r="P1183" s="682">
        <f>+'62_Toelichtingen'!P486</f>
        <v>25750</v>
      </c>
      <c r="Q1183" s="682">
        <f>+'62_Toelichtingen'!P487</f>
        <v>31050</v>
      </c>
      <c r="R1183" s="682">
        <f>+'62_Toelichtingen'!P488</f>
        <v>36350</v>
      </c>
      <c r="Y1183" s="676">
        <v>1</v>
      </c>
      <c r="Z1183" s="676">
        <v>99</v>
      </c>
      <c r="AC1183" s="676" t="s">
        <v>54</v>
      </c>
      <c r="AD1183" s="676" t="s">
        <v>447</v>
      </c>
    </row>
    <row r="1184" spans="1:30">
      <c r="A1184" s="676">
        <v>5</v>
      </c>
      <c r="B1184" s="676">
        <v>1620123</v>
      </c>
      <c r="C1184" s="676" t="s">
        <v>2766</v>
      </c>
      <c r="D1184" s="676">
        <v>1</v>
      </c>
    </row>
    <row r="1185" spans="1:30">
      <c r="A1185" s="676">
        <v>6</v>
      </c>
      <c r="F1185" s="676" t="s">
        <v>2767</v>
      </c>
      <c r="K1185" s="676" t="s">
        <v>441</v>
      </c>
      <c r="M1185" s="676" t="s">
        <v>344</v>
      </c>
      <c r="AC1185" s="676" t="s">
        <v>54</v>
      </c>
      <c r="AD1185" s="676" t="s">
        <v>447</v>
      </c>
    </row>
    <row r="1186" spans="1:30">
      <c r="A1186" s="676">
        <v>6</v>
      </c>
      <c r="F1186" s="676" t="s">
        <v>2768</v>
      </c>
      <c r="K1186" s="676" t="s">
        <v>441</v>
      </c>
      <c r="M1186" s="676" t="s">
        <v>344</v>
      </c>
      <c r="AC1186" s="676" t="s">
        <v>54</v>
      </c>
      <c r="AD1186" s="676" t="s">
        <v>447</v>
      </c>
    </row>
    <row r="1187" spans="1:30">
      <c r="A1187" s="676">
        <v>6</v>
      </c>
      <c r="B1187" s="676">
        <v>1620155</v>
      </c>
      <c r="C1187" s="676" t="s">
        <v>2769</v>
      </c>
      <c r="D1187" s="676">
        <v>1</v>
      </c>
    </row>
    <row r="1188" spans="1:30">
      <c r="A1188" s="676">
        <v>7</v>
      </c>
      <c r="F1188" s="676" t="s">
        <v>2770</v>
      </c>
      <c r="K1188" s="676" t="s">
        <v>441</v>
      </c>
      <c r="M1188" s="676" t="s">
        <v>344</v>
      </c>
      <c r="AC1188" s="676" t="s">
        <v>54</v>
      </c>
      <c r="AD1188" s="676" t="s">
        <v>447</v>
      </c>
    </row>
    <row r="1189" spans="1:30">
      <c r="A1189" s="676">
        <v>7</v>
      </c>
      <c r="F1189" s="676" t="s">
        <v>2771</v>
      </c>
      <c r="K1189" s="676" t="s">
        <v>227</v>
      </c>
      <c r="L1189" s="676" t="s">
        <v>1694</v>
      </c>
      <c r="M1189" s="676" t="s">
        <v>344</v>
      </c>
      <c r="N1189" s="676" t="s">
        <v>1066</v>
      </c>
      <c r="AC1189" s="676" t="s">
        <v>54</v>
      </c>
    </row>
    <row r="1190" spans="1:30">
      <c r="A1190" s="676">
        <v>7</v>
      </c>
      <c r="F1190" s="676" t="s">
        <v>2772</v>
      </c>
      <c r="K1190" s="676" t="s">
        <v>441</v>
      </c>
      <c r="L1190" s="676" t="s">
        <v>442</v>
      </c>
      <c r="M1190" s="676" t="s">
        <v>291</v>
      </c>
      <c r="O1190" s="676" t="s">
        <v>77</v>
      </c>
      <c r="P1190" s="682"/>
      <c r="S1190" s="676" t="s">
        <v>2773</v>
      </c>
      <c r="T1190" s="676" t="s">
        <v>2774</v>
      </c>
      <c r="U1190" s="676" t="s">
        <v>445</v>
      </c>
      <c r="X1190" s="676" t="s">
        <v>2775</v>
      </c>
      <c r="Y1190" s="676">
        <v>1</v>
      </c>
      <c r="Z1190" s="676">
        <v>1</v>
      </c>
      <c r="AC1190" s="676" t="s">
        <v>54</v>
      </c>
      <c r="AD1190" s="676" t="s">
        <v>447</v>
      </c>
    </row>
    <row r="1191" spans="1:30">
      <c r="A1191" s="676">
        <v>7</v>
      </c>
      <c r="F1191" s="676" t="s">
        <v>2776</v>
      </c>
      <c r="K1191" s="676" t="s">
        <v>441</v>
      </c>
      <c r="M1191" s="676" t="s">
        <v>344</v>
      </c>
      <c r="AC1191" s="676" t="s">
        <v>54</v>
      </c>
      <c r="AD1191" s="676" t="s">
        <v>447</v>
      </c>
    </row>
    <row r="1192" spans="1:30">
      <c r="A1192" s="676">
        <v>7</v>
      </c>
      <c r="F1192" s="676" t="s">
        <v>2777</v>
      </c>
      <c r="K1192" s="676" t="s">
        <v>227</v>
      </c>
      <c r="L1192" s="676" t="s">
        <v>1694</v>
      </c>
      <c r="M1192" s="676" t="s">
        <v>344</v>
      </c>
      <c r="N1192" s="676" t="s">
        <v>1066</v>
      </c>
      <c r="AC1192" s="676" t="s">
        <v>54</v>
      </c>
    </row>
    <row r="1193" spans="1:30">
      <c r="A1193" s="676">
        <v>7</v>
      </c>
      <c r="F1193" s="676" t="s">
        <v>2778</v>
      </c>
      <c r="K1193" s="676" t="s">
        <v>441</v>
      </c>
      <c r="L1193" s="676" t="s">
        <v>442</v>
      </c>
      <c r="M1193" s="676" t="s">
        <v>291</v>
      </c>
      <c r="O1193" s="676" t="s">
        <v>77</v>
      </c>
      <c r="S1193" s="676" t="s">
        <v>2773</v>
      </c>
      <c r="T1193" s="676" t="s">
        <v>2774</v>
      </c>
      <c r="U1193" s="676" t="s">
        <v>445</v>
      </c>
      <c r="X1193" s="676" t="s">
        <v>2779</v>
      </c>
      <c r="Y1193" s="676">
        <v>1</v>
      </c>
      <c r="Z1193" s="676">
        <v>1</v>
      </c>
      <c r="AC1193" s="676" t="s">
        <v>54</v>
      </c>
      <c r="AD1193" s="676" t="s">
        <v>447</v>
      </c>
    </row>
    <row r="1194" spans="1:30">
      <c r="A1194" s="676">
        <v>7</v>
      </c>
      <c r="F1194" s="676" t="s">
        <v>2780</v>
      </c>
      <c r="K1194" s="676" t="s">
        <v>441</v>
      </c>
      <c r="L1194" s="676" t="s">
        <v>442</v>
      </c>
      <c r="M1194" s="676" t="s">
        <v>310</v>
      </c>
      <c r="O1194" s="676" t="s">
        <v>77</v>
      </c>
      <c r="S1194" s="676" t="s">
        <v>2781</v>
      </c>
      <c r="T1194" s="676" t="s">
        <v>2782</v>
      </c>
      <c r="U1194" s="676" t="s">
        <v>445</v>
      </c>
      <c r="X1194" s="676" t="s">
        <v>2783</v>
      </c>
      <c r="Y1194" s="676">
        <v>1</v>
      </c>
      <c r="Z1194" s="676">
        <v>1</v>
      </c>
      <c r="AC1194" s="676" t="s">
        <v>54</v>
      </c>
      <c r="AD1194" s="676" t="s">
        <v>447</v>
      </c>
    </row>
    <row r="1195" spans="1:30">
      <c r="A1195" s="676">
        <v>6</v>
      </c>
      <c r="B1195" s="676">
        <v>1620156</v>
      </c>
      <c r="C1195" s="676" t="s">
        <v>2784</v>
      </c>
    </row>
    <row r="1196" spans="1:30">
      <c r="A1196" s="676">
        <v>7</v>
      </c>
      <c r="F1196" s="676" t="s">
        <v>2785</v>
      </c>
      <c r="K1196" s="676" t="s">
        <v>441</v>
      </c>
      <c r="M1196" s="676" t="s">
        <v>344</v>
      </c>
      <c r="AC1196" s="676" t="s">
        <v>54</v>
      </c>
      <c r="AD1196" s="676" t="s">
        <v>447</v>
      </c>
    </row>
    <row r="1197" spans="1:30">
      <c r="A1197" s="676">
        <v>7</v>
      </c>
      <c r="F1197" s="676" t="s">
        <v>2786</v>
      </c>
      <c r="K1197" s="676" t="s">
        <v>441</v>
      </c>
      <c r="M1197" s="676" t="s">
        <v>344</v>
      </c>
      <c r="AC1197" s="676" t="s">
        <v>54</v>
      </c>
      <c r="AD1197" s="676" t="s">
        <v>447</v>
      </c>
    </row>
    <row r="1198" spans="1:30">
      <c r="A1198" s="676">
        <v>7</v>
      </c>
      <c r="F1198" s="676" t="s">
        <v>2787</v>
      </c>
      <c r="K1198" s="676" t="s">
        <v>441</v>
      </c>
      <c r="L1198" s="676" t="s">
        <v>442</v>
      </c>
      <c r="M1198" s="676" t="s">
        <v>344</v>
      </c>
      <c r="AC1198" s="676" t="s">
        <v>54</v>
      </c>
      <c r="AD1198" s="676" t="s">
        <v>447</v>
      </c>
    </row>
    <row r="1199" spans="1:30">
      <c r="G1199" s="676" t="s">
        <v>345</v>
      </c>
      <c r="H1199" s="676" t="s">
        <v>346</v>
      </c>
    </row>
    <row r="1200" spans="1:30">
      <c r="G1200" s="676" t="s">
        <v>347</v>
      </c>
      <c r="H1200" s="676" t="s">
        <v>348</v>
      </c>
    </row>
    <row r="1201" spans="1:30">
      <c r="A1201" s="676">
        <v>7</v>
      </c>
      <c r="F1201" s="676" t="s">
        <v>2788</v>
      </c>
      <c r="K1201" s="676" t="s">
        <v>441</v>
      </c>
      <c r="M1201" s="676" t="s">
        <v>344</v>
      </c>
      <c r="AC1201" s="676" t="s">
        <v>54</v>
      </c>
      <c r="AD1201" s="676" t="s">
        <v>447</v>
      </c>
    </row>
    <row r="1202" spans="1:30">
      <c r="G1202" s="676" t="s">
        <v>345</v>
      </c>
      <c r="H1202" s="676" t="s">
        <v>346</v>
      </c>
    </row>
    <row r="1203" spans="1:30">
      <c r="G1203" s="676" t="s">
        <v>347</v>
      </c>
      <c r="H1203" s="676" t="s">
        <v>348</v>
      </c>
    </row>
    <row r="1204" spans="1:30">
      <c r="A1204" s="676">
        <v>7</v>
      </c>
      <c r="F1204" s="676" t="s">
        <v>2789</v>
      </c>
      <c r="K1204" s="676" t="s">
        <v>441</v>
      </c>
      <c r="M1204" s="676" t="s">
        <v>344</v>
      </c>
      <c r="AC1204" s="676" t="s">
        <v>54</v>
      </c>
      <c r="AD1204" s="676" t="s">
        <v>447</v>
      </c>
    </row>
    <row r="1205" spans="1:30">
      <c r="G1205" s="676" t="s">
        <v>345</v>
      </c>
      <c r="H1205" s="676" t="s">
        <v>346</v>
      </c>
    </row>
    <row r="1206" spans="1:30">
      <c r="G1206" s="676" t="s">
        <v>347</v>
      </c>
      <c r="H1206" s="676" t="s">
        <v>348</v>
      </c>
    </row>
    <row r="1207" spans="1:30">
      <c r="A1207" s="676">
        <v>7</v>
      </c>
      <c r="F1207" s="676" t="s">
        <v>2790</v>
      </c>
      <c r="K1207" s="676" t="s">
        <v>441</v>
      </c>
      <c r="M1207" s="676" t="s">
        <v>344</v>
      </c>
      <c r="AC1207" s="676" t="s">
        <v>54</v>
      </c>
      <c r="AD1207" s="676" t="s">
        <v>447</v>
      </c>
    </row>
    <row r="1208" spans="1:30">
      <c r="G1208" s="676" t="s">
        <v>345</v>
      </c>
      <c r="H1208" s="676" t="s">
        <v>346</v>
      </c>
    </row>
    <row r="1209" spans="1:30">
      <c r="G1209" s="676" t="s">
        <v>347</v>
      </c>
      <c r="H1209" s="676" t="s">
        <v>348</v>
      </c>
    </row>
    <row r="1210" spans="1:30">
      <c r="A1210" s="676">
        <v>7</v>
      </c>
      <c r="F1210" s="676" t="s">
        <v>2791</v>
      </c>
      <c r="K1210" s="676" t="s">
        <v>441</v>
      </c>
      <c r="M1210" s="676" t="s">
        <v>344</v>
      </c>
      <c r="AC1210" s="676" t="s">
        <v>54</v>
      </c>
      <c r="AD1210" s="676" t="s">
        <v>447</v>
      </c>
    </row>
    <row r="1211" spans="1:30">
      <c r="G1211" s="676" t="s">
        <v>345</v>
      </c>
      <c r="H1211" s="676" t="s">
        <v>346</v>
      </c>
    </row>
    <row r="1212" spans="1:30">
      <c r="G1212" s="676" t="s">
        <v>347</v>
      </c>
      <c r="H1212" s="676" t="s">
        <v>348</v>
      </c>
    </row>
    <row r="1213" spans="1:30">
      <c r="A1213" s="676">
        <v>7</v>
      </c>
      <c r="F1213" s="676" t="s">
        <v>2792</v>
      </c>
      <c r="K1213" s="676" t="s">
        <v>441</v>
      </c>
      <c r="M1213" s="676" t="s">
        <v>344</v>
      </c>
      <c r="AC1213" s="676" t="s">
        <v>54</v>
      </c>
      <c r="AD1213" s="676" t="s">
        <v>447</v>
      </c>
    </row>
    <row r="1214" spans="1:30">
      <c r="G1214" s="676" t="s">
        <v>345</v>
      </c>
      <c r="H1214" s="676" t="s">
        <v>346</v>
      </c>
    </row>
    <row r="1215" spans="1:30">
      <c r="G1215" s="676" t="s">
        <v>347</v>
      </c>
      <c r="H1215" s="676" t="s">
        <v>348</v>
      </c>
    </row>
    <row r="1216" spans="1:30">
      <c r="A1216" s="676">
        <v>7</v>
      </c>
      <c r="F1216" s="676" t="s">
        <v>2793</v>
      </c>
      <c r="K1216" s="676" t="s">
        <v>441</v>
      </c>
      <c r="M1216" s="676" t="s">
        <v>344</v>
      </c>
      <c r="AC1216" s="676" t="s">
        <v>54</v>
      </c>
      <c r="AD1216" s="676" t="s">
        <v>447</v>
      </c>
    </row>
    <row r="1217" spans="1:30">
      <c r="G1217" s="676" t="s">
        <v>345</v>
      </c>
      <c r="H1217" s="676" t="s">
        <v>346</v>
      </c>
    </row>
    <row r="1218" spans="1:30">
      <c r="G1218" s="676" t="s">
        <v>347</v>
      </c>
      <c r="H1218" s="676" t="s">
        <v>348</v>
      </c>
    </row>
    <row r="1219" spans="1:30">
      <c r="A1219" s="676">
        <v>6</v>
      </c>
      <c r="B1219" s="676">
        <v>1616141</v>
      </c>
      <c r="C1219" s="676" t="s">
        <v>2794</v>
      </c>
      <c r="D1219" s="676">
        <v>99</v>
      </c>
    </row>
    <row r="1220" spans="1:30">
      <c r="A1220" s="676">
        <v>7</v>
      </c>
      <c r="E1220" s="676">
        <v>1777109</v>
      </c>
      <c r="F1220" s="676" t="s">
        <v>2795</v>
      </c>
      <c r="K1220" s="676" t="s">
        <v>221</v>
      </c>
      <c r="M1220" s="676" t="s">
        <v>38</v>
      </c>
      <c r="O1220" s="676" t="s">
        <v>77</v>
      </c>
      <c r="P1220" s="682" t="str">
        <f>+'62_Toelichtingen'!L498</f>
        <v>Korte Voorhout</v>
      </c>
      <c r="Q1220" s="682" t="str">
        <f>+'62_Toelichtingen'!L499</f>
        <v>Hoofdstraat</v>
      </c>
      <c r="R1220" s="682" t="str">
        <f>+'62_Toelichtingen'!L500</f>
        <v>Hoog Soeren</v>
      </c>
      <c r="Y1220" s="676">
        <v>1</v>
      </c>
      <c r="Z1220" s="676">
        <v>99</v>
      </c>
      <c r="AC1220" s="676" t="s">
        <v>54</v>
      </c>
    </row>
    <row r="1221" spans="1:30">
      <c r="A1221" s="676">
        <v>7</v>
      </c>
      <c r="E1221" s="676">
        <v>1777108</v>
      </c>
      <c r="F1221" s="676" t="s">
        <v>2796</v>
      </c>
      <c r="K1221" s="676" t="s">
        <v>227</v>
      </c>
      <c r="M1221" s="676" t="s">
        <v>38</v>
      </c>
      <c r="O1221" s="676" t="s">
        <v>77</v>
      </c>
      <c r="P1221" s="682">
        <f>+'62_Toelichtingen'!M498</f>
        <v>7</v>
      </c>
      <c r="Q1221" s="682">
        <f>+'62_Toelichtingen'!M499</f>
        <v>173</v>
      </c>
      <c r="R1221" s="682">
        <f>+'62_Toelichtingen'!M500</f>
        <v>30</v>
      </c>
      <c r="Y1221" s="676">
        <v>1</v>
      </c>
      <c r="Z1221" s="676">
        <v>99</v>
      </c>
      <c r="AC1221" s="676" t="s">
        <v>54</v>
      </c>
    </row>
    <row r="1222" spans="1:30">
      <c r="A1222" s="676">
        <v>7</v>
      </c>
      <c r="E1222" s="676">
        <v>1777110</v>
      </c>
      <c r="F1222" s="676" t="s">
        <v>2797</v>
      </c>
      <c r="K1222" s="676" t="s">
        <v>233</v>
      </c>
      <c r="M1222" s="676" t="s">
        <v>38</v>
      </c>
      <c r="O1222" s="676" t="s">
        <v>77</v>
      </c>
      <c r="Y1222" s="676">
        <v>1</v>
      </c>
      <c r="Z1222" s="676">
        <v>99</v>
      </c>
      <c r="AC1222" s="676" t="s">
        <v>54</v>
      </c>
    </row>
    <row r="1223" spans="1:30">
      <c r="A1223" s="676">
        <v>7</v>
      </c>
      <c r="E1223" s="676">
        <v>1777111</v>
      </c>
      <c r="F1223" s="676" t="s">
        <v>2798</v>
      </c>
      <c r="K1223" s="676" t="s">
        <v>131</v>
      </c>
      <c r="M1223" s="676" t="s">
        <v>38</v>
      </c>
      <c r="O1223" s="676" t="s">
        <v>77</v>
      </c>
      <c r="Y1223" s="676">
        <v>1</v>
      </c>
      <c r="Z1223" s="676">
        <v>99</v>
      </c>
      <c r="AC1223" s="676" t="s">
        <v>54</v>
      </c>
    </row>
    <row r="1224" spans="1:30">
      <c r="A1224" s="676">
        <v>7</v>
      </c>
      <c r="E1224" s="676">
        <v>1777112</v>
      </c>
      <c r="F1224" s="676" t="s">
        <v>2799</v>
      </c>
      <c r="K1224" s="676" t="s">
        <v>2800</v>
      </c>
      <c r="M1224" s="676" t="s">
        <v>38</v>
      </c>
      <c r="O1224" s="676" t="s">
        <v>77</v>
      </c>
      <c r="P1224" s="682" t="str">
        <f>+'62_Toelichtingen'!P498</f>
        <v>2511VB</v>
      </c>
      <c r="Q1224" s="682" t="str">
        <f>+'62_Toelichtingen'!P499</f>
        <v>7311AZ</v>
      </c>
      <c r="R1224" s="682" t="str">
        <f>+'62_Toelichtingen'!P500</f>
        <v>7346AB</v>
      </c>
      <c r="Y1224" s="676">
        <v>1</v>
      </c>
      <c r="Z1224" s="676">
        <v>99</v>
      </c>
      <c r="AC1224" s="676" t="s">
        <v>54</v>
      </c>
    </row>
    <row r="1225" spans="1:30">
      <c r="A1225" s="676">
        <v>7</v>
      </c>
      <c r="E1225" s="676">
        <v>1777113</v>
      </c>
      <c r="F1225" s="676" t="s">
        <v>2801</v>
      </c>
      <c r="K1225" s="676" t="s">
        <v>254</v>
      </c>
      <c r="M1225" s="676" t="s">
        <v>38</v>
      </c>
      <c r="O1225" s="676" t="s">
        <v>77</v>
      </c>
      <c r="P1225" s="682" t="str">
        <f>+'62_Toelichtingen'!Q498</f>
        <v>Den Haag</v>
      </c>
      <c r="Q1225" s="682" t="str">
        <f>+'62_Toelichtingen'!Q499</f>
        <v>Apeldoorn</v>
      </c>
      <c r="R1225" s="682" t="str">
        <f>+'62_Toelichtingen'!Q500</f>
        <v>Hoog Soeren</v>
      </c>
      <c r="Y1225" s="676">
        <v>1</v>
      </c>
      <c r="Z1225" s="676">
        <v>99</v>
      </c>
      <c r="AC1225" s="676" t="s">
        <v>54</v>
      </c>
    </row>
    <row r="1226" spans="1:30">
      <c r="A1226" s="676">
        <v>7</v>
      </c>
      <c r="F1226" s="676" t="s">
        <v>2802</v>
      </c>
      <c r="K1226" s="676" t="s">
        <v>1436</v>
      </c>
      <c r="M1226" s="676" t="s">
        <v>38</v>
      </c>
      <c r="O1226" s="676" t="s">
        <v>77</v>
      </c>
      <c r="P1226" s="682"/>
      <c r="Q1226" s="682"/>
      <c r="R1226" s="682"/>
      <c r="S1226" s="676" t="s">
        <v>2803</v>
      </c>
      <c r="T1226" s="676" t="s">
        <v>2804</v>
      </c>
      <c r="U1226" s="676" t="s">
        <v>1438</v>
      </c>
      <c r="X1226" s="676" t="s">
        <v>2805</v>
      </c>
      <c r="Y1226" s="676">
        <v>1</v>
      </c>
      <c r="Z1226" s="676">
        <v>99</v>
      </c>
      <c r="AC1226" s="676" t="s">
        <v>54</v>
      </c>
    </row>
    <row r="1227" spans="1:30">
      <c r="A1227" s="676">
        <v>7</v>
      </c>
      <c r="E1227" s="676">
        <v>1779810</v>
      </c>
      <c r="F1227" s="676" t="s">
        <v>2806</v>
      </c>
      <c r="K1227" s="676" t="s">
        <v>122</v>
      </c>
      <c r="M1227" s="676" t="s">
        <v>38</v>
      </c>
      <c r="O1227" s="676" t="s">
        <v>77</v>
      </c>
      <c r="P1227" s="682">
        <f>+'62_Toelichtingen'!M503</f>
        <v>1779810001</v>
      </c>
      <c r="Q1227" s="682">
        <f>+'62_Toelichtingen'!M504</f>
        <v>1779810002</v>
      </c>
      <c r="R1227" s="682">
        <f>+'62_Toelichtingen'!M505</f>
        <v>0</v>
      </c>
      <c r="Y1227" s="676">
        <v>1</v>
      </c>
      <c r="Z1227" s="676">
        <v>99</v>
      </c>
      <c r="AC1227" s="676" t="s">
        <v>54</v>
      </c>
    </row>
    <row r="1228" spans="1:30">
      <c r="A1228" s="676">
        <v>7</v>
      </c>
      <c r="E1228" s="676">
        <v>1779811</v>
      </c>
      <c r="F1228" s="676" t="s">
        <v>2807</v>
      </c>
      <c r="K1228" s="676" t="s">
        <v>122</v>
      </c>
      <c r="M1228" s="676" t="s">
        <v>38</v>
      </c>
      <c r="O1228" s="676" t="s">
        <v>77</v>
      </c>
      <c r="P1228" s="682">
        <f>+'62_Toelichtingen'!N503</f>
        <v>177981101</v>
      </c>
      <c r="Q1228" s="682">
        <f>+'62_Toelichtingen'!N504</f>
        <v>177981102</v>
      </c>
      <c r="R1228" s="682">
        <f>+'62_Toelichtingen'!N505</f>
        <v>0</v>
      </c>
      <c r="Y1228" s="676">
        <v>1</v>
      </c>
      <c r="Z1228" s="676">
        <v>99</v>
      </c>
      <c r="AC1228" s="676" t="s">
        <v>54</v>
      </c>
    </row>
    <row r="1229" spans="1:30">
      <c r="A1229" s="676">
        <v>7</v>
      </c>
      <c r="F1229" s="676" t="s">
        <v>2808</v>
      </c>
      <c r="K1229" s="676" t="s">
        <v>441</v>
      </c>
      <c r="L1229" s="676" t="s">
        <v>442</v>
      </c>
      <c r="M1229" s="676" t="s">
        <v>291</v>
      </c>
      <c r="O1229" s="676" t="s">
        <v>77</v>
      </c>
      <c r="P1229" s="682"/>
      <c r="Q1229" s="682"/>
      <c r="R1229" s="1580"/>
      <c r="S1229" s="676" t="s">
        <v>2809</v>
      </c>
      <c r="T1229" s="676" t="s">
        <v>2810</v>
      </c>
      <c r="U1229" s="676" t="s">
        <v>445</v>
      </c>
      <c r="X1229" s="676" t="s">
        <v>2811</v>
      </c>
      <c r="Y1229" s="676">
        <v>1</v>
      </c>
      <c r="Z1229" s="676">
        <v>99</v>
      </c>
      <c r="AC1229" s="676" t="s">
        <v>54</v>
      </c>
      <c r="AD1229" s="676" t="s">
        <v>447</v>
      </c>
    </row>
    <row r="1230" spans="1:30">
      <c r="A1230" s="676">
        <v>7</v>
      </c>
      <c r="F1230" s="676" t="s">
        <v>2812</v>
      </c>
      <c r="K1230" s="676" t="s">
        <v>227</v>
      </c>
      <c r="L1230" s="676" t="s">
        <v>2407</v>
      </c>
      <c r="M1230" s="676" t="s">
        <v>291</v>
      </c>
      <c r="O1230" s="676" t="s">
        <v>77</v>
      </c>
      <c r="P1230" s="1577"/>
      <c r="Q1230" s="1577"/>
      <c r="R1230" s="1577"/>
      <c r="S1230" s="676" t="s">
        <v>2813</v>
      </c>
      <c r="T1230" s="676" t="s">
        <v>2814</v>
      </c>
      <c r="U1230" s="676" t="s">
        <v>2815</v>
      </c>
      <c r="X1230" s="676" t="s">
        <v>2816</v>
      </c>
      <c r="Y1230" s="676">
        <v>1</v>
      </c>
      <c r="Z1230" s="676">
        <v>99</v>
      </c>
      <c r="AC1230" s="676" t="s">
        <v>54</v>
      </c>
    </row>
    <row r="1231" spans="1:30">
      <c r="A1231" s="676">
        <v>7</v>
      </c>
      <c r="F1231" s="676" t="s">
        <v>2817</v>
      </c>
      <c r="K1231" s="676" t="s">
        <v>441</v>
      </c>
      <c r="L1231" s="676" t="s">
        <v>442</v>
      </c>
      <c r="M1231" s="676" t="s">
        <v>310</v>
      </c>
      <c r="O1231" s="676" t="s">
        <v>77</v>
      </c>
      <c r="P1231" s="682"/>
      <c r="Q1231" s="682"/>
      <c r="R1231" s="1580"/>
      <c r="S1231" s="676" t="s">
        <v>2818</v>
      </c>
      <c r="T1231" s="676" t="s">
        <v>2819</v>
      </c>
      <c r="U1231" s="676" t="s">
        <v>445</v>
      </c>
      <c r="X1231" s="676" t="s">
        <v>2820</v>
      </c>
      <c r="Y1231" s="676">
        <v>1</v>
      </c>
      <c r="Z1231" s="676">
        <v>99</v>
      </c>
      <c r="AC1231" s="676" t="s">
        <v>54</v>
      </c>
      <c r="AD1231" s="676" t="s">
        <v>447</v>
      </c>
    </row>
    <row r="1232" spans="1:30">
      <c r="A1232" s="676">
        <v>7</v>
      </c>
      <c r="F1232" s="676" t="s">
        <v>2821</v>
      </c>
      <c r="K1232" s="676" t="s">
        <v>227</v>
      </c>
      <c r="L1232" s="676" t="s">
        <v>2407</v>
      </c>
      <c r="M1232" s="676" t="s">
        <v>291</v>
      </c>
      <c r="O1232" s="676" t="s">
        <v>77</v>
      </c>
      <c r="P1232" s="1578"/>
      <c r="Q1232" s="1578"/>
      <c r="R1232" s="1578"/>
      <c r="S1232" s="676" t="s">
        <v>2822</v>
      </c>
      <c r="T1232" s="676" t="s">
        <v>2823</v>
      </c>
      <c r="U1232" s="676" t="s">
        <v>2815</v>
      </c>
      <c r="X1232" s="676" t="s">
        <v>2824</v>
      </c>
      <c r="Y1232" s="676">
        <v>1</v>
      </c>
      <c r="Z1232" s="676">
        <v>99</v>
      </c>
      <c r="AC1232" s="676" t="s">
        <v>54</v>
      </c>
    </row>
    <row r="1233" spans="1:30">
      <c r="A1233" s="676">
        <v>7</v>
      </c>
      <c r="F1233" s="676" t="s">
        <v>2825</v>
      </c>
      <c r="K1233" s="676" t="s">
        <v>227</v>
      </c>
      <c r="L1233" s="676" t="s">
        <v>2407</v>
      </c>
      <c r="M1233" s="676" t="s">
        <v>291</v>
      </c>
      <c r="O1233" s="676" t="s">
        <v>77</v>
      </c>
      <c r="P1233" s="1578"/>
      <c r="Q1233" s="1578"/>
      <c r="R1233" s="1578"/>
      <c r="S1233" s="676" t="s">
        <v>2826</v>
      </c>
      <c r="T1233" s="676" t="s">
        <v>2827</v>
      </c>
      <c r="U1233" s="676" t="s">
        <v>2815</v>
      </c>
      <c r="X1233" s="676" t="s">
        <v>2828</v>
      </c>
      <c r="Y1233" s="676">
        <v>1</v>
      </c>
      <c r="Z1233" s="676">
        <v>99</v>
      </c>
      <c r="AC1233" s="676" t="s">
        <v>54</v>
      </c>
    </row>
    <row r="1234" spans="1:30">
      <c r="A1234" s="676">
        <v>7</v>
      </c>
      <c r="F1234" s="676" t="s">
        <v>2829</v>
      </c>
      <c r="K1234" s="676" t="s">
        <v>441</v>
      </c>
      <c r="L1234" s="676" t="s">
        <v>442</v>
      </c>
      <c r="M1234" s="676" t="s">
        <v>310</v>
      </c>
      <c r="O1234" s="676" t="s">
        <v>77</v>
      </c>
      <c r="S1234" s="676" t="s">
        <v>2830</v>
      </c>
      <c r="T1234" s="676" t="s">
        <v>2831</v>
      </c>
      <c r="U1234" s="676" t="s">
        <v>445</v>
      </c>
      <c r="X1234" s="676" t="s">
        <v>2832</v>
      </c>
      <c r="Y1234" s="676">
        <v>1</v>
      </c>
      <c r="Z1234" s="676">
        <v>99</v>
      </c>
      <c r="AC1234" s="676" t="s">
        <v>54</v>
      </c>
      <c r="AD1234" s="676" t="s">
        <v>447</v>
      </c>
    </row>
    <row r="1235" spans="1:30">
      <c r="A1235" s="676">
        <v>7</v>
      </c>
      <c r="F1235" s="676" t="s">
        <v>2833</v>
      </c>
      <c r="K1235" s="676" t="s">
        <v>43</v>
      </c>
      <c r="L1235" s="676" t="s">
        <v>44</v>
      </c>
      <c r="M1235" s="676" t="s">
        <v>291</v>
      </c>
      <c r="O1235" s="676" t="s">
        <v>77</v>
      </c>
      <c r="S1235" s="676" t="s">
        <v>2834</v>
      </c>
      <c r="T1235" s="676" t="s">
        <v>2835</v>
      </c>
      <c r="U1235" s="676" t="s">
        <v>79</v>
      </c>
      <c r="X1235" s="676" t="s">
        <v>2836</v>
      </c>
      <c r="Y1235" s="676">
        <v>1</v>
      </c>
      <c r="Z1235" s="676">
        <v>99</v>
      </c>
      <c r="AC1235" s="676" t="s">
        <v>54</v>
      </c>
    </row>
    <row r="1236" spans="1:30">
      <c r="A1236" s="676">
        <v>7</v>
      </c>
      <c r="F1236" s="676" t="s">
        <v>2837</v>
      </c>
      <c r="K1236" s="676" t="s">
        <v>441</v>
      </c>
      <c r="L1236" s="676" t="s">
        <v>442</v>
      </c>
      <c r="M1236" s="676" t="s">
        <v>291</v>
      </c>
      <c r="O1236" s="676" t="s">
        <v>77</v>
      </c>
      <c r="S1236" s="676" t="s">
        <v>2838</v>
      </c>
      <c r="T1236" s="676" t="s">
        <v>2839</v>
      </c>
      <c r="U1236" s="676" t="s">
        <v>445</v>
      </c>
      <c r="X1236" s="676" t="s">
        <v>2840</v>
      </c>
      <c r="Y1236" s="676">
        <v>1</v>
      </c>
      <c r="Z1236" s="676">
        <v>99</v>
      </c>
      <c r="AC1236" s="676" t="s">
        <v>54</v>
      </c>
      <c r="AD1236" s="676" t="s">
        <v>447</v>
      </c>
    </row>
    <row r="1237" spans="1:30">
      <c r="A1237" s="676">
        <v>7</v>
      </c>
      <c r="E1237" s="676">
        <v>1778635</v>
      </c>
      <c r="F1237" s="676" t="s">
        <v>2841</v>
      </c>
      <c r="K1237" s="676" t="s">
        <v>441</v>
      </c>
      <c r="L1237" s="676" t="s">
        <v>442</v>
      </c>
      <c r="M1237" s="676" t="s">
        <v>291</v>
      </c>
      <c r="O1237" s="676" t="s">
        <v>77</v>
      </c>
      <c r="P1237" s="682">
        <f>+'62_Toelichtingen'!O503</f>
        <v>770000</v>
      </c>
      <c r="Q1237" s="682">
        <f>+'62_Toelichtingen'!O504</f>
        <v>1110000</v>
      </c>
      <c r="R1237" s="682">
        <f>+'62_Toelichtingen'!O505</f>
        <v>0</v>
      </c>
      <c r="Y1237" s="676">
        <v>1</v>
      </c>
      <c r="Z1237" s="676">
        <v>99</v>
      </c>
      <c r="AC1237" s="676" t="s">
        <v>54</v>
      </c>
      <c r="AD1237" s="676" t="s">
        <v>447</v>
      </c>
    </row>
    <row r="1238" spans="1:30">
      <c r="A1238" s="676">
        <v>7</v>
      </c>
      <c r="E1238" s="676">
        <v>1778638</v>
      </c>
      <c r="F1238" s="676" t="s">
        <v>2842</v>
      </c>
      <c r="K1238" s="676" t="s">
        <v>441</v>
      </c>
      <c r="L1238" s="676" t="s">
        <v>442</v>
      </c>
      <c r="M1238" s="676" t="s">
        <v>291</v>
      </c>
      <c r="O1238" s="676" t="s">
        <v>77</v>
      </c>
      <c r="P1238" s="682">
        <f>+'62_Toelichtingen'!P503</f>
        <v>800000</v>
      </c>
      <c r="Q1238" s="682">
        <f>+'62_Toelichtingen'!P504</f>
        <v>1200000</v>
      </c>
      <c r="R1238" s="682">
        <f>+'62_Toelichtingen'!P505</f>
        <v>0</v>
      </c>
      <c r="Y1238" s="676">
        <v>1</v>
      </c>
      <c r="Z1238" s="676">
        <v>99</v>
      </c>
      <c r="AC1238" s="676" t="s">
        <v>54</v>
      </c>
      <c r="AD1238" s="676" t="s">
        <v>447</v>
      </c>
    </row>
    <row r="1239" spans="1:30">
      <c r="A1239" s="676">
        <v>7</v>
      </c>
      <c r="E1239" s="676">
        <v>1778652</v>
      </c>
      <c r="F1239" s="676" t="s">
        <v>2843</v>
      </c>
      <c r="K1239" s="676" t="s">
        <v>43</v>
      </c>
      <c r="L1239" s="676" t="s">
        <v>44</v>
      </c>
      <c r="M1239" s="676" t="s">
        <v>38</v>
      </c>
      <c r="AC1239" s="676" t="s">
        <v>54</v>
      </c>
    </row>
    <row r="1240" spans="1:30">
      <c r="E1240" s="676" t="s">
        <v>10742</v>
      </c>
      <c r="G1240" s="676" t="s">
        <v>345</v>
      </c>
      <c r="H1240" s="676" t="s">
        <v>346</v>
      </c>
      <c r="O1240" s="676" t="s">
        <v>77</v>
      </c>
      <c r="P1240" s="682">
        <f>+'62_Toelichtingen'!O509</f>
        <v>0</v>
      </c>
      <c r="Q1240" s="682" t="str">
        <f>+'62_Toelichtingen'!O510</f>
        <v>2025-02-01</v>
      </c>
      <c r="R1240" s="682" t="str">
        <f>+'62_Toelichtingen'!O511</f>
        <v>2025-07-01</v>
      </c>
      <c r="Y1240" s="676">
        <v>1</v>
      </c>
      <c r="Z1240" s="676">
        <v>99</v>
      </c>
    </row>
    <row r="1241" spans="1:30">
      <c r="G1241" s="676" t="s">
        <v>347</v>
      </c>
      <c r="H1241" s="676" t="s">
        <v>348</v>
      </c>
      <c r="O1241" s="676" t="s">
        <v>77</v>
      </c>
      <c r="Y1241" s="676">
        <v>1</v>
      </c>
      <c r="Z1241" s="676">
        <v>99</v>
      </c>
    </row>
    <row r="1242" spans="1:30">
      <c r="A1242" s="676">
        <v>7</v>
      </c>
      <c r="E1242" s="676">
        <v>1778653</v>
      </c>
      <c r="F1242" s="676" t="s">
        <v>2844</v>
      </c>
      <c r="K1242" s="676" t="s">
        <v>43</v>
      </c>
      <c r="L1242" s="676" t="s">
        <v>44</v>
      </c>
      <c r="M1242" s="676" t="s">
        <v>38</v>
      </c>
      <c r="AC1242" s="676" t="s">
        <v>54</v>
      </c>
    </row>
    <row r="1243" spans="1:30">
      <c r="E1243" s="676" t="s">
        <v>10743</v>
      </c>
      <c r="G1243" s="676" t="s">
        <v>345</v>
      </c>
      <c r="H1243" s="676" t="s">
        <v>346</v>
      </c>
      <c r="O1243" s="676" t="s">
        <v>77</v>
      </c>
      <c r="P1243" s="682" t="str">
        <f>+'62_Toelichtingen'!P509</f>
        <v>2025-06-30</v>
      </c>
      <c r="Q1243" s="682">
        <f>+'62_Toelichtingen'!P510</f>
        <v>0</v>
      </c>
      <c r="R1243" s="682" t="str">
        <f>+'62_Toelichtingen'!P511</f>
        <v>2025-10-31</v>
      </c>
      <c r="Y1243" s="676">
        <v>1</v>
      </c>
      <c r="Z1243" s="676">
        <v>99</v>
      </c>
    </row>
    <row r="1244" spans="1:30">
      <c r="G1244" s="676" t="s">
        <v>347</v>
      </c>
      <c r="H1244" s="676" t="s">
        <v>348</v>
      </c>
      <c r="O1244" s="676" t="s">
        <v>77</v>
      </c>
      <c r="Y1244" s="676">
        <v>1</v>
      </c>
      <c r="Z1244" s="676">
        <v>99</v>
      </c>
    </row>
    <row r="1245" spans="1:30">
      <c r="A1245" s="676">
        <v>7</v>
      </c>
      <c r="E1245" s="676">
        <v>1778730</v>
      </c>
      <c r="F1245" s="676" t="s">
        <v>2845</v>
      </c>
      <c r="K1245" s="676" t="s">
        <v>441</v>
      </c>
      <c r="L1245" s="676" t="s">
        <v>442</v>
      </c>
      <c r="M1245" s="676" t="s">
        <v>310</v>
      </c>
      <c r="N1245" s="676" t="s">
        <v>2846</v>
      </c>
      <c r="AC1245" s="676" t="s">
        <v>54</v>
      </c>
      <c r="AD1245" s="676" t="s">
        <v>447</v>
      </c>
    </row>
    <row r="1246" spans="1:30">
      <c r="E1246" s="676" t="s">
        <v>10744</v>
      </c>
      <c r="G1246" s="676" t="s">
        <v>345</v>
      </c>
      <c r="H1246" s="676" t="s">
        <v>346</v>
      </c>
      <c r="O1246" s="676" t="s">
        <v>77</v>
      </c>
      <c r="P1246" s="682">
        <f>+'62_Toelichtingen'!L516</f>
        <v>770000</v>
      </c>
      <c r="Y1246" s="676">
        <v>1</v>
      </c>
      <c r="Z1246" s="676">
        <v>99</v>
      </c>
    </row>
    <row r="1247" spans="1:30">
      <c r="G1247" s="676" t="s">
        <v>347</v>
      </c>
      <c r="H1247" s="676" t="s">
        <v>348</v>
      </c>
      <c r="O1247" s="676" t="s">
        <v>77</v>
      </c>
      <c r="Y1247" s="676">
        <v>1</v>
      </c>
      <c r="Z1247" s="676">
        <v>99</v>
      </c>
    </row>
    <row r="1248" spans="1:30">
      <c r="A1248" s="676">
        <v>7</v>
      </c>
      <c r="E1248" s="676">
        <v>1778636</v>
      </c>
      <c r="F1248" s="676" t="s">
        <v>2847</v>
      </c>
      <c r="K1248" s="676" t="s">
        <v>441</v>
      </c>
      <c r="L1248" s="676" t="s">
        <v>442</v>
      </c>
      <c r="M1248" s="676" t="s">
        <v>291</v>
      </c>
      <c r="AC1248" s="676" t="s">
        <v>54</v>
      </c>
      <c r="AD1248" s="676" t="s">
        <v>447</v>
      </c>
    </row>
    <row r="1249" spans="1:30">
      <c r="E1249" s="676" t="s">
        <v>10745</v>
      </c>
      <c r="G1249" s="676" t="s">
        <v>345</v>
      </c>
      <c r="H1249" s="676" t="s">
        <v>346</v>
      </c>
      <c r="O1249" s="676" t="s">
        <v>77</v>
      </c>
      <c r="P1249" s="682">
        <f>+'62_Toelichtingen'!M516</f>
        <v>12000</v>
      </c>
      <c r="Y1249" s="676">
        <v>1</v>
      </c>
      <c r="Z1249" s="676">
        <v>99</v>
      </c>
    </row>
    <row r="1250" spans="1:30">
      <c r="G1250" s="676" t="s">
        <v>347</v>
      </c>
      <c r="H1250" s="676" t="s">
        <v>348</v>
      </c>
      <c r="O1250" s="676" t="s">
        <v>77</v>
      </c>
      <c r="Y1250" s="676">
        <v>1</v>
      </c>
      <c r="Z1250" s="676">
        <v>99</v>
      </c>
    </row>
    <row r="1251" spans="1:30">
      <c r="A1251" s="676">
        <v>7</v>
      </c>
      <c r="E1251" s="676">
        <v>1778637</v>
      </c>
      <c r="F1251" s="676" t="s">
        <v>2848</v>
      </c>
      <c r="K1251" s="676" t="s">
        <v>37</v>
      </c>
      <c r="L1251" s="676" t="s">
        <v>823</v>
      </c>
      <c r="M1251" s="676" t="s">
        <v>310</v>
      </c>
      <c r="P1251" s="1578"/>
      <c r="Q1251" s="1578"/>
      <c r="R1251" s="1578"/>
      <c r="AC1251" s="676" t="s">
        <v>54</v>
      </c>
    </row>
    <row r="1252" spans="1:30">
      <c r="E1252" s="676" t="s">
        <v>10746</v>
      </c>
      <c r="G1252" s="676" t="s">
        <v>345</v>
      </c>
      <c r="H1252" s="676" t="s">
        <v>346</v>
      </c>
      <c r="O1252" s="676" t="s">
        <v>77</v>
      </c>
      <c r="P1252" s="682">
        <f>+'62_Toelichtingen'!N516</f>
        <v>79</v>
      </c>
      <c r="Y1252" s="676">
        <v>1</v>
      </c>
      <c r="Z1252" s="676">
        <v>99</v>
      </c>
    </row>
    <row r="1253" spans="1:30">
      <c r="G1253" s="676" t="s">
        <v>347</v>
      </c>
      <c r="H1253" s="676" t="s">
        <v>348</v>
      </c>
      <c r="O1253" s="676" t="s">
        <v>77</v>
      </c>
      <c r="Y1253" s="676">
        <v>1</v>
      </c>
      <c r="Z1253" s="676">
        <v>99</v>
      </c>
    </row>
    <row r="1254" spans="1:30">
      <c r="A1254" s="676">
        <v>7</v>
      </c>
      <c r="E1254" s="676">
        <v>1777096</v>
      </c>
      <c r="F1254" s="676" t="s">
        <v>2849</v>
      </c>
      <c r="K1254" s="676" t="s">
        <v>441</v>
      </c>
      <c r="L1254" s="676" t="s">
        <v>442</v>
      </c>
      <c r="M1254" s="676" t="s">
        <v>291</v>
      </c>
      <c r="AC1254" s="676" t="s">
        <v>54</v>
      </c>
      <c r="AD1254" s="676" t="s">
        <v>447</v>
      </c>
    </row>
    <row r="1255" spans="1:30">
      <c r="E1255" s="676" t="s">
        <v>10747</v>
      </c>
      <c r="G1255" s="676" t="s">
        <v>345</v>
      </c>
      <c r="H1255" s="676" t="s">
        <v>346</v>
      </c>
      <c r="O1255" s="676" t="s">
        <v>77</v>
      </c>
      <c r="P1255" s="682">
        <f>+'62_Toelichtingen'!O516</f>
        <v>608300</v>
      </c>
      <c r="Y1255" s="676">
        <v>1</v>
      </c>
      <c r="Z1255" s="676">
        <v>99</v>
      </c>
    </row>
    <row r="1256" spans="1:30">
      <c r="G1256" s="676" t="s">
        <v>347</v>
      </c>
      <c r="H1256" s="676" t="s">
        <v>348</v>
      </c>
      <c r="O1256" s="676" t="s">
        <v>77</v>
      </c>
      <c r="Y1256" s="676">
        <v>1</v>
      </c>
      <c r="Z1256" s="676">
        <v>99</v>
      </c>
    </row>
    <row r="1257" spans="1:30">
      <c r="A1257" s="676">
        <v>7</v>
      </c>
      <c r="E1257" s="676">
        <v>1778731</v>
      </c>
      <c r="F1257" s="676" t="s">
        <v>2850</v>
      </c>
      <c r="K1257" s="676" t="s">
        <v>441</v>
      </c>
      <c r="L1257" s="676" t="s">
        <v>442</v>
      </c>
      <c r="M1257" s="676" t="s">
        <v>310</v>
      </c>
      <c r="N1257" s="676" t="s">
        <v>2846</v>
      </c>
      <c r="AC1257" s="676" t="s">
        <v>54</v>
      </c>
      <c r="AD1257" s="676" t="s">
        <v>447</v>
      </c>
    </row>
    <row r="1258" spans="1:30">
      <c r="E1258" s="676" t="s">
        <v>10748</v>
      </c>
      <c r="G1258" s="676" t="s">
        <v>345</v>
      </c>
      <c r="H1258" s="676" t="s">
        <v>346</v>
      </c>
      <c r="O1258" s="676" t="s">
        <v>77</v>
      </c>
      <c r="Q1258" s="682">
        <f>+'62_Toelichtingen'!P517</f>
        <v>1110000</v>
      </c>
      <c r="R1258" s="682">
        <f>+'62_Toelichtingen'!P518</f>
        <v>1275000</v>
      </c>
      <c r="Y1258" s="676">
        <v>1</v>
      </c>
      <c r="Z1258" s="676">
        <v>99</v>
      </c>
    </row>
    <row r="1259" spans="1:30">
      <c r="G1259" s="676" t="s">
        <v>347</v>
      </c>
      <c r="H1259" s="676" t="s">
        <v>348</v>
      </c>
      <c r="O1259" s="676" t="s">
        <v>77</v>
      </c>
      <c r="Y1259" s="676">
        <v>1</v>
      </c>
      <c r="Z1259" s="676">
        <v>99</v>
      </c>
    </row>
    <row r="1260" spans="1:30">
      <c r="A1260" s="676">
        <v>7</v>
      </c>
      <c r="E1260" s="676">
        <v>1778691</v>
      </c>
      <c r="F1260" s="676" t="s">
        <v>2851</v>
      </c>
      <c r="K1260" s="676" t="s">
        <v>441</v>
      </c>
      <c r="L1260" s="676" t="s">
        <v>442</v>
      </c>
      <c r="M1260" s="676" t="s">
        <v>291</v>
      </c>
      <c r="AC1260" s="676" t="s">
        <v>54</v>
      </c>
      <c r="AD1260" s="676" t="s">
        <v>447</v>
      </c>
    </row>
    <row r="1261" spans="1:30">
      <c r="E1261" s="676" t="s">
        <v>10749</v>
      </c>
      <c r="G1261" s="676" t="s">
        <v>345</v>
      </c>
      <c r="H1261" s="676" t="s">
        <v>346</v>
      </c>
      <c r="O1261" s="676" t="s">
        <v>77</v>
      </c>
      <c r="Q1261" s="682">
        <f>+'62_Toelichtingen'!Q517</f>
        <v>25000</v>
      </c>
      <c r="R1261" s="682">
        <f>+'62_Toelichtingen'!Q518</f>
        <v>37500</v>
      </c>
      <c r="Y1261" s="676">
        <v>1</v>
      </c>
      <c r="Z1261" s="676">
        <v>99</v>
      </c>
    </row>
    <row r="1262" spans="1:30">
      <c r="G1262" s="676" t="s">
        <v>347</v>
      </c>
      <c r="H1262" s="676" t="s">
        <v>348</v>
      </c>
      <c r="O1262" s="676" t="s">
        <v>77</v>
      </c>
      <c r="Y1262" s="676">
        <v>1</v>
      </c>
      <c r="Z1262" s="676">
        <v>99</v>
      </c>
    </row>
    <row r="1263" spans="1:30">
      <c r="A1263" s="676">
        <v>7</v>
      </c>
      <c r="E1263" s="676">
        <v>1778694</v>
      </c>
      <c r="F1263" s="676" t="s">
        <v>2852</v>
      </c>
      <c r="K1263" s="676" t="s">
        <v>37</v>
      </c>
      <c r="L1263" s="676" t="s">
        <v>823</v>
      </c>
      <c r="M1263" s="676" t="s">
        <v>310</v>
      </c>
      <c r="P1263" s="1578"/>
      <c r="Q1263" s="1578"/>
      <c r="R1263" s="1578"/>
      <c r="AC1263" s="676" t="s">
        <v>54</v>
      </c>
    </row>
    <row r="1264" spans="1:30">
      <c r="E1264" s="676" t="s">
        <v>10750</v>
      </c>
      <c r="G1264" s="676" t="s">
        <v>345</v>
      </c>
      <c r="H1264" s="676" t="s">
        <v>346</v>
      </c>
      <c r="O1264" s="676" t="s">
        <v>77</v>
      </c>
      <c r="Q1264" s="682">
        <f>+'62_Toelichtingen'!R517</f>
        <v>84</v>
      </c>
      <c r="R1264" s="682">
        <f>+'62_Toelichtingen'!R518</f>
        <v>84</v>
      </c>
      <c r="Y1264" s="676">
        <v>1</v>
      </c>
      <c r="Z1264" s="676">
        <v>99</v>
      </c>
    </row>
    <row r="1265" spans="1:30">
      <c r="G1265" s="676" t="s">
        <v>347</v>
      </c>
      <c r="H1265" s="676" t="s">
        <v>348</v>
      </c>
      <c r="O1265" s="676" t="s">
        <v>77</v>
      </c>
      <c r="Y1265" s="676">
        <v>1</v>
      </c>
      <c r="Z1265" s="676">
        <v>99</v>
      </c>
    </row>
    <row r="1266" spans="1:30">
      <c r="A1266" s="676">
        <v>7</v>
      </c>
      <c r="E1266" s="676">
        <v>1777537</v>
      </c>
      <c r="F1266" s="676" t="s">
        <v>2853</v>
      </c>
      <c r="K1266" s="676" t="s">
        <v>441</v>
      </c>
      <c r="L1266" s="676" t="s">
        <v>442</v>
      </c>
      <c r="M1266" s="676" t="s">
        <v>291</v>
      </c>
      <c r="AC1266" s="676" t="s">
        <v>54</v>
      </c>
      <c r="AD1266" s="676" t="s">
        <v>447</v>
      </c>
    </row>
    <row r="1267" spans="1:30">
      <c r="E1267" s="676" t="s">
        <v>10751</v>
      </c>
      <c r="G1267" s="676" t="s">
        <v>345</v>
      </c>
      <c r="H1267" s="676" t="s">
        <v>346</v>
      </c>
      <c r="O1267" s="676" t="s">
        <v>77</v>
      </c>
      <c r="Q1267" s="682">
        <f>+'62_Toelichtingen'!S517</f>
        <v>932400</v>
      </c>
      <c r="R1267" s="682">
        <f>+'62_Toelichtingen'!S518</f>
        <v>1071000</v>
      </c>
      <c r="Y1267" s="676">
        <v>1</v>
      </c>
      <c r="Z1267" s="676">
        <v>99</v>
      </c>
    </row>
    <row r="1268" spans="1:30">
      <c r="G1268" s="676" t="s">
        <v>347</v>
      </c>
      <c r="H1268" s="676" t="s">
        <v>348</v>
      </c>
      <c r="O1268" s="676" t="s">
        <v>77</v>
      </c>
      <c r="Y1268" s="676">
        <v>1</v>
      </c>
      <c r="Z1268" s="676">
        <v>99</v>
      </c>
    </row>
    <row r="1269" spans="1:30">
      <c r="A1269" s="676">
        <v>7</v>
      </c>
      <c r="E1269" s="676">
        <v>1778733</v>
      </c>
      <c r="F1269" s="676" t="s">
        <v>2854</v>
      </c>
      <c r="K1269" s="676" t="s">
        <v>441</v>
      </c>
      <c r="L1269" s="676" t="s">
        <v>442</v>
      </c>
      <c r="M1269" s="676" t="s">
        <v>310</v>
      </c>
      <c r="N1269" s="676" t="s">
        <v>2846</v>
      </c>
      <c r="AC1269" s="676" t="s">
        <v>54</v>
      </c>
      <c r="AD1269" s="676" t="s">
        <v>447</v>
      </c>
    </row>
    <row r="1270" spans="1:30">
      <c r="E1270" s="676" t="s">
        <v>10752</v>
      </c>
      <c r="G1270" s="676" t="s">
        <v>345</v>
      </c>
      <c r="H1270" s="676" t="s">
        <v>346</v>
      </c>
      <c r="O1270" s="676" t="s">
        <v>77</v>
      </c>
      <c r="P1270" s="682">
        <f>+'62_Toelichtingen'!L524</f>
        <v>770000</v>
      </c>
      <c r="R1270" s="682">
        <f>+'62_Toelichtingen'!L526</f>
        <v>1275000</v>
      </c>
      <c r="Y1270" s="676">
        <v>1</v>
      </c>
      <c r="Z1270" s="676">
        <v>99</v>
      </c>
    </row>
    <row r="1271" spans="1:30">
      <c r="G1271" s="676" t="s">
        <v>347</v>
      </c>
      <c r="H1271" s="676" t="s">
        <v>348</v>
      </c>
      <c r="O1271" s="676" t="s">
        <v>77</v>
      </c>
      <c r="Y1271" s="676">
        <v>1</v>
      </c>
      <c r="Z1271" s="676">
        <v>99</v>
      </c>
    </row>
    <row r="1272" spans="1:30">
      <c r="A1272" s="676">
        <v>7</v>
      </c>
      <c r="E1272" s="676">
        <v>1778692</v>
      </c>
      <c r="F1272" s="676" t="s">
        <v>2855</v>
      </c>
      <c r="K1272" s="676" t="s">
        <v>441</v>
      </c>
      <c r="L1272" s="676" t="s">
        <v>442</v>
      </c>
      <c r="M1272" s="676" t="s">
        <v>291</v>
      </c>
      <c r="AC1272" s="676" t="s">
        <v>54</v>
      </c>
      <c r="AD1272" s="676" t="s">
        <v>447</v>
      </c>
    </row>
    <row r="1273" spans="1:30">
      <c r="E1273" s="676" t="s">
        <v>10753</v>
      </c>
      <c r="G1273" s="676" t="s">
        <v>345</v>
      </c>
      <c r="H1273" s="676" t="s">
        <v>346</v>
      </c>
      <c r="O1273" s="676" t="s">
        <v>77</v>
      </c>
      <c r="P1273" s="682">
        <f>+'62_Toelichtingen'!M524</f>
        <v>12000</v>
      </c>
      <c r="R1273" s="682">
        <f>+'62_Toelichtingen'!M526</f>
        <v>25000</v>
      </c>
      <c r="Y1273" s="676">
        <v>1</v>
      </c>
      <c r="Z1273" s="676">
        <v>99</v>
      </c>
    </row>
    <row r="1274" spans="1:30">
      <c r="G1274" s="676" t="s">
        <v>347</v>
      </c>
      <c r="H1274" s="676" t="s">
        <v>348</v>
      </c>
      <c r="O1274" s="676" t="s">
        <v>77</v>
      </c>
      <c r="Y1274" s="676">
        <v>1</v>
      </c>
      <c r="Z1274" s="676">
        <v>99</v>
      </c>
    </row>
    <row r="1275" spans="1:30">
      <c r="A1275" s="676">
        <v>7</v>
      </c>
      <c r="E1275" s="676">
        <v>1778695</v>
      </c>
      <c r="F1275" s="676" t="s">
        <v>2856</v>
      </c>
      <c r="K1275" s="676" t="s">
        <v>37</v>
      </c>
      <c r="L1275" s="676" t="s">
        <v>823</v>
      </c>
      <c r="M1275" s="676" t="s">
        <v>310</v>
      </c>
      <c r="P1275" s="1578"/>
      <c r="Q1275" s="1578"/>
      <c r="R1275" s="1578"/>
      <c r="AC1275" s="676" t="s">
        <v>54</v>
      </c>
    </row>
    <row r="1276" spans="1:30">
      <c r="E1276" s="676" t="s">
        <v>10754</v>
      </c>
      <c r="G1276" s="676" t="s">
        <v>345</v>
      </c>
      <c r="H1276" s="676" t="s">
        <v>346</v>
      </c>
      <c r="O1276" s="676" t="s">
        <v>77</v>
      </c>
      <c r="P1276" s="682">
        <f>+'62_Toelichtingen'!N524</f>
        <v>79</v>
      </c>
      <c r="R1276" s="682">
        <f>+'62_Toelichtingen'!N526</f>
        <v>79</v>
      </c>
      <c r="Y1276" s="676">
        <v>1</v>
      </c>
      <c r="Z1276" s="676">
        <v>99</v>
      </c>
    </row>
    <row r="1277" spans="1:30">
      <c r="G1277" s="676" t="s">
        <v>347</v>
      </c>
      <c r="H1277" s="676" t="s">
        <v>348</v>
      </c>
      <c r="O1277" s="676" t="s">
        <v>77</v>
      </c>
      <c r="Y1277" s="676">
        <v>1</v>
      </c>
      <c r="Z1277" s="676">
        <v>99</v>
      </c>
    </row>
    <row r="1278" spans="1:30">
      <c r="A1278" s="676">
        <v>7</v>
      </c>
      <c r="E1278" s="676">
        <v>1777538</v>
      </c>
      <c r="F1278" s="676" t="s">
        <v>2857</v>
      </c>
      <c r="K1278" s="676" t="s">
        <v>441</v>
      </c>
      <c r="L1278" s="676" t="s">
        <v>442</v>
      </c>
      <c r="M1278" s="676" t="s">
        <v>291</v>
      </c>
      <c r="AC1278" s="676" t="s">
        <v>54</v>
      </c>
      <c r="AD1278" s="676" t="s">
        <v>447</v>
      </c>
    </row>
    <row r="1279" spans="1:30">
      <c r="E1279" s="676" t="s">
        <v>10755</v>
      </c>
      <c r="G1279" s="676" t="s">
        <v>345</v>
      </c>
      <c r="H1279" s="676" t="s">
        <v>346</v>
      </c>
      <c r="O1279" s="676" t="s">
        <v>77</v>
      </c>
      <c r="P1279" s="682">
        <f>+'62_Toelichtingen'!O524</f>
        <v>608300</v>
      </c>
      <c r="R1279" s="682">
        <f>+'62_Toelichtingen'!O526</f>
        <v>1007250</v>
      </c>
      <c r="Y1279" s="676">
        <v>1</v>
      </c>
      <c r="Z1279" s="676">
        <v>99</v>
      </c>
    </row>
    <row r="1280" spans="1:30">
      <c r="G1280" s="676" t="s">
        <v>347</v>
      </c>
      <c r="H1280" s="676" t="s">
        <v>348</v>
      </c>
      <c r="O1280" s="676" t="s">
        <v>77</v>
      </c>
      <c r="Y1280" s="676">
        <v>1</v>
      </c>
      <c r="Z1280" s="676">
        <v>99</v>
      </c>
    </row>
    <row r="1281" spans="1:30">
      <c r="A1281" s="676">
        <v>7</v>
      </c>
      <c r="E1281" s="676">
        <v>1778734</v>
      </c>
      <c r="F1281" s="676" t="s">
        <v>2858</v>
      </c>
      <c r="K1281" s="676" t="s">
        <v>441</v>
      </c>
      <c r="L1281" s="676" t="s">
        <v>442</v>
      </c>
      <c r="M1281" s="676" t="s">
        <v>310</v>
      </c>
      <c r="N1281" s="676" t="s">
        <v>2846</v>
      </c>
      <c r="AC1281" s="676" t="s">
        <v>54</v>
      </c>
      <c r="AD1281" s="676" t="s">
        <v>447</v>
      </c>
    </row>
    <row r="1282" spans="1:30">
      <c r="E1282" s="676" t="s">
        <v>10756</v>
      </c>
      <c r="G1282" s="676" t="s">
        <v>345</v>
      </c>
      <c r="H1282" s="676" t="s">
        <v>346</v>
      </c>
      <c r="O1282" s="676" t="s">
        <v>77</v>
      </c>
      <c r="Q1282" s="682">
        <f>+'62_Toelichtingen'!P525</f>
        <v>1110000</v>
      </c>
      <c r="Y1282" s="676">
        <v>1</v>
      </c>
      <c r="Z1282" s="676">
        <v>99</v>
      </c>
    </row>
    <row r="1283" spans="1:30">
      <c r="G1283" s="676" t="s">
        <v>347</v>
      </c>
      <c r="H1283" s="676" t="s">
        <v>348</v>
      </c>
      <c r="O1283" s="676" t="s">
        <v>77</v>
      </c>
      <c r="Y1283" s="676">
        <v>1</v>
      </c>
      <c r="Z1283" s="676">
        <v>99</v>
      </c>
    </row>
    <row r="1284" spans="1:30">
      <c r="A1284" s="676">
        <v>7</v>
      </c>
      <c r="E1284" s="676">
        <v>1778639</v>
      </c>
      <c r="F1284" s="676" t="s">
        <v>2859</v>
      </c>
      <c r="K1284" s="676" t="s">
        <v>441</v>
      </c>
      <c r="L1284" s="676" t="s">
        <v>442</v>
      </c>
      <c r="M1284" s="676" t="s">
        <v>291</v>
      </c>
      <c r="AC1284" s="676" t="s">
        <v>54</v>
      </c>
      <c r="AD1284" s="676" t="s">
        <v>447</v>
      </c>
    </row>
    <row r="1285" spans="1:30">
      <c r="E1285" s="676" t="s">
        <v>10757</v>
      </c>
      <c r="G1285" s="676" t="s">
        <v>345</v>
      </c>
      <c r="H1285" s="676" t="s">
        <v>346</v>
      </c>
      <c r="O1285" s="676" t="s">
        <v>77</v>
      </c>
      <c r="Q1285" s="682">
        <f>+'62_Toelichtingen'!Q525</f>
        <v>25000</v>
      </c>
      <c r="Y1285" s="676">
        <v>1</v>
      </c>
      <c r="Z1285" s="676">
        <v>99</v>
      </c>
    </row>
    <row r="1286" spans="1:30">
      <c r="G1286" s="676" t="s">
        <v>347</v>
      </c>
      <c r="H1286" s="676" t="s">
        <v>348</v>
      </c>
      <c r="O1286" s="676" t="s">
        <v>77</v>
      </c>
      <c r="Y1286" s="676">
        <v>1</v>
      </c>
      <c r="Z1286" s="676">
        <v>99</v>
      </c>
    </row>
    <row r="1287" spans="1:30">
      <c r="A1287" s="676">
        <v>7</v>
      </c>
      <c r="E1287" s="676">
        <v>1778640</v>
      </c>
      <c r="F1287" s="676" t="s">
        <v>2860</v>
      </c>
      <c r="K1287" s="676" t="s">
        <v>37</v>
      </c>
      <c r="L1287" s="676" t="s">
        <v>823</v>
      </c>
      <c r="M1287" s="676" t="s">
        <v>310</v>
      </c>
      <c r="P1287" s="1578"/>
      <c r="Q1287" s="1578"/>
      <c r="R1287" s="1578"/>
      <c r="AC1287" s="676" t="s">
        <v>54</v>
      </c>
    </row>
    <row r="1288" spans="1:30">
      <c r="E1288" s="676" t="s">
        <v>10758</v>
      </c>
      <c r="G1288" s="676" t="s">
        <v>345</v>
      </c>
      <c r="H1288" s="676" t="s">
        <v>346</v>
      </c>
      <c r="O1288" s="676" t="s">
        <v>77</v>
      </c>
      <c r="Q1288" s="682">
        <f>+'62_Toelichtingen'!R525</f>
        <v>84</v>
      </c>
      <c r="Y1288" s="676">
        <v>1</v>
      </c>
      <c r="Z1288" s="676">
        <v>99</v>
      </c>
    </row>
    <row r="1289" spans="1:30">
      <c r="G1289" s="676" t="s">
        <v>347</v>
      </c>
      <c r="H1289" s="676" t="s">
        <v>348</v>
      </c>
      <c r="O1289" s="676" t="s">
        <v>77</v>
      </c>
      <c r="Y1289" s="676">
        <v>1</v>
      </c>
      <c r="Z1289" s="676">
        <v>99</v>
      </c>
    </row>
    <row r="1290" spans="1:30">
      <c r="A1290" s="676">
        <v>7</v>
      </c>
      <c r="E1290" s="676">
        <v>1777097</v>
      </c>
      <c r="F1290" s="676" t="s">
        <v>2861</v>
      </c>
      <c r="K1290" s="676" t="s">
        <v>441</v>
      </c>
      <c r="L1290" s="676" t="s">
        <v>442</v>
      </c>
      <c r="M1290" s="676" t="s">
        <v>291</v>
      </c>
      <c r="AC1290" s="676" t="s">
        <v>54</v>
      </c>
      <c r="AD1290" s="676" t="s">
        <v>447</v>
      </c>
    </row>
    <row r="1291" spans="1:30">
      <c r="E1291" s="676" t="s">
        <v>10759</v>
      </c>
      <c r="G1291" s="676" t="s">
        <v>345</v>
      </c>
      <c r="H1291" s="676" t="s">
        <v>346</v>
      </c>
      <c r="O1291" s="676" t="s">
        <v>77</v>
      </c>
      <c r="Q1291" s="682">
        <f>+'62_Toelichtingen'!S525</f>
        <v>932400</v>
      </c>
      <c r="Y1291" s="676">
        <v>1</v>
      </c>
      <c r="Z1291" s="676">
        <v>99</v>
      </c>
    </row>
    <row r="1292" spans="1:30">
      <c r="G1292" s="676" t="s">
        <v>347</v>
      </c>
      <c r="H1292" s="676" t="s">
        <v>348</v>
      </c>
      <c r="O1292" s="676" t="s">
        <v>77</v>
      </c>
      <c r="Y1292" s="676">
        <v>1</v>
      </c>
      <c r="Z1292" s="676">
        <v>99</v>
      </c>
    </row>
    <row r="1293" spans="1:30">
      <c r="A1293" s="676">
        <v>7</v>
      </c>
      <c r="E1293" s="676">
        <v>1779127</v>
      </c>
      <c r="F1293" s="676" t="s">
        <v>2862</v>
      </c>
      <c r="K1293" s="676" t="s">
        <v>441</v>
      </c>
      <c r="L1293" s="676" t="s">
        <v>442</v>
      </c>
      <c r="M1293" s="676" t="s">
        <v>291</v>
      </c>
      <c r="O1293" s="676" t="s">
        <v>77</v>
      </c>
      <c r="P1293" s="682">
        <f>+'62_Toelichtingen'!Q503</f>
        <v>30000</v>
      </c>
      <c r="Q1293" s="682">
        <f>+'62_Toelichtingen'!Q504</f>
        <v>90000</v>
      </c>
      <c r="R1293" s="682">
        <f>+'62_Toelichtingen'!Q505</f>
        <v>75000</v>
      </c>
      <c r="Y1293" s="676">
        <v>1</v>
      </c>
      <c r="Z1293" s="676">
        <v>99</v>
      </c>
      <c r="AC1293" s="676" t="s">
        <v>54</v>
      </c>
      <c r="AD1293" s="676" t="s">
        <v>447</v>
      </c>
    </row>
    <row r="1294" spans="1:30">
      <c r="A1294" s="676">
        <v>7</v>
      </c>
      <c r="E1294" s="676">
        <v>1779128</v>
      </c>
      <c r="F1294" s="676" t="s">
        <v>2863</v>
      </c>
      <c r="K1294" s="676" t="s">
        <v>441</v>
      </c>
      <c r="L1294" s="676" t="s">
        <v>442</v>
      </c>
      <c r="M1294" s="676" t="s">
        <v>291</v>
      </c>
      <c r="O1294" s="676" t="s">
        <v>77</v>
      </c>
      <c r="P1294" s="682">
        <f>+'62_Toelichtingen'!R503</f>
        <v>30000</v>
      </c>
      <c r="Q1294" s="682">
        <f>+'62_Toelichtingen'!R504</f>
        <v>90000</v>
      </c>
      <c r="R1294" s="682">
        <f>+'62_Toelichtingen'!R505</f>
        <v>0</v>
      </c>
      <c r="Y1294" s="676">
        <v>1</v>
      </c>
      <c r="Z1294" s="676">
        <v>99</v>
      </c>
      <c r="AC1294" s="676" t="s">
        <v>54</v>
      </c>
      <c r="AD1294" s="676" t="s">
        <v>447</v>
      </c>
    </row>
    <row r="1295" spans="1:30">
      <c r="A1295" s="676">
        <v>7</v>
      </c>
      <c r="E1295" s="676">
        <v>1779144</v>
      </c>
      <c r="F1295" s="676" t="s">
        <v>2864</v>
      </c>
      <c r="K1295" s="676" t="s">
        <v>441</v>
      </c>
      <c r="M1295" s="676" t="s">
        <v>291</v>
      </c>
      <c r="AC1295" s="676" t="s">
        <v>54</v>
      </c>
      <c r="AD1295" s="676" t="s">
        <v>447</v>
      </c>
    </row>
    <row r="1296" spans="1:30">
      <c r="E1296" s="676" t="s">
        <v>10760</v>
      </c>
      <c r="G1296" s="676" t="s">
        <v>345</v>
      </c>
      <c r="H1296" s="676" t="s">
        <v>346</v>
      </c>
      <c r="O1296" s="676" t="s">
        <v>77</v>
      </c>
      <c r="P1296" s="682">
        <f>+'62_Toelichtingen'!Q509</f>
        <v>0</v>
      </c>
      <c r="Q1296" s="682">
        <f>+'62_Toelichtingen'!Q510</f>
        <v>0</v>
      </c>
      <c r="R1296" s="682">
        <f>+'62_Toelichtingen'!Q511</f>
        <v>82500</v>
      </c>
      <c r="Y1296" s="676">
        <v>1</v>
      </c>
      <c r="Z1296" s="676">
        <v>99</v>
      </c>
    </row>
    <row r="1297" spans="1:30">
      <c r="G1297" s="676" t="s">
        <v>347</v>
      </c>
      <c r="H1297" s="676" t="s">
        <v>348</v>
      </c>
      <c r="O1297" s="676" t="s">
        <v>77</v>
      </c>
      <c r="Y1297" s="676">
        <v>1</v>
      </c>
      <c r="Z1297" s="676">
        <v>99</v>
      </c>
    </row>
    <row r="1298" spans="1:30">
      <c r="A1298" s="676">
        <v>7</v>
      </c>
      <c r="E1298" s="676">
        <v>1777152</v>
      </c>
      <c r="F1298" s="676" t="s">
        <v>2865</v>
      </c>
      <c r="K1298" s="676" t="s">
        <v>122</v>
      </c>
      <c r="M1298" s="676" t="s">
        <v>310</v>
      </c>
      <c r="O1298" s="676" t="s">
        <v>77</v>
      </c>
      <c r="P1298" s="682" t="str">
        <f>+'62_Toelichtingen'!L531</f>
        <v>Huur01</v>
      </c>
      <c r="Q1298" s="682" t="str">
        <f>+'62_Toelichtingen'!L532</f>
        <v>Pacht01</v>
      </c>
      <c r="R1298" s="682" t="str">
        <f>+'62_Toelichtingen'!L533</f>
        <v>Woning01</v>
      </c>
      <c r="Y1298" s="676">
        <v>1</v>
      </c>
      <c r="Z1298" s="676">
        <v>99</v>
      </c>
      <c r="AC1298" s="676" t="s">
        <v>54</v>
      </c>
    </row>
    <row r="1299" spans="1:30">
      <c r="A1299" s="676">
        <v>7</v>
      </c>
      <c r="E1299" s="676">
        <v>1777151</v>
      </c>
      <c r="F1299" s="676" t="s">
        <v>2866</v>
      </c>
      <c r="K1299" s="676" t="s">
        <v>441</v>
      </c>
      <c r="L1299" s="676" t="s">
        <v>442</v>
      </c>
      <c r="M1299" s="676" t="s">
        <v>291</v>
      </c>
      <c r="AC1299" s="676" t="s">
        <v>54</v>
      </c>
      <c r="AD1299" s="676" t="s">
        <v>447</v>
      </c>
    </row>
    <row r="1300" spans="1:30">
      <c r="E1300" s="676" t="s">
        <v>10761</v>
      </c>
      <c r="G1300" s="676" t="s">
        <v>345</v>
      </c>
      <c r="H1300" s="676" t="s">
        <v>346</v>
      </c>
      <c r="O1300" s="676" t="s">
        <v>77</v>
      </c>
      <c r="P1300" s="682">
        <f>+'62_Toelichtingen'!M531</f>
        <v>125</v>
      </c>
      <c r="Q1300" s="682">
        <f>+'62_Toelichtingen'!M532</f>
        <v>2150</v>
      </c>
      <c r="R1300" s="682">
        <f>+'62_Toelichtingen'!M533</f>
        <v>4500</v>
      </c>
      <c r="Y1300" s="676">
        <v>1</v>
      </c>
      <c r="Z1300" s="676">
        <v>99</v>
      </c>
    </row>
    <row r="1301" spans="1:30">
      <c r="G1301" s="676" t="s">
        <v>347</v>
      </c>
      <c r="H1301" s="676" t="s">
        <v>348</v>
      </c>
      <c r="O1301" s="676" t="s">
        <v>77</v>
      </c>
      <c r="Y1301" s="676">
        <v>1</v>
      </c>
      <c r="Z1301" s="676">
        <v>99</v>
      </c>
    </row>
    <row r="1302" spans="1:30">
      <c r="A1302" s="676">
        <v>7</v>
      </c>
      <c r="E1302" s="676">
        <v>1777153</v>
      </c>
      <c r="F1302" s="676" t="s">
        <v>2867</v>
      </c>
      <c r="K1302" s="676" t="s">
        <v>122</v>
      </c>
      <c r="M1302" s="676" t="s">
        <v>310</v>
      </c>
      <c r="O1302" s="676" t="s">
        <v>77</v>
      </c>
      <c r="P1302" s="682" t="str">
        <f>+'62_Toelichtingen'!N531</f>
        <v>Huur02</v>
      </c>
      <c r="Q1302" s="682" t="str">
        <f>+'62_Toelichtingen'!N532</f>
        <v>Pacht02</v>
      </c>
      <c r="R1302" s="682" t="str">
        <f>+'62_Toelichtingen'!N533</f>
        <v>Grond02</v>
      </c>
      <c r="Y1302" s="676">
        <v>1</v>
      </c>
      <c r="Z1302" s="676">
        <v>99</v>
      </c>
      <c r="AC1302" s="676" t="s">
        <v>54</v>
      </c>
    </row>
    <row r="1303" spans="1:30">
      <c r="A1303" s="676">
        <v>7</v>
      </c>
      <c r="E1303" s="676">
        <v>1777106</v>
      </c>
      <c r="F1303" s="676" t="s">
        <v>2868</v>
      </c>
      <c r="K1303" s="676" t="s">
        <v>441</v>
      </c>
      <c r="L1303" s="676" t="s">
        <v>442</v>
      </c>
      <c r="M1303" s="676" t="s">
        <v>291</v>
      </c>
      <c r="AC1303" s="676" t="s">
        <v>54</v>
      </c>
      <c r="AD1303" s="676" t="s">
        <v>447</v>
      </c>
    </row>
    <row r="1304" spans="1:30">
      <c r="E1304" s="676" t="s">
        <v>10762</v>
      </c>
      <c r="G1304" s="676" t="s">
        <v>345</v>
      </c>
      <c r="H1304" s="676" t="s">
        <v>346</v>
      </c>
      <c r="O1304" s="676" t="s">
        <v>77</v>
      </c>
      <c r="P1304" s="682">
        <f>+'62_Toelichtingen'!O531</f>
        <v>225</v>
      </c>
      <c r="Q1304" s="682">
        <f>+'62_Toelichtingen'!O532</f>
        <v>2250</v>
      </c>
      <c r="R1304" s="682">
        <f>+'62_Toelichtingen'!O533</f>
        <v>5500</v>
      </c>
      <c r="Y1304" s="676">
        <v>1</v>
      </c>
      <c r="Z1304" s="676">
        <v>99</v>
      </c>
    </row>
    <row r="1305" spans="1:30">
      <c r="G1305" s="676" t="s">
        <v>347</v>
      </c>
      <c r="H1305" s="676" t="s">
        <v>348</v>
      </c>
      <c r="O1305" s="676" t="s">
        <v>77</v>
      </c>
      <c r="Y1305" s="676">
        <v>1</v>
      </c>
      <c r="Z1305" s="676">
        <v>99</v>
      </c>
    </row>
    <row r="1306" spans="1:30">
      <c r="A1306" s="676">
        <v>7</v>
      </c>
      <c r="E1306" s="676">
        <v>1777154</v>
      </c>
      <c r="F1306" s="676" t="s">
        <v>2869</v>
      </c>
      <c r="K1306" s="676" t="s">
        <v>122</v>
      </c>
      <c r="M1306" s="676" t="s">
        <v>310</v>
      </c>
      <c r="O1306" s="676" t="s">
        <v>77</v>
      </c>
      <c r="P1306" s="682" t="str">
        <f>+'62_Toelichtingen'!P531</f>
        <v>Huur03</v>
      </c>
      <c r="Q1306" s="682" t="str">
        <f>+'62_Toelichtingen'!P532</f>
        <v>Pacht03</v>
      </c>
      <c r="R1306" s="682" t="str">
        <f>+'62_Toelichtingen'!P533</f>
        <v>Grond03</v>
      </c>
      <c r="Y1306" s="676">
        <v>1</v>
      </c>
      <c r="Z1306" s="676">
        <v>99</v>
      </c>
      <c r="AC1306" s="676" t="s">
        <v>54</v>
      </c>
    </row>
    <row r="1307" spans="1:30">
      <c r="A1307" s="676">
        <v>7</v>
      </c>
      <c r="E1307" s="676">
        <v>1777148</v>
      </c>
      <c r="F1307" s="676" t="s">
        <v>2870</v>
      </c>
      <c r="K1307" s="676" t="s">
        <v>441</v>
      </c>
      <c r="L1307" s="676" t="s">
        <v>442</v>
      </c>
      <c r="M1307" s="676" t="s">
        <v>291</v>
      </c>
      <c r="AC1307" s="676" t="s">
        <v>54</v>
      </c>
      <c r="AD1307" s="676" t="s">
        <v>447</v>
      </c>
    </row>
    <row r="1308" spans="1:30">
      <c r="E1308" s="676" t="s">
        <v>10763</v>
      </c>
      <c r="G1308" s="676" t="s">
        <v>345</v>
      </c>
      <c r="H1308" s="676" t="s">
        <v>346</v>
      </c>
      <c r="O1308" s="676" t="s">
        <v>77</v>
      </c>
      <c r="P1308" s="682">
        <f>+'62_Toelichtingen'!Q531</f>
        <v>335</v>
      </c>
      <c r="Q1308" s="682">
        <f>+'62_Toelichtingen'!Q532</f>
        <v>2350</v>
      </c>
      <c r="R1308" s="682">
        <f>+'62_Toelichtingen'!Q533</f>
        <v>5600</v>
      </c>
      <c r="Y1308" s="676">
        <v>1</v>
      </c>
      <c r="Z1308" s="676">
        <v>99</v>
      </c>
    </row>
    <row r="1309" spans="1:30">
      <c r="G1309" s="676" t="s">
        <v>347</v>
      </c>
      <c r="H1309" s="676" t="s">
        <v>348</v>
      </c>
      <c r="O1309" s="676" t="s">
        <v>77</v>
      </c>
      <c r="Y1309" s="676">
        <v>1</v>
      </c>
      <c r="Z1309" s="676">
        <v>99</v>
      </c>
    </row>
    <row r="1310" spans="1:30">
      <c r="A1310" s="676">
        <v>7</v>
      </c>
      <c r="E1310" s="676">
        <v>1777155</v>
      </c>
      <c r="F1310" s="676" t="s">
        <v>2871</v>
      </c>
      <c r="K1310" s="676" t="s">
        <v>122</v>
      </c>
      <c r="M1310" s="676" t="s">
        <v>310</v>
      </c>
      <c r="O1310" s="676" t="s">
        <v>77</v>
      </c>
      <c r="P1310" s="682" t="str">
        <f>+'62_Toelichtingen'!R531</f>
        <v>Huur04</v>
      </c>
      <c r="Q1310" s="682" t="str">
        <f>+'62_Toelichtingen'!R532</f>
        <v>Pacht04</v>
      </c>
      <c r="R1310" s="682" t="str">
        <f>+'62_Toelichtingen'!R533</f>
        <v>Grond04</v>
      </c>
      <c r="Y1310" s="676">
        <v>1</v>
      </c>
      <c r="Z1310" s="676">
        <v>99</v>
      </c>
      <c r="AC1310" s="676" t="s">
        <v>54</v>
      </c>
    </row>
    <row r="1311" spans="1:30">
      <c r="A1311" s="676">
        <v>7</v>
      </c>
      <c r="E1311" s="676">
        <v>1777149</v>
      </c>
      <c r="F1311" s="676" t="s">
        <v>2872</v>
      </c>
      <c r="K1311" s="676" t="s">
        <v>441</v>
      </c>
      <c r="L1311" s="676" t="s">
        <v>442</v>
      </c>
      <c r="M1311" s="676" t="s">
        <v>291</v>
      </c>
      <c r="AC1311" s="676" t="s">
        <v>54</v>
      </c>
      <c r="AD1311" s="676" t="s">
        <v>447</v>
      </c>
    </row>
    <row r="1312" spans="1:30">
      <c r="E1312" s="676" t="s">
        <v>10764</v>
      </c>
      <c r="G1312" s="676" t="s">
        <v>345</v>
      </c>
      <c r="H1312" s="676" t="s">
        <v>346</v>
      </c>
      <c r="O1312" s="676" t="s">
        <v>77</v>
      </c>
      <c r="P1312" s="682">
        <f>+'62_Toelichtingen'!S531</f>
        <v>445</v>
      </c>
      <c r="Q1312" s="682">
        <f>+'62_Toelichtingen'!S532</f>
        <v>2450</v>
      </c>
      <c r="R1312" s="682">
        <f>+'62_Toelichtingen'!S533</f>
        <v>5700</v>
      </c>
      <c r="Y1312" s="676">
        <v>1</v>
      </c>
      <c r="Z1312" s="676">
        <v>99</v>
      </c>
    </row>
    <row r="1313" spans="1:30">
      <c r="G1313" s="676" t="s">
        <v>347</v>
      </c>
      <c r="H1313" s="676" t="s">
        <v>348</v>
      </c>
      <c r="O1313" s="676" t="s">
        <v>77</v>
      </c>
      <c r="Y1313" s="676">
        <v>1</v>
      </c>
      <c r="Z1313" s="676">
        <v>99</v>
      </c>
    </row>
    <row r="1314" spans="1:30">
      <c r="A1314" s="676">
        <v>7</v>
      </c>
      <c r="E1314" s="676">
        <v>1777156</v>
      </c>
      <c r="F1314" s="676" t="s">
        <v>2873</v>
      </c>
      <c r="K1314" s="676" t="s">
        <v>122</v>
      </c>
      <c r="M1314" s="676" t="s">
        <v>310</v>
      </c>
      <c r="O1314" s="676" t="s">
        <v>77</v>
      </c>
      <c r="P1314" s="682" t="str">
        <f>+'62_Toelichtingen'!L537</f>
        <v>Huur05</v>
      </c>
      <c r="Q1314" s="682" t="str">
        <f>+'62_Toelichtingen'!L538</f>
        <v>Pacht05</v>
      </c>
      <c r="R1314" s="682" t="str">
        <f>+'62_Toelichtingen'!L539</f>
        <v>Woning05</v>
      </c>
      <c r="Y1314" s="676">
        <v>1</v>
      </c>
      <c r="Z1314" s="676">
        <v>99</v>
      </c>
      <c r="AC1314" s="676" t="s">
        <v>54</v>
      </c>
    </row>
    <row r="1315" spans="1:30">
      <c r="A1315" s="676">
        <v>7</v>
      </c>
      <c r="E1315" s="676">
        <v>1777150</v>
      </c>
      <c r="F1315" s="676" t="s">
        <v>2874</v>
      </c>
      <c r="K1315" s="676" t="s">
        <v>441</v>
      </c>
      <c r="L1315" s="676" t="s">
        <v>442</v>
      </c>
      <c r="M1315" s="676" t="s">
        <v>291</v>
      </c>
      <c r="AC1315" s="676" t="s">
        <v>54</v>
      </c>
      <c r="AD1315" s="676" t="s">
        <v>447</v>
      </c>
    </row>
    <row r="1316" spans="1:30">
      <c r="E1316" s="676" t="s">
        <v>10765</v>
      </c>
      <c r="G1316" s="676" t="s">
        <v>345</v>
      </c>
      <c r="H1316" s="676" t="s">
        <v>346</v>
      </c>
      <c r="O1316" s="676" t="s">
        <v>77</v>
      </c>
      <c r="P1316" s="682">
        <f>+'62_Toelichtingen'!M537</f>
        <v>555</v>
      </c>
      <c r="Q1316" s="682">
        <f>+'62_Toelichtingen'!M538</f>
        <v>2550</v>
      </c>
      <c r="R1316" s="682">
        <f>+'62_Toelichtingen'!M539</f>
        <v>6500</v>
      </c>
      <c r="Y1316" s="676">
        <v>1</v>
      </c>
      <c r="Z1316" s="676">
        <v>99</v>
      </c>
    </row>
    <row r="1317" spans="1:30">
      <c r="G1317" s="676" t="s">
        <v>347</v>
      </c>
      <c r="H1317" s="676" t="s">
        <v>348</v>
      </c>
      <c r="O1317" s="676" t="s">
        <v>77</v>
      </c>
      <c r="Y1317" s="676">
        <v>1</v>
      </c>
      <c r="Z1317" s="676">
        <v>99</v>
      </c>
    </row>
    <row r="1318" spans="1:30">
      <c r="A1318" s="676">
        <v>5</v>
      </c>
      <c r="B1318" s="676">
        <v>1620125</v>
      </c>
      <c r="C1318" s="676" t="s">
        <v>2875</v>
      </c>
      <c r="D1318" s="676">
        <v>1</v>
      </c>
    </row>
    <row r="1319" spans="1:30">
      <c r="A1319" s="676">
        <v>6</v>
      </c>
      <c r="F1319" s="676" t="s">
        <v>2876</v>
      </c>
      <c r="K1319" s="676" t="s">
        <v>441</v>
      </c>
      <c r="M1319" s="676" t="s">
        <v>344</v>
      </c>
      <c r="AC1319" s="676" t="s">
        <v>54</v>
      </c>
      <c r="AD1319" s="676" t="s">
        <v>447</v>
      </c>
    </row>
    <row r="1320" spans="1:30">
      <c r="A1320" s="676">
        <v>6</v>
      </c>
      <c r="B1320" s="676">
        <v>1620160</v>
      </c>
      <c r="C1320" s="676" t="s">
        <v>2877</v>
      </c>
      <c r="D1320" s="676">
        <v>1</v>
      </c>
    </row>
    <row r="1321" spans="1:30">
      <c r="A1321" s="676">
        <v>7</v>
      </c>
      <c r="F1321" s="676" t="s">
        <v>2878</v>
      </c>
      <c r="K1321" s="676" t="s">
        <v>441</v>
      </c>
      <c r="M1321" s="676" t="s">
        <v>344</v>
      </c>
      <c r="AC1321" s="676" t="s">
        <v>54</v>
      </c>
      <c r="AD1321" s="676" t="s">
        <v>447</v>
      </c>
    </row>
    <row r="1322" spans="1:30">
      <c r="A1322" s="676">
        <v>7</v>
      </c>
      <c r="F1322" s="676" t="s">
        <v>2879</v>
      </c>
      <c r="K1322" s="676" t="s">
        <v>227</v>
      </c>
      <c r="L1322" s="676" t="s">
        <v>1694</v>
      </c>
      <c r="M1322" s="676" t="s">
        <v>344</v>
      </c>
      <c r="N1322" s="676" t="s">
        <v>1066</v>
      </c>
      <c r="P1322" s="1578"/>
      <c r="Q1322" s="1578"/>
      <c r="R1322" s="1578"/>
      <c r="AC1322" s="676" t="s">
        <v>54</v>
      </c>
    </row>
    <row r="1323" spans="1:30">
      <c r="A1323" s="676">
        <v>7</v>
      </c>
      <c r="F1323" s="676" t="s">
        <v>2880</v>
      </c>
      <c r="K1323" s="676" t="s">
        <v>441</v>
      </c>
      <c r="L1323" s="676" t="s">
        <v>442</v>
      </c>
      <c r="M1323" s="676" t="s">
        <v>291</v>
      </c>
      <c r="O1323" s="676" t="s">
        <v>77</v>
      </c>
      <c r="P1323" s="682"/>
      <c r="S1323" s="676" t="s">
        <v>2773</v>
      </c>
      <c r="T1323" s="676" t="s">
        <v>2774</v>
      </c>
      <c r="U1323" s="676" t="s">
        <v>445</v>
      </c>
      <c r="X1323" s="676" t="s">
        <v>2881</v>
      </c>
      <c r="Y1323" s="676">
        <v>1</v>
      </c>
      <c r="Z1323" s="676">
        <v>1</v>
      </c>
      <c r="AC1323" s="676" t="s">
        <v>54</v>
      </c>
      <c r="AD1323" s="676" t="s">
        <v>447</v>
      </c>
    </row>
    <row r="1324" spans="1:30">
      <c r="A1324" s="676">
        <v>6</v>
      </c>
      <c r="B1324" s="676">
        <v>1620161</v>
      </c>
      <c r="C1324" s="676" t="s">
        <v>2882</v>
      </c>
    </row>
    <row r="1325" spans="1:30">
      <c r="A1325" s="676">
        <v>7</v>
      </c>
      <c r="F1325" s="676" t="s">
        <v>2883</v>
      </c>
      <c r="K1325" s="676" t="s">
        <v>441</v>
      </c>
      <c r="M1325" s="676" t="s">
        <v>344</v>
      </c>
      <c r="AC1325" s="676" t="s">
        <v>54</v>
      </c>
      <c r="AD1325" s="676" t="s">
        <v>447</v>
      </c>
    </row>
    <row r="1326" spans="1:30">
      <c r="A1326" s="676">
        <v>7</v>
      </c>
      <c r="F1326" s="676" t="s">
        <v>2884</v>
      </c>
      <c r="K1326" s="676" t="s">
        <v>441</v>
      </c>
      <c r="L1326" s="676" t="s">
        <v>442</v>
      </c>
      <c r="M1326" s="676" t="s">
        <v>344</v>
      </c>
      <c r="AC1326" s="676" t="s">
        <v>54</v>
      </c>
      <c r="AD1326" s="676" t="s">
        <v>447</v>
      </c>
    </row>
    <row r="1327" spans="1:30">
      <c r="A1327" s="676">
        <v>7</v>
      </c>
      <c r="F1327" s="676" t="s">
        <v>2885</v>
      </c>
      <c r="K1327" s="676" t="s">
        <v>441</v>
      </c>
      <c r="M1327" s="676" t="s">
        <v>344</v>
      </c>
      <c r="AC1327" s="676" t="s">
        <v>54</v>
      </c>
      <c r="AD1327" s="676" t="s">
        <v>447</v>
      </c>
    </row>
    <row r="1328" spans="1:30">
      <c r="A1328" s="676">
        <v>7</v>
      </c>
      <c r="F1328" s="676" t="s">
        <v>2886</v>
      </c>
      <c r="K1328" s="676" t="s">
        <v>441</v>
      </c>
      <c r="M1328" s="676" t="s">
        <v>344</v>
      </c>
      <c r="AC1328" s="676" t="s">
        <v>54</v>
      </c>
      <c r="AD1328" s="676" t="s">
        <v>447</v>
      </c>
    </row>
    <row r="1329" spans="1:30">
      <c r="A1329" s="676">
        <v>7</v>
      </c>
      <c r="F1329" s="676" t="s">
        <v>2887</v>
      </c>
      <c r="K1329" s="676" t="s">
        <v>441</v>
      </c>
      <c r="M1329" s="676" t="s">
        <v>344</v>
      </c>
      <c r="AC1329" s="676" t="s">
        <v>54</v>
      </c>
      <c r="AD1329" s="676" t="s">
        <v>447</v>
      </c>
    </row>
    <row r="1330" spans="1:30">
      <c r="A1330" s="676">
        <v>7</v>
      </c>
      <c r="F1330" s="676" t="s">
        <v>2888</v>
      </c>
      <c r="K1330" s="676" t="s">
        <v>441</v>
      </c>
      <c r="M1330" s="676" t="s">
        <v>344</v>
      </c>
      <c r="AC1330" s="676" t="s">
        <v>54</v>
      </c>
      <c r="AD1330" s="676" t="s">
        <v>447</v>
      </c>
    </row>
    <row r="1331" spans="1:30">
      <c r="A1331" s="676">
        <v>7</v>
      </c>
      <c r="F1331" s="676" t="s">
        <v>2889</v>
      </c>
      <c r="K1331" s="676" t="s">
        <v>441</v>
      </c>
      <c r="M1331" s="676" t="s">
        <v>344</v>
      </c>
      <c r="AC1331" s="676" t="s">
        <v>54</v>
      </c>
      <c r="AD1331" s="676" t="s">
        <v>447</v>
      </c>
    </row>
    <row r="1332" spans="1:30">
      <c r="A1332" s="676">
        <v>7</v>
      </c>
      <c r="F1332" s="676" t="s">
        <v>2890</v>
      </c>
      <c r="K1332" s="676" t="s">
        <v>441</v>
      </c>
      <c r="M1332" s="676" t="s">
        <v>344</v>
      </c>
      <c r="AC1332" s="676" t="s">
        <v>54</v>
      </c>
      <c r="AD1332" s="676" t="s">
        <v>447</v>
      </c>
    </row>
    <row r="1333" spans="1:30">
      <c r="A1333" s="676">
        <v>6</v>
      </c>
      <c r="B1333" s="676">
        <v>1616139</v>
      </c>
      <c r="C1333" s="676" t="s">
        <v>2891</v>
      </c>
      <c r="D1333" s="676">
        <v>99</v>
      </c>
    </row>
    <row r="1334" spans="1:30">
      <c r="A1334" s="676">
        <v>7</v>
      </c>
      <c r="E1334" s="676">
        <v>1777262</v>
      </c>
      <c r="F1334" s="676" t="s">
        <v>2892</v>
      </c>
      <c r="K1334" s="676" t="s">
        <v>221</v>
      </c>
      <c r="M1334" s="676" t="s">
        <v>38</v>
      </c>
      <c r="O1334" s="676" t="s">
        <v>77</v>
      </c>
      <c r="P1334" s="682" t="str">
        <f>+'62_Toelichtingen'!L586</f>
        <v>Osterbrogade</v>
      </c>
      <c r="Q1334" s="682" t="str">
        <f>+'62_Toelichtingen'!L587</f>
        <v>Landsvagen</v>
      </c>
      <c r="R1334" s="682" t="str">
        <f>+'62_Toelichtingen'!L588</f>
        <v>Weihenstephaner Str.</v>
      </c>
      <c r="Y1334" s="676">
        <v>1</v>
      </c>
      <c r="Z1334" s="676">
        <v>99</v>
      </c>
      <c r="AC1334" s="676" t="s">
        <v>54</v>
      </c>
    </row>
    <row r="1335" spans="1:30">
      <c r="A1335" s="676">
        <v>7</v>
      </c>
      <c r="E1335" s="676">
        <v>1777263</v>
      </c>
      <c r="F1335" s="676" t="s">
        <v>2893</v>
      </c>
      <c r="K1335" s="676" t="s">
        <v>138</v>
      </c>
      <c r="M1335" s="676" t="s">
        <v>38</v>
      </c>
      <c r="O1335" s="676" t="s">
        <v>77</v>
      </c>
      <c r="P1335" s="682">
        <f>+'62_Toelichtingen'!M586</f>
        <v>68</v>
      </c>
      <c r="Q1335" s="682">
        <f>+'62_Toelichtingen'!M587</f>
        <v>40</v>
      </c>
      <c r="R1335" s="682">
        <f>+'62_Toelichtingen'!M588</f>
        <v>22</v>
      </c>
      <c r="Y1335" s="676">
        <v>1</v>
      </c>
      <c r="Z1335" s="676">
        <v>99</v>
      </c>
      <c r="AC1335" s="676" t="s">
        <v>54</v>
      </c>
    </row>
    <row r="1336" spans="1:30">
      <c r="A1336" s="676">
        <v>7</v>
      </c>
      <c r="E1336" s="676">
        <v>1777270</v>
      </c>
      <c r="F1336" s="676" t="s">
        <v>2894</v>
      </c>
      <c r="K1336" s="676" t="s">
        <v>138</v>
      </c>
      <c r="M1336" s="676" t="s">
        <v>38</v>
      </c>
      <c r="O1336" s="676" t="s">
        <v>77</v>
      </c>
      <c r="P1336" s="682">
        <f>+'62_Toelichtingen'!N586</f>
        <v>2100</v>
      </c>
      <c r="Q1336" s="682" t="str">
        <f>+'62_Toelichtingen'!N587</f>
        <v>172 63</v>
      </c>
      <c r="R1336" s="682">
        <f>+'62_Toelichtingen'!N588</f>
        <v>85354</v>
      </c>
      <c r="Y1336" s="676">
        <v>1</v>
      </c>
      <c r="Z1336" s="676">
        <v>99</v>
      </c>
      <c r="AC1336" s="676" t="s">
        <v>54</v>
      </c>
    </row>
    <row r="1337" spans="1:30">
      <c r="A1337" s="676">
        <v>7</v>
      </c>
      <c r="E1337" s="676">
        <v>1777272</v>
      </c>
      <c r="F1337" s="676" t="s">
        <v>2895</v>
      </c>
      <c r="K1337" s="676" t="s">
        <v>254</v>
      </c>
      <c r="M1337" s="676" t="s">
        <v>38</v>
      </c>
      <c r="O1337" s="676" t="s">
        <v>77</v>
      </c>
      <c r="P1337" s="682" t="str">
        <f>+'62_Toelichtingen'!O586</f>
        <v>Kobenhavn</v>
      </c>
      <c r="Q1337" s="682" t="str">
        <f>+'62_Toelichtingen'!O587</f>
        <v>Sundbyberg</v>
      </c>
      <c r="R1337" s="682" t="str">
        <f>+'62_Toelichtingen'!O588</f>
        <v>Freising</v>
      </c>
      <c r="Y1337" s="676">
        <v>1</v>
      </c>
      <c r="Z1337" s="676">
        <v>99</v>
      </c>
      <c r="AC1337" s="676" t="s">
        <v>54</v>
      </c>
    </row>
    <row r="1338" spans="1:30">
      <c r="A1338" s="676">
        <v>7</v>
      </c>
      <c r="E1338" s="676">
        <v>1777095</v>
      </c>
      <c r="F1338" s="676" t="s">
        <v>2896</v>
      </c>
      <c r="K1338" s="676" t="s">
        <v>260</v>
      </c>
      <c r="M1338" s="676" t="s">
        <v>38</v>
      </c>
      <c r="O1338" s="676" t="s">
        <v>77</v>
      </c>
      <c r="P1338" s="682" t="str">
        <f>+'62_Toelichtingen'!P586</f>
        <v>DNK</v>
      </c>
      <c r="Q1338" s="682" t="str">
        <f>+'62_Toelichtingen'!P587</f>
        <v>ZWE</v>
      </c>
      <c r="R1338" s="682" t="str">
        <f>+'62_Toelichtingen'!P588</f>
        <v>DEU</v>
      </c>
      <c r="S1338" s="676" t="s">
        <v>261</v>
      </c>
      <c r="T1338" s="676" t="s">
        <v>262</v>
      </c>
      <c r="U1338" s="676" t="s">
        <v>263</v>
      </c>
      <c r="X1338" s="676" t="s">
        <v>2897</v>
      </c>
      <c r="Y1338" s="676">
        <v>1</v>
      </c>
      <c r="Z1338" s="676">
        <v>99</v>
      </c>
      <c r="AC1338" s="676" t="s">
        <v>54</v>
      </c>
    </row>
    <row r="1339" spans="1:30">
      <c r="A1339" s="676">
        <v>7</v>
      </c>
      <c r="F1339" s="676" t="s">
        <v>2898</v>
      </c>
      <c r="K1339" s="676" t="s">
        <v>441</v>
      </c>
      <c r="L1339" s="676" t="s">
        <v>442</v>
      </c>
      <c r="M1339" s="676" t="s">
        <v>291</v>
      </c>
      <c r="O1339" s="676" t="s">
        <v>77</v>
      </c>
      <c r="P1339" s="682"/>
      <c r="Q1339" s="682"/>
      <c r="R1339" s="682"/>
      <c r="S1339" s="676" t="s">
        <v>2899</v>
      </c>
      <c r="T1339" s="676" t="s">
        <v>2900</v>
      </c>
      <c r="U1339" s="676" t="s">
        <v>445</v>
      </c>
      <c r="X1339" s="676" t="s">
        <v>2901</v>
      </c>
      <c r="Y1339" s="676">
        <v>1</v>
      </c>
      <c r="Z1339" s="676">
        <v>99</v>
      </c>
      <c r="AC1339" s="676" t="s">
        <v>54</v>
      </c>
      <c r="AD1339" s="676" t="s">
        <v>447</v>
      </c>
    </row>
    <row r="1340" spans="1:30">
      <c r="A1340" s="676">
        <v>7</v>
      </c>
      <c r="F1340" s="676" t="s">
        <v>2902</v>
      </c>
      <c r="K1340" s="676" t="s">
        <v>227</v>
      </c>
      <c r="L1340" s="676" t="s">
        <v>2407</v>
      </c>
      <c r="M1340" s="676" t="s">
        <v>291</v>
      </c>
      <c r="O1340" s="676" t="s">
        <v>77</v>
      </c>
      <c r="P1340" s="1577"/>
      <c r="Q1340" s="1577"/>
      <c r="R1340" s="1577"/>
      <c r="S1340" s="676" t="s">
        <v>2903</v>
      </c>
      <c r="T1340" s="676" t="s">
        <v>2904</v>
      </c>
      <c r="U1340" s="676" t="s">
        <v>2815</v>
      </c>
      <c r="X1340" s="676" t="s">
        <v>2905</v>
      </c>
      <c r="Y1340" s="676">
        <v>1</v>
      </c>
      <c r="Z1340" s="676">
        <v>99</v>
      </c>
      <c r="AC1340" s="676" t="s">
        <v>54</v>
      </c>
    </row>
    <row r="1341" spans="1:30">
      <c r="A1341" s="676">
        <v>7</v>
      </c>
      <c r="E1341" s="676">
        <v>1777278</v>
      </c>
      <c r="F1341" s="676" t="s">
        <v>2906</v>
      </c>
      <c r="K1341" s="676" t="s">
        <v>441</v>
      </c>
      <c r="L1341" s="676" t="s">
        <v>442</v>
      </c>
      <c r="M1341" s="676" t="s">
        <v>310</v>
      </c>
      <c r="O1341" s="676" t="s">
        <v>77</v>
      </c>
      <c r="P1341" s="682">
        <f>+'62_Toelichtingen'!S586</f>
        <v>250000</v>
      </c>
      <c r="Q1341" s="682">
        <f>+'62_Toelichtingen'!S587</f>
        <v>1200000</v>
      </c>
      <c r="R1341" s="682">
        <f>+'62_Toelichtingen'!S588</f>
        <v>1500000</v>
      </c>
      <c r="S1341" s="676" t="s">
        <v>2907</v>
      </c>
      <c r="T1341" s="676" t="s">
        <v>2908</v>
      </c>
      <c r="U1341" s="676" t="s">
        <v>445</v>
      </c>
      <c r="X1341" s="676" t="s">
        <v>2909</v>
      </c>
      <c r="Y1341" s="676">
        <v>1</v>
      </c>
      <c r="Z1341" s="676">
        <v>99</v>
      </c>
      <c r="AC1341" s="676" t="s">
        <v>54</v>
      </c>
      <c r="AD1341" s="676" t="s">
        <v>447</v>
      </c>
    </row>
    <row r="1342" spans="1:30">
      <c r="A1342" s="676">
        <v>7</v>
      </c>
      <c r="F1342" s="676" t="s">
        <v>2910</v>
      </c>
      <c r="K1342" s="676" t="s">
        <v>441</v>
      </c>
      <c r="L1342" s="676" t="s">
        <v>442</v>
      </c>
      <c r="M1342" s="676" t="s">
        <v>291</v>
      </c>
      <c r="O1342" s="676" t="s">
        <v>77</v>
      </c>
      <c r="Y1342" s="676">
        <v>1</v>
      </c>
      <c r="Z1342" s="676">
        <v>99</v>
      </c>
      <c r="AC1342" s="676" t="s">
        <v>54</v>
      </c>
      <c r="AD1342" s="676" t="s">
        <v>447</v>
      </c>
    </row>
    <row r="1343" spans="1:30">
      <c r="A1343" s="676">
        <v>7</v>
      </c>
      <c r="E1343" s="676">
        <v>1777541</v>
      </c>
      <c r="F1343" s="676" t="s">
        <v>2911</v>
      </c>
      <c r="K1343" s="676" t="s">
        <v>441</v>
      </c>
      <c r="L1343" s="676" t="s">
        <v>442</v>
      </c>
      <c r="M1343" s="676" t="s">
        <v>291</v>
      </c>
      <c r="O1343" s="676" t="s">
        <v>77</v>
      </c>
      <c r="Y1343" s="676">
        <v>1</v>
      </c>
      <c r="Z1343" s="676">
        <v>99</v>
      </c>
      <c r="AC1343" s="676" t="s">
        <v>54</v>
      </c>
      <c r="AD1343" s="676" t="s">
        <v>447</v>
      </c>
    </row>
    <row r="1344" spans="1:30">
      <c r="A1344" s="676">
        <v>7</v>
      </c>
      <c r="E1344" s="676">
        <v>1777542</v>
      </c>
      <c r="F1344" s="676" t="s">
        <v>2912</v>
      </c>
      <c r="K1344" s="676" t="s">
        <v>441</v>
      </c>
      <c r="L1344" s="676" t="s">
        <v>442</v>
      </c>
      <c r="M1344" s="676" t="s">
        <v>291</v>
      </c>
      <c r="O1344" s="676" t="s">
        <v>77</v>
      </c>
      <c r="Y1344" s="676">
        <v>1</v>
      </c>
      <c r="Z1344" s="676">
        <v>99</v>
      </c>
      <c r="AC1344" s="676" t="s">
        <v>54</v>
      </c>
      <c r="AD1344" s="676" t="s">
        <v>447</v>
      </c>
    </row>
    <row r="1345" spans="1:30">
      <c r="A1345" s="676">
        <v>7</v>
      </c>
      <c r="E1345" s="676">
        <v>1777279</v>
      </c>
      <c r="F1345" s="676" t="s">
        <v>2913</v>
      </c>
      <c r="K1345" s="676" t="s">
        <v>441</v>
      </c>
      <c r="L1345" s="676" t="s">
        <v>442</v>
      </c>
      <c r="M1345" s="676" t="s">
        <v>291</v>
      </c>
      <c r="O1345" s="676" t="s">
        <v>77</v>
      </c>
      <c r="P1345" s="682">
        <f>+'62_Toelichtingen'!Q593</f>
        <v>255000</v>
      </c>
      <c r="Q1345" s="682">
        <f>+'62_Toelichtingen'!Q594</f>
        <v>1215000</v>
      </c>
      <c r="R1345" s="682">
        <f>+'62_Toelichtingen'!Q595</f>
        <v>1520000</v>
      </c>
      <c r="Y1345" s="676">
        <v>1</v>
      </c>
      <c r="Z1345" s="676">
        <v>99</v>
      </c>
      <c r="AC1345" s="676" t="s">
        <v>54</v>
      </c>
      <c r="AD1345" s="676" t="s">
        <v>447</v>
      </c>
    </row>
    <row r="1346" spans="1:30">
      <c r="A1346" s="676">
        <v>7</v>
      </c>
      <c r="E1346" s="676">
        <v>1779129</v>
      </c>
      <c r="F1346" s="676" t="s">
        <v>2914</v>
      </c>
      <c r="K1346" s="676" t="s">
        <v>441</v>
      </c>
      <c r="L1346" s="676" t="s">
        <v>442</v>
      </c>
      <c r="M1346" s="676" t="s">
        <v>291</v>
      </c>
      <c r="O1346" s="676" t="s">
        <v>77</v>
      </c>
      <c r="P1346" s="682">
        <f>+'62_Toelichtingen'!R593</f>
        <v>10000</v>
      </c>
      <c r="Q1346" s="682">
        <f>+'62_Toelichtingen'!R594</f>
        <v>20000</v>
      </c>
      <c r="R1346" s="682">
        <f>+'62_Toelichtingen'!R595</f>
        <v>50000</v>
      </c>
      <c r="Y1346" s="676">
        <v>1</v>
      </c>
      <c r="Z1346" s="676">
        <v>99</v>
      </c>
      <c r="AC1346" s="676" t="s">
        <v>54</v>
      </c>
      <c r="AD1346" s="676" t="s">
        <v>447</v>
      </c>
    </row>
    <row r="1347" spans="1:30">
      <c r="A1347" s="676">
        <v>7</v>
      </c>
      <c r="E1347" s="676">
        <v>1779130</v>
      </c>
      <c r="F1347" s="676" t="s">
        <v>2915</v>
      </c>
      <c r="K1347" s="676" t="s">
        <v>441</v>
      </c>
      <c r="L1347" s="676" t="s">
        <v>442</v>
      </c>
      <c r="M1347" s="676" t="s">
        <v>291</v>
      </c>
      <c r="O1347" s="676" t="s">
        <v>77</v>
      </c>
      <c r="P1347" s="682">
        <f>+'62_Toelichtingen'!S593</f>
        <v>5000</v>
      </c>
      <c r="Q1347" s="682">
        <f>+'62_Toelichtingen'!S594</f>
        <v>15000</v>
      </c>
      <c r="R1347" s="682">
        <f>+'62_Toelichtingen'!S595</f>
        <v>20000</v>
      </c>
      <c r="Y1347" s="676">
        <v>1</v>
      </c>
      <c r="Z1347" s="676">
        <v>99</v>
      </c>
      <c r="AC1347" s="676" t="s">
        <v>54</v>
      </c>
      <c r="AD1347" s="676" t="s">
        <v>447</v>
      </c>
    </row>
    <row r="1348" spans="1:30">
      <c r="A1348" s="676">
        <v>7</v>
      </c>
      <c r="E1348" s="676">
        <v>1777285</v>
      </c>
      <c r="F1348" s="676" t="s">
        <v>2916</v>
      </c>
      <c r="K1348" s="676" t="s">
        <v>122</v>
      </c>
      <c r="M1348" s="676" t="s">
        <v>291</v>
      </c>
      <c r="O1348" s="676" t="s">
        <v>77</v>
      </c>
      <c r="P1348" s="682" t="str">
        <f>+'62_Toelichtingen'!L601</f>
        <v>HuurBTL01</v>
      </c>
      <c r="Q1348" s="682" t="str">
        <f>+'62_Toelichtingen'!L602</f>
        <v>PachtBTL01</v>
      </c>
      <c r="R1348" s="682" t="str">
        <f>+'62_Toelichtingen'!L603</f>
        <v>GOV UK</v>
      </c>
      <c r="Y1348" s="676">
        <v>1</v>
      </c>
      <c r="Z1348" s="676">
        <v>99</v>
      </c>
      <c r="AC1348" s="676" t="s">
        <v>54</v>
      </c>
    </row>
    <row r="1349" spans="1:30">
      <c r="A1349" s="676">
        <v>7</v>
      </c>
      <c r="E1349" s="676">
        <v>1777286</v>
      </c>
      <c r="F1349" s="676" t="s">
        <v>2917</v>
      </c>
      <c r="K1349" s="676" t="s">
        <v>441</v>
      </c>
      <c r="L1349" s="676" t="s">
        <v>442</v>
      </c>
      <c r="M1349" s="676" t="s">
        <v>291</v>
      </c>
      <c r="O1349" s="676" t="s">
        <v>77</v>
      </c>
      <c r="P1349" s="682">
        <f>+'62_Toelichtingen'!M601</f>
        <v>1500</v>
      </c>
      <c r="Q1349" s="682">
        <f>+'62_Toelichtingen'!M602</f>
        <v>7250</v>
      </c>
      <c r="R1349" s="682">
        <f>+'62_Toelichtingen'!M603</f>
        <v>26000</v>
      </c>
      <c r="Y1349" s="676">
        <v>1</v>
      </c>
      <c r="Z1349" s="676">
        <v>99</v>
      </c>
      <c r="AC1349" s="676" t="s">
        <v>54</v>
      </c>
      <c r="AD1349" s="676" t="s">
        <v>447</v>
      </c>
    </row>
    <row r="1350" spans="1:30">
      <c r="A1350" s="676">
        <v>7</v>
      </c>
      <c r="E1350" s="676">
        <v>1777287</v>
      </c>
      <c r="F1350" s="676" t="s">
        <v>2918</v>
      </c>
      <c r="K1350" s="676" t="s">
        <v>122</v>
      </c>
      <c r="M1350" s="676" t="s">
        <v>291</v>
      </c>
      <c r="O1350" s="676" t="s">
        <v>77</v>
      </c>
      <c r="P1350" s="682" t="str">
        <f>+'62_Toelichtingen'!N601</f>
        <v>HuurBTL02</v>
      </c>
      <c r="Q1350" s="682" t="str">
        <f>+'62_Toelichtingen'!N602</f>
        <v>PachtBTL02</v>
      </c>
      <c r="R1350" s="682" t="str">
        <f>+'62_Toelichtingen'!N603</f>
        <v>Party02</v>
      </c>
      <c r="Y1350" s="676">
        <v>1</v>
      </c>
      <c r="Z1350" s="676">
        <v>99</v>
      </c>
      <c r="AC1350" s="676" t="s">
        <v>54</v>
      </c>
    </row>
    <row r="1351" spans="1:30">
      <c r="A1351" s="676">
        <v>7</v>
      </c>
      <c r="E1351" s="676">
        <v>1777288</v>
      </c>
      <c r="F1351" s="676" t="s">
        <v>2919</v>
      </c>
      <c r="K1351" s="676" t="s">
        <v>441</v>
      </c>
      <c r="L1351" s="676" t="s">
        <v>442</v>
      </c>
      <c r="M1351" s="676" t="s">
        <v>291</v>
      </c>
      <c r="O1351" s="676" t="s">
        <v>77</v>
      </c>
      <c r="P1351" s="682">
        <f>+'62_Toelichtingen'!O601</f>
        <v>1575</v>
      </c>
      <c r="Q1351" s="682">
        <f>+'62_Toelichtingen'!O602</f>
        <v>7500</v>
      </c>
      <c r="R1351" s="682">
        <f>+'62_Toelichtingen'!O603</f>
        <v>5000</v>
      </c>
      <c r="Y1351" s="676">
        <v>1</v>
      </c>
      <c r="Z1351" s="676">
        <v>99</v>
      </c>
      <c r="AC1351" s="676" t="s">
        <v>54</v>
      </c>
      <c r="AD1351" s="676" t="s">
        <v>447</v>
      </c>
    </row>
    <row r="1352" spans="1:30">
      <c r="A1352" s="676">
        <v>7</v>
      </c>
      <c r="E1352" s="676">
        <v>1777289</v>
      </c>
      <c r="F1352" s="676" t="s">
        <v>2920</v>
      </c>
      <c r="K1352" s="676" t="s">
        <v>122</v>
      </c>
      <c r="M1352" s="676" t="s">
        <v>291</v>
      </c>
      <c r="O1352" s="676" t="s">
        <v>77</v>
      </c>
      <c r="P1352" s="682" t="str">
        <f>+'62_Toelichtingen'!P601</f>
        <v>HuurBTL03</v>
      </c>
      <c r="Q1352" s="682" t="str">
        <f>+'62_Toelichtingen'!P602</f>
        <v>PachtBTL03</v>
      </c>
      <c r="R1352" s="682" t="str">
        <f>+'62_Toelichtingen'!P603</f>
        <v>Party03</v>
      </c>
      <c r="Y1352" s="676">
        <v>1</v>
      </c>
      <c r="Z1352" s="676">
        <v>99</v>
      </c>
      <c r="AC1352" s="676" t="s">
        <v>54</v>
      </c>
    </row>
    <row r="1353" spans="1:30">
      <c r="A1353" s="676">
        <v>7</v>
      </c>
      <c r="E1353" s="676">
        <v>1777290</v>
      </c>
      <c r="F1353" s="676" t="s">
        <v>2921</v>
      </c>
      <c r="K1353" s="676" t="s">
        <v>441</v>
      </c>
      <c r="L1353" s="676" t="s">
        <v>442</v>
      </c>
      <c r="M1353" s="676" t="s">
        <v>291</v>
      </c>
      <c r="O1353" s="676" t="s">
        <v>77</v>
      </c>
      <c r="P1353" s="682">
        <f>+'62_Toelichtingen'!Q601</f>
        <v>1650</v>
      </c>
      <c r="Q1353" s="682">
        <f>+'62_Toelichtingen'!Q602</f>
        <v>7750</v>
      </c>
      <c r="R1353" s="682">
        <f>+'62_Toelichtingen'!Q603</f>
        <v>1000</v>
      </c>
      <c r="Y1353" s="676">
        <v>1</v>
      </c>
      <c r="Z1353" s="676">
        <v>99</v>
      </c>
      <c r="AC1353" s="676" t="s">
        <v>54</v>
      </c>
      <c r="AD1353" s="676" t="s">
        <v>447</v>
      </c>
    </row>
    <row r="1354" spans="1:30">
      <c r="A1354" s="676">
        <v>7</v>
      </c>
      <c r="E1354" s="676">
        <v>1777291</v>
      </c>
      <c r="F1354" s="676" t="s">
        <v>2922</v>
      </c>
      <c r="K1354" s="676" t="s">
        <v>122</v>
      </c>
      <c r="M1354" s="676" t="s">
        <v>291</v>
      </c>
      <c r="O1354" s="676" t="s">
        <v>77</v>
      </c>
      <c r="Y1354" s="676">
        <v>1</v>
      </c>
      <c r="Z1354" s="676">
        <v>99</v>
      </c>
      <c r="AC1354" s="676" t="s">
        <v>54</v>
      </c>
    </row>
    <row r="1355" spans="1:30">
      <c r="A1355" s="676">
        <v>7</v>
      </c>
      <c r="E1355" s="676">
        <v>1777293</v>
      </c>
      <c r="F1355" s="676" t="s">
        <v>2923</v>
      </c>
      <c r="K1355" s="676" t="s">
        <v>441</v>
      </c>
      <c r="L1355" s="676" t="s">
        <v>442</v>
      </c>
      <c r="M1355" s="676" t="s">
        <v>291</v>
      </c>
      <c r="O1355" s="676" t="s">
        <v>77</v>
      </c>
      <c r="Y1355" s="676">
        <v>1</v>
      </c>
      <c r="Z1355" s="676">
        <v>99</v>
      </c>
      <c r="AC1355" s="676" t="s">
        <v>54</v>
      </c>
      <c r="AD1355" s="676" t="s">
        <v>447</v>
      </c>
    </row>
    <row r="1356" spans="1:30">
      <c r="A1356" s="676">
        <v>7</v>
      </c>
      <c r="E1356" s="676">
        <v>1777292</v>
      </c>
      <c r="F1356" s="676" t="s">
        <v>2924</v>
      </c>
      <c r="K1356" s="676" t="s">
        <v>122</v>
      </c>
      <c r="M1356" s="676" t="s">
        <v>291</v>
      </c>
      <c r="O1356" s="676" t="s">
        <v>77</v>
      </c>
      <c r="Y1356" s="676">
        <v>1</v>
      </c>
      <c r="Z1356" s="676">
        <v>99</v>
      </c>
      <c r="AC1356" s="676" t="s">
        <v>54</v>
      </c>
    </row>
    <row r="1357" spans="1:30">
      <c r="A1357" s="676">
        <v>7</v>
      </c>
      <c r="E1357" s="676">
        <v>1777294</v>
      </c>
      <c r="F1357" s="676" t="s">
        <v>2925</v>
      </c>
      <c r="K1357" s="676" t="s">
        <v>441</v>
      </c>
      <c r="L1357" s="676" t="s">
        <v>442</v>
      </c>
      <c r="M1357" s="676" t="s">
        <v>291</v>
      </c>
      <c r="O1357" s="676" t="s">
        <v>77</v>
      </c>
      <c r="Y1357" s="676">
        <v>1</v>
      </c>
      <c r="Z1357" s="676">
        <v>99</v>
      </c>
      <c r="AC1357" s="676" t="s">
        <v>54</v>
      </c>
      <c r="AD1357" s="676" t="s">
        <v>447</v>
      </c>
    </row>
    <row r="1358" spans="1:30">
      <c r="A1358" s="676">
        <v>5</v>
      </c>
      <c r="B1358" s="676">
        <v>1620127</v>
      </c>
      <c r="C1358" s="676" t="s">
        <v>2926</v>
      </c>
      <c r="D1358" s="676">
        <v>1</v>
      </c>
    </row>
    <row r="1359" spans="1:30">
      <c r="A1359" s="676">
        <v>6</v>
      </c>
      <c r="F1359" s="676" t="s">
        <v>2927</v>
      </c>
      <c r="K1359" s="676" t="s">
        <v>441</v>
      </c>
      <c r="M1359" s="676" t="s">
        <v>344</v>
      </c>
      <c r="AC1359" s="676" t="s">
        <v>173</v>
      </c>
      <c r="AD1359" s="676" t="s">
        <v>447</v>
      </c>
    </row>
    <row r="1360" spans="1:30">
      <c r="A1360" s="676">
        <v>6</v>
      </c>
      <c r="B1360" s="676">
        <v>1620162</v>
      </c>
      <c r="C1360" s="676" t="s">
        <v>2928</v>
      </c>
      <c r="D1360" s="676">
        <v>1</v>
      </c>
    </row>
    <row r="1361" spans="1:30">
      <c r="A1361" s="676">
        <v>7</v>
      </c>
      <c r="F1361" s="676" t="s">
        <v>2929</v>
      </c>
      <c r="K1361" s="676" t="s">
        <v>441</v>
      </c>
      <c r="M1361" s="676" t="s">
        <v>344</v>
      </c>
      <c r="AC1361" s="676" t="s">
        <v>173</v>
      </c>
      <c r="AD1361" s="676" t="s">
        <v>447</v>
      </c>
    </row>
    <row r="1362" spans="1:30">
      <c r="A1362" s="676">
        <v>7</v>
      </c>
      <c r="F1362" s="676" t="s">
        <v>2930</v>
      </c>
      <c r="K1362" s="676" t="s">
        <v>227</v>
      </c>
      <c r="L1362" s="676" t="s">
        <v>1694</v>
      </c>
      <c r="M1362" s="676" t="s">
        <v>344</v>
      </c>
      <c r="N1362" s="676" t="s">
        <v>1066</v>
      </c>
      <c r="P1362" s="1578"/>
      <c r="Q1362" s="1578"/>
      <c r="R1362" s="1578"/>
      <c r="AC1362" s="676" t="s">
        <v>173</v>
      </c>
    </row>
    <row r="1363" spans="1:30">
      <c r="A1363" s="676">
        <v>7</v>
      </c>
      <c r="F1363" s="676" t="s">
        <v>2931</v>
      </c>
      <c r="K1363" s="676" t="s">
        <v>441</v>
      </c>
      <c r="L1363" s="676" t="s">
        <v>442</v>
      </c>
      <c r="M1363" s="676" t="s">
        <v>291</v>
      </c>
      <c r="O1363" s="676" t="s">
        <v>77</v>
      </c>
      <c r="P1363" s="682"/>
      <c r="S1363" s="676" t="s">
        <v>2932</v>
      </c>
      <c r="T1363" s="676" t="s">
        <v>2933</v>
      </c>
      <c r="U1363" s="676" t="s">
        <v>445</v>
      </c>
      <c r="X1363" s="676" t="s">
        <v>2934</v>
      </c>
      <c r="Y1363" s="676">
        <v>1</v>
      </c>
      <c r="Z1363" s="676">
        <v>1</v>
      </c>
      <c r="AC1363" s="676" t="s">
        <v>173</v>
      </c>
      <c r="AD1363" s="676" t="s">
        <v>447</v>
      </c>
    </row>
    <row r="1364" spans="1:30">
      <c r="A1364" s="676">
        <v>6</v>
      </c>
      <c r="B1364" s="676">
        <v>1620163</v>
      </c>
      <c r="C1364" s="676" t="s">
        <v>2935</v>
      </c>
    </row>
    <row r="1365" spans="1:30">
      <c r="A1365" s="676">
        <v>7</v>
      </c>
      <c r="F1365" s="676" t="s">
        <v>2936</v>
      </c>
      <c r="K1365" s="676" t="s">
        <v>441</v>
      </c>
      <c r="M1365" s="676" t="s">
        <v>344</v>
      </c>
      <c r="AC1365" s="676" t="s">
        <v>173</v>
      </c>
      <c r="AD1365" s="676" t="s">
        <v>447</v>
      </c>
    </row>
    <row r="1366" spans="1:30">
      <c r="A1366" s="676">
        <v>7</v>
      </c>
      <c r="F1366" s="676" t="s">
        <v>2937</v>
      </c>
      <c r="K1366" s="676" t="s">
        <v>441</v>
      </c>
      <c r="L1366" s="676" t="s">
        <v>442</v>
      </c>
      <c r="M1366" s="676" t="s">
        <v>344</v>
      </c>
      <c r="AC1366" s="676" t="s">
        <v>54</v>
      </c>
      <c r="AD1366" s="676" t="s">
        <v>447</v>
      </c>
    </row>
    <row r="1367" spans="1:30">
      <c r="A1367" s="676">
        <v>7</v>
      </c>
      <c r="F1367" s="676" t="s">
        <v>2938</v>
      </c>
      <c r="K1367" s="676" t="s">
        <v>441</v>
      </c>
      <c r="L1367" s="676" t="s">
        <v>442</v>
      </c>
      <c r="M1367" s="676" t="s">
        <v>344</v>
      </c>
      <c r="AC1367" s="676" t="s">
        <v>54</v>
      </c>
      <c r="AD1367" s="676" t="s">
        <v>447</v>
      </c>
    </row>
    <row r="1368" spans="1:30">
      <c r="A1368" s="676">
        <v>7</v>
      </c>
      <c r="F1368" s="676" t="s">
        <v>2939</v>
      </c>
      <c r="K1368" s="676" t="s">
        <v>441</v>
      </c>
      <c r="L1368" s="676" t="s">
        <v>442</v>
      </c>
      <c r="M1368" s="676" t="s">
        <v>344</v>
      </c>
      <c r="AC1368" s="676" t="s">
        <v>54</v>
      </c>
      <c r="AD1368" s="676" t="s">
        <v>447</v>
      </c>
    </row>
    <row r="1369" spans="1:30">
      <c r="A1369" s="676">
        <v>7</v>
      </c>
      <c r="F1369" s="676" t="s">
        <v>2940</v>
      </c>
      <c r="K1369" s="676" t="s">
        <v>441</v>
      </c>
      <c r="L1369" s="676" t="s">
        <v>442</v>
      </c>
      <c r="M1369" s="676" t="s">
        <v>344</v>
      </c>
      <c r="AC1369" s="676" t="s">
        <v>54</v>
      </c>
      <c r="AD1369" s="676" t="s">
        <v>447</v>
      </c>
    </row>
    <row r="1370" spans="1:30">
      <c r="A1370" s="676">
        <v>6</v>
      </c>
      <c r="B1370" s="676">
        <v>610878</v>
      </c>
      <c r="C1370" s="676" t="s">
        <v>2941</v>
      </c>
      <c r="D1370" s="676">
        <v>99</v>
      </c>
    </row>
    <row r="1371" spans="1:30">
      <c r="A1371" s="676">
        <v>7</v>
      </c>
      <c r="E1371" s="676">
        <v>1777216</v>
      </c>
      <c r="F1371" s="676" t="s">
        <v>2942</v>
      </c>
      <c r="K1371" s="676" t="s">
        <v>122</v>
      </c>
      <c r="M1371" s="676" t="s">
        <v>310</v>
      </c>
      <c r="O1371" s="676" t="s">
        <v>77</v>
      </c>
      <c r="P1371" s="682" t="str">
        <f>+'62_Toelichtingen'!L617</f>
        <v>INTERPOLIS</v>
      </c>
      <c r="Q1371" s="682" t="str">
        <f>+'62_Toelichtingen'!L618</f>
        <v>AEGON</v>
      </c>
      <c r="R1371" s="682" t="str">
        <f>+'62_Toelichtingen'!L619</f>
        <v>NN</v>
      </c>
      <c r="S1371" s="676" t="s">
        <v>2943</v>
      </c>
      <c r="T1371" s="676" t="s">
        <v>2944</v>
      </c>
      <c r="U1371" s="676" t="s">
        <v>1080</v>
      </c>
      <c r="X1371" s="676" t="s">
        <v>2945</v>
      </c>
      <c r="Y1371" s="676">
        <v>1</v>
      </c>
      <c r="Z1371" s="676">
        <v>99</v>
      </c>
      <c r="AC1371" s="676" t="s">
        <v>54</v>
      </c>
    </row>
    <row r="1372" spans="1:30">
      <c r="A1372" s="676">
        <v>7</v>
      </c>
      <c r="F1372" s="676" t="s">
        <v>2946</v>
      </c>
      <c r="K1372" s="676" t="s">
        <v>1579</v>
      </c>
      <c r="M1372" s="676" t="s">
        <v>38</v>
      </c>
      <c r="O1372" s="676" t="s">
        <v>77</v>
      </c>
      <c r="P1372" s="682"/>
      <c r="Q1372" s="682"/>
      <c r="R1372" s="682"/>
      <c r="S1372" s="676" t="s">
        <v>2947</v>
      </c>
      <c r="T1372" s="676" t="s">
        <v>2948</v>
      </c>
      <c r="U1372" s="676" t="s">
        <v>1582</v>
      </c>
      <c r="X1372" s="676" t="s">
        <v>2949</v>
      </c>
      <c r="Y1372" s="676">
        <v>1</v>
      </c>
      <c r="Z1372" s="676">
        <v>99</v>
      </c>
      <c r="AC1372" s="676" t="s">
        <v>54</v>
      </c>
    </row>
    <row r="1373" spans="1:30">
      <c r="A1373" s="676">
        <v>7</v>
      </c>
      <c r="E1373" s="676">
        <v>1777271</v>
      </c>
      <c r="F1373" s="676" t="s">
        <v>2950</v>
      </c>
      <c r="K1373" s="676" t="s">
        <v>441</v>
      </c>
      <c r="L1373" s="676" t="s">
        <v>442</v>
      </c>
      <c r="M1373" s="676" t="s">
        <v>310</v>
      </c>
      <c r="O1373" s="676" t="s">
        <v>77</v>
      </c>
      <c r="P1373" s="682">
        <f>+'62_Toelichtingen'!O617</f>
        <v>50000</v>
      </c>
      <c r="Q1373" s="682">
        <f>+'62_Toelichtingen'!O618</f>
        <v>60000</v>
      </c>
      <c r="R1373" s="682">
        <f>+'62_Toelichtingen'!O619</f>
        <v>15000</v>
      </c>
      <c r="S1373" s="676" t="s">
        <v>2951</v>
      </c>
      <c r="T1373" s="676" t="s">
        <v>2952</v>
      </c>
      <c r="U1373" s="676" t="s">
        <v>445</v>
      </c>
      <c r="X1373" s="676" t="s">
        <v>2953</v>
      </c>
      <c r="Y1373" s="676">
        <v>1</v>
      </c>
      <c r="Z1373" s="676">
        <v>99</v>
      </c>
      <c r="AC1373" s="676" t="s">
        <v>54</v>
      </c>
      <c r="AD1373" s="676" t="s">
        <v>447</v>
      </c>
    </row>
    <row r="1374" spans="1:30">
      <c r="A1374" s="676">
        <v>7</v>
      </c>
      <c r="F1374" s="676" t="s">
        <v>2954</v>
      </c>
      <c r="K1374" s="676" t="s">
        <v>441</v>
      </c>
      <c r="L1374" s="676" t="s">
        <v>442</v>
      </c>
      <c r="M1374" s="676" t="s">
        <v>291</v>
      </c>
      <c r="O1374" s="676" t="s">
        <v>77</v>
      </c>
      <c r="Y1374" s="676">
        <v>1</v>
      </c>
      <c r="Z1374" s="676">
        <v>99</v>
      </c>
      <c r="AC1374" s="676" t="s">
        <v>54</v>
      </c>
      <c r="AD1374" s="676" t="s">
        <v>447</v>
      </c>
    </row>
    <row r="1375" spans="1:30">
      <c r="A1375" s="676">
        <v>7</v>
      </c>
      <c r="E1375" s="676">
        <v>1777350</v>
      </c>
      <c r="F1375" s="676" t="s">
        <v>2955</v>
      </c>
      <c r="K1375" s="676" t="s">
        <v>441</v>
      </c>
      <c r="L1375" s="676" t="s">
        <v>442</v>
      </c>
      <c r="M1375" s="676" t="s">
        <v>291</v>
      </c>
      <c r="O1375" s="676" t="s">
        <v>77</v>
      </c>
      <c r="P1375" s="682">
        <f>+'62_Toelichtingen'!Q617</f>
        <v>675</v>
      </c>
      <c r="Q1375" s="682">
        <f>+'62_Toelichtingen'!Q618</f>
        <v>775</v>
      </c>
      <c r="R1375" s="682">
        <f>+'62_Toelichtingen'!Q619</f>
        <v>300</v>
      </c>
      <c r="Y1375" s="676">
        <v>1</v>
      </c>
      <c r="Z1375" s="676">
        <v>99</v>
      </c>
      <c r="AC1375" s="676" t="s">
        <v>54</v>
      </c>
      <c r="AD1375" s="676" t="s">
        <v>447</v>
      </c>
    </row>
    <row r="1376" spans="1:30">
      <c r="A1376" s="676">
        <v>7</v>
      </c>
      <c r="E1376" s="676">
        <v>1777352</v>
      </c>
      <c r="F1376" s="676" t="s">
        <v>2956</v>
      </c>
      <c r="K1376" s="676" t="s">
        <v>441</v>
      </c>
      <c r="L1376" s="676" t="s">
        <v>442</v>
      </c>
      <c r="M1376" s="676" t="s">
        <v>291</v>
      </c>
      <c r="O1376" s="676" t="s">
        <v>77</v>
      </c>
      <c r="P1376" s="682">
        <f>+'62_Toelichtingen'!R617</f>
        <v>3300</v>
      </c>
      <c r="Q1376" s="682">
        <f>+'62_Toelichtingen'!R618</f>
        <v>3600</v>
      </c>
      <c r="R1376" s="682">
        <f>+'62_Toelichtingen'!R619</f>
        <v>900</v>
      </c>
      <c r="Y1376" s="676">
        <v>1</v>
      </c>
      <c r="Z1376" s="676">
        <v>99</v>
      </c>
      <c r="AC1376" s="676" t="s">
        <v>54</v>
      </c>
      <c r="AD1376" s="676" t="s">
        <v>447</v>
      </c>
    </row>
    <row r="1377" spans="1:30">
      <c r="A1377" s="676">
        <v>7</v>
      </c>
      <c r="E1377" s="676">
        <v>1777275</v>
      </c>
      <c r="F1377" s="676" t="s">
        <v>2957</v>
      </c>
      <c r="K1377" s="676" t="s">
        <v>441</v>
      </c>
      <c r="L1377" s="676" t="s">
        <v>442</v>
      </c>
      <c r="M1377" s="676" t="s">
        <v>291</v>
      </c>
      <c r="O1377" s="676" t="s">
        <v>77</v>
      </c>
      <c r="P1377" s="682">
        <f>+'62_Toelichtingen'!S617</f>
        <v>52000</v>
      </c>
      <c r="Q1377" s="682">
        <f>+'62_Toelichtingen'!S618</f>
        <v>61500</v>
      </c>
      <c r="R1377" s="682">
        <f>+'62_Toelichtingen'!S619</f>
        <v>15500</v>
      </c>
      <c r="Y1377" s="676">
        <v>1</v>
      </c>
      <c r="Z1377" s="676">
        <v>99</v>
      </c>
      <c r="AC1377" s="676" t="s">
        <v>54</v>
      </c>
      <c r="AD1377" s="676" t="s">
        <v>447</v>
      </c>
    </row>
    <row r="1378" spans="1:30">
      <c r="A1378" s="676">
        <v>5</v>
      </c>
      <c r="B1378" s="676">
        <v>1620042</v>
      </c>
      <c r="C1378" s="676" t="s">
        <v>2958</v>
      </c>
      <c r="D1378" s="676">
        <v>1</v>
      </c>
    </row>
    <row r="1379" spans="1:30">
      <c r="A1379" s="676">
        <v>6</v>
      </c>
      <c r="F1379" s="676" t="s">
        <v>2959</v>
      </c>
      <c r="K1379" s="676" t="s">
        <v>441</v>
      </c>
      <c r="M1379" s="676" t="s">
        <v>344</v>
      </c>
      <c r="AC1379" s="676" t="s">
        <v>173</v>
      </c>
      <c r="AD1379" s="676" t="s">
        <v>447</v>
      </c>
    </row>
    <row r="1380" spans="1:30">
      <c r="A1380" s="676">
        <v>6</v>
      </c>
      <c r="B1380" s="676">
        <v>1620164</v>
      </c>
      <c r="C1380" s="676" t="s">
        <v>2960</v>
      </c>
      <c r="D1380" s="676">
        <v>1</v>
      </c>
    </row>
    <row r="1381" spans="1:30">
      <c r="A1381" s="676">
        <v>7</v>
      </c>
      <c r="F1381" s="676" t="s">
        <v>2961</v>
      </c>
      <c r="K1381" s="676" t="s">
        <v>441</v>
      </c>
      <c r="M1381" s="676" t="s">
        <v>344</v>
      </c>
      <c r="AC1381" s="676" t="s">
        <v>173</v>
      </c>
      <c r="AD1381" s="676" t="s">
        <v>447</v>
      </c>
    </row>
    <row r="1382" spans="1:30">
      <c r="A1382" s="676">
        <v>7</v>
      </c>
      <c r="F1382" s="676" t="s">
        <v>2962</v>
      </c>
      <c r="K1382" s="676" t="s">
        <v>227</v>
      </c>
      <c r="L1382" s="676" t="s">
        <v>1694</v>
      </c>
      <c r="M1382" s="676" t="s">
        <v>344</v>
      </c>
      <c r="N1382" s="676" t="s">
        <v>1066</v>
      </c>
      <c r="P1382" s="1578"/>
      <c r="Q1382" s="1578"/>
      <c r="R1382" s="1578"/>
      <c r="AC1382" s="676" t="s">
        <v>173</v>
      </c>
    </row>
    <row r="1383" spans="1:30">
      <c r="A1383" s="676">
        <v>7</v>
      </c>
      <c r="F1383" s="676" t="s">
        <v>2963</v>
      </c>
      <c r="K1383" s="676" t="s">
        <v>441</v>
      </c>
      <c r="L1383" s="676" t="s">
        <v>442</v>
      </c>
      <c r="M1383" s="676" t="s">
        <v>291</v>
      </c>
      <c r="O1383" s="676" t="s">
        <v>77</v>
      </c>
      <c r="P1383" s="682"/>
      <c r="S1383" s="676" t="s">
        <v>2964</v>
      </c>
      <c r="T1383" s="676" t="s">
        <v>2958</v>
      </c>
      <c r="U1383" s="676" t="s">
        <v>445</v>
      </c>
      <c r="X1383" s="676" t="s">
        <v>2965</v>
      </c>
      <c r="Y1383" s="676">
        <v>1</v>
      </c>
      <c r="Z1383" s="676">
        <v>1</v>
      </c>
      <c r="AC1383" s="676" t="s">
        <v>173</v>
      </c>
      <c r="AD1383" s="676" t="s">
        <v>447</v>
      </c>
    </row>
    <row r="1384" spans="1:30">
      <c r="A1384" s="676">
        <v>6</v>
      </c>
      <c r="B1384" s="676">
        <v>1620165</v>
      </c>
      <c r="C1384" s="676" t="s">
        <v>2966</v>
      </c>
    </row>
    <row r="1385" spans="1:30">
      <c r="A1385" s="676">
        <v>7</v>
      </c>
      <c r="F1385" s="676" t="s">
        <v>2967</v>
      </c>
      <c r="K1385" s="676" t="s">
        <v>441</v>
      </c>
      <c r="M1385" s="676" t="s">
        <v>344</v>
      </c>
      <c r="AC1385" s="676" t="s">
        <v>173</v>
      </c>
      <c r="AD1385" s="676" t="s">
        <v>447</v>
      </c>
    </row>
    <row r="1386" spans="1:30">
      <c r="A1386" s="676">
        <v>7</v>
      </c>
      <c r="F1386" s="676" t="s">
        <v>2968</v>
      </c>
      <c r="K1386" s="676" t="s">
        <v>441</v>
      </c>
      <c r="L1386" s="676" t="s">
        <v>442</v>
      </c>
      <c r="M1386" s="676" t="s">
        <v>344</v>
      </c>
      <c r="AC1386" s="676" t="s">
        <v>54</v>
      </c>
      <c r="AD1386" s="676" t="s">
        <v>447</v>
      </c>
    </row>
    <row r="1387" spans="1:30">
      <c r="A1387" s="676">
        <v>7</v>
      </c>
      <c r="F1387" s="676" t="s">
        <v>2969</v>
      </c>
      <c r="K1387" s="676" t="s">
        <v>441</v>
      </c>
      <c r="L1387" s="676" t="s">
        <v>442</v>
      </c>
      <c r="M1387" s="676" t="s">
        <v>344</v>
      </c>
      <c r="AC1387" s="676" t="s">
        <v>54</v>
      </c>
      <c r="AD1387" s="676" t="s">
        <v>447</v>
      </c>
    </row>
    <row r="1388" spans="1:30">
      <c r="A1388" s="676">
        <v>7</v>
      </c>
      <c r="F1388" s="676" t="s">
        <v>2970</v>
      </c>
      <c r="K1388" s="676" t="s">
        <v>441</v>
      </c>
      <c r="L1388" s="676" t="s">
        <v>442</v>
      </c>
      <c r="M1388" s="676" t="s">
        <v>344</v>
      </c>
      <c r="AC1388" s="676" t="s">
        <v>54</v>
      </c>
      <c r="AD1388" s="676" t="s">
        <v>447</v>
      </c>
    </row>
    <row r="1389" spans="1:30">
      <c r="A1389" s="676">
        <v>7</v>
      </c>
      <c r="F1389" s="676" t="s">
        <v>2971</v>
      </c>
      <c r="K1389" s="676" t="s">
        <v>441</v>
      </c>
      <c r="L1389" s="676" t="s">
        <v>442</v>
      </c>
      <c r="M1389" s="676" t="s">
        <v>344</v>
      </c>
      <c r="AC1389" s="676" t="s">
        <v>54</v>
      </c>
      <c r="AD1389" s="676" t="s">
        <v>447</v>
      </c>
    </row>
    <row r="1390" spans="1:30">
      <c r="A1390" s="676">
        <v>6</v>
      </c>
      <c r="B1390" s="676">
        <v>1619848</v>
      </c>
      <c r="C1390" s="676" t="s">
        <v>2972</v>
      </c>
      <c r="D1390" s="676">
        <v>99</v>
      </c>
    </row>
    <row r="1391" spans="1:30">
      <c r="A1391" s="676">
        <v>7</v>
      </c>
      <c r="E1391" s="676">
        <v>1777225</v>
      </c>
      <c r="F1391" s="676" t="s">
        <v>2973</v>
      </c>
      <c r="K1391" s="676" t="s">
        <v>122</v>
      </c>
      <c r="M1391" s="676" t="s">
        <v>310</v>
      </c>
      <c r="O1391" s="676" t="s">
        <v>2403</v>
      </c>
      <c r="P1391" s="682" t="str">
        <f>+'62_Toelichtingen'!L628</f>
        <v>Lijfrente1</v>
      </c>
      <c r="Q1391" s="682" t="str">
        <f>+'62_Toelichtingen'!L629</f>
        <v>Lijfrente2</v>
      </c>
      <c r="R1391" s="682" t="str">
        <f>+'62_Toelichtingen'!L630</f>
        <v>Lijfrente3</v>
      </c>
      <c r="Y1391" s="676">
        <v>1</v>
      </c>
      <c r="Z1391" s="676">
        <v>99</v>
      </c>
      <c r="AC1391" s="676" t="s">
        <v>54</v>
      </c>
    </row>
    <row r="1392" spans="1:30">
      <c r="A1392" s="676">
        <v>7</v>
      </c>
      <c r="E1392" s="676">
        <v>1777267</v>
      </c>
      <c r="F1392" s="676" t="s">
        <v>2974</v>
      </c>
      <c r="K1392" s="676" t="s">
        <v>441</v>
      </c>
      <c r="L1392" s="676" t="s">
        <v>442</v>
      </c>
      <c r="M1392" s="676" t="s">
        <v>291</v>
      </c>
      <c r="O1392" s="676" t="s">
        <v>2403</v>
      </c>
      <c r="P1392" s="682">
        <f>+'62_Toelichtingen'!O628</f>
        <v>26000</v>
      </c>
      <c r="Q1392" s="682">
        <f>+'62_Toelichtingen'!O629</f>
        <v>20000</v>
      </c>
      <c r="R1392" s="682">
        <f>+'62_Toelichtingen'!O630</f>
        <v>8000</v>
      </c>
      <c r="Y1392" s="676">
        <v>1</v>
      </c>
      <c r="Z1392" s="676">
        <v>99</v>
      </c>
      <c r="AC1392" s="676" t="s">
        <v>54</v>
      </c>
      <c r="AD1392" s="676" t="s">
        <v>447</v>
      </c>
    </row>
    <row r="1393" spans="1:30">
      <c r="A1393" s="676">
        <v>7</v>
      </c>
      <c r="F1393" s="676" t="s">
        <v>2975</v>
      </c>
      <c r="K1393" s="676" t="s">
        <v>441</v>
      </c>
      <c r="L1393" s="676" t="s">
        <v>442</v>
      </c>
      <c r="M1393" s="676" t="s">
        <v>291</v>
      </c>
      <c r="O1393" s="676" t="s">
        <v>2403</v>
      </c>
      <c r="Y1393" s="676">
        <v>1</v>
      </c>
      <c r="Z1393" s="676">
        <v>99</v>
      </c>
      <c r="AC1393" s="676" t="s">
        <v>54</v>
      </c>
      <c r="AD1393" s="676" t="s">
        <v>447</v>
      </c>
    </row>
    <row r="1394" spans="1:30">
      <c r="A1394" s="676">
        <v>7</v>
      </c>
      <c r="E1394" s="676">
        <v>1777273</v>
      </c>
      <c r="F1394" s="676" t="s">
        <v>2976</v>
      </c>
      <c r="K1394" s="676" t="s">
        <v>441</v>
      </c>
      <c r="L1394" s="676" t="s">
        <v>442</v>
      </c>
      <c r="M1394" s="676" t="s">
        <v>291</v>
      </c>
      <c r="O1394" s="676" t="s">
        <v>2403</v>
      </c>
      <c r="P1394" s="682">
        <f>+'62_Toelichtingen'!Q628</f>
        <v>2000</v>
      </c>
      <c r="Q1394" s="682">
        <f>+'62_Toelichtingen'!Q629</f>
        <v>1800</v>
      </c>
      <c r="R1394" s="682">
        <f>+'62_Toelichtingen'!Q630</f>
        <v>700</v>
      </c>
      <c r="Y1394" s="676">
        <v>1</v>
      </c>
      <c r="Z1394" s="676">
        <v>99</v>
      </c>
      <c r="AC1394" s="676" t="s">
        <v>54</v>
      </c>
      <c r="AD1394" s="676" t="s">
        <v>447</v>
      </c>
    </row>
    <row r="1395" spans="1:30">
      <c r="A1395" s="676">
        <v>7</v>
      </c>
      <c r="E1395" s="676">
        <v>1777274</v>
      </c>
      <c r="F1395" s="676" t="s">
        <v>2977</v>
      </c>
      <c r="K1395" s="676" t="s">
        <v>441</v>
      </c>
      <c r="L1395" s="676" t="s">
        <v>442</v>
      </c>
      <c r="M1395" s="676" t="s">
        <v>291</v>
      </c>
      <c r="O1395" s="676" t="s">
        <v>2403</v>
      </c>
      <c r="P1395" s="682">
        <f>+'62_Toelichtingen'!R628</f>
        <v>1000</v>
      </c>
      <c r="Q1395" s="682">
        <f>+'62_Toelichtingen'!R629</f>
        <v>950</v>
      </c>
      <c r="R1395" s="682">
        <f>+'62_Toelichtingen'!R630</f>
        <v>550</v>
      </c>
      <c r="Y1395" s="676">
        <v>1</v>
      </c>
      <c r="Z1395" s="676">
        <v>99</v>
      </c>
      <c r="AC1395" s="676" t="s">
        <v>54</v>
      </c>
      <c r="AD1395" s="676" t="s">
        <v>447</v>
      </c>
    </row>
    <row r="1396" spans="1:30">
      <c r="A1396" s="676">
        <v>7</v>
      </c>
      <c r="E1396" s="676">
        <v>1777284</v>
      </c>
      <c r="F1396" s="676" t="s">
        <v>2978</v>
      </c>
      <c r="K1396" s="676" t="s">
        <v>441</v>
      </c>
      <c r="L1396" s="676" t="s">
        <v>442</v>
      </c>
      <c r="M1396" s="676" t="s">
        <v>291</v>
      </c>
      <c r="O1396" s="676" t="s">
        <v>2403</v>
      </c>
      <c r="P1396" s="682">
        <f>+'62_Toelichtingen'!S628</f>
        <v>27000</v>
      </c>
      <c r="Q1396" s="682">
        <f>+'62_Toelichtingen'!S629</f>
        <v>20500</v>
      </c>
      <c r="R1396" s="682">
        <f>+'62_Toelichtingen'!S630</f>
        <v>8500</v>
      </c>
      <c r="Y1396" s="676">
        <v>1</v>
      </c>
      <c r="Z1396" s="676">
        <v>99</v>
      </c>
      <c r="AC1396" s="676" t="s">
        <v>54</v>
      </c>
      <c r="AD1396" s="676" t="s">
        <v>447</v>
      </c>
    </row>
    <row r="1397" spans="1:30">
      <c r="A1397" s="676">
        <v>5</v>
      </c>
      <c r="B1397" s="676">
        <v>1620129</v>
      </c>
      <c r="C1397" s="676" t="s">
        <v>450</v>
      </c>
      <c r="D1397" s="676">
        <v>1</v>
      </c>
    </row>
    <row r="1398" spans="1:30">
      <c r="A1398" s="676">
        <v>6</v>
      </c>
      <c r="F1398" s="676" t="s">
        <v>2979</v>
      </c>
      <c r="K1398" s="676" t="s">
        <v>441</v>
      </c>
      <c r="M1398" s="676" t="s">
        <v>344</v>
      </c>
      <c r="AC1398" s="676" t="s">
        <v>54</v>
      </c>
      <c r="AD1398" s="676" t="s">
        <v>447</v>
      </c>
    </row>
    <row r="1399" spans="1:30">
      <c r="A1399" s="676">
        <v>6</v>
      </c>
      <c r="F1399" s="676" t="s">
        <v>2980</v>
      </c>
      <c r="K1399" s="676" t="s">
        <v>441</v>
      </c>
      <c r="M1399" s="676" t="s">
        <v>344</v>
      </c>
      <c r="AC1399" s="676" t="s">
        <v>54</v>
      </c>
      <c r="AD1399" s="676" t="s">
        <v>447</v>
      </c>
    </row>
    <row r="1400" spans="1:30">
      <c r="A1400" s="676">
        <v>6</v>
      </c>
      <c r="B1400" s="676">
        <v>1620166</v>
      </c>
      <c r="C1400" s="676" t="s">
        <v>2981</v>
      </c>
      <c r="D1400" s="676">
        <v>1</v>
      </c>
    </row>
    <row r="1401" spans="1:30">
      <c r="A1401" s="676">
        <v>7</v>
      </c>
      <c r="F1401" s="676" t="s">
        <v>2982</v>
      </c>
      <c r="K1401" s="676" t="s">
        <v>441</v>
      </c>
      <c r="M1401" s="676" t="s">
        <v>344</v>
      </c>
      <c r="AC1401" s="676" t="s">
        <v>54</v>
      </c>
      <c r="AD1401" s="676" t="s">
        <v>447</v>
      </c>
    </row>
    <row r="1402" spans="1:30">
      <c r="A1402" s="676">
        <v>7</v>
      </c>
      <c r="F1402" s="676" t="s">
        <v>2983</v>
      </c>
      <c r="K1402" s="676" t="s">
        <v>227</v>
      </c>
      <c r="L1402" s="676" t="s">
        <v>1694</v>
      </c>
      <c r="M1402" s="676" t="s">
        <v>344</v>
      </c>
      <c r="N1402" s="676" t="s">
        <v>1066</v>
      </c>
      <c r="P1402" s="1578"/>
      <c r="Q1402" s="1578"/>
      <c r="R1402" s="1578"/>
      <c r="AC1402" s="676" t="s">
        <v>54</v>
      </c>
    </row>
    <row r="1403" spans="1:30">
      <c r="A1403" s="676">
        <v>7</v>
      </c>
      <c r="F1403" s="676" t="s">
        <v>2984</v>
      </c>
      <c r="K1403" s="676" t="s">
        <v>441</v>
      </c>
      <c r="L1403" s="676" t="s">
        <v>442</v>
      </c>
      <c r="M1403" s="676" t="s">
        <v>291</v>
      </c>
      <c r="O1403" s="676" t="s">
        <v>77</v>
      </c>
      <c r="P1403" s="682"/>
      <c r="S1403" s="676" t="s">
        <v>2985</v>
      </c>
      <c r="T1403" s="676" t="s">
        <v>450</v>
      </c>
      <c r="U1403" s="676" t="s">
        <v>445</v>
      </c>
      <c r="X1403" s="676" t="s">
        <v>2986</v>
      </c>
      <c r="Y1403" s="676">
        <v>1</v>
      </c>
      <c r="Z1403" s="676">
        <v>1</v>
      </c>
      <c r="AC1403" s="676" t="s">
        <v>54</v>
      </c>
      <c r="AD1403" s="676" t="s">
        <v>447</v>
      </c>
    </row>
    <row r="1404" spans="1:30">
      <c r="A1404" s="676">
        <v>7</v>
      </c>
      <c r="F1404" s="676" t="s">
        <v>2987</v>
      </c>
      <c r="K1404" s="676" t="s">
        <v>441</v>
      </c>
      <c r="M1404" s="676" t="s">
        <v>344</v>
      </c>
      <c r="AC1404" s="676" t="s">
        <v>54</v>
      </c>
      <c r="AD1404" s="676" t="s">
        <v>447</v>
      </c>
    </row>
    <row r="1405" spans="1:30">
      <c r="A1405" s="676">
        <v>7</v>
      </c>
      <c r="F1405" s="676" t="s">
        <v>2988</v>
      </c>
      <c r="K1405" s="676" t="s">
        <v>227</v>
      </c>
      <c r="L1405" s="676" t="s">
        <v>1694</v>
      </c>
      <c r="M1405" s="676" t="s">
        <v>344</v>
      </c>
      <c r="N1405" s="676" t="s">
        <v>1066</v>
      </c>
      <c r="P1405" s="1578"/>
      <c r="Q1405" s="1578"/>
      <c r="R1405" s="1578"/>
      <c r="AC1405" s="676" t="s">
        <v>54</v>
      </c>
    </row>
    <row r="1406" spans="1:30">
      <c r="A1406" s="676">
        <v>7</v>
      </c>
      <c r="F1406" s="676" t="s">
        <v>2989</v>
      </c>
      <c r="K1406" s="676" t="s">
        <v>441</v>
      </c>
      <c r="L1406" s="676" t="s">
        <v>442</v>
      </c>
      <c r="M1406" s="676" t="s">
        <v>291</v>
      </c>
      <c r="O1406" s="676" t="s">
        <v>77</v>
      </c>
      <c r="S1406" s="676" t="s">
        <v>2985</v>
      </c>
      <c r="T1406" s="676" t="s">
        <v>450</v>
      </c>
      <c r="U1406" s="676" t="s">
        <v>445</v>
      </c>
      <c r="X1406" s="676" t="s">
        <v>2990</v>
      </c>
      <c r="Y1406" s="676">
        <v>1</v>
      </c>
      <c r="Z1406" s="676">
        <v>1</v>
      </c>
      <c r="AC1406" s="676" t="s">
        <v>54</v>
      </c>
      <c r="AD1406" s="676" t="s">
        <v>447</v>
      </c>
    </row>
    <row r="1407" spans="1:30">
      <c r="A1407" s="676">
        <v>7</v>
      </c>
      <c r="F1407" s="676" t="s">
        <v>2991</v>
      </c>
      <c r="K1407" s="676" t="s">
        <v>441</v>
      </c>
      <c r="L1407" s="676" t="s">
        <v>442</v>
      </c>
      <c r="M1407" s="676" t="s">
        <v>310</v>
      </c>
      <c r="O1407" s="676" t="s">
        <v>77</v>
      </c>
      <c r="S1407" s="676" t="s">
        <v>2992</v>
      </c>
      <c r="T1407" s="676" t="s">
        <v>2993</v>
      </c>
      <c r="U1407" s="676" t="s">
        <v>445</v>
      </c>
      <c r="X1407" s="676" t="s">
        <v>2994</v>
      </c>
      <c r="Y1407" s="676">
        <v>1</v>
      </c>
      <c r="Z1407" s="676">
        <v>1</v>
      </c>
      <c r="AC1407" s="676" t="s">
        <v>54</v>
      </c>
      <c r="AD1407" s="676" t="s">
        <v>447</v>
      </c>
    </row>
    <row r="1408" spans="1:30">
      <c r="A1408" s="676">
        <v>6</v>
      </c>
      <c r="B1408" s="676">
        <v>1620167</v>
      </c>
      <c r="C1408" s="676" t="s">
        <v>2995</v>
      </c>
    </row>
    <row r="1409" spans="1:30">
      <c r="A1409" s="676">
        <v>7</v>
      </c>
      <c r="F1409" s="676" t="s">
        <v>2996</v>
      </c>
      <c r="K1409" s="676" t="s">
        <v>441</v>
      </c>
      <c r="M1409" s="676" t="s">
        <v>344</v>
      </c>
      <c r="AC1409" s="676" t="s">
        <v>54</v>
      </c>
      <c r="AD1409" s="676" t="s">
        <v>447</v>
      </c>
    </row>
    <row r="1410" spans="1:30">
      <c r="A1410" s="676">
        <v>7</v>
      </c>
      <c r="F1410" s="676" t="s">
        <v>2997</v>
      </c>
      <c r="K1410" s="676" t="s">
        <v>441</v>
      </c>
      <c r="M1410" s="676" t="s">
        <v>344</v>
      </c>
      <c r="AC1410" s="676" t="s">
        <v>54</v>
      </c>
      <c r="AD1410" s="676" t="s">
        <v>447</v>
      </c>
    </row>
    <row r="1411" spans="1:30">
      <c r="A1411" s="676">
        <v>7</v>
      </c>
      <c r="F1411" s="676" t="s">
        <v>2998</v>
      </c>
      <c r="K1411" s="676" t="s">
        <v>441</v>
      </c>
      <c r="L1411" s="676" t="s">
        <v>442</v>
      </c>
      <c r="M1411" s="676" t="s">
        <v>344</v>
      </c>
      <c r="AC1411" s="676" t="s">
        <v>54</v>
      </c>
      <c r="AD1411" s="676" t="s">
        <v>447</v>
      </c>
    </row>
    <row r="1412" spans="1:30">
      <c r="G1412" s="676" t="s">
        <v>345</v>
      </c>
      <c r="H1412" s="676" t="s">
        <v>346</v>
      </c>
    </row>
    <row r="1413" spans="1:30">
      <c r="G1413" s="676" t="s">
        <v>347</v>
      </c>
      <c r="H1413" s="676" t="s">
        <v>348</v>
      </c>
    </row>
    <row r="1414" spans="1:30">
      <c r="A1414" s="676">
        <v>7</v>
      </c>
      <c r="F1414" s="676" t="s">
        <v>2999</v>
      </c>
      <c r="K1414" s="676" t="s">
        <v>441</v>
      </c>
      <c r="M1414" s="676" t="s">
        <v>344</v>
      </c>
      <c r="AC1414" s="676" t="s">
        <v>54</v>
      </c>
      <c r="AD1414" s="676" t="s">
        <v>447</v>
      </c>
    </row>
    <row r="1415" spans="1:30">
      <c r="G1415" s="676" t="s">
        <v>345</v>
      </c>
      <c r="H1415" s="676" t="s">
        <v>346</v>
      </c>
    </row>
    <row r="1416" spans="1:30">
      <c r="G1416" s="676" t="s">
        <v>347</v>
      </c>
      <c r="H1416" s="676" t="s">
        <v>348</v>
      </c>
    </row>
    <row r="1417" spans="1:30">
      <c r="A1417" s="676">
        <v>7</v>
      </c>
      <c r="F1417" s="676" t="s">
        <v>3000</v>
      </c>
      <c r="K1417" s="676" t="s">
        <v>441</v>
      </c>
      <c r="L1417" s="676" t="s">
        <v>442</v>
      </c>
      <c r="M1417" s="676" t="s">
        <v>344</v>
      </c>
      <c r="AC1417" s="676" t="s">
        <v>54</v>
      </c>
      <c r="AD1417" s="676" t="s">
        <v>447</v>
      </c>
    </row>
    <row r="1418" spans="1:30">
      <c r="G1418" s="676" t="s">
        <v>345</v>
      </c>
      <c r="H1418" s="676" t="s">
        <v>346</v>
      </c>
    </row>
    <row r="1419" spans="1:30">
      <c r="G1419" s="676" t="s">
        <v>347</v>
      </c>
      <c r="H1419" s="676" t="s">
        <v>348</v>
      </c>
    </row>
    <row r="1420" spans="1:30">
      <c r="A1420" s="676">
        <v>7</v>
      </c>
      <c r="F1420" s="676" t="s">
        <v>3001</v>
      </c>
      <c r="K1420" s="676" t="s">
        <v>441</v>
      </c>
      <c r="L1420" s="676" t="s">
        <v>442</v>
      </c>
      <c r="M1420" s="676" t="s">
        <v>344</v>
      </c>
      <c r="AC1420" s="676" t="s">
        <v>54</v>
      </c>
      <c r="AD1420" s="676" t="s">
        <v>447</v>
      </c>
    </row>
    <row r="1421" spans="1:30">
      <c r="G1421" s="676" t="s">
        <v>345</v>
      </c>
      <c r="H1421" s="676" t="s">
        <v>346</v>
      </c>
    </row>
    <row r="1422" spans="1:30">
      <c r="G1422" s="676" t="s">
        <v>347</v>
      </c>
      <c r="H1422" s="676" t="s">
        <v>348</v>
      </c>
    </row>
    <row r="1423" spans="1:30">
      <c r="A1423" s="676">
        <v>7</v>
      </c>
      <c r="F1423" s="676" t="s">
        <v>3002</v>
      </c>
      <c r="K1423" s="676" t="s">
        <v>441</v>
      </c>
      <c r="L1423" s="676" t="s">
        <v>442</v>
      </c>
      <c r="M1423" s="676" t="s">
        <v>344</v>
      </c>
      <c r="AC1423" s="676" t="s">
        <v>54</v>
      </c>
      <c r="AD1423" s="676" t="s">
        <v>447</v>
      </c>
    </row>
    <row r="1424" spans="1:30">
      <c r="G1424" s="676" t="s">
        <v>345</v>
      </c>
      <c r="H1424" s="676" t="s">
        <v>346</v>
      </c>
    </row>
    <row r="1425" spans="1:30">
      <c r="G1425" s="676" t="s">
        <v>347</v>
      </c>
      <c r="H1425" s="676" t="s">
        <v>348</v>
      </c>
    </row>
    <row r="1426" spans="1:30">
      <c r="A1426" s="676">
        <v>7</v>
      </c>
      <c r="F1426" s="676" t="s">
        <v>3003</v>
      </c>
      <c r="K1426" s="676" t="s">
        <v>441</v>
      </c>
      <c r="L1426" s="676" t="s">
        <v>442</v>
      </c>
      <c r="M1426" s="676" t="s">
        <v>344</v>
      </c>
      <c r="AC1426" s="676" t="s">
        <v>54</v>
      </c>
      <c r="AD1426" s="676" t="s">
        <v>447</v>
      </c>
    </row>
    <row r="1427" spans="1:30">
      <c r="G1427" s="676" t="s">
        <v>345</v>
      </c>
      <c r="H1427" s="676" t="s">
        <v>346</v>
      </c>
    </row>
    <row r="1428" spans="1:30">
      <c r="G1428" s="676" t="s">
        <v>347</v>
      </c>
      <c r="H1428" s="676" t="s">
        <v>348</v>
      </c>
    </row>
    <row r="1429" spans="1:30">
      <c r="A1429" s="676">
        <v>6</v>
      </c>
      <c r="B1429" s="676">
        <v>107928</v>
      </c>
      <c r="C1429" s="676" t="s">
        <v>3004</v>
      </c>
      <c r="D1429" s="676">
        <v>99</v>
      </c>
    </row>
    <row r="1430" spans="1:30">
      <c r="A1430" s="676">
        <v>7</v>
      </c>
      <c r="E1430" s="676">
        <v>1777075</v>
      </c>
      <c r="F1430" s="676" t="s">
        <v>3005</v>
      </c>
      <c r="K1430" s="676" t="s">
        <v>122</v>
      </c>
      <c r="M1430" s="676" t="s">
        <v>38</v>
      </c>
      <c r="O1430" s="676" t="s">
        <v>77</v>
      </c>
      <c r="P1430" s="682" t="str">
        <f>+'62_Toelichtingen'!L639</f>
        <v>VVE</v>
      </c>
      <c r="Q1430" s="682" t="str">
        <f>+'62_Toelichtingen'!L640</f>
        <v>NFT</v>
      </c>
      <c r="R1430" s="682" t="str">
        <f>+'62_Toelichtingen'!L641</f>
        <v>MINI</v>
      </c>
      <c r="S1430" s="676" t="s">
        <v>3006</v>
      </c>
      <c r="T1430" s="676" t="s">
        <v>3007</v>
      </c>
      <c r="U1430" s="676" t="s">
        <v>1080</v>
      </c>
      <c r="X1430" s="676" t="s">
        <v>3008</v>
      </c>
      <c r="Y1430" s="676">
        <v>1</v>
      </c>
      <c r="Z1430" s="676">
        <v>99</v>
      </c>
      <c r="AC1430" s="676" t="s">
        <v>54</v>
      </c>
    </row>
    <row r="1431" spans="1:30">
      <c r="A1431" s="676">
        <v>7</v>
      </c>
      <c r="F1431" s="676" t="s">
        <v>3009</v>
      </c>
      <c r="K1431" s="676" t="s">
        <v>441</v>
      </c>
      <c r="L1431" s="676" t="s">
        <v>442</v>
      </c>
      <c r="M1431" s="676" t="s">
        <v>291</v>
      </c>
      <c r="O1431" s="676" t="s">
        <v>77</v>
      </c>
      <c r="P1431" s="682"/>
      <c r="Q1431" s="682"/>
      <c r="R1431" s="682"/>
      <c r="S1431" s="676" t="s">
        <v>3010</v>
      </c>
      <c r="T1431" s="676" t="s">
        <v>3011</v>
      </c>
      <c r="U1431" s="676" t="s">
        <v>445</v>
      </c>
      <c r="X1431" s="676" t="s">
        <v>3012</v>
      </c>
      <c r="Y1431" s="676">
        <v>1</v>
      </c>
      <c r="Z1431" s="676">
        <v>99</v>
      </c>
      <c r="AC1431" s="676" t="s">
        <v>54</v>
      </c>
      <c r="AD1431" s="676" t="s">
        <v>447</v>
      </c>
    </row>
    <row r="1432" spans="1:30">
      <c r="A1432" s="676">
        <v>7</v>
      </c>
      <c r="F1432" s="676" t="s">
        <v>3013</v>
      </c>
      <c r="K1432" s="676" t="s">
        <v>227</v>
      </c>
      <c r="L1432" s="676" t="s">
        <v>2407</v>
      </c>
      <c r="M1432" s="676" t="s">
        <v>291</v>
      </c>
      <c r="O1432" s="676" t="s">
        <v>77</v>
      </c>
      <c r="P1432" s="1577"/>
      <c r="Q1432" s="1577"/>
      <c r="R1432" s="1577"/>
      <c r="S1432" s="676" t="s">
        <v>3014</v>
      </c>
      <c r="T1432" s="676" t="s">
        <v>3015</v>
      </c>
      <c r="U1432" s="676" t="s">
        <v>2815</v>
      </c>
      <c r="X1432" s="676" t="s">
        <v>3016</v>
      </c>
      <c r="Y1432" s="676">
        <v>1</v>
      </c>
      <c r="Z1432" s="676">
        <v>99</v>
      </c>
      <c r="AC1432" s="676" t="s">
        <v>54</v>
      </c>
    </row>
    <row r="1433" spans="1:30">
      <c r="A1433" s="676">
        <v>7</v>
      </c>
      <c r="E1433" s="1583" t="s">
        <v>10777</v>
      </c>
      <c r="F1433" s="676" t="s">
        <v>3017</v>
      </c>
      <c r="K1433" s="676" t="s">
        <v>441</v>
      </c>
      <c r="L1433" s="676" t="s">
        <v>442</v>
      </c>
      <c r="M1433" s="676" t="s">
        <v>310</v>
      </c>
      <c r="O1433" s="676" t="s">
        <v>77</v>
      </c>
      <c r="P1433" s="682">
        <f>+'62_Toelichtingen'!N645</f>
        <v>32000</v>
      </c>
      <c r="Q1433" s="682">
        <f>+'62_Toelichtingen'!N646</f>
        <v>33000</v>
      </c>
      <c r="R1433" s="682">
        <f>+'62_Toelichtingen'!N647</f>
        <v>4500</v>
      </c>
      <c r="S1433" s="676" t="s">
        <v>3018</v>
      </c>
      <c r="T1433" s="676" t="s">
        <v>3019</v>
      </c>
      <c r="U1433" s="676" t="s">
        <v>445</v>
      </c>
      <c r="X1433" s="676" t="s">
        <v>3020</v>
      </c>
      <c r="Y1433" s="676">
        <v>1</v>
      </c>
      <c r="Z1433" s="676">
        <v>99</v>
      </c>
      <c r="AC1433" s="676" t="s">
        <v>54</v>
      </c>
      <c r="AD1433" s="676" t="s">
        <v>447</v>
      </c>
    </row>
    <row r="1434" spans="1:30">
      <c r="A1434" s="676">
        <v>7</v>
      </c>
      <c r="F1434" s="676" t="s">
        <v>3021</v>
      </c>
      <c r="K1434" s="676" t="s">
        <v>227</v>
      </c>
      <c r="L1434" s="676" t="s">
        <v>2407</v>
      </c>
      <c r="M1434" s="676" t="s">
        <v>291</v>
      </c>
      <c r="O1434" s="676" t="s">
        <v>77</v>
      </c>
      <c r="P1434" s="1578"/>
      <c r="Q1434" s="1578"/>
      <c r="R1434" s="1578"/>
      <c r="S1434" s="676" t="s">
        <v>3022</v>
      </c>
      <c r="T1434" s="676" t="s">
        <v>3023</v>
      </c>
      <c r="U1434" s="676" t="s">
        <v>2815</v>
      </c>
      <c r="X1434" s="676" t="s">
        <v>3024</v>
      </c>
      <c r="Y1434" s="676">
        <v>1</v>
      </c>
      <c r="Z1434" s="676">
        <v>99</v>
      </c>
      <c r="AC1434" s="676" t="s">
        <v>54</v>
      </c>
    </row>
    <row r="1435" spans="1:30">
      <c r="A1435" s="676">
        <v>7</v>
      </c>
      <c r="F1435" s="676" t="s">
        <v>3025</v>
      </c>
      <c r="K1435" s="676" t="s">
        <v>227</v>
      </c>
      <c r="L1435" s="676" t="s">
        <v>2407</v>
      </c>
      <c r="M1435" s="676" t="s">
        <v>291</v>
      </c>
      <c r="O1435" s="676" t="s">
        <v>77</v>
      </c>
      <c r="P1435" s="1578"/>
      <c r="Q1435" s="1578"/>
      <c r="R1435" s="1578"/>
      <c r="S1435" s="676" t="s">
        <v>3026</v>
      </c>
      <c r="T1435" s="676" t="s">
        <v>3027</v>
      </c>
      <c r="U1435" s="676" t="s">
        <v>2815</v>
      </c>
      <c r="X1435" s="676" t="s">
        <v>3028</v>
      </c>
      <c r="Y1435" s="676">
        <v>1</v>
      </c>
      <c r="Z1435" s="676">
        <v>99</v>
      </c>
      <c r="AC1435" s="676" t="s">
        <v>54</v>
      </c>
    </row>
    <row r="1436" spans="1:30">
      <c r="A1436" s="676">
        <v>7</v>
      </c>
      <c r="F1436" s="676" t="s">
        <v>3029</v>
      </c>
      <c r="K1436" s="676" t="s">
        <v>441</v>
      </c>
      <c r="L1436" s="676" t="s">
        <v>442</v>
      </c>
      <c r="M1436" s="676" t="s">
        <v>310</v>
      </c>
      <c r="O1436" s="676" t="s">
        <v>77</v>
      </c>
      <c r="S1436" s="676" t="s">
        <v>3030</v>
      </c>
      <c r="T1436" s="676" t="s">
        <v>3031</v>
      </c>
      <c r="U1436" s="676" t="s">
        <v>445</v>
      </c>
      <c r="X1436" s="676" t="s">
        <v>3032</v>
      </c>
      <c r="Y1436" s="676">
        <v>1</v>
      </c>
      <c r="Z1436" s="676">
        <v>99</v>
      </c>
      <c r="AC1436" s="676" t="s">
        <v>54</v>
      </c>
      <c r="AD1436" s="676" t="s">
        <v>447</v>
      </c>
    </row>
    <row r="1437" spans="1:30">
      <c r="A1437" s="676">
        <v>7</v>
      </c>
      <c r="F1437" s="676" t="s">
        <v>3033</v>
      </c>
      <c r="K1437" s="676" t="s">
        <v>441</v>
      </c>
      <c r="L1437" s="676" t="s">
        <v>442</v>
      </c>
      <c r="M1437" s="676" t="s">
        <v>291</v>
      </c>
      <c r="O1437" s="676" t="s">
        <v>77</v>
      </c>
      <c r="S1437" s="676" t="s">
        <v>3034</v>
      </c>
      <c r="T1437" s="676" t="s">
        <v>3035</v>
      </c>
      <c r="U1437" s="676" t="s">
        <v>445</v>
      </c>
      <c r="X1437" s="676" t="s">
        <v>3036</v>
      </c>
      <c r="Y1437" s="676">
        <v>1</v>
      </c>
      <c r="Z1437" s="676">
        <v>99</v>
      </c>
      <c r="AC1437" s="676" t="s">
        <v>54</v>
      </c>
      <c r="AD1437" s="676" t="s">
        <v>447</v>
      </c>
    </row>
    <row r="1438" spans="1:30">
      <c r="A1438" s="676">
        <v>7</v>
      </c>
      <c r="E1438" s="676">
        <v>1777078</v>
      </c>
      <c r="F1438" s="676" t="s">
        <v>3037</v>
      </c>
      <c r="K1438" s="676" t="s">
        <v>441</v>
      </c>
      <c r="L1438" s="676" t="s">
        <v>442</v>
      </c>
      <c r="M1438" s="676" t="s">
        <v>291</v>
      </c>
      <c r="AC1438" s="676" t="s">
        <v>54</v>
      </c>
      <c r="AD1438" s="676" t="s">
        <v>447</v>
      </c>
    </row>
    <row r="1439" spans="1:30">
      <c r="E1439" s="676" t="s">
        <v>10766</v>
      </c>
      <c r="G1439" s="676" t="s">
        <v>345</v>
      </c>
      <c r="H1439" s="676" t="s">
        <v>346</v>
      </c>
      <c r="O1439" s="676" t="s">
        <v>77</v>
      </c>
      <c r="P1439" s="682">
        <f>+'62_Toelichtingen'!P645</f>
        <v>320</v>
      </c>
      <c r="Q1439" s="682">
        <f>+'62_Toelichtingen'!P646</f>
        <v>330</v>
      </c>
      <c r="R1439" s="682">
        <f>+'62_Toelichtingen'!P647</f>
        <v>45</v>
      </c>
      <c r="Y1439" s="676">
        <v>1</v>
      </c>
      <c r="Z1439" s="676">
        <v>99</v>
      </c>
    </row>
    <row r="1440" spans="1:30">
      <c r="G1440" s="676" t="s">
        <v>347</v>
      </c>
      <c r="H1440" s="676" t="s">
        <v>348</v>
      </c>
      <c r="O1440" s="676" t="s">
        <v>77</v>
      </c>
      <c r="Y1440" s="676">
        <v>1</v>
      </c>
      <c r="Z1440" s="676">
        <v>99</v>
      </c>
    </row>
    <row r="1441" spans="1:30">
      <c r="A1441" s="676">
        <v>7</v>
      </c>
      <c r="F1441" s="676" t="s">
        <v>3038</v>
      </c>
      <c r="K1441" s="676" t="s">
        <v>441</v>
      </c>
      <c r="L1441" s="676" t="s">
        <v>442</v>
      </c>
      <c r="M1441" s="676" t="s">
        <v>291</v>
      </c>
      <c r="AC1441" s="676" t="s">
        <v>54</v>
      </c>
      <c r="AD1441" s="676" t="s">
        <v>447</v>
      </c>
    </row>
    <row r="1442" spans="1:30">
      <c r="G1442" s="676" t="s">
        <v>345</v>
      </c>
      <c r="H1442" s="676" t="s">
        <v>346</v>
      </c>
      <c r="O1442" s="676" t="s">
        <v>77</v>
      </c>
      <c r="Y1442" s="676">
        <v>1</v>
      </c>
      <c r="Z1442" s="676">
        <v>99</v>
      </c>
    </row>
    <row r="1443" spans="1:30">
      <c r="A1443" s="676">
        <v>7</v>
      </c>
      <c r="E1443" s="676">
        <v>1777084</v>
      </c>
      <c r="F1443" s="676" t="s">
        <v>3039</v>
      </c>
      <c r="K1443" s="676" t="s">
        <v>441</v>
      </c>
      <c r="L1443" s="676" t="s">
        <v>442</v>
      </c>
      <c r="M1443" s="676" t="s">
        <v>291</v>
      </c>
      <c r="AC1443" s="676" t="s">
        <v>54</v>
      </c>
      <c r="AD1443" s="676" t="s">
        <v>447</v>
      </c>
    </row>
    <row r="1444" spans="1:30">
      <c r="E1444" s="676" t="s">
        <v>10767</v>
      </c>
      <c r="G1444" s="676" t="s">
        <v>345</v>
      </c>
      <c r="H1444" s="676" t="s">
        <v>346</v>
      </c>
      <c r="O1444" s="676" t="s">
        <v>77</v>
      </c>
      <c r="P1444" s="682">
        <f>+'62_Toelichtingen'!Q645</f>
        <v>2500</v>
      </c>
      <c r="Q1444" s="682">
        <f>+'62_Toelichtingen'!Q646</f>
        <v>3000</v>
      </c>
      <c r="R1444" s="682">
        <f>+'62_Toelichtingen'!Q647</f>
        <v>500</v>
      </c>
      <c r="Y1444" s="676">
        <v>1</v>
      </c>
      <c r="Z1444" s="676">
        <v>99</v>
      </c>
    </row>
    <row r="1445" spans="1:30">
      <c r="G1445" s="676" t="s">
        <v>347</v>
      </c>
      <c r="H1445" s="676" t="s">
        <v>348</v>
      </c>
      <c r="O1445" s="676" t="s">
        <v>77</v>
      </c>
      <c r="Y1445" s="676">
        <v>1</v>
      </c>
      <c r="Z1445" s="676">
        <v>99</v>
      </c>
    </row>
    <row r="1446" spans="1:30">
      <c r="A1446" s="676">
        <v>7</v>
      </c>
      <c r="E1446" s="676">
        <v>1777085</v>
      </c>
      <c r="F1446" s="676" t="s">
        <v>3040</v>
      </c>
      <c r="K1446" s="676" t="s">
        <v>441</v>
      </c>
      <c r="L1446" s="676" t="s">
        <v>442</v>
      </c>
      <c r="M1446" s="676" t="s">
        <v>291</v>
      </c>
      <c r="AC1446" s="676" t="s">
        <v>54</v>
      </c>
      <c r="AD1446" s="676" t="s">
        <v>447</v>
      </c>
    </row>
    <row r="1447" spans="1:30">
      <c r="E1447" s="676" t="s">
        <v>10768</v>
      </c>
      <c r="G1447" s="676" t="s">
        <v>345</v>
      </c>
      <c r="H1447" s="676" t="s">
        <v>346</v>
      </c>
      <c r="O1447" s="676" t="s">
        <v>77</v>
      </c>
      <c r="P1447" s="682">
        <f>+'62_Toelichtingen'!R645</f>
        <v>2600</v>
      </c>
      <c r="Q1447" s="682">
        <f>+'62_Toelichtingen'!R646</f>
        <v>3050</v>
      </c>
      <c r="R1447" s="682">
        <f>+'62_Toelichtingen'!R647</f>
        <v>550</v>
      </c>
      <c r="Y1447" s="676">
        <v>1</v>
      </c>
      <c r="Z1447" s="676">
        <v>99</v>
      </c>
    </row>
    <row r="1448" spans="1:30">
      <c r="G1448" s="676" t="s">
        <v>347</v>
      </c>
      <c r="H1448" s="676" t="s">
        <v>348</v>
      </c>
      <c r="O1448" s="676" t="s">
        <v>77</v>
      </c>
      <c r="Y1448" s="676">
        <v>1</v>
      </c>
      <c r="Z1448" s="676">
        <v>99</v>
      </c>
    </row>
    <row r="1449" spans="1:30">
      <c r="A1449" s="676">
        <v>7</v>
      </c>
      <c r="E1449" s="676">
        <v>1777083</v>
      </c>
      <c r="F1449" s="676" t="s">
        <v>3041</v>
      </c>
      <c r="K1449" s="676" t="s">
        <v>441</v>
      </c>
      <c r="L1449" s="676" t="s">
        <v>442</v>
      </c>
      <c r="M1449" s="676" t="s">
        <v>291</v>
      </c>
      <c r="AC1449" s="676" t="s">
        <v>54</v>
      </c>
      <c r="AD1449" s="676" t="s">
        <v>447</v>
      </c>
    </row>
    <row r="1450" spans="1:30">
      <c r="E1450" s="676" t="s">
        <v>10769</v>
      </c>
      <c r="G1450" s="676" t="s">
        <v>345</v>
      </c>
      <c r="H1450" s="676" t="s">
        <v>346</v>
      </c>
      <c r="O1450" s="676" t="s">
        <v>77</v>
      </c>
      <c r="P1450" s="682">
        <f>+'62_Toelichtingen'!S645</f>
        <v>33000</v>
      </c>
      <c r="Q1450" s="682">
        <f>+'62_Toelichtingen'!S646</f>
        <v>33500</v>
      </c>
      <c r="R1450" s="682">
        <f>+'62_Toelichtingen'!S647</f>
        <v>4500</v>
      </c>
      <c r="Y1450" s="676">
        <v>1</v>
      </c>
      <c r="Z1450" s="676">
        <v>99</v>
      </c>
    </row>
    <row r="1451" spans="1:30">
      <c r="G1451" s="676" t="s">
        <v>347</v>
      </c>
      <c r="H1451" s="676" t="s">
        <v>348</v>
      </c>
      <c r="O1451" s="676" t="s">
        <v>77</v>
      </c>
      <c r="Y1451" s="676">
        <v>1</v>
      </c>
      <c r="Z1451" s="676">
        <v>99</v>
      </c>
    </row>
    <row r="1452" spans="1:30">
      <c r="A1452" s="676">
        <v>5</v>
      </c>
      <c r="B1452" s="676">
        <v>1620134</v>
      </c>
      <c r="C1452" s="676" t="s">
        <v>3042</v>
      </c>
      <c r="D1452" s="676">
        <v>1</v>
      </c>
    </row>
    <row r="1453" spans="1:30">
      <c r="A1453" s="676">
        <v>6</v>
      </c>
      <c r="F1453" s="676" t="s">
        <v>3043</v>
      </c>
      <c r="K1453" s="676" t="s">
        <v>441</v>
      </c>
      <c r="M1453" s="676" t="s">
        <v>344</v>
      </c>
      <c r="N1453" s="676" t="s">
        <v>1066</v>
      </c>
      <c r="AC1453" s="676" t="s">
        <v>173</v>
      </c>
      <c r="AD1453" s="676" t="s">
        <v>447</v>
      </c>
    </row>
    <row r="1454" spans="1:30">
      <c r="A1454" s="676">
        <v>6</v>
      </c>
      <c r="F1454" s="676" t="s">
        <v>3044</v>
      </c>
      <c r="K1454" s="676" t="s">
        <v>441</v>
      </c>
      <c r="M1454" s="676" t="s">
        <v>344</v>
      </c>
      <c r="AC1454" s="676" t="s">
        <v>173</v>
      </c>
      <c r="AD1454" s="676" t="s">
        <v>447</v>
      </c>
    </row>
    <row r="1455" spans="1:30">
      <c r="A1455" s="676">
        <v>6</v>
      </c>
      <c r="F1455" s="676" t="s">
        <v>3045</v>
      </c>
      <c r="K1455" s="676" t="s">
        <v>441</v>
      </c>
      <c r="M1455" s="676" t="s">
        <v>344</v>
      </c>
      <c r="AC1455" s="676" t="s">
        <v>173</v>
      </c>
      <c r="AD1455" s="676" t="s">
        <v>447</v>
      </c>
    </row>
    <row r="1456" spans="1:30">
      <c r="A1456" s="676">
        <v>6</v>
      </c>
      <c r="F1456" s="676" t="s">
        <v>3046</v>
      </c>
      <c r="K1456" s="676" t="s">
        <v>227</v>
      </c>
      <c r="L1456" s="676" t="s">
        <v>1694</v>
      </c>
      <c r="M1456" s="676" t="s">
        <v>344</v>
      </c>
      <c r="N1456" s="676" t="s">
        <v>1066</v>
      </c>
      <c r="P1456" s="1578"/>
      <c r="Q1456" s="1578"/>
      <c r="R1456" s="1578"/>
      <c r="AC1456" s="676" t="s">
        <v>173</v>
      </c>
    </row>
    <row r="1457" spans="1:341" s="679" customFormat="1">
      <c r="A1457" s="1553">
        <v>6</v>
      </c>
      <c r="B1457" s="1553"/>
      <c r="C1457" s="1553"/>
      <c r="D1457" s="1553"/>
      <c r="E1457" s="676"/>
      <c r="F1457" s="1553" t="s">
        <v>3047</v>
      </c>
      <c r="G1457" s="1553"/>
      <c r="H1457" s="1553"/>
      <c r="I1457" s="1553"/>
      <c r="J1457" s="1553"/>
      <c r="K1457" s="1553" t="s">
        <v>441</v>
      </c>
      <c r="L1457" s="1553" t="s">
        <v>442</v>
      </c>
      <c r="M1457" s="1553" t="s">
        <v>291</v>
      </c>
      <c r="N1457" s="1553"/>
      <c r="O1457" s="1553" t="s">
        <v>77</v>
      </c>
      <c r="P1457" s="682"/>
      <c r="Q1457" s="1568"/>
      <c r="R1457" s="1568"/>
      <c r="S1457" s="1553" t="s">
        <v>3048</v>
      </c>
      <c r="T1457" s="1553" t="s">
        <v>3049</v>
      </c>
      <c r="U1457" s="1553" t="s">
        <v>445</v>
      </c>
      <c r="V1457" s="1553"/>
      <c r="W1457" s="1553"/>
      <c r="X1457" s="1553" t="s">
        <v>3050</v>
      </c>
      <c r="Y1457" s="1553">
        <v>1</v>
      </c>
      <c r="Z1457" s="1553">
        <v>1</v>
      </c>
      <c r="AA1457" s="1553"/>
      <c r="AB1457" s="1553"/>
      <c r="AC1457" s="1553" t="s">
        <v>173</v>
      </c>
      <c r="AD1457" s="1553" t="s">
        <v>447</v>
      </c>
      <c r="AE1457" s="1553"/>
      <c r="AF1457" s="1553"/>
      <c r="AG1457" s="1553"/>
      <c r="AH1457" s="1553"/>
      <c r="AI1457" s="1553"/>
      <c r="AJ1457" s="1553"/>
      <c r="AK1457" s="1553"/>
      <c r="AL1457" s="1553"/>
      <c r="AM1457" s="1553"/>
      <c r="AN1457" s="1553"/>
      <c r="AO1457" s="1553"/>
      <c r="AP1457" s="1553"/>
      <c r="AQ1457" s="1553"/>
      <c r="AR1457" s="1553"/>
      <c r="AS1457" s="1553"/>
      <c r="AT1457" s="1553"/>
      <c r="AU1457" s="1553"/>
      <c r="AV1457" s="1553"/>
      <c r="AW1457" s="1553"/>
      <c r="AX1457" s="1553"/>
      <c r="AY1457" s="1553"/>
      <c r="AZ1457" s="1553"/>
      <c r="BA1457" s="1553"/>
      <c r="BB1457" s="1553"/>
      <c r="BC1457" s="1553"/>
      <c r="BD1457" s="1553"/>
      <c r="BE1457" s="1553"/>
      <c r="BF1457" s="1553"/>
      <c r="BG1457" s="1553"/>
      <c r="BH1457" s="1553"/>
      <c r="BI1457" s="1553"/>
      <c r="BJ1457" s="1553"/>
      <c r="BK1457" s="1553"/>
      <c r="BL1457" s="1553"/>
      <c r="BM1457" s="1553"/>
      <c r="BN1457" s="1553"/>
      <c r="BO1457" s="1553"/>
      <c r="BP1457" s="1553"/>
      <c r="BQ1457" s="1553"/>
      <c r="BR1457" s="1553"/>
      <c r="BS1457" s="1553"/>
      <c r="BT1457" s="1553"/>
      <c r="BU1457" s="1553"/>
      <c r="BV1457" s="1553"/>
      <c r="BW1457" s="1553"/>
      <c r="BX1457" s="1553"/>
      <c r="BY1457" s="1553"/>
      <c r="BZ1457" s="1553"/>
      <c r="CA1457" s="1553"/>
      <c r="CB1457" s="1553"/>
      <c r="CC1457" s="1553"/>
      <c r="CD1457" s="1553"/>
      <c r="CE1457" s="1553"/>
      <c r="CF1457" s="1553"/>
      <c r="CG1457" s="1553"/>
      <c r="CH1457" s="1553"/>
      <c r="CI1457" s="1553"/>
      <c r="CJ1457" s="1553"/>
      <c r="CK1457" s="1553"/>
      <c r="CL1457" s="1553"/>
      <c r="CM1457" s="1553"/>
      <c r="CN1457" s="1553"/>
      <c r="CO1457" s="1553"/>
      <c r="CP1457" s="1553"/>
      <c r="CQ1457" s="1553"/>
      <c r="CR1457" s="1553"/>
      <c r="CS1457" s="1553"/>
      <c r="CT1457" s="1553"/>
      <c r="CU1457" s="1553"/>
      <c r="CV1457" s="1553"/>
      <c r="CW1457" s="1553"/>
      <c r="CX1457" s="1553"/>
      <c r="CY1457" s="1553"/>
      <c r="CZ1457" s="1553"/>
      <c r="DA1457" s="1553"/>
      <c r="DB1457" s="1553"/>
      <c r="DC1457" s="1553"/>
      <c r="DD1457" s="1553"/>
      <c r="DE1457" s="1553"/>
      <c r="DF1457" s="1553"/>
      <c r="DG1457" s="1553"/>
      <c r="DH1457" s="1553"/>
      <c r="DI1457" s="1553"/>
      <c r="DJ1457" s="1553"/>
      <c r="DK1457" s="1553"/>
      <c r="DL1457" s="1553"/>
      <c r="DM1457" s="1553"/>
      <c r="DN1457" s="1553"/>
      <c r="DO1457" s="1553"/>
      <c r="DP1457" s="1553"/>
      <c r="DQ1457" s="1553"/>
      <c r="DR1457" s="1553"/>
      <c r="DS1457" s="1553"/>
      <c r="DT1457" s="1553"/>
      <c r="DU1457" s="1553"/>
      <c r="DV1457" s="1553"/>
      <c r="DW1457" s="1553"/>
      <c r="DX1457" s="1553"/>
      <c r="DY1457" s="1553"/>
      <c r="DZ1457" s="1553"/>
      <c r="EA1457" s="1553"/>
      <c r="EB1457" s="1553"/>
      <c r="EC1457" s="1553"/>
      <c r="ED1457" s="1553"/>
      <c r="EE1457" s="1553"/>
      <c r="EF1457" s="1553"/>
      <c r="EG1457" s="1553"/>
      <c r="EH1457" s="1553"/>
      <c r="EI1457" s="1553"/>
      <c r="EJ1457" s="1553"/>
      <c r="EK1457" s="1553"/>
      <c r="EL1457" s="1553"/>
      <c r="EM1457" s="1553"/>
      <c r="EN1457" s="1553"/>
      <c r="EO1457" s="1553"/>
      <c r="EP1457" s="1553"/>
      <c r="EQ1457" s="1553"/>
      <c r="ER1457" s="1553"/>
      <c r="ES1457" s="1553"/>
      <c r="ET1457" s="1553"/>
      <c r="EU1457" s="1553"/>
      <c r="EV1457" s="1553"/>
      <c r="EW1457" s="1553"/>
      <c r="EX1457" s="1553"/>
      <c r="EY1457" s="1553"/>
      <c r="EZ1457" s="1553"/>
      <c r="FA1457" s="1553"/>
      <c r="FB1457" s="1553"/>
      <c r="FC1457" s="1553"/>
      <c r="FD1457" s="1553"/>
      <c r="FE1457" s="1553"/>
      <c r="FF1457" s="1553"/>
      <c r="FG1457" s="1553"/>
      <c r="FH1457" s="1553"/>
      <c r="FI1457" s="1553"/>
      <c r="FJ1457" s="1553"/>
      <c r="FK1457" s="1553"/>
      <c r="FL1457" s="1553"/>
      <c r="FM1457" s="1553"/>
      <c r="FN1457" s="1553"/>
      <c r="FO1457" s="1553"/>
      <c r="FP1457" s="1553"/>
      <c r="FQ1457" s="1553"/>
      <c r="FR1457" s="1553"/>
      <c r="FS1457" s="1553"/>
      <c r="FT1457" s="1553"/>
      <c r="FU1457" s="1553"/>
      <c r="FV1457" s="1553"/>
      <c r="FW1457" s="1553"/>
      <c r="FX1457" s="1553"/>
      <c r="FY1457" s="1553"/>
      <c r="FZ1457" s="1553"/>
      <c r="GA1457" s="1553"/>
      <c r="GB1457" s="1553"/>
      <c r="GC1457" s="1553"/>
      <c r="GD1457" s="1553"/>
      <c r="GE1457" s="1553"/>
      <c r="GF1457" s="1553"/>
      <c r="GG1457" s="1553"/>
      <c r="GH1457" s="1553"/>
      <c r="GI1457" s="1553"/>
      <c r="GJ1457" s="1553"/>
      <c r="GK1457" s="1553"/>
      <c r="GL1457" s="1553"/>
      <c r="GM1457" s="1553"/>
      <c r="GN1457" s="1553"/>
      <c r="GO1457" s="1553"/>
      <c r="GP1457" s="1553"/>
      <c r="GQ1457" s="1553"/>
      <c r="GR1457" s="1553"/>
      <c r="GS1457" s="1553"/>
      <c r="GT1457" s="1553"/>
      <c r="GU1457" s="1553"/>
      <c r="GV1457" s="1553"/>
      <c r="GW1457" s="1553"/>
      <c r="GX1457" s="1553"/>
      <c r="GY1457" s="1553"/>
      <c r="GZ1457" s="1553"/>
      <c r="HA1457" s="1553"/>
      <c r="HB1457" s="1553"/>
      <c r="HC1457" s="1553"/>
      <c r="HD1457" s="1553"/>
      <c r="HE1457" s="1553"/>
      <c r="HF1457" s="1553"/>
      <c r="HG1457" s="1553"/>
      <c r="HH1457" s="1553"/>
      <c r="HI1457" s="1553"/>
      <c r="HJ1457" s="1553"/>
      <c r="HK1457" s="1553"/>
      <c r="HL1457" s="1553"/>
      <c r="HM1457" s="1553"/>
      <c r="HN1457" s="1553"/>
      <c r="HO1457" s="1553"/>
      <c r="HP1457" s="1553"/>
      <c r="HQ1457" s="1553"/>
      <c r="HR1457" s="1553"/>
      <c r="HS1457" s="1553"/>
      <c r="HT1457" s="1553"/>
      <c r="HU1457" s="1553"/>
      <c r="HV1457" s="1553"/>
      <c r="HW1457" s="1553"/>
      <c r="HX1457" s="1553"/>
      <c r="HY1457" s="1553"/>
      <c r="HZ1457" s="1553"/>
      <c r="IA1457" s="1553"/>
      <c r="IB1457" s="1553"/>
      <c r="IC1457" s="1553"/>
      <c r="ID1457" s="1553"/>
      <c r="IE1457" s="1553"/>
      <c r="IF1457" s="1553"/>
      <c r="IG1457" s="1553"/>
      <c r="IH1457" s="1553"/>
      <c r="II1457" s="1553"/>
      <c r="IJ1457" s="1553"/>
      <c r="IK1457" s="1553"/>
      <c r="IL1457" s="1553"/>
      <c r="IM1457" s="1553"/>
      <c r="IN1457" s="1553"/>
      <c r="IO1457" s="1553"/>
      <c r="IP1457" s="1553"/>
      <c r="IQ1457" s="1553"/>
      <c r="IR1457" s="1553"/>
      <c r="IS1457" s="1553"/>
      <c r="IT1457" s="1553"/>
      <c r="IU1457" s="1553"/>
      <c r="IV1457" s="1553"/>
      <c r="IW1457" s="1553"/>
      <c r="IX1457" s="1553"/>
      <c r="IY1457" s="1553"/>
      <c r="IZ1457" s="1553"/>
      <c r="JA1457" s="1553"/>
      <c r="JB1457" s="1553"/>
      <c r="JC1457" s="1553"/>
      <c r="JD1457" s="1553"/>
      <c r="JE1457" s="1553"/>
      <c r="JF1457" s="1553"/>
      <c r="JG1457" s="1553"/>
      <c r="JH1457" s="1553"/>
      <c r="JI1457" s="1553"/>
      <c r="JJ1457" s="1553"/>
      <c r="JK1457" s="1553"/>
      <c r="JL1457" s="1553"/>
      <c r="JM1457" s="1553"/>
      <c r="JN1457" s="1553"/>
      <c r="JO1457" s="1553"/>
      <c r="JP1457" s="1553"/>
      <c r="JQ1457" s="1553"/>
      <c r="JR1457" s="1553"/>
      <c r="JS1457" s="1553"/>
      <c r="JT1457" s="1553"/>
      <c r="JU1457" s="1553"/>
      <c r="JV1457" s="1553"/>
      <c r="JW1457" s="1553"/>
      <c r="JX1457" s="1553"/>
      <c r="JY1457" s="1553"/>
      <c r="JZ1457" s="1553"/>
      <c r="KA1457" s="1553"/>
      <c r="KB1457" s="1553"/>
      <c r="KC1457" s="1553"/>
      <c r="KD1457" s="1553"/>
      <c r="KE1457" s="1553"/>
      <c r="KF1457" s="1553"/>
      <c r="KG1457" s="1553"/>
      <c r="KH1457" s="1553"/>
      <c r="KI1457" s="1553"/>
      <c r="KJ1457" s="1553"/>
      <c r="KK1457" s="1553"/>
      <c r="KL1457" s="1553"/>
      <c r="KM1457" s="1553"/>
      <c r="KN1457" s="1553"/>
      <c r="KO1457" s="1553"/>
      <c r="KP1457" s="1553"/>
      <c r="KQ1457" s="1553"/>
      <c r="KR1457" s="1553"/>
      <c r="KS1457" s="1553"/>
      <c r="KT1457" s="1553"/>
      <c r="KU1457" s="1553"/>
      <c r="KV1457" s="1553"/>
      <c r="KW1457" s="1553"/>
      <c r="KX1457" s="1553"/>
      <c r="KY1457" s="1553"/>
      <c r="KZ1457" s="1553"/>
      <c r="LA1457" s="1553"/>
      <c r="LB1457" s="1553"/>
      <c r="LC1457" s="1553"/>
      <c r="LD1457" s="1553"/>
      <c r="LE1457" s="1553"/>
      <c r="LF1457" s="1553"/>
      <c r="LG1457" s="1553"/>
      <c r="LH1457" s="1553"/>
      <c r="LI1457" s="1553"/>
      <c r="LJ1457" s="1553"/>
      <c r="LK1457" s="1553"/>
      <c r="LL1457" s="1553"/>
      <c r="LM1457" s="1553"/>
      <c r="LN1457" s="1553"/>
      <c r="LO1457" s="1553"/>
      <c r="LP1457" s="1553"/>
      <c r="LQ1457" s="1553"/>
      <c r="LR1457" s="1553"/>
      <c r="LS1457" s="1553"/>
      <c r="LT1457" s="1553"/>
      <c r="LU1457" s="1553"/>
      <c r="LV1457" s="1553"/>
      <c r="LW1457" s="1553"/>
      <c r="LX1457" s="1553"/>
      <c r="LY1457" s="1553"/>
      <c r="LZ1457" s="1553"/>
      <c r="MA1457" s="1553"/>
      <c r="MB1457" s="1553"/>
      <c r="MC1457" s="1553"/>
    </row>
    <row r="1458" spans="1:341">
      <c r="A1458" s="676">
        <v>4</v>
      </c>
      <c r="B1458" s="676">
        <v>1616137</v>
      </c>
      <c r="C1458" s="676" t="s">
        <v>3051</v>
      </c>
      <c r="D1458" s="676">
        <v>1</v>
      </c>
    </row>
    <row r="1459" spans="1:341">
      <c r="A1459" s="676">
        <v>5</v>
      </c>
      <c r="F1459" s="676" t="s">
        <v>3052</v>
      </c>
      <c r="K1459" s="676" t="s">
        <v>441</v>
      </c>
      <c r="M1459" s="676" t="s">
        <v>344</v>
      </c>
      <c r="AC1459" s="676" t="s">
        <v>54</v>
      </c>
      <c r="AD1459" s="676" t="s">
        <v>447</v>
      </c>
    </row>
    <row r="1460" spans="1:341">
      <c r="A1460" s="676">
        <v>5</v>
      </c>
      <c r="F1460" s="676" t="s">
        <v>3053</v>
      </c>
      <c r="K1460" s="676" t="s">
        <v>441</v>
      </c>
      <c r="M1460" s="676" t="s">
        <v>344</v>
      </c>
      <c r="AC1460" s="676" t="s">
        <v>54</v>
      </c>
      <c r="AD1460" s="676" t="s">
        <v>447</v>
      </c>
    </row>
    <row r="1461" spans="1:341">
      <c r="A1461" s="676">
        <v>5</v>
      </c>
      <c r="F1461" s="676" t="s">
        <v>3054</v>
      </c>
      <c r="K1461" s="676" t="s">
        <v>441</v>
      </c>
      <c r="M1461" s="676" t="s">
        <v>344</v>
      </c>
      <c r="AC1461" s="676" t="s">
        <v>54</v>
      </c>
      <c r="AD1461" s="676" t="s">
        <v>447</v>
      </c>
    </row>
    <row r="1462" spans="1:341">
      <c r="A1462" s="676">
        <v>5</v>
      </c>
      <c r="F1462" s="676" t="s">
        <v>3055</v>
      </c>
      <c r="K1462" s="676" t="s">
        <v>441</v>
      </c>
      <c r="M1462" s="676" t="s">
        <v>344</v>
      </c>
      <c r="AC1462" s="676" t="s">
        <v>54</v>
      </c>
      <c r="AD1462" s="676" t="s">
        <v>447</v>
      </c>
    </row>
    <row r="1463" spans="1:341">
      <c r="A1463" s="676">
        <v>5</v>
      </c>
      <c r="F1463" s="676" t="s">
        <v>3056</v>
      </c>
      <c r="K1463" s="676" t="s">
        <v>441</v>
      </c>
      <c r="M1463" s="676" t="s">
        <v>344</v>
      </c>
      <c r="AC1463" s="676" t="s">
        <v>54</v>
      </c>
      <c r="AD1463" s="676" t="s">
        <v>447</v>
      </c>
    </row>
    <row r="1464" spans="1:341">
      <c r="A1464" s="676">
        <v>5</v>
      </c>
      <c r="F1464" s="676" t="s">
        <v>3057</v>
      </c>
      <c r="K1464" s="676" t="s">
        <v>441</v>
      </c>
      <c r="M1464" s="676" t="s">
        <v>344</v>
      </c>
      <c r="AC1464" s="676" t="s">
        <v>54</v>
      </c>
      <c r="AD1464" s="676" t="s">
        <v>447</v>
      </c>
    </row>
    <row r="1465" spans="1:341">
      <c r="A1465" s="676">
        <v>5</v>
      </c>
      <c r="F1465" s="676" t="s">
        <v>3058</v>
      </c>
      <c r="K1465" s="676" t="s">
        <v>441</v>
      </c>
      <c r="M1465" s="676" t="s">
        <v>344</v>
      </c>
      <c r="AC1465" s="676" t="s">
        <v>54</v>
      </c>
      <c r="AD1465" s="676" t="s">
        <v>447</v>
      </c>
    </row>
    <row r="1466" spans="1:341">
      <c r="G1466" s="676" t="s">
        <v>345</v>
      </c>
      <c r="H1466" s="676" t="s">
        <v>346</v>
      </c>
    </row>
    <row r="1467" spans="1:341">
      <c r="G1467" s="676" t="s">
        <v>347</v>
      </c>
      <c r="H1467" s="676" t="s">
        <v>348</v>
      </c>
    </row>
    <row r="1468" spans="1:341">
      <c r="A1468" s="676">
        <v>5</v>
      </c>
      <c r="F1468" s="676" t="s">
        <v>3059</v>
      </c>
      <c r="K1468" s="676" t="s">
        <v>441</v>
      </c>
      <c r="M1468" s="676" t="s">
        <v>344</v>
      </c>
      <c r="N1468" s="676" t="s">
        <v>1066</v>
      </c>
      <c r="AC1468" s="676" t="s">
        <v>54</v>
      </c>
      <c r="AD1468" s="676" t="s">
        <v>447</v>
      </c>
    </row>
    <row r="1469" spans="1:341">
      <c r="A1469" s="676">
        <v>5</v>
      </c>
      <c r="F1469" s="676" t="s">
        <v>3060</v>
      </c>
      <c r="K1469" s="676" t="s">
        <v>441</v>
      </c>
      <c r="M1469" s="676" t="s">
        <v>344</v>
      </c>
      <c r="N1469" s="676" t="s">
        <v>1066</v>
      </c>
      <c r="AC1469" s="676" t="s">
        <v>54</v>
      </c>
      <c r="AD1469" s="676" t="s">
        <v>447</v>
      </c>
    </row>
    <row r="1470" spans="1:341">
      <c r="A1470" s="676">
        <v>5</v>
      </c>
      <c r="F1470" s="676" t="s">
        <v>3061</v>
      </c>
      <c r="K1470" s="676" t="s">
        <v>441</v>
      </c>
      <c r="M1470" s="676" t="s">
        <v>344</v>
      </c>
      <c r="AC1470" s="676" t="s">
        <v>54</v>
      </c>
      <c r="AD1470" s="676" t="s">
        <v>447</v>
      </c>
    </row>
    <row r="1471" spans="1:341">
      <c r="A1471" s="676">
        <v>5</v>
      </c>
      <c r="F1471" s="676" t="s">
        <v>3062</v>
      </c>
      <c r="K1471" s="676" t="s">
        <v>441</v>
      </c>
      <c r="M1471" s="676" t="s">
        <v>344</v>
      </c>
      <c r="AC1471" s="676" t="s">
        <v>54</v>
      </c>
      <c r="AD1471" s="676" t="s">
        <v>447</v>
      </c>
    </row>
    <row r="1472" spans="1:341">
      <c r="A1472" s="676">
        <v>5</v>
      </c>
      <c r="F1472" s="676" t="s">
        <v>3063</v>
      </c>
      <c r="K1472" s="676" t="s">
        <v>441</v>
      </c>
      <c r="L1472" s="676" t="s">
        <v>442</v>
      </c>
      <c r="M1472" s="676" t="s">
        <v>344</v>
      </c>
      <c r="AC1472" s="676" t="s">
        <v>54</v>
      </c>
      <c r="AD1472" s="676" t="s">
        <v>447</v>
      </c>
    </row>
    <row r="1473" spans="1:30">
      <c r="A1473" s="676">
        <v>5</v>
      </c>
      <c r="F1473" s="676" t="s">
        <v>3064</v>
      </c>
      <c r="K1473" s="676" t="s">
        <v>441</v>
      </c>
      <c r="L1473" s="676" t="s">
        <v>442</v>
      </c>
      <c r="M1473" s="676" t="s">
        <v>291</v>
      </c>
      <c r="S1473" s="676" t="s">
        <v>3065</v>
      </c>
      <c r="T1473" s="676" t="s">
        <v>3066</v>
      </c>
      <c r="U1473" s="676" t="s">
        <v>445</v>
      </c>
      <c r="X1473" s="676" t="s">
        <v>3067</v>
      </c>
      <c r="AC1473" s="676" t="s">
        <v>54</v>
      </c>
      <c r="AD1473" s="676" t="s">
        <v>447</v>
      </c>
    </row>
    <row r="1474" spans="1:30">
      <c r="A1474" s="676">
        <v>5</v>
      </c>
      <c r="F1474" s="676" t="s">
        <v>3068</v>
      </c>
      <c r="K1474" s="676" t="s">
        <v>441</v>
      </c>
      <c r="L1474" s="676" t="s">
        <v>442</v>
      </c>
      <c r="M1474" s="676" t="s">
        <v>344</v>
      </c>
      <c r="AC1474" s="676" t="s">
        <v>54</v>
      </c>
      <c r="AD1474" s="676" t="s">
        <v>447</v>
      </c>
    </row>
    <row r="1475" spans="1:30">
      <c r="A1475" s="676">
        <v>5</v>
      </c>
      <c r="F1475" s="676" t="s">
        <v>3069</v>
      </c>
      <c r="K1475" s="676" t="s">
        <v>441</v>
      </c>
      <c r="L1475" s="676" t="s">
        <v>442</v>
      </c>
      <c r="M1475" s="676" t="s">
        <v>344</v>
      </c>
      <c r="AC1475" s="676" t="s">
        <v>54</v>
      </c>
      <c r="AD1475" s="676" t="s">
        <v>447</v>
      </c>
    </row>
    <row r="1476" spans="1:30">
      <c r="A1476" s="676">
        <v>5</v>
      </c>
      <c r="F1476" s="676" t="s">
        <v>3070</v>
      </c>
      <c r="K1476" s="676" t="s">
        <v>441</v>
      </c>
      <c r="M1476" s="676" t="s">
        <v>344</v>
      </c>
      <c r="AC1476" s="676" t="s">
        <v>54</v>
      </c>
      <c r="AD1476" s="676" t="s">
        <v>447</v>
      </c>
    </row>
    <row r="1477" spans="1:30">
      <c r="A1477" s="676">
        <v>5</v>
      </c>
      <c r="F1477" s="676" t="s">
        <v>3071</v>
      </c>
      <c r="K1477" s="676" t="s">
        <v>441</v>
      </c>
      <c r="L1477" s="676" t="s">
        <v>442</v>
      </c>
      <c r="M1477" s="676" t="s">
        <v>344</v>
      </c>
      <c r="AC1477" s="676" t="s">
        <v>54</v>
      </c>
      <c r="AD1477" s="676" t="s">
        <v>447</v>
      </c>
    </row>
    <row r="1478" spans="1:30">
      <c r="A1478" s="676">
        <v>5</v>
      </c>
      <c r="F1478" s="676" t="s">
        <v>3072</v>
      </c>
      <c r="K1478" s="676" t="s">
        <v>441</v>
      </c>
      <c r="L1478" s="676" t="s">
        <v>442</v>
      </c>
      <c r="M1478" s="676" t="s">
        <v>344</v>
      </c>
      <c r="S1478" s="676" t="s">
        <v>3065</v>
      </c>
      <c r="T1478" s="676" t="s">
        <v>3066</v>
      </c>
      <c r="U1478" s="676" t="s">
        <v>445</v>
      </c>
      <c r="X1478" s="676" t="s">
        <v>3073</v>
      </c>
      <c r="AC1478" s="676" t="s">
        <v>54</v>
      </c>
      <c r="AD1478" s="676" t="s">
        <v>447</v>
      </c>
    </row>
    <row r="1479" spans="1:30">
      <c r="A1479" s="676">
        <v>5</v>
      </c>
      <c r="F1479" s="676" t="s">
        <v>3074</v>
      </c>
      <c r="K1479" s="676" t="s">
        <v>441</v>
      </c>
      <c r="L1479" s="676" t="s">
        <v>442</v>
      </c>
      <c r="M1479" s="676" t="s">
        <v>344</v>
      </c>
      <c r="AC1479" s="676" t="s">
        <v>54</v>
      </c>
      <c r="AD1479" s="676" t="s">
        <v>447</v>
      </c>
    </row>
    <row r="1480" spans="1:30">
      <c r="A1480" s="676">
        <v>5</v>
      </c>
      <c r="F1480" s="676" t="s">
        <v>3075</v>
      </c>
      <c r="K1480" s="676" t="s">
        <v>441</v>
      </c>
      <c r="M1480" s="676" t="s">
        <v>461</v>
      </c>
      <c r="N1480" s="676" t="s">
        <v>462</v>
      </c>
      <c r="AC1480" s="676" t="s">
        <v>54</v>
      </c>
      <c r="AD1480" s="676" t="s">
        <v>447</v>
      </c>
    </row>
    <row r="1481" spans="1:30">
      <c r="A1481" s="676">
        <v>5</v>
      </c>
      <c r="F1481" s="676" t="s">
        <v>3076</v>
      </c>
      <c r="K1481" s="676" t="s">
        <v>441</v>
      </c>
      <c r="M1481" s="676" t="s">
        <v>461</v>
      </c>
      <c r="N1481" s="676" t="s">
        <v>311</v>
      </c>
      <c r="AC1481" s="676" t="s">
        <v>54</v>
      </c>
      <c r="AD1481" s="676" t="s">
        <v>447</v>
      </c>
    </row>
    <row r="1482" spans="1:30">
      <c r="A1482" s="676">
        <v>5</v>
      </c>
      <c r="B1482" s="676">
        <v>1620157</v>
      </c>
      <c r="C1482" s="676" t="s">
        <v>3077</v>
      </c>
      <c r="D1482" s="676">
        <v>1</v>
      </c>
    </row>
    <row r="1483" spans="1:30">
      <c r="A1483" s="676">
        <v>6</v>
      </c>
      <c r="F1483" s="676" t="s">
        <v>3078</v>
      </c>
      <c r="K1483" s="676" t="s">
        <v>441</v>
      </c>
      <c r="M1483" s="676" t="s">
        <v>344</v>
      </c>
      <c r="AC1483" s="676" t="s">
        <v>54</v>
      </c>
      <c r="AD1483" s="676" t="s">
        <v>447</v>
      </c>
    </row>
    <row r="1484" spans="1:30">
      <c r="A1484" s="676">
        <v>6</v>
      </c>
      <c r="F1484" s="676" t="s">
        <v>3079</v>
      </c>
      <c r="K1484" s="676" t="s">
        <v>441</v>
      </c>
      <c r="M1484" s="676" t="s">
        <v>344</v>
      </c>
      <c r="AC1484" s="676" t="s">
        <v>54</v>
      </c>
      <c r="AD1484" s="676" t="s">
        <v>447</v>
      </c>
    </row>
    <row r="1485" spans="1:30">
      <c r="A1485" s="676">
        <v>6</v>
      </c>
      <c r="B1485" s="676">
        <v>1620065</v>
      </c>
      <c r="C1485" s="676" t="s">
        <v>3080</v>
      </c>
      <c r="D1485" s="676">
        <v>1</v>
      </c>
    </row>
    <row r="1486" spans="1:30">
      <c r="A1486" s="676">
        <v>7</v>
      </c>
      <c r="F1486" s="676" t="s">
        <v>3081</v>
      </c>
      <c r="K1486" s="676" t="s">
        <v>441</v>
      </c>
      <c r="M1486" s="676" t="s">
        <v>344</v>
      </c>
      <c r="AC1486" s="676" t="s">
        <v>54</v>
      </c>
      <c r="AD1486" s="676" t="s">
        <v>447</v>
      </c>
    </row>
    <row r="1487" spans="1:30">
      <c r="A1487" s="676">
        <v>7</v>
      </c>
      <c r="F1487" s="676" t="s">
        <v>3082</v>
      </c>
      <c r="K1487" s="676" t="s">
        <v>227</v>
      </c>
      <c r="L1487" s="676" t="s">
        <v>1694</v>
      </c>
      <c r="M1487" s="676" t="s">
        <v>344</v>
      </c>
      <c r="N1487" s="676" t="s">
        <v>1066</v>
      </c>
      <c r="P1487" s="1578"/>
      <c r="Q1487" s="1578"/>
      <c r="R1487" s="1578"/>
      <c r="AC1487" s="676" t="s">
        <v>54</v>
      </c>
    </row>
    <row r="1488" spans="1:30">
      <c r="A1488" s="676">
        <v>7</v>
      </c>
      <c r="F1488" s="676" t="s">
        <v>3083</v>
      </c>
      <c r="K1488" s="676" t="s">
        <v>441</v>
      </c>
      <c r="L1488" s="676" t="s">
        <v>442</v>
      </c>
      <c r="M1488" s="676" t="s">
        <v>291</v>
      </c>
      <c r="O1488" s="676" t="s">
        <v>77</v>
      </c>
      <c r="P1488" s="682"/>
      <c r="S1488" s="676" t="s">
        <v>3084</v>
      </c>
      <c r="T1488" s="676" t="s">
        <v>3085</v>
      </c>
      <c r="U1488" s="676" t="s">
        <v>445</v>
      </c>
      <c r="X1488" s="676" t="s">
        <v>3086</v>
      </c>
      <c r="Y1488" s="676">
        <v>1</v>
      </c>
      <c r="Z1488" s="676">
        <v>1</v>
      </c>
      <c r="AC1488" s="676" t="s">
        <v>54</v>
      </c>
      <c r="AD1488" s="676" t="s">
        <v>447</v>
      </c>
    </row>
    <row r="1489" spans="1:30">
      <c r="A1489" s="676">
        <v>7</v>
      </c>
      <c r="F1489" s="676" t="s">
        <v>3087</v>
      </c>
      <c r="K1489" s="676" t="s">
        <v>441</v>
      </c>
      <c r="M1489" s="676" t="s">
        <v>344</v>
      </c>
      <c r="AC1489" s="676" t="s">
        <v>54</v>
      </c>
      <c r="AD1489" s="676" t="s">
        <v>447</v>
      </c>
    </row>
    <row r="1490" spans="1:30">
      <c r="A1490" s="676">
        <v>7</v>
      </c>
      <c r="F1490" s="676" t="s">
        <v>3088</v>
      </c>
      <c r="K1490" s="676" t="s">
        <v>227</v>
      </c>
      <c r="L1490" s="676" t="s">
        <v>1694</v>
      </c>
      <c r="M1490" s="676" t="s">
        <v>344</v>
      </c>
      <c r="N1490" s="676" t="s">
        <v>1066</v>
      </c>
      <c r="P1490" s="1578"/>
      <c r="Q1490" s="1578"/>
      <c r="R1490" s="1578"/>
      <c r="AC1490" s="676" t="s">
        <v>54</v>
      </c>
    </row>
    <row r="1491" spans="1:30">
      <c r="A1491" s="676">
        <v>7</v>
      </c>
      <c r="F1491" s="676" t="s">
        <v>3089</v>
      </c>
      <c r="K1491" s="676" t="s">
        <v>441</v>
      </c>
      <c r="L1491" s="676" t="s">
        <v>442</v>
      </c>
      <c r="M1491" s="676" t="s">
        <v>291</v>
      </c>
      <c r="O1491" s="676" t="s">
        <v>77</v>
      </c>
      <c r="S1491" s="676" t="s">
        <v>3084</v>
      </c>
      <c r="T1491" s="676" t="s">
        <v>3085</v>
      </c>
      <c r="U1491" s="676" t="s">
        <v>445</v>
      </c>
      <c r="X1491" s="676" t="s">
        <v>3090</v>
      </c>
      <c r="Y1491" s="676">
        <v>1</v>
      </c>
      <c r="Z1491" s="676">
        <v>1</v>
      </c>
      <c r="AC1491" s="676" t="s">
        <v>54</v>
      </c>
      <c r="AD1491" s="676" t="s">
        <v>447</v>
      </c>
    </row>
    <row r="1492" spans="1:30">
      <c r="A1492" s="676">
        <v>7</v>
      </c>
      <c r="F1492" s="676" t="s">
        <v>3091</v>
      </c>
      <c r="K1492" s="676" t="s">
        <v>441</v>
      </c>
      <c r="L1492" s="676" t="s">
        <v>442</v>
      </c>
      <c r="M1492" s="676" t="s">
        <v>310</v>
      </c>
      <c r="O1492" s="676" t="s">
        <v>77</v>
      </c>
      <c r="S1492" s="676" t="s">
        <v>3092</v>
      </c>
      <c r="T1492" s="676" t="s">
        <v>3093</v>
      </c>
      <c r="U1492" s="676" t="s">
        <v>445</v>
      </c>
      <c r="X1492" s="676" t="s">
        <v>3094</v>
      </c>
      <c r="Y1492" s="676">
        <v>1</v>
      </c>
      <c r="Z1492" s="676">
        <v>1</v>
      </c>
      <c r="AC1492" s="676" t="s">
        <v>54</v>
      </c>
      <c r="AD1492" s="676" t="s">
        <v>447</v>
      </c>
    </row>
    <row r="1493" spans="1:30">
      <c r="A1493" s="676">
        <v>6</v>
      </c>
      <c r="B1493" s="676">
        <v>1620142</v>
      </c>
      <c r="C1493" s="676" t="s">
        <v>3095</v>
      </c>
    </row>
    <row r="1494" spans="1:30">
      <c r="A1494" s="676">
        <v>7</v>
      </c>
      <c r="F1494" s="676" t="s">
        <v>3096</v>
      </c>
      <c r="K1494" s="676" t="s">
        <v>441</v>
      </c>
      <c r="M1494" s="676" t="s">
        <v>344</v>
      </c>
      <c r="AC1494" s="676" t="s">
        <v>54</v>
      </c>
      <c r="AD1494" s="676" t="s">
        <v>447</v>
      </c>
    </row>
    <row r="1495" spans="1:30">
      <c r="A1495" s="676">
        <v>7</v>
      </c>
      <c r="F1495" s="676" t="s">
        <v>3097</v>
      </c>
      <c r="K1495" s="676" t="s">
        <v>441</v>
      </c>
      <c r="M1495" s="676" t="s">
        <v>344</v>
      </c>
      <c r="N1495" s="676" t="s">
        <v>1066</v>
      </c>
      <c r="AC1495" s="676" t="s">
        <v>54</v>
      </c>
      <c r="AD1495" s="676" t="s">
        <v>447</v>
      </c>
    </row>
    <row r="1496" spans="1:30">
      <c r="A1496" s="676">
        <v>7</v>
      </c>
      <c r="F1496" s="676" t="s">
        <v>3098</v>
      </c>
      <c r="K1496" s="676" t="s">
        <v>441</v>
      </c>
      <c r="L1496" s="676" t="s">
        <v>442</v>
      </c>
      <c r="M1496" s="676" t="s">
        <v>344</v>
      </c>
      <c r="AC1496" s="676" t="s">
        <v>54</v>
      </c>
      <c r="AD1496" s="676" t="s">
        <v>447</v>
      </c>
    </row>
    <row r="1497" spans="1:30">
      <c r="G1497" s="676" t="s">
        <v>345</v>
      </c>
      <c r="H1497" s="676" t="s">
        <v>346</v>
      </c>
    </row>
    <row r="1498" spans="1:30">
      <c r="G1498" s="676" t="s">
        <v>347</v>
      </c>
      <c r="H1498" s="676" t="s">
        <v>348</v>
      </c>
    </row>
    <row r="1499" spans="1:30">
      <c r="A1499" s="676">
        <v>7</v>
      </c>
      <c r="F1499" s="676" t="s">
        <v>3099</v>
      </c>
      <c r="K1499" s="676" t="s">
        <v>441</v>
      </c>
      <c r="M1499" s="676" t="s">
        <v>344</v>
      </c>
      <c r="AC1499" s="676" t="s">
        <v>54</v>
      </c>
      <c r="AD1499" s="676" t="s">
        <v>447</v>
      </c>
    </row>
    <row r="1500" spans="1:30">
      <c r="G1500" s="676" t="s">
        <v>345</v>
      </c>
      <c r="H1500" s="676" t="s">
        <v>346</v>
      </c>
    </row>
    <row r="1501" spans="1:30">
      <c r="G1501" s="676" t="s">
        <v>347</v>
      </c>
      <c r="H1501" s="676" t="s">
        <v>348</v>
      </c>
    </row>
    <row r="1502" spans="1:30">
      <c r="A1502" s="676">
        <v>6</v>
      </c>
      <c r="B1502" s="676">
        <v>1616142</v>
      </c>
      <c r="C1502" s="676" t="s">
        <v>3100</v>
      </c>
      <c r="D1502" s="676">
        <v>99</v>
      </c>
    </row>
    <row r="1503" spans="1:30">
      <c r="A1503" s="676">
        <v>7</v>
      </c>
      <c r="E1503" s="676">
        <v>1777071</v>
      </c>
      <c r="F1503" s="676" t="s">
        <v>3101</v>
      </c>
      <c r="K1503" s="676" t="s">
        <v>122</v>
      </c>
      <c r="M1503" s="676" t="s">
        <v>291</v>
      </c>
      <c r="O1503" s="676" t="s">
        <v>77</v>
      </c>
      <c r="P1503" s="682" t="str">
        <f>+'62_Toelichtingen'!L675</f>
        <v>Korte Voorhout 7 2511VB Den Haag</v>
      </c>
      <c r="Q1503" s="682" t="str">
        <f>+'62_Toelichtingen'!L676</f>
        <v>Hoofdstraat 173 7311AZ Apeldoorn</v>
      </c>
      <c r="R1503" s="682" t="str">
        <f>+'62_Toelichtingen'!L677</f>
        <v>Hoog Soeren 30 7346AB Hoog Soeren</v>
      </c>
      <c r="S1503" s="676" t="s">
        <v>3102</v>
      </c>
      <c r="T1503" s="676" t="s">
        <v>3103</v>
      </c>
      <c r="U1503" s="676" t="s">
        <v>3104</v>
      </c>
      <c r="X1503" s="676" t="s">
        <v>3105</v>
      </c>
      <c r="Y1503" s="676">
        <v>1</v>
      </c>
      <c r="Z1503" s="676">
        <v>99</v>
      </c>
      <c r="AC1503" s="676" t="s">
        <v>54</v>
      </c>
    </row>
    <row r="1504" spans="1:30">
      <c r="A1504" s="676">
        <v>7</v>
      </c>
      <c r="F1504" s="676" t="s">
        <v>3106</v>
      </c>
      <c r="K1504" s="676" t="s">
        <v>95</v>
      </c>
      <c r="M1504" s="676" t="s">
        <v>38</v>
      </c>
      <c r="O1504" s="676" t="s">
        <v>77</v>
      </c>
      <c r="P1504" s="682"/>
      <c r="Q1504" s="682"/>
      <c r="R1504" s="682"/>
      <c r="S1504" s="676" t="s">
        <v>3107</v>
      </c>
      <c r="T1504" s="676" t="s">
        <v>3108</v>
      </c>
      <c r="U1504" s="676" t="s">
        <v>1576</v>
      </c>
      <c r="X1504" s="676" t="s">
        <v>3109</v>
      </c>
      <c r="Y1504" s="676">
        <v>1</v>
      </c>
      <c r="Z1504" s="676">
        <v>99</v>
      </c>
      <c r="AC1504" s="676" t="s">
        <v>54</v>
      </c>
    </row>
    <row r="1505" spans="1:30">
      <c r="A1505" s="676">
        <v>7</v>
      </c>
      <c r="F1505" s="676" t="s">
        <v>3110</v>
      </c>
      <c r="K1505" s="676" t="s">
        <v>1579</v>
      </c>
      <c r="M1505" s="676" t="s">
        <v>38</v>
      </c>
      <c r="O1505" s="676" t="s">
        <v>77</v>
      </c>
      <c r="P1505" s="682"/>
      <c r="Q1505" s="682"/>
      <c r="R1505" s="682"/>
      <c r="S1505" s="676" t="s">
        <v>3111</v>
      </c>
      <c r="T1505" s="676" t="s">
        <v>3112</v>
      </c>
      <c r="U1505" s="676" t="s">
        <v>1582</v>
      </c>
      <c r="X1505" s="676" t="s">
        <v>3113</v>
      </c>
      <c r="Y1505" s="676">
        <v>1</v>
      </c>
      <c r="Z1505" s="676">
        <v>99</v>
      </c>
      <c r="AC1505" s="676" t="s">
        <v>54</v>
      </c>
    </row>
    <row r="1506" spans="1:30">
      <c r="A1506" s="676">
        <v>7</v>
      </c>
      <c r="F1506" s="676" t="s">
        <v>3114</v>
      </c>
      <c r="K1506" s="676" t="s">
        <v>61</v>
      </c>
      <c r="M1506" s="676" t="s">
        <v>38</v>
      </c>
      <c r="O1506" s="676" t="s">
        <v>77</v>
      </c>
      <c r="P1506" s="682"/>
      <c r="Q1506" s="682"/>
      <c r="R1506" s="682"/>
      <c r="S1506" s="676" t="s">
        <v>3115</v>
      </c>
      <c r="T1506" s="676" t="s">
        <v>3116</v>
      </c>
      <c r="U1506" s="676" t="s">
        <v>2520</v>
      </c>
      <c r="X1506" s="676" t="s">
        <v>3117</v>
      </c>
      <c r="Y1506" s="676">
        <v>1</v>
      </c>
      <c r="Z1506" s="676">
        <v>99</v>
      </c>
      <c r="AC1506" s="676" t="s">
        <v>54</v>
      </c>
    </row>
    <row r="1507" spans="1:30">
      <c r="A1507" s="676">
        <v>7</v>
      </c>
      <c r="F1507" s="676" t="s">
        <v>3118</v>
      </c>
      <c r="K1507" s="676" t="s">
        <v>441</v>
      </c>
      <c r="L1507" s="676" t="s">
        <v>442</v>
      </c>
      <c r="M1507" s="676" t="s">
        <v>291</v>
      </c>
      <c r="O1507" s="676" t="s">
        <v>77</v>
      </c>
      <c r="P1507" s="682"/>
      <c r="Q1507" s="682"/>
      <c r="R1507" s="682"/>
      <c r="S1507" s="676" t="s">
        <v>3119</v>
      </c>
      <c r="T1507" s="676" t="s">
        <v>3120</v>
      </c>
      <c r="U1507" s="676" t="s">
        <v>445</v>
      </c>
      <c r="X1507" s="676" t="s">
        <v>3121</v>
      </c>
      <c r="Y1507" s="676">
        <v>1</v>
      </c>
      <c r="Z1507" s="676">
        <v>99</v>
      </c>
      <c r="AC1507" s="676" t="s">
        <v>54</v>
      </c>
      <c r="AD1507" s="676" t="s">
        <v>447</v>
      </c>
    </row>
    <row r="1508" spans="1:30">
      <c r="A1508" s="676">
        <v>7</v>
      </c>
      <c r="F1508" s="676" t="s">
        <v>3122</v>
      </c>
      <c r="K1508" s="676" t="s">
        <v>227</v>
      </c>
      <c r="L1508" s="676" t="s">
        <v>2407</v>
      </c>
      <c r="M1508" s="676" t="s">
        <v>291</v>
      </c>
      <c r="O1508" s="676" t="s">
        <v>77</v>
      </c>
      <c r="P1508" s="1577"/>
      <c r="Q1508" s="1577"/>
      <c r="R1508" s="1577"/>
      <c r="S1508" s="676" t="s">
        <v>3123</v>
      </c>
      <c r="T1508" s="676" t="s">
        <v>3124</v>
      </c>
      <c r="U1508" s="676" t="s">
        <v>2815</v>
      </c>
      <c r="X1508" s="676" t="s">
        <v>3125</v>
      </c>
      <c r="Y1508" s="676">
        <v>1</v>
      </c>
      <c r="Z1508" s="676">
        <v>99</v>
      </c>
      <c r="AC1508" s="676" t="s">
        <v>54</v>
      </c>
    </row>
    <row r="1509" spans="1:30">
      <c r="A1509" s="676">
        <v>7</v>
      </c>
      <c r="F1509" s="676" t="s">
        <v>3126</v>
      </c>
      <c r="K1509" s="676" t="s">
        <v>441</v>
      </c>
      <c r="L1509" s="676" t="s">
        <v>442</v>
      </c>
      <c r="M1509" s="676" t="s">
        <v>291</v>
      </c>
      <c r="O1509" s="676" t="s">
        <v>77</v>
      </c>
      <c r="P1509" s="682"/>
      <c r="Q1509" s="1570"/>
      <c r="R1509" s="682"/>
      <c r="S1509" s="676" t="s">
        <v>3127</v>
      </c>
      <c r="T1509" s="676" t="s">
        <v>3128</v>
      </c>
      <c r="U1509" s="676" t="s">
        <v>445</v>
      </c>
      <c r="X1509" s="676" t="s">
        <v>3129</v>
      </c>
      <c r="Y1509" s="676">
        <v>1</v>
      </c>
      <c r="Z1509" s="676">
        <v>99</v>
      </c>
      <c r="AC1509" s="676" t="s">
        <v>54</v>
      </c>
      <c r="AD1509" s="676" t="s">
        <v>447</v>
      </c>
    </row>
    <row r="1510" spans="1:30">
      <c r="A1510" s="676">
        <v>7</v>
      </c>
      <c r="F1510" s="676" t="s">
        <v>3130</v>
      </c>
      <c r="K1510" s="676" t="s">
        <v>227</v>
      </c>
      <c r="L1510" s="676" t="s">
        <v>2407</v>
      </c>
      <c r="M1510" s="676" t="s">
        <v>291</v>
      </c>
      <c r="O1510" s="676" t="s">
        <v>77</v>
      </c>
      <c r="P1510" s="1578"/>
      <c r="Q1510" s="1578"/>
      <c r="R1510" s="1578"/>
      <c r="S1510" s="676" t="s">
        <v>3131</v>
      </c>
      <c r="T1510" s="676" t="s">
        <v>3132</v>
      </c>
      <c r="U1510" s="676" t="s">
        <v>2815</v>
      </c>
      <c r="X1510" s="676" t="s">
        <v>3133</v>
      </c>
      <c r="Y1510" s="676">
        <v>1</v>
      </c>
      <c r="Z1510" s="676">
        <v>99</v>
      </c>
      <c r="AC1510" s="676" t="s">
        <v>54</v>
      </c>
    </row>
    <row r="1511" spans="1:30">
      <c r="A1511" s="676">
        <v>7</v>
      </c>
      <c r="F1511" s="676" t="s">
        <v>3134</v>
      </c>
      <c r="K1511" s="676" t="s">
        <v>227</v>
      </c>
      <c r="L1511" s="676" t="s">
        <v>2407</v>
      </c>
      <c r="M1511" s="676" t="s">
        <v>291</v>
      </c>
      <c r="O1511" s="676" t="s">
        <v>77</v>
      </c>
      <c r="P1511" s="1578"/>
      <c r="Q1511" s="1578"/>
      <c r="R1511" s="1578"/>
      <c r="S1511" s="676" t="s">
        <v>3135</v>
      </c>
      <c r="T1511" s="676" t="s">
        <v>3136</v>
      </c>
      <c r="U1511" s="676" t="s">
        <v>2815</v>
      </c>
      <c r="X1511" s="676" t="s">
        <v>3137</v>
      </c>
      <c r="Y1511" s="676">
        <v>1</v>
      </c>
      <c r="Z1511" s="676">
        <v>99</v>
      </c>
      <c r="AC1511" s="676" t="s">
        <v>54</v>
      </c>
    </row>
    <row r="1512" spans="1:30">
      <c r="A1512" s="676">
        <v>7</v>
      </c>
      <c r="F1512" s="676" t="s">
        <v>3138</v>
      </c>
      <c r="K1512" s="676" t="s">
        <v>441</v>
      </c>
      <c r="L1512" s="676" t="s">
        <v>442</v>
      </c>
      <c r="M1512" s="676" t="s">
        <v>291</v>
      </c>
      <c r="O1512" s="676" t="s">
        <v>77</v>
      </c>
      <c r="S1512" s="676" t="s">
        <v>3139</v>
      </c>
      <c r="T1512" s="676" t="s">
        <v>3140</v>
      </c>
      <c r="U1512" s="676" t="s">
        <v>445</v>
      </c>
      <c r="X1512" s="676" t="s">
        <v>3141</v>
      </c>
      <c r="Y1512" s="676">
        <v>1</v>
      </c>
      <c r="Z1512" s="676">
        <v>99</v>
      </c>
      <c r="AC1512" s="676" t="s">
        <v>54</v>
      </c>
      <c r="AD1512" s="676" t="s">
        <v>447</v>
      </c>
    </row>
    <row r="1513" spans="1:30">
      <c r="A1513" s="676">
        <v>7</v>
      </c>
      <c r="F1513" s="676" t="s">
        <v>3142</v>
      </c>
      <c r="K1513" s="676" t="s">
        <v>43</v>
      </c>
      <c r="L1513" s="676" t="s">
        <v>44</v>
      </c>
      <c r="M1513" s="676" t="s">
        <v>291</v>
      </c>
      <c r="O1513" s="676" t="s">
        <v>77</v>
      </c>
      <c r="S1513" s="676" t="s">
        <v>3143</v>
      </c>
      <c r="T1513" s="676" t="s">
        <v>3144</v>
      </c>
      <c r="U1513" s="676" t="s">
        <v>79</v>
      </c>
      <c r="X1513" s="676" t="s">
        <v>3145</v>
      </c>
      <c r="Y1513" s="676">
        <v>1</v>
      </c>
      <c r="Z1513" s="676">
        <v>99</v>
      </c>
      <c r="AC1513" s="676" t="s">
        <v>54</v>
      </c>
    </row>
    <row r="1514" spans="1:30">
      <c r="A1514" s="676">
        <v>7</v>
      </c>
      <c r="F1514" s="676" t="s">
        <v>3146</v>
      </c>
      <c r="K1514" s="676" t="s">
        <v>441</v>
      </c>
      <c r="L1514" s="676" t="s">
        <v>442</v>
      </c>
      <c r="M1514" s="676" t="s">
        <v>291</v>
      </c>
      <c r="O1514" s="676" t="s">
        <v>77</v>
      </c>
      <c r="S1514" s="676" t="s">
        <v>3147</v>
      </c>
      <c r="T1514" s="676" t="s">
        <v>3148</v>
      </c>
      <c r="U1514" s="676" t="s">
        <v>445</v>
      </c>
      <c r="X1514" s="676" t="s">
        <v>3149</v>
      </c>
      <c r="Y1514" s="676">
        <v>1</v>
      </c>
      <c r="Z1514" s="676">
        <v>99</v>
      </c>
      <c r="AC1514" s="676" t="s">
        <v>54</v>
      </c>
      <c r="AD1514" s="676" t="s">
        <v>447</v>
      </c>
    </row>
    <row r="1515" spans="1:30">
      <c r="A1515" s="676">
        <v>7</v>
      </c>
      <c r="E1515" s="676">
        <v>1777207</v>
      </c>
      <c r="F1515" s="676" t="s">
        <v>3150</v>
      </c>
      <c r="K1515" s="676" t="s">
        <v>441</v>
      </c>
      <c r="L1515" s="676" t="s">
        <v>442</v>
      </c>
      <c r="M1515" s="676" t="s">
        <v>291</v>
      </c>
      <c r="AC1515" s="676" t="s">
        <v>54</v>
      </c>
      <c r="AD1515" s="676" t="s">
        <v>447</v>
      </c>
    </row>
    <row r="1516" spans="1:30">
      <c r="E1516" s="676" t="s">
        <v>10770</v>
      </c>
      <c r="G1516" s="676" t="s">
        <v>345</v>
      </c>
      <c r="H1516" s="676" t="s">
        <v>346</v>
      </c>
      <c r="O1516" s="676" t="s">
        <v>77</v>
      </c>
      <c r="P1516" s="682">
        <f>+'62_Toelichtingen'!N682</f>
        <v>15000</v>
      </c>
      <c r="Q1516" s="682">
        <f>+'62_Toelichtingen'!N683</f>
        <v>12000</v>
      </c>
      <c r="R1516" s="682">
        <f>+'62_Toelichtingen'!N684</f>
        <v>4000</v>
      </c>
      <c r="Y1516" s="676">
        <v>1</v>
      </c>
      <c r="Z1516" s="676">
        <v>99</v>
      </c>
    </row>
    <row r="1517" spans="1:30">
      <c r="G1517" s="676" t="s">
        <v>347</v>
      </c>
      <c r="H1517" s="676" t="s">
        <v>348</v>
      </c>
      <c r="O1517" s="676" t="s">
        <v>77</v>
      </c>
      <c r="Y1517" s="676">
        <v>1</v>
      </c>
      <c r="Z1517" s="676">
        <v>99</v>
      </c>
    </row>
    <row r="1518" spans="1:30">
      <c r="A1518" s="676">
        <v>7</v>
      </c>
      <c r="E1518" s="676">
        <v>1777389</v>
      </c>
      <c r="F1518" s="676" t="s">
        <v>3151</v>
      </c>
      <c r="K1518" s="676" t="s">
        <v>441</v>
      </c>
      <c r="M1518" s="676" t="s">
        <v>291</v>
      </c>
      <c r="AC1518" s="676" t="s">
        <v>54</v>
      </c>
      <c r="AD1518" s="676" t="s">
        <v>447</v>
      </c>
    </row>
    <row r="1519" spans="1:30">
      <c r="E1519" s="676" t="s">
        <v>10771</v>
      </c>
      <c r="G1519" s="676" t="s">
        <v>345</v>
      </c>
      <c r="H1519" s="676" t="s">
        <v>346</v>
      </c>
      <c r="O1519" s="676" t="s">
        <v>77</v>
      </c>
      <c r="P1519" s="682">
        <f>+'62_Toelichtingen'!O682</f>
        <v>-125</v>
      </c>
      <c r="Q1519" s="682">
        <f>+'62_Toelichtingen'!O683</f>
        <v>-150</v>
      </c>
      <c r="R1519" s="682">
        <f>+'62_Toelichtingen'!O684</f>
        <v>-25</v>
      </c>
      <c r="Y1519" s="676">
        <v>1</v>
      </c>
      <c r="Z1519" s="676">
        <v>99</v>
      </c>
    </row>
    <row r="1520" spans="1:30">
      <c r="G1520" s="676" t="s">
        <v>347</v>
      </c>
      <c r="H1520" s="676" t="s">
        <v>348</v>
      </c>
      <c r="O1520" s="676" t="s">
        <v>77</v>
      </c>
      <c r="Y1520" s="676">
        <v>1</v>
      </c>
      <c r="Z1520" s="676">
        <v>99</v>
      </c>
    </row>
    <row r="1521" spans="1:30">
      <c r="A1521" s="676">
        <v>5</v>
      </c>
      <c r="B1521" s="676">
        <v>1620158</v>
      </c>
      <c r="C1521" s="676" t="s">
        <v>3152</v>
      </c>
      <c r="D1521" s="676">
        <v>1</v>
      </c>
    </row>
    <row r="1522" spans="1:30">
      <c r="A1522" s="676">
        <v>6</v>
      </c>
      <c r="F1522" s="676" t="s">
        <v>3153</v>
      </c>
      <c r="K1522" s="676" t="s">
        <v>441</v>
      </c>
      <c r="M1522" s="676" t="s">
        <v>344</v>
      </c>
      <c r="AC1522" s="676" t="s">
        <v>54</v>
      </c>
      <c r="AD1522" s="676" t="s">
        <v>447</v>
      </c>
    </row>
    <row r="1523" spans="1:30">
      <c r="A1523" s="676">
        <v>6</v>
      </c>
      <c r="B1523" s="676">
        <v>1620066</v>
      </c>
      <c r="C1523" s="676" t="s">
        <v>3154</v>
      </c>
      <c r="D1523" s="676">
        <v>1</v>
      </c>
    </row>
    <row r="1524" spans="1:30">
      <c r="A1524" s="676">
        <v>7</v>
      </c>
      <c r="F1524" s="676" t="s">
        <v>3155</v>
      </c>
      <c r="K1524" s="676" t="s">
        <v>441</v>
      </c>
      <c r="M1524" s="676" t="s">
        <v>344</v>
      </c>
      <c r="AC1524" s="676" t="s">
        <v>54</v>
      </c>
      <c r="AD1524" s="676" t="s">
        <v>447</v>
      </c>
    </row>
    <row r="1525" spans="1:30">
      <c r="A1525" s="676">
        <v>7</v>
      </c>
      <c r="F1525" s="676" t="s">
        <v>3156</v>
      </c>
      <c r="K1525" s="676" t="s">
        <v>227</v>
      </c>
      <c r="L1525" s="676" t="s">
        <v>1694</v>
      </c>
      <c r="M1525" s="676" t="s">
        <v>344</v>
      </c>
      <c r="N1525" s="676" t="s">
        <v>1066</v>
      </c>
      <c r="P1525" s="1578"/>
      <c r="Q1525" s="1578"/>
      <c r="R1525" s="1578"/>
      <c r="AC1525" s="676" t="s">
        <v>54</v>
      </c>
    </row>
    <row r="1526" spans="1:30">
      <c r="A1526" s="676">
        <v>7</v>
      </c>
      <c r="F1526" s="676" t="s">
        <v>3157</v>
      </c>
      <c r="K1526" s="676" t="s">
        <v>441</v>
      </c>
      <c r="L1526" s="676" t="s">
        <v>442</v>
      </c>
      <c r="M1526" s="676" t="s">
        <v>291</v>
      </c>
      <c r="O1526" s="676" t="s">
        <v>77</v>
      </c>
      <c r="P1526" s="682"/>
      <c r="S1526" s="676" t="s">
        <v>3084</v>
      </c>
      <c r="T1526" s="676" t="s">
        <v>3085</v>
      </c>
      <c r="U1526" s="676" t="s">
        <v>445</v>
      </c>
      <c r="X1526" s="676" t="s">
        <v>3158</v>
      </c>
      <c r="Y1526" s="676">
        <v>1</v>
      </c>
      <c r="Z1526" s="676">
        <v>1</v>
      </c>
      <c r="AC1526" s="676" t="s">
        <v>54</v>
      </c>
      <c r="AD1526" s="676" t="s">
        <v>447</v>
      </c>
    </row>
    <row r="1527" spans="1:30">
      <c r="A1527" s="676">
        <v>6</v>
      </c>
      <c r="B1527" s="676">
        <v>1620141</v>
      </c>
      <c r="C1527" s="676" t="s">
        <v>3159</v>
      </c>
    </row>
    <row r="1528" spans="1:30">
      <c r="A1528" s="676">
        <v>7</v>
      </c>
      <c r="F1528" s="676" t="s">
        <v>3160</v>
      </c>
      <c r="K1528" s="676" t="s">
        <v>441</v>
      </c>
      <c r="M1528" s="676" t="s">
        <v>344</v>
      </c>
      <c r="AC1528" s="676" t="s">
        <v>54</v>
      </c>
      <c r="AD1528" s="676" t="s">
        <v>447</v>
      </c>
    </row>
    <row r="1529" spans="1:30">
      <c r="A1529" s="676">
        <v>7</v>
      </c>
      <c r="F1529" s="676" t="s">
        <v>3161</v>
      </c>
      <c r="K1529" s="676" t="s">
        <v>441</v>
      </c>
      <c r="L1529" s="676" t="s">
        <v>442</v>
      </c>
      <c r="M1529" s="676" t="s">
        <v>344</v>
      </c>
      <c r="AC1529" s="676" t="s">
        <v>54</v>
      </c>
      <c r="AD1529" s="676" t="s">
        <v>447</v>
      </c>
    </row>
    <row r="1530" spans="1:30">
      <c r="A1530" s="676">
        <v>7</v>
      </c>
      <c r="F1530" s="676" t="s">
        <v>3162</v>
      </c>
      <c r="K1530" s="676" t="s">
        <v>441</v>
      </c>
      <c r="M1530" s="676" t="s">
        <v>344</v>
      </c>
      <c r="AC1530" s="676" t="s">
        <v>54</v>
      </c>
      <c r="AD1530" s="676" t="s">
        <v>447</v>
      </c>
    </row>
    <row r="1531" spans="1:30">
      <c r="A1531" s="676">
        <v>6</v>
      </c>
      <c r="B1531" s="676">
        <v>1616214</v>
      </c>
      <c r="C1531" s="676" t="s">
        <v>3163</v>
      </c>
      <c r="D1531" s="676">
        <v>99</v>
      </c>
    </row>
    <row r="1532" spans="1:30">
      <c r="A1532" s="676">
        <v>7</v>
      </c>
      <c r="E1532" s="676">
        <v>1777070</v>
      </c>
      <c r="F1532" s="676" t="s">
        <v>3164</v>
      </c>
      <c r="K1532" s="676" t="s">
        <v>122</v>
      </c>
      <c r="M1532" s="676" t="s">
        <v>291</v>
      </c>
      <c r="O1532" s="676" t="s">
        <v>77</v>
      </c>
      <c r="P1532" s="682" t="str">
        <f>+'62_Toelichtingen'!L700</f>
        <v>Osterbrogade 68 2100 Kobenhavn DNK</v>
      </c>
      <c r="Q1532" s="682" t="str">
        <f>+'62_Toelichtingen'!L701</f>
        <v>Landsvagen 40 172 63 Sundbyberg ZWE</v>
      </c>
      <c r="R1532" s="682" t="str">
        <f>+'62_Toelichtingen'!L702</f>
        <v>Weihenstephaner Str. 22 85354 Freising DEU</v>
      </c>
      <c r="S1532" s="676" t="s">
        <v>3165</v>
      </c>
      <c r="T1532" s="676" t="s">
        <v>3166</v>
      </c>
      <c r="U1532" s="676" t="s">
        <v>3167</v>
      </c>
      <c r="X1532" s="676" t="s">
        <v>3168</v>
      </c>
      <c r="Y1532" s="676">
        <v>1</v>
      </c>
      <c r="Z1532" s="676">
        <v>99</v>
      </c>
      <c r="AC1532" s="676" t="s">
        <v>54</v>
      </c>
    </row>
    <row r="1533" spans="1:30">
      <c r="A1533" s="676">
        <v>7</v>
      </c>
      <c r="F1533" s="676" t="s">
        <v>3169</v>
      </c>
      <c r="K1533" s="676" t="s">
        <v>1579</v>
      </c>
      <c r="M1533" s="676" t="s">
        <v>291</v>
      </c>
      <c r="O1533" s="676" t="s">
        <v>77</v>
      </c>
      <c r="P1533" s="682"/>
      <c r="Q1533" s="682"/>
      <c r="R1533" s="682"/>
      <c r="S1533" s="676" t="s">
        <v>3170</v>
      </c>
      <c r="T1533" s="676" t="s">
        <v>3171</v>
      </c>
      <c r="U1533" s="676" t="s">
        <v>1582</v>
      </c>
      <c r="X1533" s="676" t="s">
        <v>3172</v>
      </c>
      <c r="Y1533" s="676">
        <v>1</v>
      </c>
      <c r="Z1533" s="676">
        <v>99</v>
      </c>
      <c r="AC1533" s="676" t="s">
        <v>54</v>
      </c>
    </row>
    <row r="1534" spans="1:30">
      <c r="A1534" s="676">
        <v>7</v>
      </c>
      <c r="F1534" s="676" t="s">
        <v>3173</v>
      </c>
      <c r="K1534" s="676" t="s">
        <v>441</v>
      </c>
      <c r="L1534" s="676" t="s">
        <v>442</v>
      </c>
      <c r="M1534" s="676" t="s">
        <v>291</v>
      </c>
      <c r="O1534" s="676" t="s">
        <v>77</v>
      </c>
      <c r="P1534" s="682"/>
      <c r="Q1534" s="682"/>
      <c r="R1534" s="682"/>
      <c r="S1534" s="676" t="s">
        <v>3174</v>
      </c>
      <c r="T1534" s="676" t="s">
        <v>3175</v>
      </c>
      <c r="U1534" s="676" t="s">
        <v>445</v>
      </c>
      <c r="X1534" s="676" t="s">
        <v>3176</v>
      </c>
      <c r="Y1534" s="676">
        <v>1</v>
      </c>
      <c r="Z1534" s="676">
        <v>99</v>
      </c>
      <c r="AC1534" s="676" t="s">
        <v>54</v>
      </c>
      <c r="AD1534" s="676" t="s">
        <v>447</v>
      </c>
    </row>
    <row r="1535" spans="1:30">
      <c r="A1535" s="676">
        <v>7</v>
      </c>
      <c r="F1535" s="676" t="s">
        <v>3177</v>
      </c>
      <c r="K1535" s="676" t="s">
        <v>227</v>
      </c>
      <c r="L1535" s="676" t="s">
        <v>2407</v>
      </c>
      <c r="M1535" s="676" t="s">
        <v>291</v>
      </c>
      <c r="O1535" s="676" t="s">
        <v>77</v>
      </c>
      <c r="P1535" s="1577"/>
      <c r="Q1535" s="1577"/>
      <c r="R1535" s="1577"/>
      <c r="S1535" s="676" t="s">
        <v>3178</v>
      </c>
      <c r="T1535" s="676" t="s">
        <v>3179</v>
      </c>
      <c r="U1535" s="676" t="s">
        <v>2815</v>
      </c>
      <c r="X1535" s="676" t="s">
        <v>3180</v>
      </c>
      <c r="Y1535" s="676">
        <v>1</v>
      </c>
      <c r="Z1535" s="676">
        <v>99</v>
      </c>
      <c r="AC1535" s="676" t="s">
        <v>54</v>
      </c>
    </row>
    <row r="1536" spans="1:30">
      <c r="A1536" s="676">
        <v>7</v>
      </c>
      <c r="F1536" s="676" t="s">
        <v>3181</v>
      </c>
      <c r="K1536" s="676" t="s">
        <v>441</v>
      </c>
      <c r="L1536" s="676" t="s">
        <v>442</v>
      </c>
      <c r="M1536" s="676" t="s">
        <v>291</v>
      </c>
      <c r="O1536" s="676" t="s">
        <v>77</v>
      </c>
      <c r="P1536" s="682"/>
      <c r="Q1536" s="682"/>
      <c r="R1536" s="682"/>
      <c r="S1536" s="676" t="s">
        <v>3182</v>
      </c>
      <c r="T1536" s="676" t="s">
        <v>3183</v>
      </c>
      <c r="U1536" s="676" t="s">
        <v>445</v>
      </c>
      <c r="X1536" s="676" t="s">
        <v>3184</v>
      </c>
      <c r="Y1536" s="676">
        <v>1</v>
      </c>
      <c r="Z1536" s="676">
        <v>99</v>
      </c>
      <c r="AC1536" s="676" t="s">
        <v>54</v>
      </c>
      <c r="AD1536" s="676" t="s">
        <v>447</v>
      </c>
    </row>
    <row r="1537" spans="1:30">
      <c r="A1537" s="676">
        <v>7</v>
      </c>
      <c r="E1537" s="676">
        <v>1777204</v>
      </c>
      <c r="F1537" s="676" t="s">
        <v>3185</v>
      </c>
      <c r="K1537" s="676" t="s">
        <v>441</v>
      </c>
      <c r="L1537" s="676" t="s">
        <v>442</v>
      </c>
      <c r="M1537" s="676" t="s">
        <v>291</v>
      </c>
      <c r="O1537" s="676" t="s">
        <v>77</v>
      </c>
      <c r="P1537" s="682">
        <f>+'62_Toelichtingen'!R700</f>
        <v>12000</v>
      </c>
      <c r="Q1537" s="682">
        <f>+'62_Toelichtingen'!R701</f>
        <v>6000</v>
      </c>
      <c r="R1537" s="682">
        <f>+'62_Toelichtingen'!R702</f>
        <v>7000</v>
      </c>
      <c r="Y1537" s="676">
        <v>1</v>
      </c>
      <c r="Z1537" s="676">
        <v>99</v>
      </c>
      <c r="AC1537" s="676" t="s">
        <v>54</v>
      </c>
      <c r="AD1537" s="676" t="s">
        <v>447</v>
      </c>
    </row>
    <row r="1538" spans="1:30">
      <c r="A1538" s="676">
        <v>7</v>
      </c>
      <c r="E1538" s="676">
        <v>1777390</v>
      </c>
      <c r="F1538" s="676" t="s">
        <v>3186</v>
      </c>
      <c r="K1538" s="676" t="s">
        <v>441</v>
      </c>
      <c r="M1538" s="676" t="s">
        <v>291</v>
      </c>
      <c r="O1538" s="676" t="s">
        <v>77</v>
      </c>
      <c r="P1538" s="682">
        <f>+'62_Toelichtingen'!S700</f>
        <v>-50</v>
      </c>
      <c r="Q1538" s="682">
        <f>+'62_Toelichtingen'!S701</f>
        <v>-35</v>
      </c>
      <c r="R1538" s="682">
        <f>+'62_Toelichtingen'!S702</f>
        <v>-40</v>
      </c>
      <c r="Y1538" s="676">
        <v>1</v>
      </c>
      <c r="Z1538" s="676">
        <v>99</v>
      </c>
      <c r="AC1538" s="676" t="s">
        <v>54</v>
      </c>
      <c r="AD1538" s="676" t="s">
        <v>447</v>
      </c>
    </row>
    <row r="1539" spans="1:30">
      <c r="A1539" s="676">
        <v>5</v>
      </c>
      <c r="B1539" s="676">
        <v>1620159</v>
      </c>
      <c r="C1539" s="676" t="s">
        <v>3187</v>
      </c>
      <c r="D1539" s="676">
        <v>1</v>
      </c>
    </row>
    <row r="1540" spans="1:30">
      <c r="A1540" s="676">
        <v>6</v>
      </c>
      <c r="F1540" s="676" t="s">
        <v>3188</v>
      </c>
      <c r="K1540" s="676" t="s">
        <v>441</v>
      </c>
      <c r="M1540" s="676" t="s">
        <v>344</v>
      </c>
      <c r="AC1540" s="676" t="s">
        <v>54</v>
      </c>
      <c r="AD1540" s="676" t="s">
        <v>447</v>
      </c>
    </row>
    <row r="1541" spans="1:30">
      <c r="A1541" s="676">
        <v>6</v>
      </c>
      <c r="F1541" s="676" t="s">
        <v>3189</v>
      </c>
      <c r="K1541" s="676" t="s">
        <v>441</v>
      </c>
      <c r="M1541" s="676" t="s">
        <v>344</v>
      </c>
      <c r="AC1541" s="676" t="s">
        <v>54</v>
      </c>
      <c r="AD1541" s="676" t="s">
        <v>447</v>
      </c>
    </row>
    <row r="1542" spans="1:30">
      <c r="A1542" s="676">
        <v>6</v>
      </c>
      <c r="B1542" s="676">
        <v>1620067</v>
      </c>
      <c r="C1542" s="676" t="s">
        <v>3190</v>
      </c>
      <c r="D1542" s="676">
        <v>1</v>
      </c>
    </row>
    <row r="1543" spans="1:30">
      <c r="A1543" s="676">
        <v>7</v>
      </c>
      <c r="F1543" s="676" t="s">
        <v>3191</v>
      </c>
      <c r="K1543" s="676" t="s">
        <v>441</v>
      </c>
      <c r="M1543" s="676" t="s">
        <v>344</v>
      </c>
      <c r="N1543" s="676" t="s">
        <v>1066</v>
      </c>
      <c r="AC1543" s="676" t="s">
        <v>54</v>
      </c>
      <c r="AD1543" s="676" t="s">
        <v>447</v>
      </c>
    </row>
    <row r="1544" spans="1:30">
      <c r="A1544" s="676">
        <v>7</v>
      </c>
      <c r="F1544" s="676" t="s">
        <v>3192</v>
      </c>
      <c r="K1544" s="676" t="s">
        <v>227</v>
      </c>
      <c r="L1544" s="676" t="s">
        <v>1694</v>
      </c>
      <c r="M1544" s="676" t="s">
        <v>344</v>
      </c>
      <c r="N1544" s="676" t="s">
        <v>1066</v>
      </c>
      <c r="P1544" s="1578"/>
      <c r="Q1544" s="1578"/>
      <c r="R1544" s="1578"/>
      <c r="AC1544" s="676" t="s">
        <v>54</v>
      </c>
    </row>
    <row r="1545" spans="1:30">
      <c r="A1545" s="676">
        <v>7</v>
      </c>
      <c r="F1545" s="676" t="s">
        <v>3193</v>
      </c>
      <c r="K1545" s="676" t="s">
        <v>441</v>
      </c>
      <c r="L1545" s="676" t="s">
        <v>442</v>
      </c>
      <c r="M1545" s="676" t="s">
        <v>291</v>
      </c>
      <c r="O1545" s="676" t="s">
        <v>77</v>
      </c>
      <c r="P1545" s="682"/>
      <c r="S1545" s="676" t="s">
        <v>3194</v>
      </c>
      <c r="T1545" s="676" t="s">
        <v>3195</v>
      </c>
      <c r="U1545" s="676" t="s">
        <v>445</v>
      </c>
      <c r="X1545" s="676" t="s">
        <v>3196</v>
      </c>
      <c r="Y1545" s="676">
        <v>1</v>
      </c>
      <c r="Z1545" s="676">
        <v>1</v>
      </c>
      <c r="AC1545" s="676" t="s">
        <v>54</v>
      </c>
      <c r="AD1545" s="676" t="s">
        <v>447</v>
      </c>
    </row>
    <row r="1546" spans="1:30">
      <c r="A1546" s="676">
        <v>7</v>
      </c>
      <c r="F1546" s="676" t="s">
        <v>3197</v>
      </c>
      <c r="K1546" s="676" t="s">
        <v>441</v>
      </c>
      <c r="L1546" s="676" t="s">
        <v>442</v>
      </c>
      <c r="M1546" s="676" t="s">
        <v>310</v>
      </c>
      <c r="O1546" s="676" t="s">
        <v>77</v>
      </c>
      <c r="S1546" s="676" t="s">
        <v>3198</v>
      </c>
      <c r="T1546" s="676" t="s">
        <v>3199</v>
      </c>
      <c r="U1546" s="676" t="s">
        <v>445</v>
      </c>
      <c r="X1546" s="676" t="s">
        <v>3200</v>
      </c>
      <c r="Y1546" s="676">
        <v>1</v>
      </c>
      <c r="Z1546" s="676">
        <v>1</v>
      </c>
      <c r="AC1546" s="676" t="s">
        <v>54</v>
      </c>
      <c r="AD1546" s="676" t="s">
        <v>447</v>
      </c>
    </row>
    <row r="1547" spans="1:30">
      <c r="A1547" s="676">
        <v>7</v>
      </c>
      <c r="F1547" s="676" t="s">
        <v>3201</v>
      </c>
      <c r="K1547" s="676" t="s">
        <v>441</v>
      </c>
      <c r="M1547" s="676" t="s">
        <v>344</v>
      </c>
      <c r="AC1547" s="676" t="s">
        <v>54</v>
      </c>
      <c r="AD1547" s="676" t="s">
        <v>447</v>
      </c>
    </row>
    <row r="1548" spans="1:30">
      <c r="A1548" s="676">
        <v>7</v>
      </c>
      <c r="F1548" s="676" t="s">
        <v>3202</v>
      </c>
      <c r="K1548" s="676" t="s">
        <v>227</v>
      </c>
      <c r="L1548" s="676" t="s">
        <v>1694</v>
      </c>
      <c r="M1548" s="676" t="s">
        <v>344</v>
      </c>
      <c r="N1548" s="676" t="s">
        <v>1066</v>
      </c>
      <c r="P1548" s="1578"/>
      <c r="Q1548" s="1578"/>
      <c r="R1548" s="1578"/>
      <c r="AC1548" s="676" t="s">
        <v>54</v>
      </c>
    </row>
    <row r="1549" spans="1:30">
      <c r="A1549" s="676">
        <v>7</v>
      </c>
      <c r="F1549" s="676" t="s">
        <v>3203</v>
      </c>
      <c r="K1549" s="676" t="s">
        <v>441</v>
      </c>
      <c r="L1549" s="676" t="s">
        <v>442</v>
      </c>
      <c r="M1549" s="676" t="s">
        <v>291</v>
      </c>
      <c r="O1549" s="676" t="s">
        <v>77</v>
      </c>
      <c r="S1549" s="676" t="s">
        <v>3194</v>
      </c>
      <c r="T1549" s="676" t="s">
        <v>3195</v>
      </c>
      <c r="U1549" s="676" t="s">
        <v>445</v>
      </c>
      <c r="X1549" s="676" t="s">
        <v>3204</v>
      </c>
      <c r="Y1549" s="676">
        <v>1</v>
      </c>
      <c r="Z1549" s="676">
        <v>1</v>
      </c>
      <c r="AC1549" s="676" t="s">
        <v>54</v>
      </c>
      <c r="AD1549" s="676" t="s">
        <v>447</v>
      </c>
    </row>
    <row r="1550" spans="1:30">
      <c r="A1550" s="676">
        <v>6</v>
      </c>
      <c r="B1550" s="676">
        <v>1620146</v>
      </c>
      <c r="C1550" s="676" t="s">
        <v>3205</v>
      </c>
    </row>
    <row r="1551" spans="1:30">
      <c r="A1551" s="676">
        <v>7</v>
      </c>
      <c r="F1551" s="676" t="s">
        <v>3206</v>
      </c>
      <c r="K1551" s="676" t="s">
        <v>441</v>
      </c>
      <c r="M1551" s="676" t="s">
        <v>344</v>
      </c>
      <c r="AC1551" s="676" t="s">
        <v>54</v>
      </c>
      <c r="AD1551" s="676" t="s">
        <v>447</v>
      </c>
    </row>
    <row r="1552" spans="1:30">
      <c r="A1552" s="676">
        <v>7</v>
      </c>
      <c r="F1552" s="676" t="s">
        <v>3207</v>
      </c>
      <c r="K1552" s="676" t="s">
        <v>441</v>
      </c>
      <c r="M1552" s="676" t="s">
        <v>344</v>
      </c>
      <c r="AC1552" s="676" t="s">
        <v>54</v>
      </c>
      <c r="AD1552" s="676" t="s">
        <v>447</v>
      </c>
    </row>
    <row r="1553" spans="1:30">
      <c r="A1553" s="676">
        <v>7</v>
      </c>
      <c r="F1553" s="676" t="s">
        <v>3208</v>
      </c>
      <c r="K1553" s="676" t="s">
        <v>441</v>
      </c>
      <c r="L1553" s="676" t="s">
        <v>442</v>
      </c>
      <c r="M1553" s="676" t="s">
        <v>344</v>
      </c>
      <c r="AC1553" s="676" t="s">
        <v>54</v>
      </c>
      <c r="AD1553" s="676" t="s">
        <v>447</v>
      </c>
    </row>
    <row r="1554" spans="1:30">
      <c r="G1554" s="676" t="s">
        <v>345</v>
      </c>
      <c r="H1554" s="676" t="s">
        <v>346</v>
      </c>
    </row>
    <row r="1555" spans="1:30">
      <c r="G1555" s="676" t="s">
        <v>347</v>
      </c>
      <c r="H1555" s="676" t="s">
        <v>348</v>
      </c>
    </row>
    <row r="1556" spans="1:30">
      <c r="A1556" s="676">
        <v>7</v>
      </c>
      <c r="F1556" s="676" t="s">
        <v>3209</v>
      </c>
      <c r="K1556" s="676" t="s">
        <v>441</v>
      </c>
      <c r="M1556" s="676" t="s">
        <v>344</v>
      </c>
      <c r="AC1556" s="676" t="s">
        <v>54</v>
      </c>
      <c r="AD1556" s="676" t="s">
        <v>447</v>
      </c>
    </row>
    <row r="1557" spans="1:30">
      <c r="G1557" s="676" t="s">
        <v>345</v>
      </c>
      <c r="H1557" s="676" t="s">
        <v>346</v>
      </c>
    </row>
    <row r="1558" spans="1:30">
      <c r="G1558" s="676" t="s">
        <v>347</v>
      </c>
      <c r="H1558" s="676" t="s">
        <v>348</v>
      </c>
    </row>
    <row r="1559" spans="1:30">
      <c r="A1559" s="676">
        <v>6</v>
      </c>
      <c r="B1559" s="676">
        <v>1616234</v>
      </c>
      <c r="C1559" s="676" t="s">
        <v>3210</v>
      </c>
      <c r="D1559" s="676">
        <v>99</v>
      </c>
    </row>
    <row r="1560" spans="1:30">
      <c r="A1560" s="676">
        <v>7</v>
      </c>
      <c r="E1560" s="676">
        <v>1778889</v>
      </c>
      <c r="F1560" s="676" t="s">
        <v>3211</v>
      </c>
      <c r="K1560" s="676" t="s">
        <v>122</v>
      </c>
      <c r="M1560" s="676" t="s">
        <v>291</v>
      </c>
      <c r="O1560" s="676" t="s">
        <v>77</v>
      </c>
      <c r="P1560" s="682" t="str">
        <f>+'62_Toelichtingen'!L708</f>
        <v>INGB</v>
      </c>
      <c r="Q1560" s="682" t="str">
        <f>+'62_Toelichtingen'!L709</f>
        <v>ASN</v>
      </c>
      <c r="R1560" s="682" t="str">
        <f>+'62_Toelichtingen'!L710</f>
        <v>TRIODOS</v>
      </c>
      <c r="S1560" s="676" t="s">
        <v>3212</v>
      </c>
      <c r="T1560" s="676" t="s">
        <v>3213</v>
      </c>
      <c r="U1560" s="676" t="s">
        <v>1080</v>
      </c>
      <c r="X1560" s="676" t="s">
        <v>3214</v>
      </c>
      <c r="Y1560" s="676">
        <v>1</v>
      </c>
      <c r="Z1560" s="676">
        <v>99</v>
      </c>
      <c r="AC1560" s="676" t="s">
        <v>54</v>
      </c>
    </row>
    <row r="1561" spans="1:30">
      <c r="A1561" s="676">
        <v>7</v>
      </c>
      <c r="F1561" s="676" t="s">
        <v>3215</v>
      </c>
      <c r="K1561" s="676" t="s">
        <v>95</v>
      </c>
      <c r="M1561" s="676" t="s">
        <v>291</v>
      </c>
      <c r="O1561" s="676" t="s">
        <v>77</v>
      </c>
      <c r="P1561" s="682"/>
      <c r="Q1561" s="682"/>
      <c r="R1561" s="682"/>
      <c r="S1561" s="676" t="s">
        <v>3216</v>
      </c>
      <c r="T1561" s="676" t="s">
        <v>3217</v>
      </c>
      <c r="U1561" s="676" t="s">
        <v>1576</v>
      </c>
      <c r="X1561" s="676" t="s">
        <v>3218</v>
      </c>
      <c r="Y1561" s="676">
        <v>1</v>
      </c>
      <c r="Z1561" s="676">
        <v>99</v>
      </c>
      <c r="AC1561" s="676" t="s">
        <v>54</v>
      </c>
    </row>
    <row r="1562" spans="1:30">
      <c r="A1562" s="676">
        <v>7</v>
      </c>
      <c r="F1562" s="676" t="s">
        <v>3219</v>
      </c>
      <c r="K1562" s="676" t="s">
        <v>1579</v>
      </c>
      <c r="M1562" s="676" t="s">
        <v>291</v>
      </c>
      <c r="O1562" s="676" t="s">
        <v>77</v>
      </c>
      <c r="P1562" s="682"/>
      <c r="Q1562" s="682"/>
      <c r="R1562" s="682"/>
      <c r="S1562" s="676" t="s">
        <v>3220</v>
      </c>
      <c r="T1562" s="676" t="s">
        <v>3221</v>
      </c>
      <c r="U1562" s="676" t="s">
        <v>1582</v>
      </c>
      <c r="X1562" s="676" t="s">
        <v>3222</v>
      </c>
      <c r="Y1562" s="676">
        <v>1</v>
      </c>
      <c r="Z1562" s="676">
        <v>99</v>
      </c>
      <c r="AC1562" s="676" t="s">
        <v>54</v>
      </c>
    </row>
    <row r="1563" spans="1:30">
      <c r="A1563" s="676">
        <v>7</v>
      </c>
      <c r="F1563" s="676" t="s">
        <v>3223</v>
      </c>
      <c r="K1563" s="676" t="s">
        <v>61</v>
      </c>
      <c r="M1563" s="676" t="s">
        <v>291</v>
      </c>
      <c r="O1563" s="676" t="s">
        <v>77</v>
      </c>
      <c r="P1563" s="682"/>
      <c r="Q1563" s="682"/>
      <c r="R1563" s="682"/>
      <c r="S1563" s="676" t="s">
        <v>3224</v>
      </c>
      <c r="T1563" s="676" t="s">
        <v>3225</v>
      </c>
      <c r="U1563" s="676" t="s">
        <v>2520</v>
      </c>
      <c r="X1563" s="676" t="s">
        <v>3226</v>
      </c>
      <c r="Y1563" s="676">
        <v>1</v>
      </c>
      <c r="Z1563" s="676">
        <v>99</v>
      </c>
      <c r="AC1563" s="676" t="s">
        <v>54</v>
      </c>
    </row>
    <row r="1564" spans="1:30">
      <c r="A1564" s="676">
        <v>7</v>
      </c>
      <c r="F1564" s="676" t="s">
        <v>3227</v>
      </c>
      <c r="K1564" s="676" t="s">
        <v>441</v>
      </c>
      <c r="L1564" s="676" t="s">
        <v>442</v>
      </c>
      <c r="M1564" s="676" t="s">
        <v>291</v>
      </c>
      <c r="O1564" s="676" t="s">
        <v>77</v>
      </c>
      <c r="P1564" s="682"/>
      <c r="Q1564" s="682"/>
      <c r="R1564" s="682"/>
      <c r="S1564" s="676" t="s">
        <v>3228</v>
      </c>
      <c r="T1564" s="676" t="s">
        <v>3229</v>
      </c>
      <c r="U1564" s="676" t="s">
        <v>445</v>
      </c>
      <c r="X1564" s="676" t="s">
        <v>3230</v>
      </c>
      <c r="Y1564" s="676">
        <v>1</v>
      </c>
      <c r="Z1564" s="676">
        <v>99</v>
      </c>
      <c r="AC1564" s="676" t="s">
        <v>54</v>
      </c>
      <c r="AD1564" s="676" t="s">
        <v>447</v>
      </c>
    </row>
    <row r="1565" spans="1:30">
      <c r="A1565" s="676">
        <v>7</v>
      </c>
      <c r="F1565" s="676" t="s">
        <v>3231</v>
      </c>
      <c r="K1565" s="676" t="s">
        <v>227</v>
      </c>
      <c r="L1565" s="676" t="s">
        <v>2407</v>
      </c>
      <c r="M1565" s="676" t="s">
        <v>291</v>
      </c>
      <c r="O1565" s="676" t="s">
        <v>77</v>
      </c>
      <c r="P1565" s="1577"/>
      <c r="Q1565" s="1577"/>
      <c r="R1565" s="1577"/>
      <c r="S1565" s="676" t="s">
        <v>3232</v>
      </c>
      <c r="T1565" s="676" t="s">
        <v>3233</v>
      </c>
      <c r="U1565" s="676" t="s">
        <v>2815</v>
      </c>
      <c r="X1565" s="676" t="s">
        <v>3234</v>
      </c>
      <c r="Y1565" s="676">
        <v>1</v>
      </c>
      <c r="Z1565" s="676">
        <v>99</v>
      </c>
      <c r="AC1565" s="676" t="s">
        <v>54</v>
      </c>
    </row>
    <row r="1566" spans="1:30">
      <c r="A1566" s="676">
        <v>7</v>
      </c>
      <c r="F1566" s="676" t="s">
        <v>3235</v>
      </c>
      <c r="K1566" s="676" t="s">
        <v>441</v>
      </c>
      <c r="L1566" s="676" t="s">
        <v>442</v>
      </c>
      <c r="M1566" s="676" t="s">
        <v>291</v>
      </c>
      <c r="O1566" s="676" t="s">
        <v>77</v>
      </c>
      <c r="P1566" s="682"/>
      <c r="Q1566" s="682"/>
      <c r="R1566" s="682"/>
      <c r="S1566" s="676" t="s">
        <v>3236</v>
      </c>
      <c r="T1566" s="676" t="s">
        <v>3237</v>
      </c>
      <c r="U1566" s="676" t="s">
        <v>445</v>
      </c>
      <c r="X1566" s="676" t="s">
        <v>3238</v>
      </c>
      <c r="Y1566" s="676">
        <v>1</v>
      </c>
      <c r="Z1566" s="676">
        <v>99</v>
      </c>
      <c r="AC1566" s="676" t="s">
        <v>54</v>
      </c>
      <c r="AD1566" s="676" t="s">
        <v>447</v>
      </c>
    </row>
    <row r="1567" spans="1:30">
      <c r="A1567" s="676">
        <v>7</v>
      </c>
      <c r="F1567" s="676" t="s">
        <v>3239</v>
      </c>
      <c r="K1567" s="676" t="s">
        <v>227</v>
      </c>
      <c r="L1567" s="676" t="s">
        <v>2407</v>
      </c>
      <c r="M1567" s="676" t="s">
        <v>291</v>
      </c>
      <c r="O1567" s="676" t="s">
        <v>77</v>
      </c>
      <c r="P1567" s="1578"/>
      <c r="Q1567" s="1578"/>
      <c r="R1567" s="1578"/>
      <c r="S1567" s="676" t="s">
        <v>3240</v>
      </c>
      <c r="T1567" s="676" t="s">
        <v>3241</v>
      </c>
      <c r="U1567" s="676" t="s">
        <v>2815</v>
      </c>
      <c r="X1567" s="676" t="s">
        <v>3242</v>
      </c>
      <c r="Y1567" s="676">
        <v>1</v>
      </c>
      <c r="Z1567" s="676">
        <v>99</v>
      </c>
      <c r="AC1567" s="676" t="s">
        <v>54</v>
      </c>
    </row>
    <row r="1568" spans="1:30">
      <c r="A1568" s="676">
        <v>7</v>
      </c>
      <c r="F1568" s="676" t="s">
        <v>3243</v>
      </c>
      <c r="K1568" s="676" t="s">
        <v>227</v>
      </c>
      <c r="L1568" s="676" t="s">
        <v>2407</v>
      </c>
      <c r="M1568" s="676" t="s">
        <v>291</v>
      </c>
      <c r="O1568" s="676" t="s">
        <v>77</v>
      </c>
      <c r="P1568" s="1578"/>
      <c r="Q1568" s="1578"/>
      <c r="R1568" s="1578"/>
      <c r="S1568" s="676" t="s">
        <v>3244</v>
      </c>
      <c r="T1568" s="676" t="s">
        <v>3245</v>
      </c>
      <c r="U1568" s="676" t="s">
        <v>2815</v>
      </c>
      <c r="X1568" s="676" t="s">
        <v>3246</v>
      </c>
      <c r="Y1568" s="676">
        <v>1</v>
      </c>
      <c r="Z1568" s="676">
        <v>99</v>
      </c>
      <c r="AC1568" s="676" t="s">
        <v>54</v>
      </c>
    </row>
    <row r="1569" spans="1:30">
      <c r="A1569" s="676">
        <v>7</v>
      </c>
      <c r="F1569" s="676" t="s">
        <v>3247</v>
      </c>
      <c r="K1569" s="676" t="s">
        <v>441</v>
      </c>
      <c r="L1569" s="676" t="s">
        <v>442</v>
      </c>
      <c r="M1569" s="676" t="s">
        <v>291</v>
      </c>
      <c r="O1569" s="676" t="s">
        <v>77</v>
      </c>
      <c r="S1569" s="676" t="s">
        <v>3248</v>
      </c>
      <c r="T1569" s="676" t="s">
        <v>3249</v>
      </c>
      <c r="U1569" s="676" t="s">
        <v>445</v>
      </c>
      <c r="X1569" s="676" t="s">
        <v>3250</v>
      </c>
      <c r="Y1569" s="676">
        <v>1</v>
      </c>
      <c r="Z1569" s="676">
        <v>99</v>
      </c>
      <c r="AC1569" s="676" t="s">
        <v>54</v>
      </c>
      <c r="AD1569" s="676" t="s">
        <v>447</v>
      </c>
    </row>
    <row r="1570" spans="1:30">
      <c r="A1570" s="676">
        <v>7</v>
      </c>
      <c r="F1570" s="676" t="s">
        <v>3251</v>
      </c>
      <c r="K1570" s="676" t="s">
        <v>441</v>
      </c>
      <c r="L1570" s="676" t="s">
        <v>442</v>
      </c>
      <c r="M1570" s="676" t="s">
        <v>291</v>
      </c>
      <c r="O1570" s="676" t="s">
        <v>77</v>
      </c>
      <c r="S1570" s="676" t="s">
        <v>3252</v>
      </c>
      <c r="T1570" s="676" t="s">
        <v>3253</v>
      </c>
      <c r="U1570" s="676" t="s">
        <v>445</v>
      </c>
      <c r="X1570" s="676" t="s">
        <v>3254</v>
      </c>
      <c r="Y1570" s="676">
        <v>1</v>
      </c>
      <c r="Z1570" s="676">
        <v>99</v>
      </c>
      <c r="AC1570" s="676" t="s">
        <v>54</v>
      </c>
      <c r="AD1570" s="676" t="s">
        <v>447</v>
      </c>
    </row>
    <row r="1571" spans="1:30">
      <c r="A1571" s="676">
        <v>7</v>
      </c>
      <c r="E1571" s="676">
        <v>1777072</v>
      </c>
      <c r="F1571" s="676" t="s">
        <v>3255</v>
      </c>
      <c r="K1571" s="676" t="s">
        <v>441</v>
      </c>
      <c r="L1571" s="676" t="s">
        <v>442</v>
      </c>
      <c r="M1571" s="676" t="s">
        <v>291</v>
      </c>
      <c r="AC1571" s="676" t="s">
        <v>54</v>
      </c>
      <c r="AD1571" s="676" t="s">
        <v>447</v>
      </c>
    </row>
    <row r="1572" spans="1:30">
      <c r="E1572" s="676" t="s">
        <v>10772</v>
      </c>
      <c r="G1572" s="676" t="s">
        <v>345</v>
      </c>
      <c r="H1572" s="676" t="s">
        <v>346</v>
      </c>
      <c r="O1572" s="676" t="s">
        <v>77</v>
      </c>
      <c r="P1572" s="682">
        <f>+'62_Toelichtingen'!N714</f>
        <v>7777</v>
      </c>
      <c r="Q1572" s="682">
        <f>+'62_Toelichtingen'!N715</f>
        <v>4072</v>
      </c>
      <c r="R1572" s="682">
        <f>+'62_Toelichtingen'!N716</f>
        <v>3000</v>
      </c>
      <c r="Y1572" s="676">
        <v>1</v>
      </c>
      <c r="Z1572" s="676">
        <v>99</v>
      </c>
    </row>
    <row r="1573" spans="1:30">
      <c r="G1573" s="676" t="s">
        <v>347</v>
      </c>
      <c r="H1573" s="676" t="s">
        <v>348</v>
      </c>
      <c r="O1573" s="676" t="s">
        <v>77</v>
      </c>
      <c r="Y1573" s="676">
        <v>1</v>
      </c>
      <c r="Z1573" s="676">
        <v>99</v>
      </c>
    </row>
    <row r="1574" spans="1:30">
      <c r="A1574" s="676">
        <v>7</v>
      </c>
      <c r="E1574" s="676">
        <v>1777391</v>
      </c>
      <c r="F1574" s="676" t="s">
        <v>3256</v>
      </c>
      <c r="K1574" s="676" t="s">
        <v>441</v>
      </c>
      <c r="M1574" s="676" t="s">
        <v>291</v>
      </c>
      <c r="AC1574" s="676" t="s">
        <v>54</v>
      </c>
      <c r="AD1574" s="676" t="s">
        <v>447</v>
      </c>
    </row>
    <row r="1575" spans="1:30">
      <c r="E1575" s="676" t="s">
        <v>10773</v>
      </c>
      <c r="G1575" s="676" t="s">
        <v>345</v>
      </c>
      <c r="H1575" s="676" t="s">
        <v>346</v>
      </c>
      <c r="O1575" s="676" t="s">
        <v>77</v>
      </c>
      <c r="P1575" s="682">
        <f>+'62_Toelichtingen'!O714</f>
        <v>-70</v>
      </c>
      <c r="Q1575" s="682">
        <f>+'62_Toelichtingen'!O715</f>
        <v>-51</v>
      </c>
      <c r="R1575" s="682">
        <f>+'62_Toelichtingen'!O716</f>
        <v>-40</v>
      </c>
      <c r="Y1575" s="676">
        <v>1</v>
      </c>
      <c r="Z1575" s="676">
        <v>99</v>
      </c>
    </row>
    <row r="1576" spans="1:30">
      <c r="G1576" s="676" t="s">
        <v>347</v>
      </c>
      <c r="H1576" s="676" t="s">
        <v>348</v>
      </c>
      <c r="O1576" s="676" t="s">
        <v>77</v>
      </c>
      <c r="Y1576" s="676">
        <v>1</v>
      </c>
      <c r="Z1576" s="676">
        <v>99</v>
      </c>
    </row>
    <row r="1577" spans="1:30">
      <c r="A1577" s="676">
        <v>5</v>
      </c>
      <c r="B1577" s="676">
        <v>1620152</v>
      </c>
      <c r="C1577" s="676" t="s">
        <v>3257</v>
      </c>
      <c r="D1577" s="676">
        <v>1</v>
      </c>
    </row>
    <row r="1578" spans="1:30">
      <c r="A1578" s="676">
        <v>6</v>
      </c>
      <c r="F1578" s="676" t="s">
        <v>3258</v>
      </c>
      <c r="K1578" s="676" t="s">
        <v>441</v>
      </c>
      <c r="M1578" s="676" t="s">
        <v>344</v>
      </c>
      <c r="AC1578" s="676" t="s">
        <v>173</v>
      </c>
      <c r="AD1578" s="676" t="s">
        <v>447</v>
      </c>
    </row>
    <row r="1579" spans="1:30">
      <c r="A1579" s="676">
        <v>6</v>
      </c>
      <c r="B1579" s="676">
        <v>1620068</v>
      </c>
      <c r="C1579" s="676" t="s">
        <v>3259</v>
      </c>
      <c r="D1579" s="676">
        <v>1</v>
      </c>
    </row>
    <row r="1580" spans="1:30">
      <c r="A1580" s="676">
        <v>7</v>
      </c>
      <c r="F1580" s="676" t="s">
        <v>3260</v>
      </c>
      <c r="K1580" s="676" t="s">
        <v>441</v>
      </c>
      <c r="M1580" s="676" t="s">
        <v>344</v>
      </c>
      <c r="N1580" s="676" t="s">
        <v>1066</v>
      </c>
      <c r="AC1580" s="676" t="s">
        <v>173</v>
      </c>
      <c r="AD1580" s="676" t="s">
        <v>447</v>
      </c>
    </row>
    <row r="1581" spans="1:30">
      <c r="A1581" s="676">
        <v>7</v>
      </c>
      <c r="F1581" s="676" t="s">
        <v>3261</v>
      </c>
      <c r="K1581" s="676" t="s">
        <v>227</v>
      </c>
      <c r="L1581" s="676" t="s">
        <v>1694</v>
      </c>
      <c r="M1581" s="676" t="s">
        <v>344</v>
      </c>
      <c r="N1581" s="676" t="s">
        <v>1066</v>
      </c>
      <c r="P1581" s="1578"/>
      <c r="Q1581" s="1578"/>
      <c r="R1581" s="1578"/>
      <c r="AC1581" s="676" t="s">
        <v>173</v>
      </c>
    </row>
    <row r="1582" spans="1:30">
      <c r="A1582" s="676">
        <v>7</v>
      </c>
      <c r="F1582" s="676" t="s">
        <v>3262</v>
      </c>
      <c r="K1582" s="676" t="s">
        <v>441</v>
      </c>
      <c r="L1582" s="676" t="s">
        <v>442</v>
      </c>
      <c r="M1582" s="676" t="s">
        <v>291</v>
      </c>
      <c r="O1582" s="676" t="s">
        <v>77</v>
      </c>
      <c r="P1582" s="682"/>
      <c r="S1582" s="676" t="s">
        <v>3263</v>
      </c>
      <c r="T1582" s="676" t="s">
        <v>3264</v>
      </c>
      <c r="U1582" s="676" t="s">
        <v>445</v>
      </c>
      <c r="X1582" s="676" t="s">
        <v>3265</v>
      </c>
      <c r="Y1582" s="676">
        <v>1</v>
      </c>
      <c r="Z1582" s="676">
        <v>1</v>
      </c>
      <c r="AC1582" s="676" t="s">
        <v>173</v>
      </c>
      <c r="AD1582" s="676" t="s">
        <v>447</v>
      </c>
    </row>
    <row r="1583" spans="1:30">
      <c r="A1583" s="676">
        <v>6</v>
      </c>
      <c r="B1583" s="676">
        <v>1620148</v>
      </c>
      <c r="C1583" s="676" t="s">
        <v>3266</v>
      </c>
    </row>
    <row r="1584" spans="1:30">
      <c r="A1584" s="676">
        <v>7</v>
      </c>
      <c r="F1584" s="676" t="s">
        <v>3267</v>
      </c>
      <c r="K1584" s="676" t="s">
        <v>441</v>
      </c>
      <c r="M1584" s="676" t="s">
        <v>344</v>
      </c>
      <c r="AC1584" s="676" t="s">
        <v>173</v>
      </c>
      <c r="AD1584" s="676" t="s">
        <v>447</v>
      </c>
    </row>
    <row r="1585" spans="1:30">
      <c r="A1585" s="676">
        <v>7</v>
      </c>
      <c r="F1585" s="676" t="s">
        <v>3268</v>
      </c>
      <c r="K1585" s="676" t="s">
        <v>441</v>
      </c>
      <c r="L1585" s="676" t="s">
        <v>442</v>
      </c>
      <c r="M1585" s="676" t="s">
        <v>344</v>
      </c>
      <c r="AC1585" s="676" t="s">
        <v>54</v>
      </c>
      <c r="AD1585" s="676" t="s">
        <v>447</v>
      </c>
    </row>
    <row r="1586" spans="1:30">
      <c r="A1586" s="676">
        <v>7</v>
      </c>
      <c r="F1586" s="676" t="s">
        <v>3269</v>
      </c>
      <c r="K1586" s="676" t="s">
        <v>441</v>
      </c>
      <c r="M1586" s="676" t="s">
        <v>344</v>
      </c>
      <c r="AC1586" s="676" t="s">
        <v>54</v>
      </c>
      <c r="AD1586" s="676" t="s">
        <v>447</v>
      </c>
    </row>
    <row r="1587" spans="1:30">
      <c r="A1587" s="676">
        <v>6</v>
      </c>
      <c r="B1587" s="676">
        <v>1616140</v>
      </c>
      <c r="C1587" s="676" t="s">
        <v>3270</v>
      </c>
      <c r="D1587" s="676">
        <v>99</v>
      </c>
    </row>
    <row r="1588" spans="1:30">
      <c r="A1588" s="676">
        <v>7</v>
      </c>
      <c r="E1588" s="676">
        <v>1777214</v>
      </c>
      <c r="F1588" s="676" t="s">
        <v>3271</v>
      </c>
      <c r="K1588" s="676" t="s">
        <v>122</v>
      </c>
      <c r="M1588" s="676" t="s">
        <v>291</v>
      </c>
      <c r="O1588" s="676" t="s">
        <v>77</v>
      </c>
      <c r="P1588" s="682" t="str">
        <f>+'62_Toelichtingen'!L732</f>
        <v>SNSB</v>
      </c>
      <c r="Q1588" s="682" t="str">
        <f>+'62_Toelichtingen'!L733</f>
        <v>BUNQ</v>
      </c>
      <c r="R1588" s="682" t="str">
        <f>+'62_Toelichtingen'!L734</f>
        <v>KNAB</v>
      </c>
      <c r="S1588" s="676" t="s">
        <v>3272</v>
      </c>
      <c r="T1588" s="676" t="s">
        <v>3273</v>
      </c>
      <c r="U1588" s="676" t="s">
        <v>1080</v>
      </c>
      <c r="X1588" s="676" t="s">
        <v>3274</v>
      </c>
      <c r="Y1588" s="676">
        <v>1</v>
      </c>
      <c r="Z1588" s="676">
        <v>99</v>
      </c>
      <c r="AC1588" s="676" t="s">
        <v>54</v>
      </c>
    </row>
    <row r="1589" spans="1:30">
      <c r="A1589" s="676">
        <v>7</v>
      </c>
      <c r="F1589" s="676" t="s">
        <v>3275</v>
      </c>
      <c r="K1589" s="676" t="s">
        <v>95</v>
      </c>
      <c r="M1589" s="676" t="s">
        <v>291</v>
      </c>
      <c r="O1589" s="676" t="s">
        <v>77</v>
      </c>
      <c r="P1589" s="682"/>
      <c r="Q1589" s="682"/>
      <c r="R1589" s="682"/>
      <c r="S1589" s="676" t="s">
        <v>3276</v>
      </c>
      <c r="T1589" s="676" t="s">
        <v>3277</v>
      </c>
      <c r="U1589" s="676" t="s">
        <v>1576</v>
      </c>
      <c r="X1589" s="676" t="s">
        <v>3278</v>
      </c>
      <c r="Y1589" s="676">
        <v>1</v>
      </c>
      <c r="Z1589" s="676">
        <v>99</v>
      </c>
      <c r="AC1589" s="676" t="s">
        <v>54</v>
      </c>
    </row>
    <row r="1590" spans="1:30">
      <c r="A1590" s="676">
        <v>7</v>
      </c>
      <c r="F1590" s="676" t="s">
        <v>3279</v>
      </c>
      <c r="K1590" s="676" t="s">
        <v>1579</v>
      </c>
      <c r="M1590" s="676" t="s">
        <v>291</v>
      </c>
      <c r="O1590" s="676" t="s">
        <v>77</v>
      </c>
      <c r="P1590" s="682"/>
      <c r="Q1590" s="682"/>
      <c r="R1590" s="682"/>
      <c r="S1590" s="676" t="s">
        <v>3280</v>
      </c>
      <c r="T1590" s="676" t="s">
        <v>3281</v>
      </c>
      <c r="U1590" s="676" t="s">
        <v>1582</v>
      </c>
      <c r="X1590" s="676" t="s">
        <v>3282</v>
      </c>
      <c r="Y1590" s="676">
        <v>1</v>
      </c>
      <c r="Z1590" s="676">
        <v>99</v>
      </c>
      <c r="AC1590" s="676" t="s">
        <v>54</v>
      </c>
    </row>
    <row r="1591" spans="1:30">
      <c r="A1591" s="676">
        <v>7</v>
      </c>
      <c r="F1591" s="676" t="s">
        <v>3283</v>
      </c>
      <c r="K1591" s="676" t="s">
        <v>61</v>
      </c>
      <c r="M1591" s="676" t="s">
        <v>291</v>
      </c>
      <c r="O1591" s="676" t="s">
        <v>77</v>
      </c>
      <c r="P1591" s="682"/>
      <c r="Q1591" s="682"/>
      <c r="R1591" s="682"/>
      <c r="S1591" s="676" t="s">
        <v>3284</v>
      </c>
      <c r="T1591" s="676" t="s">
        <v>3285</v>
      </c>
      <c r="U1591" s="676" t="s">
        <v>2520</v>
      </c>
      <c r="X1591" s="676" t="s">
        <v>3286</v>
      </c>
      <c r="Y1591" s="676">
        <v>1</v>
      </c>
      <c r="Z1591" s="676">
        <v>99</v>
      </c>
      <c r="AC1591" s="676" t="s">
        <v>54</v>
      </c>
    </row>
    <row r="1592" spans="1:30">
      <c r="A1592" s="676">
        <v>7</v>
      </c>
      <c r="F1592" s="676" t="s">
        <v>3287</v>
      </c>
      <c r="K1592" s="676" t="s">
        <v>441</v>
      </c>
      <c r="M1592" s="676" t="s">
        <v>291</v>
      </c>
      <c r="O1592" s="676" t="s">
        <v>77</v>
      </c>
      <c r="P1592" s="682"/>
      <c r="Q1592" s="682"/>
      <c r="R1592" s="682"/>
      <c r="S1592" s="676" t="s">
        <v>3288</v>
      </c>
      <c r="T1592" s="676" t="s">
        <v>3289</v>
      </c>
      <c r="U1592" s="676" t="s">
        <v>502</v>
      </c>
      <c r="X1592" s="676" t="s">
        <v>3290</v>
      </c>
      <c r="Y1592" s="676">
        <v>1</v>
      </c>
      <c r="Z1592" s="676">
        <v>99</v>
      </c>
      <c r="AC1592" s="676" t="s">
        <v>54</v>
      </c>
      <c r="AD1592" s="676" t="s">
        <v>447</v>
      </c>
    </row>
    <row r="1593" spans="1:30">
      <c r="A1593" s="676">
        <v>7</v>
      </c>
      <c r="F1593" s="676" t="s">
        <v>3291</v>
      </c>
      <c r="K1593" s="676" t="s">
        <v>227</v>
      </c>
      <c r="L1593" s="676" t="s">
        <v>2407</v>
      </c>
      <c r="M1593" s="676" t="s">
        <v>291</v>
      </c>
      <c r="O1593" s="676" t="s">
        <v>77</v>
      </c>
      <c r="P1593" s="1577"/>
      <c r="Q1593" s="1577"/>
      <c r="R1593" s="1577"/>
      <c r="S1593" s="676" t="s">
        <v>3292</v>
      </c>
      <c r="T1593" s="676" t="s">
        <v>3293</v>
      </c>
      <c r="U1593" s="676" t="s">
        <v>2815</v>
      </c>
      <c r="X1593" s="676" t="s">
        <v>3294</v>
      </c>
      <c r="Y1593" s="676">
        <v>1</v>
      </c>
      <c r="Z1593" s="676">
        <v>99</v>
      </c>
      <c r="AC1593" s="676" t="s">
        <v>54</v>
      </c>
    </row>
    <row r="1594" spans="1:30">
      <c r="A1594" s="676">
        <v>7</v>
      </c>
      <c r="F1594" s="676" t="s">
        <v>3295</v>
      </c>
      <c r="K1594" s="676" t="s">
        <v>441</v>
      </c>
      <c r="L1594" s="676" t="s">
        <v>442</v>
      </c>
      <c r="M1594" s="676" t="s">
        <v>291</v>
      </c>
      <c r="O1594" s="676" t="s">
        <v>77</v>
      </c>
      <c r="P1594" s="682"/>
      <c r="Q1594" s="682"/>
      <c r="R1594" s="682"/>
      <c r="S1594" s="676" t="s">
        <v>3296</v>
      </c>
      <c r="T1594" s="676" t="s">
        <v>3297</v>
      </c>
      <c r="U1594" s="676" t="s">
        <v>445</v>
      </c>
      <c r="X1594" s="676" t="s">
        <v>3298</v>
      </c>
      <c r="Y1594" s="676">
        <v>1</v>
      </c>
      <c r="Z1594" s="676">
        <v>99</v>
      </c>
      <c r="AC1594" s="676" t="s">
        <v>54</v>
      </c>
      <c r="AD1594" s="676" t="s">
        <v>447</v>
      </c>
    </row>
    <row r="1595" spans="1:30">
      <c r="A1595" s="676">
        <v>7</v>
      </c>
      <c r="E1595" s="676">
        <v>1777196</v>
      </c>
      <c r="F1595" s="676" t="s">
        <v>3299</v>
      </c>
      <c r="K1595" s="676" t="s">
        <v>441</v>
      </c>
      <c r="L1595" s="676" t="s">
        <v>442</v>
      </c>
      <c r="M1595" s="676" t="s">
        <v>291</v>
      </c>
      <c r="O1595" s="676" t="s">
        <v>77</v>
      </c>
      <c r="P1595" s="682">
        <f>+'62_Toelichtingen'!P738</f>
        <v>7196</v>
      </c>
      <c r="Q1595" s="682">
        <f>+'62_Toelichtingen'!P739</f>
        <v>6275</v>
      </c>
      <c r="R1595" s="682">
        <f>+'62_Toelichtingen'!P740</f>
        <v>1021</v>
      </c>
      <c r="Y1595" s="676">
        <v>1</v>
      </c>
      <c r="Z1595" s="676">
        <v>99</v>
      </c>
      <c r="AC1595" s="676" t="s">
        <v>54</v>
      </c>
      <c r="AD1595" s="676" t="s">
        <v>447</v>
      </c>
    </row>
    <row r="1596" spans="1:30">
      <c r="A1596" s="676">
        <v>7</v>
      </c>
      <c r="E1596" s="676">
        <v>1777392</v>
      </c>
      <c r="F1596" s="676" t="s">
        <v>3300</v>
      </c>
      <c r="K1596" s="676" t="s">
        <v>441</v>
      </c>
      <c r="M1596" s="676" t="s">
        <v>291</v>
      </c>
      <c r="O1596" s="676" t="s">
        <v>77</v>
      </c>
      <c r="P1596" s="682">
        <f>+'62_Toelichtingen'!Q738</f>
        <v>-125</v>
      </c>
      <c r="Q1596" s="682">
        <f>+'62_Toelichtingen'!Q739</f>
        <v>-130</v>
      </c>
      <c r="R1596" s="682">
        <f>+'62_Toelichtingen'!Q740</f>
        <v>-15</v>
      </c>
      <c r="Y1596" s="676">
        <v>1</v>
      </c>
      <c r="Z1596" s="676">
        <v>99</v>
      </c>
      <c r="AC1596" s="676" t="s">
        <v>54</v>
      </c>
      <c r="AD1596" s="676" t="s">
        <v>447</v>
      </c>
    </row>
    <row r="1597" spans="1:30">
      <c r="A1597" s="676">
        <v>4</v>
      </c>
      <c r="B1597" s="676">
        <v>1620174</v>
      </c>
      <c r="C1597" s="676" t="s">
        <v>3301</v>
      </c>
      <c r="D1597" s="676">
        <v>1</v>
      </c>
    </row>
    <row r="1598" spans="1:30">
      <c r="A1598" s="676">
        <v>5</v>
      </c>
      <c r="F1598" s="676" t="s">
        <v>3302</v>
      </c>
      <c r="K1598" s="676" t="s">
        <v>441</v>
      </c>
      <c r="L1598" s="676" t="s">
        <v>442</v>
      </c>
      <c r="M1598" s="676" t="s">
        <v>291</v>
      </c>
      <c r="O1598" s="676" t="s">
        <v>77</v>
      </c>
      <c r="P1598" s="682"/>
      <c r="S1598" s="676" t="s">
        <v>3303</v>
      </c>
      <c r="T1598" s="676" t="s">
        <v>3304</v>
      </c>
      <c r="U1598" s="676" t="s">
        <v>445</v>
      </c>
      <c r="X1598" s="676" t="s">
        <v>3305</v>
      </c>
      <c r="Y1598" s="676">
        <v>1</v>
      </c>
      <c r="Z1598" s="676">
        <v>1</v>
      </c>
      <c r="AC1598" s="676" t="s">
        <v>54</v>
      </c>
      <c r="AD1598" s="676" t="s">
        <v>447</v>
      </c>
    </row>
    <row r="1599" spans="1:30">
      <c r="A1599" s="676">
        <v>5</v>
      </c>
      <c r="F1599" s="676" t="s">
        <v>3306</v>
      </c>
      <c r="K1599" s="676" t="s">
        <v>441</v>
      </c>
      <c r="L1599" s="676" t="s">
        <v>442</v>
      </c>
      <c r="M1599" s="676" t="s">
        <v>344</v>
      </c>
      <c r="AC1599" s="676" t="s">
        <v>54</v>
      </c>
      <c r="AD1599" s="676" t="s">
        <v>447</v>
      </c>
    </row>
    <row r="1600" spans="1:30">
      <c r="A1600" s="676">
        <v>5</v>
      </c>
      <c r="F1600" s="676" t="s">
        <v>3307</v>
      </c>
      <c r="K1600" s="676" t="s">
        <v>441</v>
      </c>
      <c r="L1600" s="676" t="s">
        <v>442</v>
      </c>
      <c r="M1600" s="676" t="s">
        <v>344</v>
      </c>
      <c r="AC1600" s="676" t="s">
        <v>54</v>
      </c>
      <c r="AD1600" s="676" t="s">
        <v>447</v>
      </c>
    </row>
    <row r="1601" spans="1:30">
      <c r="A1601" s="676">
        <v>3</v>
      </c>
      <c r="B1601" s="676">
        <v>107932</v>
      </c>
      <c r="C1601" s="676" t="s">
        <v>895</v>
      </c>
      <c r="D1601" s="676">
        <v>1</v>
      </c>
    </row>
    <row r="1602" spans="1:30">
      <c r="A1602" s="676">
        <v>4</v>
      </c>
      <c r="F1602" s="676" t="s">
        <v>3308</v>
      </c>
      <c r="K1602" s="676" t="s">
        <v>441</v>
      </c>
      <c r="L1602" s="676" t="s">
        <v>442</v>
      </c>
      <c r="M1602" s="676" t="s">
        <v>344</v>
      </c>
      <c r="AC1602" s="676" t="s">
        <v>173</v>
      </c>
      <c r="AD1602" s="676" t="s">
        <v>447</v>
      </c>
    </row>
    <row r="1603" spans="1:30">
      <c r="A1603" s="676">
        <v>4</v>
      </c>
      <c r="B1603" s="676">
        <v>107933</v>
      </c>
      <c r="C1603" s="676" t="s">
        <v>3309</v>
      </c>
      <c r="D1603" s="676">
        <v>1</v>
      </c>
    </row>
    <row r="1604" spans="1:30">
      <c r="A1604" s="676">
        <v>5</v>
      </c>
      <c r="F1604" s="676" t="s">
        <v>3310</v>
      </c>
      <c r="K1604" s="676" t="s">
        <v>441</v>
      </c>
      <c r="L1604" s="676" t="s">
        <v>442</v>
      </c>
      <c r="M1604" s="676" t="s">
        <v>291</v>
      </c>
      <c r="O1604" s="676" t="s">
        <v>77</v>
      </c>
      <c r="S1604" s="676" t="s">
        <v>3311</v>
      </c>
      <c r="T1604" s="676" t="s">
        <v>3312</v>
      </c>
      <c r="U1604" s="676" t="s">
        <v>445</v>
      </c>
      <c r="X1604" s="676" t="s">
        <v>3313</v>
      </c>
      <c r="Y1604" s="676">
        <v>1</v>
      </c>
      <c r="Z1604" s="676">
        <v>1</v>
      </c>
      <c r="AC1604" s="676" t="s">
        <v>54</v>
      </c>
      <c r="AD1604" s="676" t="s">
        <v>447</v>
      </c>
    </row>
    <row r="1605" spans="1:30">
      <c r="A1605" s="676">
        <v>5</v>
      </c>
      <c r="F1605" s="676" t="s">
        <v>3314</v>
      </c>
      <c r="K1605" s="676" t="s">
        <v>441</v>
      </c>
      <c r="L1605" s="676" t="s">
        <v>442</v>
      </c>
      <c r="M1605" s="676" t="s">
        <v>291</v>
      </c>
      <c r="O1605" s="676" t="s">
        <v>77</v>
      </c>
      <c r="S1605" s="676" t="s">
        <v>3311</v>
      </c>
      <c r="T1605" s="676" t="s">
        <v>3312</v>
      </c>
      <c r="U1605" s="676" t="s">
        <v>445</v>
      </c>
      <c r="X1605" s="676" t="s">
        <v>3315</v>
      </c>
      <c r="Y1605" s="676">
        <v>1</v>
      </c>
      <c r="Z1605" s="676">
        <v>1</v>
      </c>
      <c r="AC1605" s="676" t="s">
        <v>54</v>
      </c>
      <c r="AD1605" s="676" t="s">
        <v>447</v>
      </c>
    </row>
    <row r="1606" spans="1:30">
      <c r="A1606" s="676">
        <v>5</v>
      </c>
      <c r="F1606" s="676" t="s">
        <v>3316</v>
      </c>
      <c r="K1606" s="676" t="s">
        <v>441</v>
      </c>
      <c r="L1606" s="676" t="s">
        <v>442</v>
      </c>
      <c r="M1606" s="676" t="s">
        <v>291</v>
      </c>
      <c r="O1606" s="676" t="s">
        <v>77</v>
      </c>
      <c r="S1606" s="676" t="s">
        <v>3317</v>
      </c>
      <c r="T1606" s="676" t="s">
        <v>3318</v>
      </c>
      <c r="U1606" s="676" t="s">
        <v>445</v>
      </c>
      <c r="X1606" s="676" t="s">
        <v>3319</v>
      </c>
      <c r="Y1606" s="676">
        <v>1</v>
      </c>
      <c r="Z1606" s="676">
        <v>1</v>
      </c>
      <c r="AC1606" s="676" t="s">
        <v>173</v>
      </c>
      <c r="AD1606" s="676" t="s">
        <v>447</v>
      </c>
    </row>
    <row r="1607" spans="1:30">
      <c r="A1607" s="676">
        <v>5</v>
      </c>
      <c r="F1607" s="676" t="s">
        <v>3320</v>
      </c>
      <c r="K1607" s="676" t="s">
        <v>441</v>
      </c>
      <c r="M1607" s="676" t="s">
        <v>291</v>
      </c>
      <c r="O1607" s="676" t="s">
        <v>77</v>
      </c>
      <c r="S1607" s="676" t="s">
        <v>3321</v>
      </c>
      <c r="T1607" s="676" t="s">
        <v>3322</v>
      </c>
      <c r="U1607" s="676" t="s">
        <v>502</v>
      </c>
      <c r="X1607" s="676" t="s">
        <v>3323</v>
      </c>
      <c r="Y1607" s="676">
        <v>1</v>
      </c>
      <c r="Z1607" s="676">
        <v>1</v>
      </c>
      <c r="AC1607" s="676" t="s">
        <v>54</v>
      </c>
      <c r="AD1607" s="676" t="s">
        <v>447</v>
      </c>
    </row>
    <row r="1608" spans="1:30">
      <c r="A1608" s="676">
        <v>5</v>
      </c>
      <c r="B1608" s="676">
        <v>1618332</v>
      </c>
      <c r="C1608" s="676" t="s">
        <v>3324</v>
      </c>
      <c r="D1608" s="676">
        <v>1</v>
      </c>
    </row>
    <row r="1609" spans="1:30">
      <c r="A1609" s="676">
        <v>6</v>
      </c>
      <c r="F1609" s="676" t="s">
        <v>3325</v>
      </c>
      <c r="K1609" s="676" t="s">
        <v>441</v>
      </c>
      <c r="L1609" s="676" t="s">
        <v>442</v>
      </c>
      <c r="M1609" s="676" t="s">
        <v>310</v>
      </c>
      <c r="O1609" s="676" t="s">
        <v>77</v>
      </c>
      <c r="S1609" s="676" t="s">
        <v>3326</v>
      </c>
      <c r="T1609" s="676" t="s">
        <v>3327</v>
      </c>
      <c r="U1609" s="676" t="s">
        <v>445</v>
      </c>
      <c r="X1609" s="676" t="s">
        <v>3328</v>
      </c>
      <c r="Y1609" s="676">
        <v>1</v>
      </c>
      <c r="Z1609" s="676">
        <v>1</v>
      </c>
      <c r="AC1609" s="676" t="s">
        <v>54</v>
      </c>
      <c r="AD1609" s="676" t="s">
        <v>447</v>
      </c>
    </row>
    <row r="1610" spans="1:30">
      <c r="A1610" s="676">
        <v>6</v>
      </c>
      <c r="B1610" s="676">
        <v>1618334</v>
      </c>
      <c r="C1610" s="676" t="s">
        <v>3329</v>
      </c>
      <c r="D1610" s="676">
        <v>99</v>
      </c>
    </row>
    <row r="1611" spans="1:30">
      <c r="A1611" s="676">
        <v>7</v>
      </c>
      <c r="F1611" s="676" t="s">
        <v>3330</v>
      </c>
      <c r="K1611" s="676" t="s">
        <v>122</v>
      </c>
      <c r="M1611" s="676" t="s">
        <v>291</v>
      </c>
      <c r="O1611" s="676" t="s">
        <v>77</v>
      </c>
      <c r="S1611" s="676" t="s">
        <v>3331</v>
      </c>
      <c r="T1611" s="676" t="s">
        <v>3332</v>
      </c>
      <c r="U1611" s="676" t="s">
        <v>1080</v>
      </c>
      <c r="X1611" s="676" t="s">
        <v>3333</v>
      </c>
      <c r="Y1611" s="676">
        <v>1</v>
      </c>
      <c r="Z1611" s="676">
        <v>99</v>
      </c>
      <c r="AC1611" s="676" t="s">
        <v>54</v>
      </c>
      <c r="AD1611" s="676" t="s">
        <v>447</v>
      </c>
    </row>
    <row r="1612" spans="1:30">
      <c r="A1612" s="676">
        <v>7</v>
      </c>
      <c r="F1612" s="676" t="s">
        <v>3334</v>
      </c>
      <c r="K1612" s="676" t="s">
        <v>441</v>
      </c>
      <c r="M1612" s="676" t="s">
        <v>291</v>
      </c>
      <c r="O1612" s="676" t="s">
        <v>77</v>
      </c>
      <c r="S1612" s="676" t="s">
        <v>3335</v>
      </c>
      <c r="T1612" s="676" t="s">
        <v>3336</v>
      </c>
      <c r="U1612" s="676" t="s">
        <v>502</v>
      </c>
      <c r="X1612" s="676" t="s">
        <v>3337</v>
      </c>
      <c r="Y1612" s="676">
        <v>1</v>
      </c>
      <c r="Z1612" s="676">
        <v>99</v>
      </c>
      <c r="AC1612" s="676" t="s">
        <v>54</v>
      </c>
      <c r="AD1612" s="676" t="s">
        <v>447</v>
      </c>
    </row>
    <row r="1613" spans="1:30">
      <c r="A1613" s="676">
        <v>5</v>
      </c>
      <c r="B1613" s="676">
        <v>1618333</v>
      </c>
      <c r="C1613" s="676" t="s">
        <v>3338</v>
      </c>
      <c r="D1613" s="676">
        <v>1</v>
      </c>
    </row>
    <row r="1614" spans="1:30">
      <c r="A1614" s="676">
        <v>6</v>
      </c>
      <c r="F1614" s="676" t="s">
        <v>3339</v>
      </c>
      <c r="K1614" s="676" t="s">
        <v>441</v>
      </c>
      <c r="L1614" s="676" t="s">
        <v>442</v>
      </c>
      <c r="M1614" s="676" t="s">
        <v>310</v>
      </c>
      <c r="O1614" s="676" t="s">
        <v>77</v>
      </c>
      <c r="S1614" s="676" t="s">
        <v>3340</v>
      </c>
      <c r="T1614" s="676" t="s">
        <v>3341</v>
      </c>
      <c r="U1614" s="676" t="s">
        <v>445</v>
      </c>
      <c r="X1614" s="676" t="s">
        <v>3342</v>
      </c>
      <c r="Y1614" s="676">
        <v>1</v>
      </c>
      <c r="Z1614" s="676">
        <v>1</v>
      </c>
      <c r="AC1614" s="676" t="s">
        <v>54</v>
      </c>
      <c r="AD1614" s="676" t="s">
        <v>447</v>
      </c>
    </row>
    <row r="1615" spans="1:30">
      <c r="A1615" s="676">
        <v>6</v>
      </c>
      <c r="B1615" s="676">
        <v>1618335</v>
      </c>
      <c r="C1615" s="676" t="s">
        <v>3343</v>
      </c>
      <c r="D1615" s="676">
        <v>99</v>
      </c>
    </row>
    <row r="1616" spans="1:30">
      <c r="A1616" s="676">
        <v>7</v>
      </c>
      <c r="F1616" s="676" t="s">
        <v>3344</v>
      </c>
      <c r="K1616" s="676" t="s">
        <v>122</v>
      </c>
      <c r="M1616" s="676" t="s">
        <v>291</v>
      </c>
      <c r="O1616" s="676" t="s">
        <v>77</v>
      </c>
      <c r="S1616" s="676" t="s">
        <v>3345</v>
      </c>
      <c r="T1616" s="676" t="s">
        <v>3346</v>
      </c>
      <c r="U1616" s="676" t="s">
        <v>1080</v>
      </c>
      <c r="X1616" s="676" t="s">
        <v>3347</v>
      </c>
      <c r="Y1616" s="676">
        <v>1</v>
      </c>
      <c r="Z1616" s="676">
        <v>99</v>
      </c>
      <c r="AC1616" s="676" t="s">
        <v>54</v>
      </c>
    </row>
    <row r="1617" spans="1:30">
      <c r="A1617" s="676">
        <v>7</v>
      </c>
      <c r="F1617" s="676" t="s">
        <v>3348</v>
      </c>
      <c r="K1617" s="676" t="s">
        <v>441</v>
      </c>
      <c r="M1617" s="676" t="s">
        <v>291</v>
      </c>
      <c r="O1617" s="676" t="s">
        <v>77</v>
      </c>
      <c r="S1617" s="676" t="s">
        <v>3349</v>
      </c>
      <c r="T1617" s="676" t="s">
        <v>3350</v>
      </c>
      <c r="U1617" s="676" t="s">
        <v>502</v>
      </c>
      <c r="X1617" s="676" t="s">
        <v>3351</v>
      </c>
      <c r="Y1617" s="676">
        <v>1</v>
      </c>
      <c r="Z1617" s="676">
        <v>99</v>
      </c>
      <c r="AC1617" s="676" t="s">
        <v>54</v>
      </c>
      <c r="AD1617" s="676" t="s">
        <v>447</v>
      </c>
    </row>
    <row r="1618" spans="1:30">
      <c r="A1618" s="676">
        <v>5</v>
      </c>
      <c r="B1618" s="676">
        <v>107934</v>
      </c>
      <c r="C1618" s="676" t="s">
        <v>3352</v>
      </c>
      <c r="D1618" s="676">
        <v>1</v>
      </c>
    </row>
    <row r="1619" spans="1:30">
      <c r="A1619" s="676">
        <v>6</v>
      </c>
      <c r="F1619" s="676" t="s">
        <v>3353</v>
      </c>
      <c r="K1619" s="676" t="s">
        <v>441</v>
      </c>
      <c r="L1619" s="676" t="s">
        <v>442</v>
      </c>
      <c r="M1619" s="676" t="s">
        <v>291</v>
      </c>
      <c r="O1619" s="676" t="s">
        <v>77</v>
      </c>
      <c r="S1619" s="676" t="s">
        <v>3354</v>
      </c>
      <c r="T1619" s="676" t="s">
        <v>3355</v>
      </c>
      <c r="U1619" s="676" t="s">
        <v>445</v>
      </c>
      <c r="X1619" s="676" t="s">
        <v>3356</v>
      </c>
      <c r="Y1619" s="676">
        <v>1</v>
      </c>
      <c r="Z1619" s="676">
        <v>1</v>
      </c>
      <c r="AC1619" s="676" t="s">
        <v>54</v>
      </c>
      <c r="AD1619" s="676" t="s">
        <v>447</v>
      </c>
    </row>
    <row r="1620" spans="1:30">
      <c r="A1620" s="676">
        <v>6</v>
      </c>
      <c r="B1620" s="676">
        <v>107935</v>
      </c>
      <c r="C1620" s="676" t="s">
        <v>3357</v>
      </c>
      <c r="D1620" s="676">
        <v>99</v>
      </c>
    </row>
    <row r="1621" spans="1:30">
      <c r="A1621" s="676">
        <v>7</v>
      </c>
      <c r="F1621" s="676" t="s">
        <v>3358</v>
      </c>
      <c r="K1621" s="676" t="s">
        <v>122</v>
      </c>
      <c r="M1621" s="676" t="s">
        <v>310</v>
      </c>
      <c r="O1621" s="676" t="s">
        <v>77</v>
      </c>
      <c r="S1621" s="676" t="s">
        <v>3359</v>
      </c>
      <c r="T1621" s="676" t="s">
        <v>3360</v>
      </c>
      <c r="U1621" s="676" t="s">
        <v>1080</v>
      </c>
      <c r="X1621" s="676" t="s">
        <v>3361</v>
      </c>
      <c r="Y1621" s="676">
        <v>1</v>
      </c>
      <c r="Z1621" s="676">
        <v>99</v>
      </c>
      <c r="AC1621" s="676" t="s">
        <v>54</v>
      </c>
    </row>
    <row r="1622" spans="1:30">
      <c r="A1622" s="676">
        <v>7</v>
      </c>
      <c r="F1622" s="676" t="s">
        <v>3362</v>
      </c>
      <c r="K1622" s="676" t="s">
        <v>441</v>
      </c>
      <c r="M1622" s="676" t="s">
        <v>310</v>
      </c>
      <c r="O1622" s="676" t="s">
        <v>77</v>
      </c>
      <c r="S1622" s="676" t="s">
        <v>3363</v>
      </c>
      <c r="T1622" s="676" t="s">
        <v>3364</v>
      </c>
      <c r="U1622" s="676" t="s">
        <v>502</v>
      </c>
      <c r="X1622" s="676" t="s">
        <v>3365</v>
      </c>
      <c r="Y1622" s="676">
        <v>1</v>
      </c>
      <c r="Z1622" s="676">
        <v>99</v>
      </c>
      <c r="AC1622" s="676" t="s">
        <v>54</v>
      </c>
      <c r="AD1622" s="676" t="s">
        <v>447</v>
      </c>
    </row>
    <row r="1623" spans="1:30">
      <c r="A1623" s="676">
        <v>5</v>
      </c>
      <c r="B1623" s="676">
        <v>107936</v>
      </c>
      <c r="C1623" s="676" t="s">
        <v>3366</v>
      </c>
      <c r="D1623" s="676">
        <v>1</v>
      </c>
    </row>
    <row r="1624" spans="1:30">
      <c r="A1624" s="676">
        <v>6</v>
      </c>
      <c r="F1624" s="676" t="s">
        <v>3367</v>
      </c>
      <c r="K1624" s="676" t="s">
        <v>441</v>
      </c>
      <c r="L1624" s="676" t="s">
        <v>442</v>
      </c>
      <c r="M1624" s="676" t="s">
        <v>291</v>
      </c>
      <c r="O1624" s="676" t="s">
        <v>77</v>
      </c>
      <c r="S1624" s="676" t="s">
        <v>3368</v>
      </c>
      <c r="T1624" s="676" t="s">
        <v>3369</v>
      </c>
      <c r="U1624" s="676" t="s">
        <v>445</v>
      </c>
      <c r="X1624" s="676" t="s">
        <v>3370</v>
      </c>
      <c r="Y1624" s="676">
        <v>1</v>
      </c>
      <c r="Z1624" s="676">
        <v>1</v>
      </c>
      <c r="AC1624" s="676" t="s">
        <v>54</v>
      </c>
      <c r="AD1624" s="676" t="s">
        <v>447</v>
      </c>
    </row>
    <row r="1625" spans="1:30">
      <c r="A1625" s="676">
        <v>6</v>
      </c>
      <c r="B1625" s="676">
        <v>107937</v>
      </c>
      <c r="C1625" s="676" t="s">
        <v>3371</v>
      </c>
      <c r="D1625" s="676">
        <v>99</v>
      </c>
    </row>
    <row r="1626" spans="1:30">
      <c r="A1626" s="676">
        <v>7</v>
      </c>
      <c r="F1626" s="676" t="s">
        <v>3372</v>
      </c>
      <c r="K1626" s="676" t="s">
        <v>122</v>
      </c>
      <c r="M1626" s="676" t="s">
        <v>310</v>
      </c>
      <c r="O1626" s="676" t="s">
        <v>77</v>
      </c>
      <c r="S1626" s="676" t="s">
        <v>3373</v>
      </c>
      <c r="T1626" s="676" t="s">
        <v>3374</v>
      </c>
      <c r="U1626" s="676" t="s">
        <v>1080</v>
      </c>
      <c r="X1626" s="676" t="s">
        <v>3375</v>
      </c>
      <c r="Y1626" s="676">
        <v>1</v>
      </c>
      <c r="Z1626" s="676">
        <v>99</v>
      </c>
      <c r="AC1626" s="676" t="s">
        <v>54</v>
      </c>
    </row>
    <row r="1627" spans="1:30">
      <c r="A1627" s="676">
        <v>7</v>
      </c>
      <c r="F1627" s="676" t="s">
        <v>3376</v>
      </c>
      <c r="K1627" s="676" t="s">
        <v>441</v>
      </c>
      <c r="M1627" s="676" t="s">
        <v>310</v>
      </c>
      <c r="O1627" s="676" t="s">
        <v>77</v>
      </c>
      <c r="S1627" s="676" t="s">
        <v>3377</v>
      </c>
      <c r="T1627" s="676" t="s">
        <v>3378</v>
      </c>
      <c r="U1627" s="676" t="s">
        <v>502</v>
      </c>
      <c r="X1627" s="676" t="s">
        <v>3379</v>
      </c>
      <c r="Y1627" s="676">
        <v>1</v>
      </c>
      <c r="Z1627" s="676">
        <v>99</v>
      </c>
      <c r="AC1627" s="676" t="s">
        <v>54</v>
      </c>
      <c r="AD1627" s="676" t="s">
        <v>447</v>
      </c>
    </row>
    <row r="1628" spans="1:30">
      <c r="A1628" s="676">
        <v>5</v>
      </c>
      <c r="B1628" s="676">
        <v>107938</v>
      </c>
      <c r="C1628" s="676" t="s">
        <v>3380</v>
      </c>
      <c r="D1628" s="676">
        <v>1</v>
      </c>
    </row>
    <row r="1629" spans="1:30">
      <c r="A1629" s="676">
        <v>6</v>
      </c>
      <c r="F1629" s="676" t="s">
        <v>3381</v>
      </c>
      <c r="K1629" s="676" t="s">
        <v>441</v>
      </c>
      <c r="L1629" s="676" t="s">
        <v>442</v>
      </c>
      <c r="M1629" s="676" t="s">
        <v>291</v>
      </c>
      <c r="O1629" s="676" t="s">
        <v>77</v>
      </c>
      <c r="S1629" s="676" t="s">
        <v>3382</v>
      </c>
      <c r="T1629" s="676" t="s">
        <v>3383</v>
      </c>
      <c r="U1629" s="676" t="s">
        <v>445</v>
      </c>
      <c r="X1629" s="676" t="s">
        <v>3384</v>
      </c>
      <c r="Y1629" s="676">
        <v>1</v>
      </c>
      <c r="Z1629" s="676">
        <v>1</v>
      </c>
      <c r="AC1629" s="676" t="s">
        <v>54</v>
      </c>
      <c r="AD1629" s="676" t="s">
        <v>447</v>
      </c>
    </row>
    <row r="1630" spans="1:30">
      <c r="A1630" s="676">
        <v>6</v>
      </c>
      <c r="B1630" s="676">
        <v>107939</v>
      </c>
      <c r="C1630" s="676" t="s">
        <v>3385</v>
      </c>
      <c r="D1630" s="676">
        <v>99</v>
      </c>
    </row>
    <row r="1631" spans="1:30">
      <c r="A1631" s="676">
        <v>7</v>
      </c>
      <c r="F1631" s="676" t="s">
        <v>3386</v>
      </c>
      <c r="K1631" s="676" t="s">
        <v>122</v>
      </c>
      <c r="M1631" s="676" t="s">
        <v>310</v>
      </c>
      <c r="O1631" s="676" t="s">
        <v>77</v>
      </c>
      <c r="S1631" s="676" t="s">
        <v>3387</v>
      </c>
      <c r="T1631" s="676" t="s">
        <v>3388</v>
      </c>
      <c r="U1631" s="676" t="s">
        <v>1080</v>
      </c>
      <c r="X1631" s="676" t="s">
        <v>3389</v>
      </c>
      <c r="Y1631" s="676">
        <v>1</v>
      </c>
      <c r="Z1631" s="676">
        <v>99</v>
      </c>
      <c r="AC1631" s="676" t="s">
        <v>54</v>
      </c>
    </row>
    <row r="1632" spans="1:30">
      <c r="A1632" s="676">
        <v>7</v>
      </c>
      <c r="F1632" s="676" t="s">
        <v>3390</v>
      </c>
      <c r="K1632" s="676" t="s">
        <v>441</v>
      </c>
      <c r="M1632" s="676" t="s">
        <v>310</v>
      </c>
      <c r="O1632" s="676" t="s">
        <v>77</v>
      </c>
      <c r="S1632" s="676" t="s">
        <v>3391</v>
      </c>
      <c r="T1632" s="676" t="s">
        <v>3392</v>
      </c>
      <c r="U1632" s="676" t="s">
        <v>502</v>
      </c>
      <c r="X1632" s="676" t="s">
        <v>3393</v>
      </c>
      <c r="Y1632" s="676">
        <v>1</v>
      </c>
      <c r="Z1632" s="676">
        <v>99</v>
      </c>
      <c r="AC1632" s="676" t="s">
        <v>54</v>
      </c>
      <c r="AD1632" s="676" t="s">
        <v>447</v>
      </c>
    </row>
    <row r="1633" spans="1:30">
      <c r="A1633" s="676">
        <v>5</v>
      </c>
      <c r="B1633" s="676">
        <v>107940</v>
      </c>
      <c r="C1633" s="676" t="s">
        <v>3394</v>
      </c>
      <c r="D1633" s="676">
        <v>1</v>
      </c>
    </row>
    <row r="1634" spans="1:30">
      <c r="A1634" s="676">
        <v>6</v>
      </c>
      <c r="F1634" s="676" t="s">
        <v>3395</v>
      </c>
      <c r="K1634" s="676" t="s">
        <v>441</v>
      </c>
      <c r="L1634" s="676" t="s">
        <v>442</v>
      </c>
      <c r="M1634" s="676" t="s">
        <v>291</v>
      </c>
      <c r="O1634" s="676" t="s">
        <v>77</v>
      </c>
      <c r="S1634" s="676" t="s">
        <v>3396</v>
      </c>
      <c r="T1634" s="676" t="s">
        <v>3397</v>
      </c>
      <c r="U1634" s="676" t="s">
        <v>445</v>
      </c>
      <c r="X1634" s="676" t="s">
        <v>3398</v>
      </c>
      <c r="Y1634" s="676">
        <v>1</v>
      </c>
      <c r="Z1634" s="676">
        <v>1</v>
      </c>
      <c r="AC1634" s="676" t="s">
        <v>54</v>
      </c>
      <c r="AD1634" s="676" t="s">
        <v>447</v>
      </c>
    </row>
    <row r="1635" spans="1:30">
      <c r="A1635" s="676">
        <v>6</v>
      </c>
      <c r="B1635" s="676">
        <v>107941</v>
      </c>
      <c r="C1635" s="676" t="s">
        <v>3399</v>
      </c>
      <c r="D1635" s="676">
        <v>99</v>
      </c>
    </row>
    <row r="1636" spans="1:30">
      <c r="A1636" s="676">
        <v>7</v>
      </c>
      <c r="F1636" s="676" t="s">
        <v>3400</v>
      </c>
      <c r="K1636" s="676" t="s">
        <v>122</v>
      </c>
      <c r="M1636" s="676" t="s">
        <v>310</v>
      </c>
      <c r="O1636" s="676" t="s">
        <v>77</v>
      </c>
      <c r="S1636" s="676" t="s">
        <v>3401</v>
      </c>
      <c r="T1636" s="676" t="s">
        <v>3402</v>
      </c>
      <c r="U1636" s="676" t="s">
        <v>1080</v>
      </c>
      <c r="X1636" s="676" t="s">
        <v>3403</v>
      </c>
      <c r="Y1636" s="676">
        <v>1</v>
      </c>
      <c r="Z1636" s="676">
        <v>99</v>
      </c>
      <c r="AC1636" s="676" t="s">
        <v>54</v>
      </c>
    </row>
    <row r="1637" spans="1:30">
      <c r="A1637" s="676">
        <v>7</v>
      </c>
      <c r="F1637" s="676" t="s">
        <v>3404</v>
      </c>
      <c r="K1637" s="676" t="s">
        <v>441</v>
      </c>
      <c r="M1637" s="676" t="s">
        <v>310</v>
      </c>
      <c r="O1637" s="676" t="s">
        <v>77</v>
      </c>
      <c r="S1637" s="676" t="s">
        <v>3405</v>
      </c>
      <c r="T1637" s="676" t="s">
        <v>3406</v>
      </c>
      <c r="U1637" s="676" t="s">
        <v>502</v>
      </c>
      <c r="X1637" s="676" t="s">
        <v>3407</v>
      </c>
      <c r="Y1637" s="676">
        <v>1</v>
      </c>
      <c r="Z1637" s="676">
        <v>99</v>
      </c>
      <c r="AC1637" s="676" t="s">
        <v>54</v>
      </c>
      <c r="AD1637" s="676" t="s">
        <v>447</v>
      </c>
    </row>
    <row r="1638" spans="1:30">
      <c r="A1638" s="676">
        <v>5</v>
      </c>
      <c r="B1638" s="676">
        <v>107942</v>
      </c>
      <c r="C1638" s="676" t="s">
        <v>3408</v>
      </c>
      <c r="D1638" s="676">
        <v>1</v>
      </c>
    </row>
    <row r="1639" spans="1:30">
      <c r="A1639" s="676">
        <v>6</v>
      </c>
      <c r="F1639" s="676" t="s">
        <v>3409</v>
      </c>
      <c r="K1639" s="676" t="s">
        <v>441</v>
      </c>
      <c r="L1639" s="676" t="s">
        <v>442</v>
      </c>
      <c r="M1639" s="676" t="s">
        <v>291</v>
      </c>
      <c r="O1639" s="676" t="s">
        <v>77</v>
      </c>
      <c r="S1639" s="676" t="s">
        <v>3410</v>
      </c>
      <c r="T1639" s="676" t="s">
        <v>3411</v>
      </c>
      <c r="U1639" s="676" t="s">
        <v>445</v>
      </c>
      <c r="X1639" s="676" t="s">
        <v>3412</v>
      </c>
      <c r="Y1639" s="676">
        <v>1</v>
      </c>
      <c r="Z1639" s="676">
        <v>1</v>
      </c>
      <c r="AC1639" s="676" t="s">
        <v>54</v>
      </c>
      <c r="AD1639" s="676" t="s">
        <v>447</v>
      </c>
    </row>
    <row r="1640" spans="1:30">
      <c r="A1640" s="676">
        <v>6</v>
      </c>
      <c r="B1640" s="676">
        <v>107943</v>
      </c>
      <c r="C1640" s="676" t="s">
        <v>3413</v>
      </c>
      <c r="D1640" s="676">
        <v>99</v>
      </c>
    </row>
    <row r="1641" spans="1:30">
      <c r="A1641" s="676">
        <v>7</v>
      </c>
      <c r="F1641" s="676" t="s">
        <v>3414</v>
      </c>
      <c r="K1641" s="676" t="s">
        <v>122</v>
      </c>
      <c r="M1641" s="676" t="s">
        <v>310</v>
      </c>
      <c r="O1641" s="676" t="s">
        <v>77</v>
      </c>
      <c r="S1641" s="676" t="s">
        <v>3415</v>
      </c>
      <c r="T1641" s="676" t="s">
        <v>3416</v>
      </c>
      <c r="U1641" s="676" t="s">
        <v>1080</v>
      </c>
      <c r="X1641" s="676" t="s">
        <v>3417</v>
      </c>
      <c r="Y1641" s="676">
        <v>1</v>
      </c>
      <c r="Z1641" s="676">
        <v>99</v>
      </c>
      <c r="AC1641" s="676" t="s">
        <v>54</v>
      </c>
    </row>
    <row r="1642" spans="1:30">
      <c r="A1642" s="676">
        <v>7</v>
      </c>
      <c r="F1642" s="676" t="s">
        <v>3418</v>
      </c>
      <c r="K1642" s="676" t="s">
        <v>441</v>
      </c>
      <c r="M1642" s="676" t="s">
        <v>310</v>
      </c>
      <c r="O1642" s="676" t="s">
        <v>77</v>
      </c>
      <c r="S1642" s="676" t="s">
        <v>3419</v>
      </c>
      <c r="T1642" s="676" t="s">
        <v>3420</v>
      </c>
      <c r="U1642" s="676" t="s">
        <v>502</v>
      </c>
      <c r="X1642" s="676" t="s">
        <v>3421</v>
      </c>
      <c r="Y1642" s="676">
        <v>1</v>
      </c>
      <c r="Z1642" s="676">
        <v>99</v>
      </c>
      <c r="AC1642" s="676" t="s">
        <v>54</v>
      </c>
      <c r="AD1642" s="676" t="s">
        <v>447</v>
      </c>
    </row>
    <row r="1643" spans="1:30">
      <c r="A1643" s="676">
        <v>5</v>
      </c>
      <c r="B1643" s="676">
        <v>108718</v>
      </c>
      <c r="C1643" s="676" t="s">
        <v>3422</v>
      </c>
      <c r="D1643" s="676">
        <v>99</v>
      </c>
    </row>
    <row r="1644" spans="1:30">
      <c r="A1644" s="676">
        <v>6</v>
      </c>
      <c r="F1644" s="676" t="s">
        <v>3423</v>
      </c>
      <c r="K1644" s="676" t="s">
        <v>142</v>
      </c>
      <c r="M1644" s="676" t="s">
        <v>291</v>
      </c>
      <c r="O1644" s="676" t="s">
        <v>77</v>
      </c>
      <c r="S1644" s="676" t="s">
        <v>3424</v>
      </c>
      <c r="T1644" s="676" t="s">
        <v>3425</v>
      </c>
      <c r="U1644" s="676" t="s">
        <v>145</v>
      </c>
      <c r="X1644" s="676" t="s">
        <v>3426</v>
      </c>
      <c r="Y1644" s="676">
        <v>1</v>
      </c>
      <c r="Z1644" s="676">
        <v>99</v>
      </c>
      <c r="AC1644" s="676" t="s">
        <v>54</v>
      </c>
    </row>
    <row r="1645" spans="1:30">
      <c r="A1645" s="676">
        <v>6</v>
      </c>
      <c r="F1645" s="676" t="s">
        <v>3427</v>
      </c>
      <c r="K1645" s="676" t="s">
        <v>142</v>
      </c>
      <c r="M1645" s="676" t="s">
        <v>310</v>
      </c>
      <c r="O1645" s="676" t="s">
        <v>77</v>
      </c>
      <c r="S1645" s="676" t="s">
        <v>3428</v>
      </c>
      <c r="T1645" s="676" t="s">
        <v>3429</v>
      </c>
      <c r="U1645" s="676" t="s">
        <v>145</v>
      </c>
      <c r="X1645" s="676" t="s">
        <v>3430</v>
      </c>
      <c r="Y1645" s="676">
        <v>1</v>
      </c>
      <c r="Z1645" s="676">
        <v>99</v>
      </c>
      <c r="AC1645" s="676" t="s">
        <v>54</v>
      </c>
    </row>
    <row r="1646" spans="1:30">
      <c r="A1646" s="676">
        <v>6</v>
      </c>
      <c r="F1646" s="676" t="s">
        <v>3431</v>
      </c>
      <c r="K1646" s="676" t="s">
        <v>152</v>
      </c>
      <c r="M1646" s="676" t="s">
        <v>310</v>
      </c>
      <c r="O1646" s="676" t="s">
        <v>77</v>
      </c>
      <c r="S1646" s="676" t="s">
        <v>3432</v>
      </c>
      <c r="T1646" s="676" t="s">
        <v>3433</v>
      </c>
      <c r="U1646" s="676" t="s">
        <v>155</v>
      </c>
      <c r="X1646" s="676" t="s">
        <v>3434</v>
      </c>
      <c r="Y1646" s="676">
        <v>1</v>
      </c>
      <c r="Z1646" s="676">
        <v>99</v>
      </c>
      <c r="AC1646" s="676" t="s">
        <v>54</v>
      </c>
    </row>
    <row r="1647" spans="1:30">
      <c r="A1647" s="676">
        <v>6</v>
      </c>
      <c r="F1647" s="676" t="s">
        <v>3435</v>
      </c>
      <c r="K1647" s="676" t="s">
        <v>43</v>
      </c>
      <c r="L1647" s="676" t="s">
        <v>158</v>
      </c>
      <c r="M1647" s="676" t="s">
        <v>310</v>
      </c>
      <c r="O1647" s="676" t="s">
        <v>77</v>
      </c>
      <c r="S1647" s="676" t="s">
        <v>3436</v>
      </c>
      <c r="T1647" s="676" t="s">
        <v>3437</v>
      </c>
      <c r="U1647" s="676" t="s">
        <v>161</v>
      </c>
      <c r="X1647" s="676" t="s">
        <v>3438</v>
      </c>
      <c r="Y1647" s="676">
        <v>1</v>
      </c>
      <c r="Z1647" s="676">
        <v>99</v>
      </c>
      <c r="AC1647" s="676" t="s">
        <v>54</v>
      </c>
    </row>
    <row r="1648" spans="1:30">
      <c r="A1648" s="676">
        <v>6</v>
      </c>
      <c r="F1648" s="676" t="s">
        <v>3439</v>
      </c>
      <c r="K1648" s="676" t="s">
        <v>56</v>
      </c>
      <c r="M1648" s="676" t="s">
        <v>310</v>
      </c>
      <c r="O1648" s="676" t="s">
        <v>77</v>
      </c>
      <c r="S1648" s="676" t="s">
        <v>3440</v>
      </c>
      <c r="T1648" s="676" t="s">
        <v>3441</v>
      </c>
      <c r="U1648" s="676" t="s">
        <v>1702</v>
      </c>
      <c r="X1648" s="676" t="s">
        <v>3442</v>
      </c>
      <c r="Y1648" s="676">
        <v>1</v>
      </c>
      <c r="Z1648" s="676">
        <v>99</v>
      </c>
      <c r="AC1648" s="676" t="s">
        <v>54</v>
      </c>
    </row>
    <row r="1649" spans="1:30">
      <c r="A1649" s="676">
        <v>6</v>
      </c>
      <c r="F1649" s="676" t="s">
        <v>3443</v>
      </c>
      <c r="K1649" s="676" t="s">
        <v>221</v>
      </c>
      <c r="M1649" s="676" t="s">
        <v>310</v>
      </c>
      <c r="O1649" s="676" t="s">
        <v>77</v>
      </c>
      <c r="S1649" s="676" t="s">
        <v>3444</v>
      </c>
      <c r="T1649" s="676" t="s">
        <v>3445</v>
      </c>
      <c r="U1649" s="676" t="s">
        <v>3446</v>
      </c>
      <c r="X1649" s="676" t="s">
        <v>3447</v>
      </c>
      <c r="Y1649" s="676">
        <v>1</v>
      </c>
      <c r="Z1649" s="676">
        <v>99</v>
      </c>
      <c r="AC1649" s="676" t="s">
        <v>54</v>
      </c>
    </row>
    <row r="1650" spans="1:30">
      <c r="A1650" s="676">
        <v>6</v>
      </c>
      <c r="F1650" s="676" t="s">
        <v>3448</v>
      </c>
      <c r="K1650" s="676" t="s">
        <v>138</v>
      </c>
      <c r="M1650" s="676" t="s">
        <v>310</v>
      </c>
      <c r="O1650" s="676" t="s">
        <v>77</v>
      </c>
      <c r="S1650" s="676" t="s">
        <v>3449</v>
      </c>
      <c r="T1650" s="676" t="s">
        <v>3450</v>
      </c>
      <c r="U1650" s="676" t="s">
        <v>3451</v>
      </c>
      <c r="X1650" s="676" t="s">
        <v>3452</v>
      </c>
      <c r="Y1650" s="676">
        <v>1</v>
      </c>
      <c r="Z1650" s="676">
        <v>99</v>
      </c>
      <c r="AC1650" s="676" t="s">
        <v>54</v>
      </c>
    </row>
    <row r="1651" spans="1:30">
      <c r="A1651" s="676">
        <v>6</v>
      </c>
      <c r="F1651" s="676" t="s">
        <v>3453</v>
      </c>
      <c r="K1651" s="676" t="s">
        <v>233</v>
      </c>
      <c r="M1651" s="676" t="s">
        <v>310</v>
      </c>
      <c r="O1651" s="676" t="s">
        <v>77</v>
      </c>
      <c r="S1651" s="676" t="s">
        <v>234</v>
      </c>
      <c r="T1651" s="676" t="s">
        <v>235</v>
      </c>
      <c r="U1651" s="676" t="s">
        <v>236</v>
      </c>
      <c r="X1651" s="676" t="s">
        <v>3454</v>
      </c>
      <c r="Y1651" s="676">
        <v>1</v>
      </c>
      <c r="Z1651" s="676">
        <v>99</v>
      </c>
      <c r="AC1651" s="676" t="s">
        <v>54</v>
      </c>
    </row>
    <row r="1652" spans="1:30">
      <c r="A1652" s="676">
        <v>6</v>
      </c>
      <c r="F1652" s="676" t="s">
        <v>3455</v>
      </c>
      <c r="K1652" s="676" t="s">
        <v>131</v>
      </c>
      <c r="M1652" s="676" t="s">
        <v>310</v>
      </c>
      <c r="O1652" s="676" t="s">
        <v>77</v>
      </c>
      <c r="S1652" s="676" t="s">
        <v>239</v>
      </c>
      <c r="T1652" s="676" t="s">
        <v>240</v>
      </c>
      <c r="U1652" s="676" t="s">
        <v>241</v>
      </c>
      <c r="X1652" s="676" t="s">
        <v>3456</v>
      </c>
      <c r="Y1652" s="676">
        <v>1</v>
      </c>
      <c r="Z1652" s="676">
        <v>99</v>
      </c>
      <c r="AC1652" s="676" t="s">
        <v>54</v>
      </c>
    </row>
    <row r="1653" spans="1:30">
      <c r="A1653" s="676">
        <v>6</v>
      </c>
      <c r="F1653" s="676" t="s">
        <v>3457</v>
      </c>
      <c r="K1653" s="676" t="s">
        <v>138</v>
      </c>
      <c r="M1653" s="676" t="s">
        <v>310</v>
      </c>
      <c r="O1653" s="676" t="s">
        <v>77</v>
      </c>
      <c r="S1653" s="676" t="s">
        <v>1451</v>
      </c>
      <c r="T1653" s="676" t="s">
        <v>1452</v>
      </c>
      <c r="U1653" s="676" t="s">
        <v>1453</v>
      </c>
      <c r="X1653" s="676" t="s">
        <v>3458</v>
      </c>
      <c r="Y1653" s="676">
        <v>1</v>
      </c>
      <c r="Z1653" s="676">
        <v>99</v>
      </c>
      <c r="AC1653" s="676" t="s">
        <v>54</v>
      </c>
    </row>
    <row r="1654" spans="1:30">
      <c r="A1654" s="676">
        <v>6</v>
      </c>
      <c r="F1654" s="676" t="s">
        <v>3459</v>
      </c>
      <c r="K1654" s="676" t="s">
        <v>254</v>
      </c>
      <c r="M1654" s="676" t="s">
        <v>310</v>
      </c>
      <c r="O1654" s="676" t="s">
        <v>77</v>
      </c>
      <c r="S1654" s="676" t="s">
        <v>255</v>
      </c>
      <c r="T1654" s="676" t="s">
        <v>256</v>
      </c>
      <c r="U1654" s="676" t="s">
        <v>257</v>
      </c>
      <c r="X1654" s="676" t="s">
        <v>3460</v>
      </c>
      <c r="Y1654" s="676">
        <v>1</v>
      </c>
      <c r="Z1654" s="676">
        <v>99</v>
      </c>
      <c r="AC1654" s="676" t="s">
        <v>54</v>
      </c>
    </row>
    <row r="1655" spans="1:30">
      <c r="A1655" s="676">
        <v>6</v>
      </c>
      <c r="F1655" s="676" t="s">
        <v>3461</v>
      </c>
      <c r="K1655" s="676" t="s">
        <v>260</v>
      </c>
      <c r="M1655" s="676" t="s">
        <v>310</v>
      </c>
      <c r="O1655" s="676" t="s">
        <v>77</v>
      </c>
      <c r="S1655" s="676" t="s">
        <v>261</v>
      </c>
      <c r="T1655" s="676" t="s">
        <v>262</v>
      </c>
      <c r="U1655" s="676" t="s">
        <v>263</v>
      </c>
      <c r="X1655" s="676" t="s">
        <v>3462</v>
      </c>
      <c r="Y1655" s="676">
        <v>1</v>
      </c>
      <c r="Z1655" s="676">
        <v>99</v>
      </c>
      <c r="AC1655" s="676" t="s">
        <v>54</v>
      </c>
    </row>
    <row r="1656" spans="1:30">
      <c r="A1656" s="676">
        <v>4</v>
      </c>
      <c r="B1656" s="676">
        <v>504852</v>
      </c>
      <c r="C1656" s="676" t="s">
        <v>3463</v>
      </c>
      <c r="D1656" s="676">
        <v>1</v>
      </c>
    </row>
    <row r="1657" spans="1:30">
      <c r="A1657" s="676">
        <v>5</v>
      </c>
      <c r="F1657" s="676" t="s">
        <v>3464</v>
      </c>
      <c r="K1657" s="676" t="s">
        <v>441</v>
      </c>
      <c r="M1657" s="676" t="s">
        <v>291</v>
      </c>
      <c r="O1657" s="676" t="s">
        <v>77</v>
      </c>
      <c r="S1657" s="676" t="s">
        <v>3465</v>
      </c>
      <c r="T1657" s="676" t="s">
        <v>3466</v>
      </c>
      <c r="U1657" s="676" t="s">
        <v>502</v>
      </c>
      <c r="X1657" s="676" t="s">
        <v>3467</v>
      </c>
      <c r="Y1657" s="676">
        <v>1</v>
      </c>
      <c r="Z1657" s="676">
        <v>1</v>
      </c>
      <c r="AC1657" s="676" t="s">
        <v>54</v>
      </c>
      <c r="AD1657" s="676" t="s">
        <v>447</v>
      </c>
    </row>
    <row r="1658" spans="1:30">
      <c r="A1658" s="676">
        <v>5</v>
      </c>
      <c r="F1658" s="676" t="s">
        <v>3468</v>
      </c>
      <c r="K1658" s="676" t="s">
        <v>441</v>
      </c>
      <c r="M1658" s="676" t="s">
        <v>291</v>
      </c>
      <c r="O1658" s="676" t="s">
        <v>77</v>
      </c>
      <c r="S1658" s="676" t="s">
        <v>3465</v>
      </c>
      <c r="T1658" s="676" t="s">
        <v>3466</v>
      </c>
      <c r="U1658" s="676" t="s">
        <v>502</v>
      </c>
      <c r="X1658" s="676" t="s">
        <v>3469</v>
      </c>
      <c r="Y1658" s="676">
        <v>1</v>
      </c>
      <c r="Z1658" s="676">
        <v>1</v>
      </c>
      <c r="AC1658" s="676" t="s">
        <v>54</v>
      </c>
      <c r="AD1658" s="676" t="s">
        <v>447</v>
      </c>
    </row>
    <row r="1659" spans="1:30">
      <c r="A1659" s="676">
        <v>5</v>
      </c>
      <c r="F1659" s="676" t="s">
        <v>3470</v>
      </c>
      <c r="K1659" s="676" t="s">
        <v>441</v>
      </c>
      <c r="L1659" s="676" t="s">
        <v>442</v>
      </c>
      <c r="M1659" s="676" t="s">
        <v>291</v>
      </c>
      <c r="O1659" s="676" t="s">
        <v>77</v>
      </c>
      <c r="S1659" s="676" t="s">
        <v>3471</v>
      </c>
      <c r="T1659" s="676" t="s">
        <v>3472</v>
      </c>
      <c r="U1659" s="676" t="s">
        <v>445</v>
      </c>
      <c r="X1659" s="676" t="s">
        <v>3473</v>
      </c>
      <c r="Y1659" s="676">
        <v>1</v>
      </c>
      <c r="Z1659" s="676">
        <v>1</v>
      </c>
      <c r="AC1659" s="676" t="s">
        <v>173</v>
      </c>
      <c r="AD1659" s="676" t="s">
        <v>447</v>
      </c>
    </row>
    <row r="1660" spans="1:30">
      <c r="A1660" s="676">
        <v>5</v>
      </c>
      <c r="F1660" s="676" t="s">
        <v>3474</v>
      </c>
      <c r="K1660" s="676" t="s">
        <v>441</v>
      </c>
      <c r="L1660" s="676" t="s">
        <v>442</v>
      </c>
      <c r="M1660" s="676" t="s">
        <v>291</v>
      </c>
      <c r="O1660" s="676" t="s">
        <v>77</v>
      </c>
      <c r="S1660" s="676" t="s">
        <v>3475</v>
      </c>
      <c r="T1660" s="676" t="s">
        <v>3476</v>
      </c>
      <c r="U1660" s="676" t="s">
        <v>445</v>
      </c>
      <c r="X1660" s="676" t="s">
        <v>3477</v>
      </c>
      <c r="Y1660" s="676">
        <v>1</v>
      </c>
      <c r="Z1660" s="676">
        <v>1</v>
      </c>
      <c r="AC1660" s="676" t="s">
        <v>54</v>
      </c>
      <c r="AD1660" s="676" t="s">
        <v>447</v>
      </c>
    </row>
    <row r="1661" spans="1:30">
      <c r="A1661" s="676">
        <v>5</v>
      </c>
      <c r="B1661" s="676">
        <v>107947</v>
      </c>
      <c r="C1661" s="676" t="s">
        <v>3478</v>
      </c>
      <c r="D1661" s="676">
        <v>1</v>
      </c>
    </row>
    <row r="1662" spans="1:30">
      <c r="A1662" s="676">
        <v>6</v>
      </c>
      <c r="F1662" s="676" t="s">
        <v>3479</v>
      </c>
      <c r="K1662" s="676" t="s">
        <v>441</v>
      </c>
      <c r="L1662" s="676" t="s">
        <v>442</v>
      </c>
      <c r="M1662" s="676" t="s">
        <v>291</v>
      </c>
      <c r="O1662" s="676" t="s">
        <v>77</v>
      </c>
      <c r="S1662" s="676" t="s">
        <v>3480</v>
      </c>
      <c r="T1662" s="676" t="s">
        <v>3481</v>
      </c>
      <c r="U1662" s="676" t="s">
        <v>445</v>
      </c>
      <c r="X1662" s="676" t="s">
        <v>3482</v>
      </c>
      <c r="Y1662" s="676">
        <v>1</v>
      </c>
      <c r="Z1662" s="676">
        <v>1</v>
      </c>
      <c r="AC1662" s="676" t="s">
        <v>54</v>
      </c>
      <c r="AD1662" s="676" t="s">
        <v>447</v>
      </c>
    </row>
    <row r="1663" spans="1:30">
      <c r="A1663" s="676">
        <v>6</v>
      </c>
      <c r="F1663" s="676" t="s">
        <v>3483</v>
      </c>
      <c r="K1663" s="676" t="s">
        <v>441</v>
      </c>
      <c r="M1663" s="676" t="s">
        <v>291</v>
      </c>
      <c r="O1663" s="676" t="s">
        <v>77</v>
      </c>
      <c r="S1663" s="676" t="s">
        <v>3484</v>
      </c>
      <c r="T1663" s="676" t="s">
        <v>3485</v>
      </c>
      <c r="U1663" s="676" t="s">
        <v>502</v>
      </c>
      <c r="X1663" s="676" t="s">
        <v>3486</v>
      </c>
      <c r="Y1663" s="676">
        <v>1</v>
      </c>
      <c r="Z1663" s="676">
        <v>1</v>
      </c>
      <c r="AC1663" s="676" t="s">
        <v>54</v>
      </c>
      <c r="AD1663" s="676" t="s">
        <v>447</v>
      </c>
    </row>
    <row r="1664" spans="1:30">
      <c r="A1664" s="676">
        <v>6</v>
      </c>
      <c r="F1664" s="676" t="s">
        <v>3487</v>
      </c>
      <c r="K1664" s="676" t="s">
        <v>441</v>
      </c>
      <c r="M1664" s="676" t="s">
        <v>310</v>
      </c>
      <c r="O1664" s="676" t="s">
        <v>77</v>
      </c>
      <c r="S1664" s="676" t="s">
        <v>3488</v>
      </c>
      <c r="T1664" s="676" t="s">
        <v>3489</v>
      </c>
      <c r="U1664" s="676" t="s">
        <v>502</v>
      </c>
      <c r="X1664" s="676" t="s">
        <v>3490</v>
      </c>
      <c r="Y1664" s="676">
        <v>1</v>
      </c>
      <c r="Z1664" s="676">
        <v>1</v>
      </c>
      <c r="AC1664" s="676" t="s">
        <v>54</v>
      </c>
      <c r="AD1664" s="676" t="s">
        <v>447</v>
      </c>
    </row>
    <row r="1665" spans="1:30">
      <c r="A1665" s="676">
        <v>6</v>
      </c>
      <c r="F1665" s="676" t="s">
        <v>3491</v>
      </c>
      <c r="K1665" s="676" t="s">
        <v>441</v>
      </c>
      <c r="L1665" s="676" t="s">
        <v>442</v>
      </c>
      <c r="M1665" s="676" t="s">
        <v>291</v>
      </c>
      <c r="O1665" s="676" t="s">
        <v>77</v>
      </c>
      <c r="S1665" s="676" t="s">
        <v>3492</v>
      </c>
      <c r="T1665" s="676" t="s">
        <v>3493</v>
      </c>
      <c r="U1665" s="676" t="s">
        <v>445</v>
      </c>
      <c r="X1665" s="676" t="s">
        <v>3494</v>
      </c>
      <c r="Y1665" s="676">
        <v>1</v>
      </c>
      <c r="Z1665" s="676">
        <v>1</v>
      </c>
      <c r="AC1665" s="676" t="s">
        <v>54</v>
      </c>
      <c r="AD1665" s="676" t="s">
        <v>447</v>
      </c>
    </row>
    <row r="1666" spans="1:30">
      <c r="A1666" s="676">
        <v>6</v>
      </c>
      <c r="F1666" s="676" t="s">
        <v>3495</v>
      </c>
      <c r="K1666" s="676" t="s">
        <v>441</v>
      </c>
      <c r="L1666" s="676" t="s">
        <v>442</v>
      </c>
      <c r="M1666" s="676" t="s">
        <v>291</v>
      </c>
      <c r="O1666" s="676" t="s">
        <v>77</v>
      </c>
      <c r="S1666" s="676" t="s">
        <v>3496</v>
      </c>
      <c r="T1666" s="676" t="s">
        <v>3497</v>
      </c>
      <c r="U1666" s="676" t="s">
        <v>445</v>
      </c>
      <c r="X1666" s="676" t="s">
        <v>3498</v>
      </c>
      <c r="Y1666" s="676">
        <v>1</v>
      </c>
      <c r="Z1666" s="676">
        <v>1</v>
      </c>
      <c r="AC1666" s="676" t="s">
        <v>54</v>
      </c>
      <c r="AD1666" s="676" t="s">
        <v>447</v>
      </c>
    </row>
    <row r="1667" spans="1:30">
      <c r="A1667" s="676">
        <v>6</v>
      </c>
      <c r="B1667" s="676">
        <v>107955</v>
      </c>
      <c r="C1667" s="676" t="s">
        <v>3499</v>
      </c>
      <c r="D1667" s="676">
        <v>1</v>
      </c>
    </row>
    <row r="1668" spans="1:30">
      <c r="A1668" s="676">
        <v>7</v>
      </c>
      <c r="F1668" s="676" t="s">
        <v>3500</v>
      </c>
      <c r="K1668" s="676" t="s">
        <v>441</v>
      </c>
      <c r="M1668" s="676" t="s">
        <v>310</v>
      </c>
      <c r="O1668" s="676" t="s">
        <v>77</v>
      </c>
      <c r="S1668" s="676" t="s">
        <v>3501</v>
      </c>
      <c r="T1668" s="676" t="s">
        <v>3502</v>
      </c>
      <c r="U1668" s="676" t="s">
        <v>502</v>
      </c>
      <c r="X1668" s="676" t="s">
        <v>3503</v>
      </c>
      <c r="Y1668" s="676">
        <v>1</v>
      </c>
      <c r="Z1668" s="676">
        <v>1</v>
      </c>
      <c r="AC1668" s="676" t="s">
        <v>54</v>
      </c>
      <c r="AD1668" s="676" t="s">
        <v>447</v>
      </c>
    </row>
    <row r="1669" spans="1:30">
      <c r="A1669" s="676">
        <v>7</v>
      </c>
      <c r="F1669" s="676" t="s">
        <v>3504</v>
      </c>
      <c r="K1669" s="676" t="s">
        <v>441</v>
      </c>
      <c r="M1669" s="676" t="s">
        <v>310</v>
      </c>
      <c r="O1669" s="676" t="s">
        <v>77</v>
      </c>
      <c r="S1669" s="676" t="s">
        <v>3505</v>
      </c>
      <c r="T1669" s="676" t="s">
        <v>3506</v>
      </c>
      <c r="U1669" s="676" t="s">
        <v>502</v>
      </c>
      <c r="X1669" s="676" t="s">
        <v>3507</v>
      </c>
      <c r="Y1669" s="676">
        <v>1</v>
      </c>
      <c r="Z1669" s="676">
        <v>1</v>
      </c>
      <c r="AC1669" s="676" t="s">
        <v>54</v>
      </c>
      <c r="AD1669" s="676" t="s">
        <v>447</v>
      </c>
    </row>
    <row r="1670" spans="1:30">
      <c r="A1670" s="676">
        <v>7</v>
      </c>
      <c r="F1670" s="676" t="s">
        <v>3508</v>
      </c>
      <c r="K1670" s="676" t="s">
        <v>441</v>
      </c>
      <c r="M1670" s="676" t="s">
        <v>310</v>
      </c>
      <c r="O1670" s="676" t="s">
        <v>77</v>
      </c>
      <c r="S1670" s="676" t="s">
        <v>3509</v>
      </c>
      <c r="T1670" s="676" t="s">
        <v>3510</v>
      </c>
      <c r="U1670" s="676" t="s">
        <v>502</v>
      </c>
      <c r="X1670" s="676" t="s">
        <v>3511</v>
      </c>
      <c r="Y1670" s="676">
        <v>1</v>
      </c>
      <c r="Z1670" s="676">
        <v>1</v>
      </c>
      <c r="AC1670" s="676" t="s">
        <v>54</v>
      </c>
      <c r="AD1670" s="676" t="s">
        <v>447</v>
      </c>
    </row>
    <row r="1671" spans="1:30">
      <c r="A1671" s="676">
        <v>7</v>
      </c>
      <c r="F1671" s="676" t="s">
        <v>3512</v>
      </c>
      <c r="K1671" s="676" t="s">
        <v>441</v>
      </c>
      <c r="M1671" s="676" t="s">
        <v>310</v>
      </c>
      <c r="O1671" s="676" t="s">
        <v>77</v>
      </c>
      <c r="S1671" s="676" t="s">
        <v>3513</v>
      </c>
      <c r="T1671" s="676" t="s">
        <v>3514</v>
      </c>
      <c r="U1671" s="676" t="s">
        <v>502</v>
      </c>
      <c r="X1671" s="676" t="s">
        <v>3515</v>
      </c>
      <c r="Y1671" s="676">
        <v>1</v>
      </c>
      <c r="Z1671" s="676">
        <v>1</v>
      </c>
      <c r="AC1671" s="676" t="s">
        <v>54</v>
      </c>
      <c r="AD1671" s="676" t="s">
        <v>447</v>
      </c>
    </row>
    <row r="1672" spans="1:30">
      <c r="A1672" s="676">
        <v>7</v>
      </c>
      <c r="F1672" s="676" t="s">
        <v>3516</v>
      </c>
      <c r="K1672" s="676" t="s">
        <v>441</v>
      </c>
      <c r="M1672" s="676" t="s">
        <v>310</v>
      </c>
      <c r="O1672" s="676" t="s">
        <v>77</v>
      </c>
      <c r="S1672" s="676" t="s">
        <v>3517</v>
      </c>
      <c r="T1672" s="676" t="s">
        <v>3518</v>
      </c>
      <c r="U1672" s="676" t="s">
        <v>502</v>
      </c>
      <c r="X1672" s="676" t="s">
        <v>3519</v>
      </c>
      <c r="Y1672" s="676">
        <v>1</v>
      </c>
      <c r="Z1672" s="676">
        <v>1</v>
      </c>
      <c r="AC1672" s="676" t="s">
        <v>54</v>
      </c>
      <c r="AD1672" s="676" t="s">
        <v>447</v>
      </c>
    </row>
    <row r="1673" spans="1:30">
      <c r="A1673" s="676">
        <v>7</v>
      </c>
      <c r="F1673" s="676" t="s">
        <v>3520</v>
      </c>
      <c r="K1673" s="676" t="s">
        <v>441</v>
      </c>
      <c r="M1673" s="676" t="s">
        <v>291</v>
      </c>
      <c r="O1673" s="676" t="s">
        <v>77</v>
      </c>
      <c r="S1673" s="676" t="s">
        <v>3521</v>
      </c>
      <c r="T1673" s="676" t="s">
        <v>3522</v>
      </c>
      <c r="U1673" s="676" t="s">
        <v>502</v>
      </c>
      <c r="X1673" s="676" t="s">
        <v>3523</v>
      </c>
      <c r="Y1673" s="676">
        <v>1</v>
      </c>
      <c r="Z1673" s="676">
        <v>1</v>
      </c>
      <c r="AC1673" s="676" t="s">
        <v>54</v>
      </c>
      <c r="AD1673" s="676" t="s">
        <v>447</v>
      </c>
    </row>
    <row r="1674" spans="1:30">
      <c r="A1674" s="676">
        <v>7</v>
      </c>
      <c r="F1674" s="676" t="s">
        <v>3524</v>
      </c>
      <c r="K1674" s="676" t="s">
        <v>441</v>
      </c>
      <c r="M1674" s="676" t="s">
        <v>291</v>
      </c>
      <c r="O1674" s="676" t="s">
        <v>77</v>
      </c>
      <c r="S1674" s="676" t="s">
        <v>3525</v>
      </c>
      <c r="T1674" s="676" t="s">
        <v>3526</v>
      </c>
      <c r="U1674" s="676" t="s">
        <v>502</v>
      </c>
      <c r="X1674" s="676" t="s">
        <v>3527</v>
      </c>
      <c r="Y1674" s="676">
        <v>1</v>
      </c>
      <c r="Z1674" s="676">
        <v>1</v>
      </c>
      <c r="AC1674" s="676" t="s">
        <v>54</v>
      </c>
      <c r="AD1674" s="676" t="s">
        <v>447</v>
      </c>
    </row>
    <row r="1675" spans="1:30">
      <c r="A1675" s="676">
        <v>7</v>
      </c>
      <c r="B1675" s="676">
        <v>107958</v>
      </c>
      <c r="C1675" s="676" t="s">
        <v>3528</v>
      </c>
      <c r="D1675" s="676">
        <v>1</v>
      </c>
    </row>
    <row r="1676" spans="1:30">
      <c r="A1676" s="676">
        <v>8</v>
      </c>
      <c r="F1676" s="676" t="s">
        <v>3529</v>
      </c>
      <c r="K1676" s="676" t="s">
        <v>441</v>
      </c>
      <c r="L1676" s="676" t="s">
        <v>442</v>
      </c>
      <c r="M1676" s="676" t="s">
        <v>310</v>
      </c>
      <c r="O1676" s="676" t="s">
        <v>77</v>
      </c>
      <c r="S1676" s="676" t="s">
        <v>3530</v>
      </c>
      <c r="T1676" s="676" t="s">
        <v>3531</v>
      </c>
      <c r="U1676" s="676" t="s">
        <v>445</v>
      </c>
      <c r="X1676" s="676" t="s">
        <v>3532</v>
      </c>
      <c r="Y1676" s="676">
        <v>1</v>
      </c>
      <c r="Z1676" s="676">
        <v>1</v>
      </c>
      <c r="AC1676" s="676" t="s">
        <v>54</v>
      </c>
      <c r="AD1676" s="676" t="s">
        <v>447</v>
      </c>
    </row>
    <row r="1677" spans="1:30">
      <c r="A1677" s="676">
        <v>8</v>
      </c>
      <c r="F1677" s="676" t="s">
        <v>3533</v>
      </c>
      <c r="K1677" s="676" t="s">
        <v>441</v>
      </c>
      <c r="L1677" s="676" t="s">
        <v>442</v>
      </c>
      <c r="M1677" s="676" t="s">
        <v>310</v>
      </c>
      <c r="O1677" s="676" t="s">
        <v>77</v>
      </c>
      <c r="S1677" s="676" t="s">
        <v>3534</v>
      </c>
      <c r="T1677" s="676" t="s">
        <v>3535</v>
      </c>
      <c r="U1677" s="676" t="s">
        <v>445</v>
      </c>
      <c r="X1677" s="676" t="s">
        <v>3536</v>
      </c>
      <c r="Y1677" s="676">
        <v>1</v>
      </c>
      <c r="Z1677" s="676">
        <v>1</v>
      </c>
      <c r="AC1677" s="676" t="s">
        <v>54</v>
      </c>
      <c r="AD1677" s="676" t="s">
        <v>447</v>
      </c>
    </row>
    <row r="1678" spans="1:30">
      <c r="A1678" s="676">
        <v>8</v>
      </c>
      <c r="F1678" s="676" t="s">
        <v>3537</v>
      </c>
      <c r="K1678" s="676" t="s">
        <v>441</v>
      </c>
      <c r="L1678" s="676" t="s">
        <v>442</v>
      </c>
      <c r="M1678" s="676" t="s">
        <v>310</v>
      </c>
      <c r="O1678" s="676" t="s">
        <v>77</v>
      </c>
      <c r="S1678" s="676" t="s">
        <v>3538</v>
      </c>
      <c r="T1678" s="676" t="s">
        <v>3539</v>
      </c>
      <c r="U1678" s="676" t="s">
        <v>445</v>
      </c>
      <c r="X1678" s="676" t="s">
        <v>3540</v>
      </c>
      <c r="Y1678" s="676">
        <v>1</v>
      </c>
      <c r="Z1678" s="676">
        <v>1</v>
      </c>
      <c r="AC1678" s="676" t="s">
        <v>54</v>
      </c>
      <c r="AD1678" s="676" t="s">
        <v>447</v>
      </c>
    </row>
    <row r="1679" spans="1:30">
      <c r="A1679" s="676">
        <v>4</v>
      </c>
      <c r="B1679" s="676">
        <v>107968</v>
      </c>
      <c r="C1679" s="676" t="s">
        <v>3541</v>
      </c>
      <c r="D1679" s="676">
        <v>1</v>
      </c>
    </row>
    <row r="1680" spans="1:30">
      <c r="A1680" s="676">
        <v>5</v>
      </c>
      <c r="F1680" s="676" t="s">
        <v>3542</v>
      </c>
      <c r="K1680" s="676" t="s">
        <v>441</v>
      </c>
      <c r="L1680" s="676" t="s">
        <v>442</v>
      </c>
      <c r="M1680" s="676" t="s">
        <v>291</v>
      </c>
      <c r="O1680" s="676" t="s">
        <v>77</v>
      </c>
      <c r="S1680" s="676" t="s">
        <v>3543</v>
      </c>
      <c r="T1680" s="676" t="s">
        <v>3544</v>
      </c>
      <c r="U1680" s="676" t="s">
        <v>445</v>
      </c>
      <c r="X1680" s="676" t="s">
        <v>3545</v>
      </c>
      <c r="Y1680" s="676">
        <v>1</v>
      </c>
      <c r="Z1680" s="676">
        <v>1</v>
      </c>
      <c r="AC1680" s="676" t="s">
        <v>54</v>
      </c>
      <c r="AD1680" s="676" t="s">
        <v>447</v>
      </c>
    </row>
    <row r="1681" spans="1:30">
      <c r="A1681" s="676">
        <v>5</v>
      </c>
      <c r="F1681" s="676" t="s">
        <v>3546</v>
      </c>
      <c r="K1681" s="676" t="s">
        <v>441</v>
      </c>
      <c r="L1681" s="676" t="s">
        <v>442</v>
      </c>
      <c r="M1681" s="676" t="s">
        <v>291</v>
      </c>
      <c r="O1681" s="676" t="s">
        <v>77</v>
      </c>
      <c r="S1681" s="676" t="s">
        <v>3543</v>
      </c>
      <c r="T1681" s="676" t="s">
        <v>3544</v>
      </c>
      <c r="U1681" s="676" t="s">
        <v>445</v>
      </c>
      <c r="X1681" s="676" t="s">
        <v>3547</v>
      </c>
      <c r="Y1681" s="676">
        <v>1</v>
      </c>
      <c r="Z1681" s="676">
        <v>1</v>
      </c>
      <c r="AC1681" s="676" t="s">
        <v>54</v>
      </c>
      <c r="AD1681" s="676" t="s">
        <v>447</v>
      </c>
    </row>
    <row r="1682" spans="1:30">
      <c r="A1682" s="676">
        <v>5</v>
      </c>
      <c r="F1682" s="676" t="s">
        <v>3548</v>
      </c>
      <c r="K1682" s="676" t="s">
        <v>441</v>
      </c>
      <c r="L1682" s="676" t="s">
        <v>442</v>
      </c>
      <c r="M1682" s="676" t="s">
        <v>291</v>
      </c>
      <c r="O1682" s="676" t="s">
        <v>77</v>
      </c>
      <c r="S1682" s="676" t="s">
        <v>3549</v>
      </c>
      <c r="T1682" s="676" t="s">
        <v>3550</v>
      </c>
      <c r="U1682" s="676" t="s">
        <v>445</v>
      </c>
      <c r="X1682" s="676" t="s">
        <v>3551</v>
      </c>
      <c r="Y1682" s="676">
        <v>1</v>
      </c>
      <c r="Z1682" s="676">
        <v>1</v>
      </c>
      <c r="AC1682" s="676" t="s">
        <v>173</v>
      </c>
      <c r="AD1682" s="676" t="s">
        <v>447</v>
      </c>
    </row>
    <row r="1683" spans="1:30">
      <c r="A1683" s="676">
        <v>5</v>
      </c>
      <c r="F1683" s="676" t="s">
        <v>3552</v>
      </c>
      <c r="K1683" s="676" t="s">
        <v>441</v>
      </c>
      <c r="L1683" s="676" t="s">
        <v>442</v>
      </c>
      <c r="M1683" s="676" t="s">
        <v>291</v>
      </c>
      <c r="O1683" s="676" t="s">
        <v>77</v>
      </c>
      <c r="S1683" s="676" t="s">
        <v>3553</v>
      </c>
      <c r="T1683" s="676" t="s">
        <v>3554</v>
      </c>
      <c r="U1683" s="676" t="s">
        <v>445</v>
      </c>
      <c r="X1683" s="676" t="s">
        <v>3555</v>
      </c>
      <c r="Y1683" s="676">
        <v>1</v>
      </c>
      <c r="Z1683" s="676">
        <v>1</v>
      </c>
      <c r="AC1683" s="676" t="s">
        <v>54</v>
      </c>
      <c r="AD1683" s="676" t="s">
        <v>447</v>
      </c>
    </row>
    <row r="1684" spans="1:30">
      <c r="A1684" s="676">
        <v>5</v>
      </c>
      <c r="F1684" s="676" t="s">
        <v>3556</v>
      </c>
      <c r="K1684" s="676" t="s">
        <v>441</v>
      </c>
      <c r="L1684" s="676" t="s">
        <v>442</v>
      </c>
      <c r="M1684" s="676" t="s">
        <v>291</v>
      </c>
      <c r="O1684" s="676" t="s">
        <v>77</v>
      </c>
      <c r="S1684" s="676" t="s">
        <v>3557</v>
      </c>
      <c r="T1684" s="676" t="s">
        <v>3558</v>
      </c>
      <c r="U1684" s="676" t="s">
        <v>445</v>
      </c>
      <c r="X1684" s="676" t="s">
        <v>3559</v>
      </c>
      <c r="Y1684" s="676">
        <v>1</v>
      </c>
      <c r="Z1684" s="676">
        <v>1</v>
      </c>
      <c r="AC1684" s="676" t="s">
        <v>54</v>
      </c>
      <c r="AD1684" s="676" t="s">
        <v>447</v>
      </c>
    </row>
    <row r="1685" spans="1:30">
      <c r="A1685" s="676">
        <v>5</v>
      </c>
      <c r="F1685" s="676" t="s">
        <v>3560</v>
      </c>
      <c r="K1685" s="676" t="s">
        <v>441</v>
      </c>
      <c r="L1685" s="676" t="s">
        <v>442</v>
      </c>
      <c r="M1685" s="676" t="s">
        <v>291</v>
      </c>
      <c r="O1685" s="676" t="s">
        <v>77</v>
      </c>
      <c r="S1685" s="676" t="s">
        <v>3561</v>
      </c>
      <c r="T1685" s="676" t="s">
        <v>3562</v>
      </c>
      <c r="U1685" s="676" t="s">
        <v>445</v>
      </c>
      <c r="X1685" s="676" t="s">
        <v>3563</v>
      </c>
      <c r="Y1685" s="676">
        <v>1</v>
      </c>
      <c r="Z1685" s="676">
        <v>1</v>
      </c>
      <c r="AC1685" s="676" t="s">
        <v>54</v>
      </c>
      <c r="AD1685" s="676" t="s">
        <v>447</v>
      </c>
    </row>
    <row r="1686" spans="1:30">
      <c r="A1686" s="676">
        <v>5</v>
      </c>
      <c r="B1686" s="676">
        <v>107970</v>
      </c>
      <c r="C1686" s="676" t="s">
        <v>3564</v>
      </c>
      <c r="D1686" s="676">
        <v>99</v>
      </c>
    </row>
    <row r="1687" spans="1:30">
      <c r="A1687" s="676">
        <v>6</v>
      </c>
      <c r="F1687" s="676" t="s">
        <v>3565</v>
      </c>
      <c r="K1687" s="676" t="s">
        <v>142</v>
      </c>
      <c r="M1687" s="676" t="s">
        <v>291</v>
      </c>
      <c r="O1687" s="676" t="s">
        <v>77</v>
      </c>
      <c r="S1687" s="676" t="s">
        <v>3566</v>
      </c>
      <c r="T1687" s="676" t="s">
        <v>3567</v>
      </c>
      <c r="U1687" s="676" t="s">
        <v>145</v>
      </c>
      <c r="X1687" s="676" t="s">
        <v>3568</v>
      </c>
      <c r="Y1687" s="676">
        <v>1</v>
      </c>
      <c r="Z1687" s="676">
        <v>99</v>
      </c>
      <c r="AC1687" s="676" t="s">
        <v>54</v>
      </c>
    </row>
    <row r="1688" spans="1:30">
      <c r="A1688" s="676">
        <v>6</v>
      </c>
      <c r="F1688" s="676" t="s">
        <v>3569</v>
      </c>
      <c r="K1688" s="676" t="s">
        <v>43</v>
      </c>
      <c r="L1688" s="676" t="s">
        <v>44</v>
      </c>
      <c r="M1688" s="676" t="s">
        <v>291</v>
      </c>
      <c r="O1688" s="676" t="s">
        <v>77</v>
      </c>
      <c r="S1688" s="676" t="s">
        <v>3570</v>
      </c>
      <c r="T1688" s="676" t="s">
        <v>3571</v>
      </c>
      <c r="U1688" s="676" t="s">
        <v>79</v>
      </c>
      <c r="X1688" s="676" t="s">
        <v>3572</v>
      </c>
      <c r="Y1688" s="676">
        <v>1</v>
      </c>
      <c r="Z1688" s="676">
        <v>99</v>
      </c>
      <c r="AC1688" s="676" t="s">
        <v>54</v>
      </c>
    </row>
    <row r="1689" spans="1:30">
      <c r="A1689" s="676">
        <v>6</v>
      </c>
      <c r="F1689" s="676" t="s">
        <v>3573</v>
      </c>
      <c r="K1689" s="676" t="s">
        <v>37</v>
      </c>
      <c r="M1689" s="676" t="s">
        <v>310</v>
      </c>
      <c r="O1689" s="676" t="s">
        <v>77</v>
      </c>
      <c r="S1689" s="676" t="s">
        <v>3574</v>
      </c>
      <c r="T1689" s="676" t="s">
        <v>3575</v>
      </c>
      <c r="U1689" s="676" t="s">
        <v>1234</v>
      </c>
      <c r="X1689" s="676" t="s">
        <v>3576</v>
      </c>
      <c r="Y1689" s="676">
        <v>1</v>
      </c>
      <c r="Z1689" s="676">
        <v>99</v>
      </c>
      <c r="AC1689" s="676" t="s">
        <v>54</v>
      </c>
    </row>
    <row r="1690" spans="1:30">
      <c r="A1690" s="676">
        <v>6</v>
      </c>
      <c r="F1690" s="676" t="s">
        <v>3577</v>
      </c>
      <c r="K1690" s="676" t="s">
        <v>227</v>
      </c>
      <c r="M1690" s="676" t="s">
        <v>310</v>
      </c>
      <c r="O1690" s="676" t="s">
        <v>77</v>
      </c>
      <c r="S1690" s="676" t="s">
        <v>3578</v>
      </c>
      <c r="T1690" s="676" t="s">
        <v>3579</v>
      </c>
      <c r="U1690" s="676" t="s">
        <v>3580</v>
      </c>
      <c r="X1690" s="676" t="s">
        <v>3581</v>
      </c>
      <c r="Y1690" s="676">
        <v>1</v>
      </c>
      <c r="Z1690" s="676">
        <v>99</v>
      </c>
      <c r="AC1690" s="676" t="s">
        <v>54</v>
      </c>
    </row>
    <row r="1691" spans="1:30">
      <c r="A1691" s="676">
        <v>6</v>
      </c>
      <c r="F1691" s="676" t="s">
        <v>3582</v>
      </c>
      <c r="K1691" s="676" t="s">
        <v>441</v>
      </c>
      <c r="M1691" s="676" t="s">
        <v>291</v>
      </c>
      <c r="O1691" s="676" t="s">
        <v>77</v>
      </c>
      <c r="S1691" s="676" t="s">
        <v>3583</v>
      </c>
      <c r="T1691" s="676" t="s">
        <v>3584</v>
      </c>
      <c r="U1691" s="676" t="s">
        <v>502</v>
      </c>
      <c r="X1691" s="676" t="s">
        <v>3585</v>
      </c>
      <c r="Y1691" s="676">
        <v>1</v>
      </c>
      <c r="Z1691" s="676">
        <v>99</v>
      </c>
      <c r="AC1691" s="676" t="s">
        <v>54</v>
      </c>
      <c r="AD1691" s="676" t="s">
        <v>447</v>
      </c>
    </row>
    <row r="1692" spans="1:30">
      <c r="A1692" s="676">
        <v>4</v>
      </c>
      <c r="B1692" s="676">
        <v>107971</v>
      </c>
      <c r="C1692" s="676" t="s">
        <v>3586</v>
      </c>
      <c r="D1692" s="676">
        <v>1</v>
      </c>
    </row>
    <row r="1693" spans="1:30">
      <c r="A1693" s="676">
        <v>5</v>
      </c>
      <c r="F1693" s="676" t="s">
        <v>3587</v>
      </c>
      <c r="K1693" s="676" t="s">
        <v>441</v>
      </c>
      <c r="L1693" s="676" t="s">
        <v>442</v>
      </c>
      <c r="M1693" s="676" t="s">
        <v>291</v>
      </c>
      <c r="O1693" s="676" t="s">
        <v>77</v>
      </c>
      <c r="S1693" s="676" t="s">
        <v>3588</v>
      </c>
      <c r="T1693" s="676" t="s">
        <v>3589</v>
      </c>
      <c r="U1693" s="676" t="s">
        <v>445</v>
      </c>
      <c r="X1693" s="676" t="s">
        <v>3590</v>
      </c>
      <c r="Y1693" s="676">
        <v>1</v>
      </c>
      <c r="Z1693" s="676">
        <v>1</v>
      </c>
      <c r="AC1693" s="676" t="s">
        <v>54</v>
      </c>
      <c r="AD1693" s="676" t="s">
        <v>447</v>
      </c>
    </row>
    <row r="1694" spans="1:30">
      <c r="A1694" s="676">
        <v>5</v>
      </c>
      <c r="F1694" s="676" t="s">
        <v>3591</v>
      </c>
      <c r="K1694" s="676" t="s">
        <v>441</v>
      </c>
      <c r="L1694" s="676" t="s">
        <v>442</v>
      </c>
      <c r="M1694" s="676" t="s">
        <v>291</v>
      </c>
      <c r="O1694" s="676" t="s">
        <v>77</v>
      </c>
      <c r="S1694" s="676" t="s">
        <v>3588</v>
      </c>
      <c r="T1694" s="676" t="s">
        <v>3589</v>
      </c>
      <c r="U1694" s="676" t="s">
        <v>445</v>
      </c>
      <c r="X1694" s="676" t="s">
        <v>3592</v>
      </c>
      <c r="Y1694" s="676">
        <v>1</v>
      </c>
      <c r="Z1694" s="676">
        <v>1</v>
      </c>
      <c r="AC1694" s="676" t="s">
        <v>54</v>
      </c>
      <c r="AD1694" s="676" t="s">
        <v>447</v>
      </c>
    </row>
    <row r="1695" spans="1:30">
      <c r="A1695" s="676">
        <v>5</v>
      </c>
      <c r="F1695" s="676" t="s">
        <v>3593</v>
      </c>
      <c r="K1695" s="676" t="s">
        <v>441</v>
      </c>
      <c r="L1695" s="676" t="s">
        <v>442</v>
      </c>
      <c r="M1695" s="676" t="s">
        <v>291</v>
      </c>
      <c r="O1695" s="676" t="s">
        <v>77</v>
      </c>
      <c r="S1695" s="676" t="s">
        <v>3594</v>
      </c>
      <c r="T1695" s="676" t="s">
        <v>3595</v>
      </c>
      <c r="U1695" s="676" t="s">
        <v>445</v>
      </c>
      <c r="X1695" s="676" t="s">
        <v>3596</v>
      </c>
      <c r="Y1695" s="676">
        <v>1</v>
      </c>
      <c r="Z1695" s="676">
        <v>1</v>
      </c>
      <c r="AC1695" s="676" t="s">
        <v>173</v>
      </c>
      <c r="AD1695" s="676" t="s">
        <v>447</v>
      </c>
    </row>
    <row r="1696" spans="1:30">
      <c r="A1696" s="676">
        <v>5</v>
      </c>
      <c r="F1696" s="676" t="s">
        <v>3597</v>
      </c>
      <c r="K1696" s="676" t="s">
        <v>441</v>
      </c>
      <c r="L1696" s="676" t="s">
        <v>442</v>
      </c>
      <c r="M1696" s="676" t="s">
        <v>291</v>
      </c>
      <c r="O1696" s="676" t="s">
        <v>77</v>
      </c>
      <c r="S1696" s="676" t="s">
        <v>3598</v>
      </c>
      <c r="T1696" s="676" t="s">
        <v>3599</v>
      </c>
      <c r="U1696" s="676" t="s">
        <v>445</v>
      </c>
      <c r="X1696" s="676" t="s">
        <v>3600</v>
      </c>
      <c r="Y1696" s="676">
        <v>1</v>
      </c>
      <c r="Z1696" s="676">
        <v>1</v>
      </c>
      <c r="AC1696" s="676" t="s">
        <v>54</v>
      </c>
      <c r="AD1696" s="676" t="s">
        <v>447</v>
      </c>
    </row>
    <row r="1697" spans="1:30">
      <c r="A1697" s="676">
        <v>5</v>
      </c>
      <c r="F1697" s="676" t="s">
        <v>3601</v>
      </c>
      <c r="K1697" s="676" t="s">
        <v>441</v>
      </c>
      <c r="L1697" s="676" t="s">
        <v>442</v>
      </c>
      <c r="M1697" s="676" t="s">
        <v>291</v>
      </c>
      <c r="O1697" s="676" t="s">
        <v>77</v>
      </c>
      <c r="S1697" s="676" t="s">
        <v>3602</v>
      </c>
      <c r="T1697" s="676" t="s">
        <v>3603</v>
      </c>
      <c r="U1697" s="676" t="s">
        <v>445</v>
      </c>
      <c r="X1697" s="676" t="s">
        <v>3604</v>
      </c>
      <c r="Y1697" s="676">
        <v>1</v>
      </c>
      <c r="Z1697" s="676">
        <v>1</v>
      </c>
      <c r="AC1697" s="676" t="s">
        <v>54</v>
      </c>
      <c r="AD1697" s="676" t="s">
        <v>447</v>
      </c>
    </row>
    <row r="1698" spans="1:30">
      <c r="A1698" s="676">
        <v>5</v>
      </c>
      <c r="F1698" s="676" t="s">
        <v>3605</v>
      </c>
      <c r="K1698" s="676" t="s">
        <v>441</v>
      </c>
      <c r="L1698" s="676" t="s">
        <v>442</v>
      </c>
      <c r="M1698" s="676" t="s">
        <v>291</v>
      </c>
      <c r="O1698" s="676" t="s">
        <v>77</v>
      </c>
      <c r="S1698" s="676" t="s">
        <v>3602</v>
      </c>
      <c r="T1698" s="676" t="s">
        <v>3603</v>
      </c>
      <c r="U1698" s="676" t="s">
        <v>445</v>
      </c>
      <c r="X1698" s="676" t="s">
        <v>3606</v>
      </c>
      <c r="Y1698" s="676">
        <v>1</v>
      </c>
      <c r="Z1698" s="676">
        <v>1</v>
      </c>
      <c r="AC1698" s="676" t="s">
        <v>54</v>
      </c>
      <c r="AD1698" s="676" t="s">
        <v>447</v>
      </c>
    </row>
    <row r="1699" spans="1:30">
      <c r="A1699" s="676">
        <v>5</v>
      </c>
      <c r="B1699" s="676">
        <v>107973</v>
      </c>
      <c r="C1699" s="676" t="s">
        <v>3607</v>
      </c>
      <c r="D1699" s="676">
        <v>1</v>
      </c>
    </row>
    <row r="1700" spans="1:30">
      <c r="A1700" s="676">
        <v>6</v>
      </c>
      <c r="F1700" s="676" t="s">
        <v>3608</v>
      </c>
      <c r="K1700" s="676" t="s">
        <v>441</v>
      </c>
      <c r="L1700" s="676" t="s">
        <v>442</v>
      </c>
      <c r="M1700" s="676" t="s">
        <v>291</v>
      </c>
      <c r="O1700" s="676" t="s">
        <v>77</v>
      </c>
      <c r="S1700" s="676" t="s">
        <v>3609</v>
      </c>
      <c r="T1700" s="676" t="s">
        <v>3610</v>
      </c>
      <c r="U1700" s="676" t="s">
        <v>445</v>
      </c>
      <c r="X1700" s="676" t="s">
        <v>3611</v>
      </c>
      <c r="Y1700" s="676">
        <v>1</v>
      </c>
      <c r="Z1700" s="676">
        <v>1</v>
      </c>
      <c r="AC1700" s="676" t="s">
        <v>54</v>
      </c>
      <c r="AD1700" s="676" t="s">
        <v>447</v>
      </c>
    </row>
    <row r="1701" spans="1:30">
      <c r="A1701" s="676">
        <v>6</v>
      </c>
      <c r="F1701" s="676" t="s">
        <v>3612</v>
      </c>
      <c r="K1701" s="676" t="s">
        <v>441</v>
      </c>
      <c r="L1701" s="676" t="s">
        <v>442</v>
      </c>
      <c r="M1701" s="676" t="s">
        <v>461</v>
      </c>
      <c r="O1701" s="676" t="s">
        <v>77</v>
      </c>
      <c r="S1701" s="676" t="s">
        <v>3613</v>
      </c>
      <c r="T1701" s="676" t="s">
        <v>3614</v>
      </c>
      <c r="U1701" s="676" t="s">
        <v>445</v>
      </c>
      <c r="X1701" s="676" t="s">
        <v>3615</v>
      </c>
      <c r="Y1701" s="676">
        <v>1</v>
      </c>
      <c r="Z1701" s="676">
        <v>1</v>
      </c>
      <c r="AC1701" s="676" t="s">
        <v>54</v>
      </c>
      <c r="AD1701" s="676" t="s">
        <v>447</v>
      </c>
    </row>
    <row r="1702" spans="1:30">
      <c r="A1702" s="676">
        <v>6</v>
      </c>
      <c r="B1702" s="676">
        <v>610915</v>
      </c>
      <c r="C1702" s="676" t="s">
        <v>3616</v>
      </c>
      <c r="D1702" s="676">
        <v>99</v>
      </c>
    </row>
    <row r="1703" spans="1:30">
      <c r="A1703" s="676">
        <v>7</v>
      </c>
      <c r="F1703" s="676" t="s">
        <v>3617</v>
      </c>
      <c r="K1703" s="676" t="s">
        <v>3618</v>
      </c>
      <c r="L1703" s="676" t="s">
        <v>3619</v>
      </c>
      <c r="M1703" s="676" t="s">
        <v>291</v>
      </c>
      <c r="O1703" s="676" t="s">
        <v>77</v>
      </c>
      <c r="S1703" s="676" t="s">
        <v>3620</v>
      </c>
      <c r="T1703" s="676" t="s">
        <v>3621</v>
      </c>
      <c r="U1703" s="676" t="s">
        <v>3622</v>
      </c>
      <c r="X1703" s="676" t="s">
        <v>3623</v>
      </c>
      <c r="Y1703" s="676">
        <v>1</v>
      </c>
      <c r="Z1703" s="676">
        <v>99</v>
      </c>
      <c r="AC1703" s="676" t="s">
        <v>54</v>
      </c>
    </row>
    <row r="1704" spans="1:30">
      <c r="A1704" s="676">
        <v>7</v>
      </c>
      <c r="F1704" s="676" t="s">
        <v>3624</v>
      </c>
      <c r="K1704" s="676" t="s">
        <v>441</v>
      </c>
      <c r="L1704" s="676" t="s">
        <v>442</v>
      </c>
      <c r="M1704" s="676" t="s">
        <v>291</v>
      </c>
      <c r="O1704" s="676" t="s">
        <v>77</v>
      </c>
      <c r="S1704" s="676" t="s">
        <v>3625</v>
      </c>
      <c r="T1704" s="676" t="s">
        <v>3626</v>
      </c>
      <c r="U1704" s="676" t="s">
        <v>445</v>
      </c>
      <c r="X1704" s="676" t="s">
        <v>3627</v>
      </c>
      <c r="Y1704" s="676">
        <v>1</v>
      </c>
      <c r="Z1704" s="676">
        <v>99</v>
      </c>
      <c r="AC1704" s="676" t="s">
        <v>54</v>
      </c>
      <c r="AD1704" s="676" t="s">
        <v>447</v>
      </c>
    </row>
    <row r="1705" spans="1:30">
      <c r="A1705" s="676">
        <v>7</v>
      </c>
      <c r="F1705" s="676" t="s">
        <v>3628</v>
      </c>
      <c r="K1705" s="676" t="s">
        <v>441</v>
      </c>
      <c r="L1705" s="676" t="s">
        <v>442</v>
      </c>
      <c r="M1705" s="676" t="s">
        <v>291</v>
      </c>
      <c r="O1705" s="676" t="s">
        <v>77</v>
      </c>
      <c r="S1705" s="676" t="s">
        <v>3629</v>
      </c>
      <c r="T1705" s="676" t="s">
        <v>3630</v>
      </c>
      <c r="U1705" s="676" t="s">
        <v>445</v>
      </c>
      <c r="X1705" s="676" t="s">
        <v>3631</v>
      </c>
      <c r="Y1705" s="676">
        <v>1</v>
      </c>
      <c r="Z1705" s="676">
        <v>99</v>
      </c>
      <c r="AC1705" s="676" t="s">
        <v>54</v>
      </c>
      <c r="AD1705" s="676" t="s">
        <v>447</v>
      </c>
    </row>
    <row r="1706" spans="1:30">
      <c r="A1706" s="676">
        <v>7</v>
      </c>
      <c r="F1706" s="676" t="s">
        <v>3632</v>
      </c>
      <c r="K1706" s="676" t="s">
        <v>441</v>
      </c>
      <c r="L1706" s="676" t="s">
        <v>442</v>
      </c>
      <c r="M1706" s="676" t="s">
        <v>291</v>
      </c>
      <c r="O1706" s="676" t="s">
        <v>77</v>
      </c>
      <c r="S1706" s="676" t="s">
        <v>3633</v>
      </c>
      <c r="T1706" s="676" t="s">
        <v>3634</v>
      </c>
      <c r="U1706" s="676" t="s">
        <v>445</v>
      </c>
      <c r="X1706" s="676" t="s">
        <v>3635</v>
      </c>
      <c r="Y1706" s="676">
        <v>1</v>
      </c>
      <c r="Z1706" s="676">
        <v>99</v>
      </c>
      <c r="AC1706" s="676" t="s">
        <v>54</v>
      </c>
      <c r="AD1706" s="676" t="s">
        <v>447</v>
      </c>
    </row>
    <row r="1707" spans="1:30">
      <c r="A1707" s="676">
        <v>6</v>
      </c>
      <c r="B1707" s="676">
        <v>610916</v>
      </c>
      <c r="C1707" s="676" t="s">
        <v>3636</v>
      </c>
      <c r="D1707" s="676">
        <v>1</v>
      </c>
    </row>
    <row r="1708" spans="1:30">
      <c r="A1708" s="676">
        <v>7</v>
      </c>
      <c r="F1708" s="676" t="s">
        <v>3637</v>
      </c>
      <c r="K1708" s="676" t="s">
        <v>441</v>
      </c>
      <c r="L1708" s="676" t="s">
        <v>442</v>
      </c>
      <c r="M1708" s="676" t="s">
        <v>461</v>
      </c>
      <c r="O1708" s="676" t="s">
        <v>77</v>
      </c>
      <c r="S1708" s="676" t="s">
        <v>3638</v>
      </c>
      <c r="T1708" s="676" t="s">
        <v>3639</v>
      </c>
      <c r="U1708" s="676" t="s">
        <v>445</v>
      </c>
      <c r="X1708" s="676" t="s">
        <v>3640</v>
      </c>
      <c r="Y1708" s="676">
        <v>1</v>
      </c>
      <c r="Z1708" s="676">
        <v>1</v>
      </c>
      <c r="AC1708" s="676" t="s">
        <v>54</v>
      </c>
      <c r="AD1708" s="676" t="s">
        <v>447</v>
      </c>
    </row>
    <row r="1709" spans="1:30">
      <c r="A1709" s="676">
        <v>7</v>
      </c>
      <c r="B1709" s="676">
        <v>610917</v>
      </c>
      <c r="C1709" s="676" t="s">
        <v>3641</v>
      </c>
      <c r="D1709" s="676">
        <v>99</v>
      </c>
    </row>
    <row r="1710" spans="1:30">
      <c r="A1710" s="676">
        <v>8</v>
      </c>
      <c r="F1710" s="676" t="s">
        <v>3642</v>
      </c>
      <c r="K1710" s="676" t="s">
        <v>3643</v>
      </c>
      <c r="M1710" s="676" t="s">
        <v>291</v>
      </c>
      <c r="O1710" s="676" t="s">
        <v>77</v>
      </c>
      <c r="S1710" s="676" t="s">
        <v>3644</v>
      </c>
      <c r="T1710" s="676" t="s">
        <v>3645</v>
      </c>
      <c r="U1710" s="676" t="s">
        <v>3646</v>
      </c>
      <c r="X1710" s="676" t="s">
        <v>3647</v>
      </c>
      <c r="Y1710" s="676">
        <v>1</v>
      </c>
      <c r="Z1710" s="676">
        <v>99</v>
      </c>
      <c r="AC1710" s="676" t="s">
        <v>54</v>
      </c>
    </row>
    <row r="1711" spans="1:30">
      <c r="A1711" s="676">
        <v>8</v>
      </c>
      <c r="F1711" s="676" t="s">
        <v>3648</v>
      </c>
      <c r="K1711" s="676" t="s">
        <v>43</v>
      </c>
      <c r="L1711" s="676" t="s">
        <v>44</v>
      </c>
      <c r="M1711" s="676" t="s">
        <v>291</v>
      </c>
      <c r="AC1711" s="676" t="s">
        <v>54</v>
      </c>
    </row>
    <row r="1712" spans="1:30">
      <c r="G1712" s="676" t="s">
        <v>47</v>
      </c>
      <c r="H1712" s="676" t="s">
        <v>48</v>
      </c>
      <c r="O1712" s="676" t="s">
        <v>77</v>
      </c>
      <c r="S1712" s="676" t="s">
        <v>3649</v>
      </c>
      <c r="T1712" s="676" t="s">
        <v>3650</v>
      </c>
      <c r="U1712" s="676" t="s">
        <v>79</v>
      </c>
      <c r="X1712" s="676" t="s">
        <v>3651</v>
      </c>
      <c r="Y1712" s="676">
        <v>1</v>
      </c>
      <c r="Z1712" s="676">
        <v>99</v>
      </c>
    </row>
    <row r="1713" spans="1:30">
      <c r="G1713" s="676" t="s">
        <v>49</v>
      </c>
      <c r="H1713" s="676" t="s">
        <v>50</v>
      </c>
      <c r="O1713" s="676" t="s">
        <v>77</v>
      </c>
      <c r="S1713" s="676" t="s">
        <v>3652</v>
      </c>
      <c r="T1713" s="676" t="s">
        <v>3653</v>
      </c>
      <c r="U1713" s="676" t="s">
        <v>79</v>
      </c>
      <c r="X1713" s="676" t="s">
        <v>3654</v>
      </c>
      <c r="Y1713" s="676">
        <v>1</v>
      </c>
      <c r="Z1713" s="676">
        <v>99</v>
      </c>
    </row>
    <row r="1714" spans="1:30">
      <c r="A1714" s="676">
        <v>8</v>
      </c>
      <c r="F1714" s="676" t="s">
        <v>3655</v>
      </c>
      <c r="K1714" s="676" t="s">
        <v>441</v>
      </c>
      <c r="L1714" s="676" t="s">
        <v>442</v>
      </c>
      <c r="M1714" s="676" t="s">
        <v>291</v>
      </c>
      <c r="O1714" s="676" t="s">
        <v>77</v>
      </c>
      <c r="S1714" s="676" t="s">
        <v>3656</v>
      </c>
      <c r="T1714" s="676" t="s">
        <v>3657</v>
      </c>
      <c r="U1714" s="676" t="s">
        <v>445</v>
      </c>
      <c r="X1714" s="676" t="s">
        <v>3658</v>
      </c>
      <c r="Y1714" s="676">
        <v>1</v>
      </c>
      <c r="Z1714" s="676">
        <v>99</v>
      </c>
      <c r="AC1714" s="676" t="s">
        <v>54</v>
      </c>
      <c r="AD1714" s="676" t="s">
        <v>447</v>
      </c>
    </row>
    <row r="1715" spans="1:30">
      <c r="A1715" s="676">
        <v>5</v>
      </c>
      <c r="B1715" s="676">
        <v>107976</v>
      </c>
      <c r="C1715" s="676" t="s">
        <v>3659</v>
      </c>
      <c r="D1715" s="676">
        <v>1</v>
      </c>
    </row>
    <row r="1716" spans="1:30">
      <c r="A1716" s="676">
        <v>6</v>
      </c>
      <c r="F1716" s="676" t="s">
        <v>3660</v>
      </c>
      <c r="K1716" s="676" t="s">
        <v>441</v>
      </c>
      <c r="L1716" s="676" t="s">
        <v>442</v>
      </c>
      <c r="M1716" s="676" t="s">
        <v>291</v>
      </c>
      <c r="O1716" s="676" t="s">
        <v>77</v>
      </c>
      <c r="S1716" s="676" t="s">
        <v>3609</v>
      </c>
      <c r="T1716" s="676" t="s">
        <v>3610</v>
      </c>
      <c r="U1716" s="676" t="s">
        <v>445</v>
      </c>
      <c r="X1716" s="676" t="s">
        <v>3661</v>
      </c>
      <c r="Y1716" s="676">
        <v>1</v>
      </c>
      <c r="Z1716" s="676">
        <v>1</v>
      </c>
      <c r="AC1716" s="676" t="s">
        <v>54</v>
      </c>
      <c r="AD1716" s="676" t="s">
        <v>447</v>
      </c>
    </row>
    <row r="1717" spans="1:30">
      <c r="A1717" s="676">
        <v>6</v>
      </c>
      <c r="F1717" s="676" t="s">
        <v>3662</v>
      </c>
      <c r="K1717" s="676" t="s">
        <v>441</v>
      </c>
      <c r="L1717" s="676" t="s">
        <v>442</v>
      </c>
      <c r="M1717" s="676" t="s">
        <v>461</v>
      </c>
      <c r="O1717" s="676" t="s">
        <v>77</v>
      </c>
      <c r="S1717" s="676" t="s">
        <v>3613</v>
      </c>
      <c r="T1717" s="676" t="s">
        <v>3614</v>
      </c>
      <c r="U1717" s="676" t="s">
        <v>445</v>
      </c>
      <c r="X1717" s="676" t="s">
        <v>3663</v>
      </c>
      <c r="Y1717" s="676">
        <v>1</v>
      </c>
      <c r="Z1717" s="676">
        <v>1</v>
      </c>
      <c r="AC1717" s="676" t="s">
        <v>54</v>
      </c>
      <c r="AD1717" s="676" t="s">
        <v>447</v>
      </c>
    </row>
    <row r="1718" spans="1:30">
      <c r="A1718" s="676">
        <v>6</v>
      </c>
      <c r="B1718" s="676">
        <v>610930</v>
      </c>
      <c r="C1718" s="676" t="s">
        <v>3664</v>
      </c>
      <c r="D1718" s="676">
        <v>99</v>
      </c>
    </row>
    <row r="1719" spans="1:30">
      <c r="A1719" s="676">
        <v>7</v>
      </c>
      <c r="F1719" s="676" t="s">
        <v>3665</v>
      </c>
      <c r="K1719" s="676" t="s">
        <v>3618</v>
      </c>
      <c r="L1719" s="676" t="s">
        <v>3619</v>
      </c>
      <c r="M1719" s="676" t="s">
        <v>291</v>
      </c>
      <c r="O1719" s="676" t="s">
        <v>77</v>
      </c>
      <c r="S1719" s="676" t="s">
        <v>3620</v>
      </c>
      <c r="T1719" s="676" t="s">
        <v>3621</v>
      </c>
      <c r="U1719" s="676" t="s">
        <v>3622</v>
      </c>
      <c r="X1719" s="676" t="s">
        <v>3666</v>
      </c>
      <c r="Y1719" s="676">
        <v>1</v>
      </c>
      <c r="Z1719" s="676">
        <v>99</v>
      </c>
      <c r="AC1719" s="676" t="s">
        <v>54</v>
      </c>
    </row>
    <row r="1720" spans="1:30">
      <c r="A1720" s="676">
        <v>7</v>
      </c>
      <c r="F1720" s="676" t="s">
        <v>3667</v>
      </c>
      <c r="K1720" s="676" t="s">
        <v>441</v>
      </c>
      <c r="L1720" s="676" t="s">
        <v>442</v>
      </c>
      <c r="M1720" s="676" t="s">
        <v>291</v>
      </c>
      <c r="O1720" s="676" t="s">
        <v>77</v>
      </c>
      <c r="S1720" s="676" t="s">
        <v>3625</v>
      </c>
      <c r="T1720" s="676" t="s">
        <v>3626</v>
      </c>
      <c r="U1720" s="676" t="s">
        <v>445</v>
      </c>
      <c r="X1720" s="676" t="s">
        <v>3668</v>
      </c>
      <c r="Y1720" s="676">
        <v>1</v>
      </c>
      <c r="Z1720" s="676">
        <v>99</v>
      </c>
      <c r="AC1720" s="676" t="s">
        <v>54</v>
      </c>
      <c r="AD1720" s="676" t="s">
        <v>447</v>
      </c>
    </row>
    <row r="1721" spans="1:30">
      <c r="A1721" s="676">
        <v>7</v>
      </c>
      <c r="F1721" s="676" t="s">
        <v>3669</v>
      </c>
      <c r="K1721" s="676" t="s">
        <v>441</v>
      </c>
      <c r="L1721" s="676" t="s">
        <v>442</v>
      </c>
      <c r="M1721" s="676" t="s">
        <v>291</v>
      </c>
      <c r="O1721" s="676" t="s">
        <v>77</v>
      </c>
      <c r="S1721" s="676" t="s">
        <v>3629</v>
      </c>
      <c r="T1721" s="676" t="s">
        <v>3630</v>
      </c>
      <c r="U1721" s="676" t="s">
        <v>445</v>
      </c>
      <c r="X1721" s="676" t="s">
        <v>3670</v>
      </c>
      <c r="Y1721" s="676">
        <v>1</v>
      </c>
      <c r="Z1721" s="676">
        <v>99</v>
      </c>
      <c r="AC1721" s="676" t="s">
        <v>54</v>
      </c>
      <c r="AD1721" s="676" t="s">
        <v>447</v>
      </c>
    </row>
    <row r="1722" spans="1:30">
      <c r="A1722" s="676">
        <v>7</v>
      </c>
      <c r="F1722" s="676" t="s">
        <v>3671</v>
      </c>
      <c r="K1722" s="676" t="s">
        <v>441</v>
      </c>
      <c r="L1722" s="676" t="s">
        <v>442</v>
      </c>
      <c r="M1722" s="676" t="s">
        <v>291</v>
      </c>
      <c r="O1722" s="676" t="s">
        <v>77</v>
      </c>
      <c r="S1722" s="676" t="s">
        <v>3633</v>
      </c>
      <c r="T1722" s="676" t="s">
        <v>3634</v>
      </c>
      <c r="U1722" s="676" t="s">
        <v>445</v>
      </c>
      <c r="X1722" s="676" t="s">
        <v>3672</v>
      </c>
      <c r="Y1722" s="676">
        <v>1</v>
      </c>
      <c r="Z1722" s="676">
        <v>99</v>
      </c>
      <c r="AC1722" s="676" t="s">
        <v>54</v>
      </c>
      <c r="AD1722" s="676" t="s">
        <v>447</v>
      </c>
    </row>
    <row r="1723" spans="1:30">
      <c r="A1723" s="676">
        <v>6</v>
      </c>
      <c r="B1723" s="676">
        <v>610931</v>
      </c>
      <c r="C1723" s="676" t="s">
        <v>3673</v>
      </c>
      <c r="D1723" s="676">
        <v>1</v>
      </c>
    </row>
    <row r="1724" spans="1:30">
      <c r="A1724" s="676">
        <v>7</v>
      </c>
      <c r="F1724" s="676" t="s">
        <v>3674</v>
      </c>
      <c r="K1724" s="676" t="s">
        <v>441</v>
      </c>
      <c r="L1724" s="676" t="s">
        <v>442</v>
      </c>
      <c r="M1724" s="676" t="s">
        <v>461</v>
      </c>
      <c r="O1724" s="676" t="s">
        <v>77</v>
      </c>
      <c r="S1724" s="676" t="s">
        <v>3638</v>
      </c>
      <c r="T1724" s="676" t="s">
        <v>3639</v>
      </c>
      <c r="U1724" s="676" t="s">
        <v>445</v>
      </c>
      <c r="X1724" s="676" t="s">
        <v>3675</v>
      </c>
      <c r="Y1724" s="676">
        <v>1</v>
      </c>
      <c r="Z1724" s="676">
        <v>1</v>
      </c>
      <c r="AC1724" s="676" t="s">
        <v>54</v>
      </c>
      <c r="AD1724" s="676" t="s">
        <v>447</v>
      </c>
    </row>
    <row r="1725" spans="1:30">
      <c r="A1725" s="676">
        <v>7</v>
      </c>
      <c r="B1725" s="676">
        <v>610932</v>
      </c>
      <c r="C1725" s="676" t="s">
        <v>3676</v>
      </c>
      <c r="D1725" s="676">
        <v>99</v>
      </c>
    </row>
    <row r="1726" spans="1:30">
      <c r="A1726" s="676">
        <v>8</v>
      </c>
      <c r="F1726" s="676" t="s">
        <v>3677</v>
      </c>
      <c r="K1726" s="676" t="s">
        <v>3643</v>
      </c>
      <c r="M1726" s="676" t="s">
        <v>291</v>
      </c>
      <c r="O1726" s="676" t="s">
        <v>77</v>
      </c>
      <c r="S1726" s="676" t="s">
        <v>3644</v>
      </c>
      <c r="T1726" s="676" t="s">
        <v>3645</v>
      </c>
      <c r="U1726" s="676" t="s">
        <v>3646</v>
      </c>
      <c r="X1726" s="676" t="s">
        <v>3678</v>
      </c>
      <c r="Y1726" s="676">
        <v>1</v>
      </c>
      <c r="Z1726" s="676">
        <v>99</v>
      </c>
      <c r="AC1726" s="676" t="s">
        <v>54</v>
      </c>
    </row>
    <row r="1727" spans="1:30">
      <c r="A1727" s="676">
        <v>8</v>
      </c>
      <c r="F1727" s="676" t="s">
        <v>3679</v>
      </c>
      <c r="K1727" s="676" t="s">
        <v>43</v>
      </c>
      <c r="L1727" s="676" t="s">
        <v>44</v>
      </c>
      <c r="M1727" s="676" t="s">
        <v>291</v>
      </c>
      <c r="AC1727" s="676" t="s">
        <v>54</v>
      </c>
    </row>
    <row r="1728" spans="1:30">
      <c r="G1728" s="676" t="s">
        <v>47</v>
      </c>
      <c r="H1728" s="676" t="s">
        <v>48</v>
      </c>
      <c r="O1728" s="676" t="s">
        <v>77</v>
      </c>
      <c r="S1728" s="676" t="s">
        <v>3649</v>
      </c>
      <c r="T1728" s="676" t="s">
        <v>3650</v>
      </c>
      <c r="U1728" s="676" t="s">
        <v>79</v>
      </c>
      <c r="X1728" s="676" t="s">
        <v>3680</v>
      </c>
      <c r="Y1728" s="676">
        <v>1</v>
      </c>
      <c r="Z1728" s="676">
        <v>99</v>
      </c>
    </row>
    <row r="1729" spans="1:30">
      <c r="G1729" s="676" t="s">
        <v>49</v>
      </c>
      <c r="H1729" s="676" t="s">
        <v>50</v>
      </c>
      <c r="O1729" s="676" t="s">
        <v>77</v>
      </c>
      <c r="S1729" s="676" t="s">
        <v>3652</v>
      </c>
      <c r="T1729" s="676" t="s">
        <v>3653</v>
      </c>
      <c r="U1729" s="676" t="s">
        <v>79</v>
      </c>
      <c r="X1729" s="676" t="s">
        <v>3681</v>
      </c>
      <c r="Y1729" s="676">
        <v>1</v>
      </c>
      <c r="Z1729" s="676">
        <v>99</v>
      </c>
    </row>
    <row r="1730" spans="1:30">
      <c r="A1730" s="676">
        <v>8</v>
      </c>
      <c r="F1730" s="676" t="s">
        <v>3682</v>
      </c>
      <c r="K1730" s="676" t="s">
        <v>441</v>
      </c>
      <c r="L1730" s="676" t="s">
        <v>442</v>
      </c>
      <c r="M1730" s="676" t="s">
        <v>291</v>
      </c>
      <c r="O1730" s="676" t="s">
        <v>77</v>
      </c>
      <c r="S1730" s="676" t="s">
        <v>3656</v>
      </c>
      <c r="T1730" s="676" t="s">
        <v>3657</v>
      </c>
      <c r="U1730" s="676" t="s">
        <v>445</v>
      </c>
      <c r="X1730" s="676" t="s">
        <v>3683</v>
      </c>
      <c r="Y1730" s="676">
        <v>1</v>
      </c>
      <c r="Z1730" s="676">
        <v>99</v>
      </c>
      <c r="AC1730" s="676" t="s">
        <v>54</v>
      </c>
      <c r="AD1730" s="676" t="s">
        <v>447</v>
      </c>
    </row>
    <row r="1731" spans="1:30">
      <c r="A1731" s="676">
        <v>4</v>
      </c>
      <c r="B1731" s="676">
        <v>107983</v>
      </c>
      <c r="C1731" s="676" t="s">
        <v>3684</v>
      </c>
      <c r="D1731" s="676">
        <v>1</v>
      </c>
    </row>
    <row r="1732" spans="1:30">
      <c r="A1732" s="676">
        <v>5</v>
      </c>
      <c r="F1732" s="676" t="s">
        <v>3685</v>
      </c>
      <c r="K1732" s="676" t="s">
        <v>441</v>
      </c>
      <c r="L1732" s="676" t="s">
        <v>442</v>
      </c>
      <c r="M1732" s="676" t="s">
        <v>291</v>
      </c>
      <c r="O1732" s="676" t="s">
        <v>77</v>
      </c>
      <c r="S1732" s="676" t="s">
        <v>3686</v>
      </c>
      <c r="T1732" s="676" t="s">
        <v>3687</v>
      </c>
      <c r="U1732" s="676" t="s">
        <v>445</v>
      </c>
      <c r="X1732" s="676" t="s">
        <v>3688</v>
      </c>
      <c r="Y1732" s="676">
        <v>1</v>
      </c>
      <c r="Z1732" s="676">
        <v>1</v>
      </c>
      <c r="AC1732" s="676" t="s">
        <v>54</v>
      </c>
      <c r="AD1732" s="676" t="s">
        <v>447</v>
      </c>
    </row>
    <row r="1733" spans="1:30">
      <c r="A1733" s="676">
        <v>5</v>
      </c>
      <c r="F1733" s="676" t="s">
        <v>3689</v>
      </c>
      <c r="K1733" s="676" t="s">
        <v>441</v>
      </c>
      <c r="L1733" s="676" t="s">
        <v>442</v>
      </c>
      <c r="M1733" s="676" t="s">
        <v>291</v>
      </c>
      <c r="O1733" s="676" t="s">
        <v>77</v>
      </c>
      <c r="S1733" s="676" t="s">
        <v>3686</v>
      </c>
      <c r="T1733" s="676" t="s">
        <v>3687</v>
      </c>
      <c r="U1733" s="676" t="s">
        <v>445</v>
      </c>
      <c r="X1733" s="676" t="s">
        <v>3690</v>
      </c>
      <c r="Y1733" s="676">
        <v>1</v>
      </c>
      <c r="Z1733" s="676">
        <v>1</v>
      </c>
      <c r="AC1733" s="676" t="s">
        <v>54</v>
      </c>
      <c r="AD1733" s="676" t="s">
        <v>447</v>
      </c>
    </row>
    <row r="1734" spans="1:30">
      <c r="A1734" s="676">
        <v>5</v>
      </c>
      <c r="F1734" s="676" t="s">
        <v>3691</v>
      </c>
      <c r="K1734" s="676" t="s">
        <v>441</v>
      </c>
      <c r="L1734" s="676" t="s">
        <v>442</v>
      </c>
      <c r="M1734" s="676" t="s">
        <v>291</v>
      </c>
      <c r="O1734" s="676" t="s">
        <v>77</v>
      </c>
      <c r="S1734" s="676" t="s">
        <v>3692</v>
      </c>
      <c r="T1734" s="676" t="s">
        <v>3693</v>
      </c>
      <c r="U1734" s="676" t="s">
        <v>445</v>
      </c>
      <c r="X1734" s="676" t="s">
        <v>3694</v>
      </c>
      <c r="Y1734" s="676">
        <v>1</v>
      </c>
      <c r="Z1734" s="676">
        <v>1</v>
      </c>
      <c r="AC1734" s="676" t="s">
        <v>173</v>
      </c>
      <c r="AD1734" s="676" t="s">
        <v>447</v>
      </c>
    </row>
    <row r="1735" spans="1:30">
      <c r="A1735" s="676">
        <v>5</v>
      </c>
      <c r="F1735" s="676" t="s">
        <v>3695</v>
      </c>
      <c r="K1735" s="676" t="s">
        <v>441</v>
      </c>
      <c r="L1735" s="676" t="s">
        <v>442</v>
      </c>
      <c r="M1735" s="676" t="s">
        <v>291</v>
      </c>
      <c r="O1735" s="676" t="s">
        <v>77</v>
      </c>
      <c r="S1735" s="676" t="s">
        <v>3696</v>
      </c>
      <c r="T1735" s="676" t="s">
        <v>3697</v>
      </c>
      <c r="U1735" s="676" t="s">
        <v>445</v>
      </c>
      <c r="X1735" s="676" t="s">
        <v>3698</v>
      </c>
      <c r="Y1735" s="676">
        <v>1</v>
      </c>
      <c r="Z1735" s="676">
        <v>1</v>
      </c>
      <c r="AC1735" s="676" t="s">
        <v>54</v>
      </c>
      <c r="AD1735" s="676" t="s">
        <v>447</v>
      </c>
    </row>
    <row r="1736" spans="1:30">
      <c r="A1736" s="676">
        <v>5</v>
      </c>
      <c r="B1736" s="676">
        <v>107984</v>
      </c>
      <c r="C1736" s="676" t="s">
        <v>3699</v>
      </c>
      <c r="D1736" s="676">
        <v>1</v>
      </c>
    </row>
    <row r="1737" spans="1:30">
      <c r="A1737" s="676">
        <v>6</v>
      </c>
      <c r="F1737" s="676" t="s">
        <v>3700</v>
      </c>
      <c r="K1737" s="676" t="s">
        <v>441</v>
      </c>
      <c r="L1737" s="676" t="s">
        <v>442</v>
      </c>
      <c r="M1737" s="676" t="s">
        <v>291</v>
      </c>
      <c r="O1737" s="676" t="s">
        <v>77</v>
      </c>
      <c r="S1737" s="676" t="s">
        <v>3701</v>
      </c>
      <c r="T1737" s="676" t="s">
        <v>3702</v>
      </c>
      <c r="U1737" s="676" t="s">
        <v>445</v>
      </c>
      <c r="X1737" s="676" t="s">
        <v>3703</v>
      </c>
      <c r="Y1737" s="676">
        <v>1</v>
      </c>
      <c r="Z1737" s="676">
        <v>1</v>
      </c>
      <c r="AC1737" s="676" t="s">
        <v>54</v>
      </c>
      <c r="AD1737" s="676" t="s">
        <v>447</v>
      </c>
    </row>
    <row r="1738" spans="1:30">
      <c r="A1738" s="676">
        <v>6</v>
      </c>
      <c r="F1738" s="676" t="s">
        <v>3704</v>
      </c>
      <c r="K1738" s="676" t="s">
        <v>441</v>
      </c>
      <c r="L1738" s="676" t="s">
        <v>442</v>
      </c>
      <c r="M1738" s="676" t="s">
        <v>291</v>
      </c>
      <c r="O1738" s="676" t="s">
        <v>77</v>
      </c>
      <c r="S1738" s="676" t="s">
        <v>3705</v>
      </c>
      <c r="T1738" s="676" t="s">
        <v>3706</v>
      </c>
      <c r="U1738" s="676" t="s">
        <v>445</v>
      </c>
      <c r="X1738" s="676" t="s">
        <v>3707</v>
      </c>
      <c r="Y1738" s="676">
        <v>1</v>
      </c>
      <c r="Z1738" s="676">
        <v>1</v>
      </c>
      <c r="AC1738" s="676" t="s">
        <v>54</v>
      </c>
      <c r="AD1738" s="676" t="s">
        <v>447</v>
      </c>
    </row>
    <row r="1739" spans="1:30">
      <c r="A1739" s="676">
        <v>6</v>
      </c>
      <c r="F1739" s="676" t="s">
        <v>3708</v>
      </c>
      <c r="K1739" s="676" t="s">
        <v>441</v>
      </c>
      <c r="L1739" s="676" t="s">
        <v>442</v>
      </c>
      <c r="M1739" s="676" t="s">
        <v>291</v>
      </c>
      <c r="O1739" s="676" t="s">
        <v>77</v>
      </c>
      <c r="S1739" s="676" t="s">
        <v>3709</v>
      </c>
      <c r="T1739" s="676" t="s">
        <v>3710</v>
      </c>
      <c r="U1739" s="676" t="s">
        <v>445</v>
      </c>
      <c r="X1739" s="676" t="s">
        <v>3711</v>
      </c>
      <c r="Y1739" s="676">
        <v>1</v>
      </c>
      <c r="Z1739" s="676">
        <v>1</v>
      </c>
      <c r="AC1739" s="676" t="s">
        <v>54</v>
      </c>
      <c r="AD1739" s="676" t="s">
        <v>447</v>
      </c>
    </row>
    <row r="1740" spans="1:30">
      <c r="A1740" s="676">
        <v>6</v>
      </c>
      <c r="B1740" s="676">
        <v>608425</v>
      </c>
      <c r="C1740" s="676" t="s">
        <v>3712</v>
      </c>
      <c r="D1740" s="676">
        <v>1</v>
      </c>
    </row>
    <row r="1741" spans="1:30">
      <c r="A1741" s="676">
        <v>7</v>
      </c>
      <c r="F1741" s="676" t="s">
        <v>3713</v>
      </c>
      <c r="K1741" s="676" t="s">
        <v>441</v>
      </c>
      <c r="L1741" s="676" t="s">
        <v>442</v>
      </c>
      <c r="M1741" s="676" t="s">
        <v>310</v>
      </c>
      <c r="O1741" s="676" t="s">
        <v>77</v>
      </c>
      <c r="S1741" s="676" t="s">
        <v>3714</v>
      </c>
      <c r="T1741" s="676" t="s">
        <v>3715</v>
      </c>
      <c r="U1741" s="676" t="s">
        <v>445</v>
      </c>
      <c r="X1741" s="676" t="s">
        <v>3716</v>
      </c>
      <c r="Y1741" s="676">
        <v>1</v>
      </c>
      <c r="Z1741" s="676">
        <v>1</v>
      </c>
      <c r="AC1741" s="676" t="s">
        <v>54</v>
      </c>
      <c r="AD1741" s="676" t="s">
        <v>447</v>
      </c>
    </row>
    <row r="1742" spans="1:30">
      <c r="A1742" s="676">
        <v>7</v>
      </c>
      <c r="F1742" s="676" t="s">
        <v>3717</v>
      </c>
      <c r="K1742" s="676" t="s">
        <v>441</v>
      </c>
      <c r="L1742" s="676" t="s">
        <v>442</v>
      </c>
      <c r="M1742" s="676" t="s">
        <v>310</v>
      </c>
      <c r="O1742" s="676" t="s">
        <v>77</v>
      </c>
      <c r="S1742" s="676" t="s">
        <v>3718</v>
      </c>
      <c r="T1742" s="676" t="s">
        <v>3719</v>
      </c>
      <c r="U1742" s="676" t="s">
        <v>445</v>
      </c>
      <c r="X1742" s="676" t="s">
        <v>3720</v>
      </c>
      <c r="Y1742" s="676">
        <v>1</v>
      </c>
      <c r="Z1742" s="676">
        <v>1</v>
      </c>
      <c r="AC1742" s="676" t="s">
        <v>54</v>
      </c>
      <c r="AD1742" s="676" t="s">
        <v>447</v>
      </c>
    </row>
    <row r="1743" spans="1:30">
      <c r="A1743" s="676">
        <v>7</v>
      </c>
      <c r="B1743" s="676">
        <v>608415</v>
      </c>
      <c r="C1743" s="676" t="s">
        <v>3721</v>
      </c>
      <c r="D1743" s="676">
        <v>99</v>
      </c>
    </row>
    <row r="1744" spans="1:30">
      <c r="A1744" s="676">
        <v>8</v>
      </c>
      <c r="F1744" s="676" t="s">
        <v>3722</v>
      </c>
      <c r="K1744" s="676" t="s">
        <v>122</v>
      </c>
      <c r="M1744" s="676" t="s">
        <v>310</v>
      </c>
      <c r="O1744" s="676" t="s">
        <v>77</v>
      </c>
      <c r="S1744" s="676" t="s">
        <v>3723</v>
      </c>
      <c r="T1744" s="676" t="s">
        <v>3724</v>
      </c>
      <c r="U1744" s="676" t="s">
        <v>1080</v>
      </c>
      <c r="X1744" s="676" t="s">
        <v>3725</v>
      </c>
      <c r="Y1744" s="676">
        <v>1</v>
      </c>
      <c r="Z1744" s="676">
        <v>99</v>
      </c>
      <c r="AC1744" s="676" t="s">
        <v>54</v>
      </c>
    </row>
    <row r="1745" spans="1:30">
      <c r="A1745" s="676">
        <v>8</v>
      </c>
      <c r="F1745" s="676" t="s">
        <v>3726</v>
      </c>
      <c r="K1745" s="676" t="s">
        <v>441</v>
      </c>
      <c r="M1745" s="676" t="s">
        <v>310</v>
      </c>
      <c r="O1745" s="676" t="s">
        <v>77</v>
      </c>
      <c r="S1745" s="676" t="s">
        <v>3727</v>
      </c>
      <c r="T1745" s="676" t="s">
        <v>3728</v>
      </c>
      <c r="U1745" s="676" t="s">
        <v>502</v>
      </c>
      <c r="X1745" s="676" t="s">
        <v>3729</v>
      </c>
      <c r="Y1745" s="676">
        <v>1</v>
      </c>
      <c r="Z1745" s="676">
        <v>99</v>
      </c>
      <c r="AC1745" s="676" t="s">
        <v>54</v>
      </c>
      <c r="AD1745" s="676" t="s">
        <v>447</v>
      </c>
    </row>
    <row r="1746" spans="1:30">
      <c r="A1746" s="676">
        <v>6</v>
      </c>
      <c r="B1746" s="676">
        <v>608426</v>
      </c>
      <c r="C1746" s="676" t="s">
        <v>3730</v>
      </c>
      <c r="D1746" s="676">
        <v>1</v>
      </c>
    </row>
    <row r="1747" spans="1:30">
      <c r="A1747" s="676">
        <v>7</v>
      </c>
      <c r="F1747" s="676" t="s">
        <v>3731</v>
      </c>
      <c r="K1747" s="676" t="s">
        <v>441</v>
      </c>
      <c r="L1747" s="676" t="s">
        <v>442</v>
      </c>
      <c r="M1747" s="676" t="s">
        <v>310</v>
      </c>
      <c r="O1747" s="676" t="s">
        <v>77</v>
      </c>
      <c r="S1747" s="676" t="s">
        <v>3732</v>
      </c>
      <c r="T1747" s="676" t="s">
        <v>3733</v>
      </c>
      <c r="U1747" s="676" t="s">
        <v>445</v>
      </c>
      <c r="X1747" s="676" t="s">
        <v>3734</v>
      </c>
      <c r="Y1747" s="676">
        <v>1</v>
      </c>
      <c r="Z1747" s="676">
        <v>1</v>
      </c>
      <c r="AC1747" s="676" t="s">
        <v>54</v>
      </c>
      <c r="AD1747" s="676" t="s">
        <v>447</v>
      </c>
    </row>
    <row r="1748" spans="1:30">
      <c r="A1748" s="676">
        <v>7</v>
      </c>
      <c r="B1748" s="676">
        <v>608414</v>
      </c>
      <c r="C1748" s="676" t="s">
        <v>3735</v>
      </c>
      <c r="D1748" s="676">
        <v>99</v>
      </c>
    </row>
    <row r="1749" spans="1:30">
      <c r="A1749" s="676">
        <v>8</v>
      </c>
      <c r="F1749" s="676" t="s">
        <v>3736</v>
      </c>
      <c r="K1749" s="676" t="s">
        <v>122</v>
      </c>
      <c r="M1749" s="676" t="s">
        <v>310</v>
      </c>
      <c r="O1749" s="676" t="s">
        <v>77</v>
      </c>
      <c r="S1749" s="676" t="s">
        <v>3737</v>
      </c>
      <c r="T1749" s="676" t="s">
        <v>3738</v>
      </c>
      <c r="U1749" s="676" t="s">
        <v>1080</v>
      </c>
      <c r="X1749" s="676" t="s">
        <v>3739</v>
      </c>
      <c r="Y1749" s="676">
        <v>1</v>
      </c>
      <c r="Z1749" s="676">
        <v>99</v>
      </c>
      <c r="AC1749" s="676" t="s">
        <v>54</v>
      </c>
    </row>
    <row r="1750" spans="1:30">
      <c r="A1750" s="676">
        <v>8</v>
      </c>
      <c r="F1750" s="676" t="s">
        <v>3740</v>
      </c>
      <c r="K1750" s="676" t="s">
        <v>441</v>
      </c>
      <c r="M1750" s="676" t="s">
        <v>310</v>
      </c>
      <c r="O1750" s="676" t="s">
        <v>77</v>
      </c>
      <c r="S1750" s="676" t="s">
        <v>3741</v>
      </c>
      <c r="T1750" s="676" t="s">
        <v>3742</v>
      </c>
      <c r="U1750" s="676" t="s">
        <v>502</v>
      </c>
      <c r="X1750" s="676" t="s">
        <v>3743</v>
      </c>
      <c r="Y1750" s="676">
        <v>1</v>
      </c>
      <c r="Z1750" s="676">
        <v>99</v>
      </c>
      <c r="AC1750" s="676" t="s">
        <v>54</v>
      </c>
      <c r="AD1750" s="676" t="s">
        <v>447</v>
      </c>
    </row>
    <row r="1751" spans="1:30">
      <c r="A1751" s="676">
        <v>6</v>
      </c>
      <c r="B1751" s="676">
        <v>608427</v>
      </c>
      <c r="C1751" s="676" t="s">
        <v>3744</v>
      </c>
      <c r="D1751" s="676">
        <v>1</v>
      </c>
    </row>
    <row r="1752" spans="1:30">
      <c r="A1752" s="676">
        <v>7</v>
      </c>
      <c r="F1752" s="676" t="s">
        <v>3745</v>
      </c>
      <c r="K1752" s="676" t="s">
        <v>441</v>
      </c>
      <c r="L1752" s="676" t="s">
        <v>442</v>
      </c>
      <c r="M1752" s="676" t="s">
        <v>310</v>
      </c>
      <c r="O1752" s="676" t="s">
        <v>77</v>
      </c>
      <c r="S1752" s="676" t="s">
        <v>3746</v>
      </c>
      <c r="T1752" s="676" t="s">
        <v>3747</v>
      </c>
      <c r="U1752" s="676" t="s">
        <v>445</v>
      </c>
      <c r="X1752" s="676" t="s">
        <v>3748</v>
      </c>
      <c r="Y1752" s="676">
        <v>1</v>
      </c>
      <c r="Z1752" s="676">
        <v>1</v>
      </c>
      <c r="AC1752" s="676" t="s">
        <v>54</v>
      </c>
      <c r="AD1752" s="676" t="s">
        <v>447</v>
      </c>
    </row>
    <row r="1753" spans="1:30">
      <c r="A1753" s="676">
        <v>7</v>
      </c>
      <c r="B1753" s="676">
        <v>608428</v>
      </c>
      <c r="C1753" s="676" t="s">
        <v>3749</v>
      </c>
      <c r="D1753" s="676">
        <v>99</v>
      </c>
    </row>
    <row r="1754" spans="1:30">
      <c r="A1754" s="676">
        <v>8</v>
      </c>
      <c r="F1754" s="676" t="s">
        <v>3750</v>
      </c>
      <c r="K1754" s="676" t="s">
        <v>122</v>
      </c>
      <c r="M1754" s="676" t="s">
        <v>310</v>
      </c>
      <c r="O1754" s="676" t="s">
        <v>77</v>
      </c>
      <c r="S1754" s="676" t="s">
        <v>3751</v>
      </c>
      <c r="T1754" s="676" t="s">
        <v>3752</v>
      </c>
      <c r="U1754" s="676" t="s">
        <v>1080</v>
      </c>
      <c r="X1754" s="676" t="s">
        <v>3753</v>
      </c>
      <c r="Y1754" s="676">
        <v>1</v>
      </c>
      <c r="Z1754" s="676">
        <v>99</v>
      </c>
      <c r="AC1754" s="676" t="s">
        <v>54</v>
      </c>
    </row>
    <row r="1755" spans="1:30">
      <c r="A1755" s="676">
        <v>8</v>
      </c>
      <c r="F1755" s="676" t="s">
        <v>3754</v>
      </c>
      <c r="K1755" s="676" t="s">
        <v>441</v>
      </c>
      <c r="M1755" s="676" t="s">
        <v>310</v>
      </c>
      <c r="O1755" s="676" t="s">
        <v>77</v>
      </c>
      <c r="S1755" s="676" t="s">
        <v>3755</v>
      </c>
      <c r="T1755" s="676" t="s">
        <v>3756</v>
      </c>
      <c r="U1755" s="676" t="s">
        <v>502</v>
      </c>
      <c r="X1755" s="676" t="s">
        <v>3757</v>
      </c>
      <c r="Y1755" s="676">
        <v>1</v>
      </c>
      <c r="Z1755" s="676">
        <v>99</v>
      </c>
      <c r="AC1755" s="676" t="s">
        <v>54</v>
      </c>
      <c r="AD1755" s="676" t="s">
        <v>447</v>
      </c>
    </row>
    <row r="1756" spans="1:30">
      <c r="A1756" s="676">
        <v>5</v>
      </c>
      <c r="B1756" s="676">
        <v>107986</v>
      </c>
      <c r="C1756" s="676" t="s">
        <v>3758</v>
      </c>
      <c r="D1756" s="676">
        <v>1</v>
      </c>
    </row>
    <row r="1757" spans="1:30">
      <c r="A1757" s="676">
        <v>6</v>
      </c>
      <c r="B1757" s="676">
        <v>608481</v>
      </c>
      <c r="C1757" s="676" t="s">
        <v>3759</v>
      </c>
      <c r="D1757" s="676">
        <v>1</v>
      </c>
    </row>
    <row r="1758" spans="1:30">
      <c r="A1758" s="676">
        <v>7</v>
      </c>
      <c r="F1758" s="676" t="s">
        <v>3760</v>
      </c>
      <c r="K1758" s="676" t="s">
        <v>441</v>
      </c>
      <c r="L1758" s="676" t="s">
        <v>442</v>
      </c>
      <c r="M1758" s="676" t="s">
        <v>310</v>
      </c>
      <c r="O1758" s="676" t="s">
        <v>77</v>
      </c>
      <c r="S1758" s="676" t="s">
        <v>3761</v>
      </c>
      <c r="T1758" s="676" t="s">
        <v>3762</v>
      </c>
      <c r="U1758" s="676" t="s">
        <v>445</v>
      </c>
      <c r="X1758" s="676" t="s">
        <v>3763</v>
      </c>
      <c r="Y1758" s="676">
        <v>1</v>
      </c>
      <c r="Z1758" s="676">
        <v>1</v>
      </c>
      <c r="AC1758" s="676" t="s">
        <v>54</v>
      </c>
      <c r="AD1758" s="676" t="s">
        <v>447</v>
      </c>
    </row>
    <row r="1759" spans="1:30">
      <c r="A1759" s="676">
        <v>7</v>
      </c>
      <c r="F1759" s="676" t="s">
        <v>3764</v>
      </c>
      <c r="K1759" s="676" t="s">
        <v>441</v>
      </c>
      <c r="L1759" s="676" t="s">
        <v>442</v>
      </c>
      <c r="M1759" s="676" t="s">
        <v>310</v>
      </c>
      <c r="O1759" s="676" t="s">
        <v>77</v>
      </c>
      <c r="S1759" s="676" t="s">
        <v>3765</v>
      </c>
      <c r="T1759" s="676" t="s">
        <v>3766</v>
      </c>
      <c r="U1759" s="676" t="s">
        <v>445</v>
      </c>
      <c r="X1759" s="676" t="s">
        <v>3767</v>
      </c>
      <c r="Y1759" s="676">
        <v>1</v>
      </c>
      <c r="Z1759" s="676">
        <v>1</v>
      </c>
      <c r="AC1759" s="676" t="s">
        <v>54</v>
      </c>
      <c r="AD1759" s="676" t="s">
        <v>447</v>
      </c>
    </row>
    <row r="1760" spans="1:30">
      <c r="A1760" s="676">
        <v>7</v>
      </c>
      <c r="B1760" s="676">
        <v>608482</v>
      </c>
      <c r="C1760" s="676" t="s">
        <v>3768</v>
      </c>
      <c r="D1760" s="676">
        <v>99</v>
      </c>
    </row>
    <row r="1761" spans="1:30">
      <c r="A1761" s="676">
        <v>8</v>
      </c>
      <c r="F1761" s="676" t="s">
        <v>3769</v>
      </c>
      <c r="K1761" s="676" t="s">
        <v>122</v>
      </c>
      <c r="M1761" s="676" t="s">
        <v>310</v>
      </c>
      <c r="O1761" s="676" t="s">
        <v>77</v>
      </c>
      <c r="S1761" s="676" t="s">
        <v>3770</v>
      </c>
      <c r="T1761" s="676" t="s">
        <v>3771</v>
      </c>
      <c r="U1761" s="676" t="s">
        <v>1080</v>
      </c>
      <c r="X1761" s="676" t="s">
        <v>3772</v>
      </c>
      <c r="Y1761" s="676">
        <v>1</v>
      </c>
      <c r="Z1761" s="676">
        <v>99</v>
      </c>
      <c r="AC1761" s="676" t="s">
        <v>54</v>
      </c>
    </row>
    <row r="1762" spans="1:30">
      <c r="A1762" s="676">
        <v>8</v>
      </c>
      <c r="F1762" s="676" t="s">
        <v>3773</v>
      </c>
      <c r="K1762" s="676" t="s">
        <v>56</v>
      </c>
      <c r="M1762" s="676" t="s">
        <v>310</v>
      </c>
      <c r="O1762" s="676" t="s">
        <v>77</v>
      </c>
      <c r="S1762" s="676" t="s">
        <v>3774</v>
      </c>
      <c r="T1762" s="676" t="s">
        <v>3773</v>
      </c>
      <c r="U1762" s="676" t="s">
        <v>1702</v>
      </c>
      <c r="X1762" s="676" t="s">
        <v>3775</v>
      </c>
      <c r="Y1762" s="676">
        <v>1</v>
      </c>
      <c r="Z1762" s="676">
        <v>99</v>
      </c>
      <c r="AC1762" s="676" t="s">
        <v>54</v>
      </c>
    </row>
    <row r="1763" spans="1:30">
      <c r="A1763" s="676">
        <v>8</v>
      </c>
      <c r="F1763" s="676" t="s">
        <v>3776</v>
      </c>
      <c r="K1763" s="676" t="s">
        <v>95</v>
      </c>
      <c r="M1763" s="676" t="s">
        <v>310</v>
      </c>
      <c r="O1763" s="676" t="s">
        <v>77</v>
      </c>
      <c r="S1763" s="676" t="s">
        <v>3777</v>
      </c>
      <c r="T1763" s="676" t="s">
        <v>3776</v>
      </c>
      <c r="U1763" s="676" t="s">
        <v>1576</v>
      </c>
      <c r="X1763" s="676" t="s">
        <v>3778</v>
      </c>
      <c r="Y1763" s="676">
        <v>1</v>
      </c>
      <c r="Z1763" s="676">
        <v>99</v>
      </c>
      <c r="AC1763" s="676" t="s">
        <v>54</v>
      </c>
    </row>
    <row r="1764" spans="1:30">
      <c r="A1764" s="676">
        <v>8</v>
      </c>
      <c r="F1764" s="676" t="s">
        <v>3779</v>
      </c>
      <c r="K1764" s="676" t="s">
        <v>3780</v>
      </c>
      <c r="M1764" s="676" t="s">
        <v>310</v>
      </c>
      <c r="O1764" s="676" t="s">
        <v>77</v>
      </c>
      <c r="S1764" s="676" t="s">
        <v>3781</v>
      </c>
      <c r="T1764" s="676" t="s">
        <v>3782</v>
      </c>
      <c r="U1764" s="676" t="s">
        <v>3783</v>
      </c>
      <c r="X1764" s="676" t="s">
        <v>3784</v>
      </c>
      <c r="Y1764" s="676">
        <v>1</v>
      </c>
      <c r="Z1764" s="676">
        <v>99</v>
      </c>
      <c r="AC1764" s="676" t="s">
        <v>54</v>
      </c>
    </row>
    <row r="1765" spans="1:30">
      <c r="A1765" s="676">
        <v>8</v>
      </c>
      <c r="F1765" s="676" t="s">
        <v>3785</v>
      </c>
      <c r="K1765" s="676" t="s">
        <v>441</v>
      </c>
      <c r="M1765" s="676" t="s">
        <v>310</v>
      </c>
      <c r="O1765" s="676" t="s">
        <v>77</v>
      </c>
      <c r="S1765" s="676" t="s">
        <v>3786</v>
      </c>
      <c r="T1765" s="676" t="s">
        <v>3787</v>
      </c>
      <c r="U1765" s="676" t="s">
        <v>502</v>
      </c>
      <c r="X1765" s="676" t="s">
        <v>3788</v>
      </c>
      <c r="Y1765" s="676">
        <v>1</v>
      </c>
      <c r="Z1765" s="676">
        <v>99</v>
      </c>
      <c r="AC1765" s="676" t="s">
        <v>54</v>
      </c>
      <c r="AD1765" s="676" t="s">
        <v>447</v>
      </c>
    </row>
    <row r="1766" spans="1:30">
      <c r="A1766" s="676">
        <v>6</v>
      </c>
      <c r="B1766" s="676">
        <v>608483</v>
      </c>
      <c r="C1766" s="676" t="s">
        <v>3789</v>
      </c>
      <c r="D1766" s="676">
        <v>1</v>
      </c>
    </row>
    <row r="1767" spans="1:30">
      <c r="A1767" s="676">
        <v>7</v>
      </c>
      <c r="F1767" s="676" t="s">
        <v>3790</v>
      </c>
      <c r="K1767" s="676" t="s">
        <v>441</v>
      </c>
      <c r="L1767" s="676" t="s">
        <v>442</v>
      </c>
      <c r="M1767" s="676" t="s">
        <v>310</v>
      </c>
      <c r="O1767" s="676" t="s">
        <v>77</v>
      </c>
      <c r="S1767" s="676" t="s">
        <v>3791</v>
      </c>
      <c r="T1767" s="676" t="s">
        <v>3792</v>
      </c>
      <c r="U1767" s="676" t="s">
        <v>445</v>
      </c>
      <c r="X1767" s="676" t="s">
        <v>3793</v>
      </c>
      <c r="Y1767" s="676">
        <v>1</v>
      </c>
      <c r="Z1767" s="676">
        <v>1</v>
      </c>
      <c r="AC1767" s="676" t="s">
        <v>54</v>
      </c>
      <c r="AD1767" s="676" t="s">
        <v>447</v>
      </c>
    </row>
    <row r="1768" spans="1:30">
      <c r="A1768" s="676">
        <v>7</v>
      </c>
      <c r="B1768" s="676">
        <v>608484</v>
      </c>
      <c r="C1768" s="676" t="s">
        <v>3794</v>
      </c>
      <c r="D1768" s="676">
        <v>99</v>
      </c>
    </row>
    <row r="1769" spans="1:30">
      <c r="A1769" s="676">
        <v>8</v>
      </c>
      <c r="F1769" s="676" t="s">
        <v>3795</v>
      </c>
      <c r="K1769" s="676" t="s">
        <v>122</v>
      </c>
      <c r="M1769" s="676" t="s">
        <v>310</v>
      </c>
      <c r="O1769" s="676" t="s">
        <v>77</v>
      </c>
      <c r="S1769" s="676" t="s">
        <v>3796</v>
      </c>
      <c r="T1769" s="676" t="s">
        <v>3797</v>
      </c>
      <c r="U1769" s="676" t="s">
        <v>1080</v>
      </c>
      <c r="X1769" s="676" t="s">
        <v>3798</v>
      </c>
      <c r="Y1769" s="676">
        <v>1</v>
      </c>
      <c r="Z1769" s="676">
        <v>99</v>
      </c>
      <c r="AC1769" s="676" t="s">
        <v>54</v>
      </c>
    </row>
    <row r="1770" spans="1:30">
      <c r="A1770" s="676">
        <v>8</v>
      </c>
      <c r="F1770" s="676" t="s">
        <v>3799</v>
      </c>
      <c r="K1770" s="676" t="s">
        <v>56</v>
      </c>
      <c r="M1770" s="676" t="s">
        <v>310</v>
      </c>
      <c r="O1770" s="676" t="s">
        <v>77</v>
      </c>
      <c r="S1770" s="676" t="s">
        <v>3800</v>
      </c>
      <c r="T1770" s="676" t="s">
        <v>3799</v>
      </c>
      <c r="U1770" s="676" t="s">
        <v>1702</v>
      </c>
      <c r="X1770" s="676" t="s">
        <v>3801</v>
      </c>
      <c r="Y1770" s="676">
        <v>1</v>
      </c>
      <c r="Z1770" s="676">
        <v>99</v>
      </c>
      <c r="AC1770" s="676" t="s">
        <v>54</v>
      </c>
    </row>
    <row r="1771" spans="1:30">
      <c r="A1771" s="676">
        <v>8</v>
      </c>
      <c r="F1771" s="676" t="s">
        <v>3802</v>
      </c>
      <c r="K1771" s="676" t="s">
        <v>95</v>
      </c>
      <c r="M1771" s="676" t="s">
        <v>310</v>
      </c>
      <c r="O1771" s="676" t="s">
        <v>77</v>
      </c>
      <c r="S1771" s="676" t="s">
        <v>3803</v>
      </c>
      <c r="T1771" s="676" t="s">
        <v>3802</v>
      </c>
      <c r="U1771" s="676" t="s">
        <v>1576</v>
      </c>
      <c r="X1771" s="676" t="s">
        <v>3804</v>
      </c>
      <c r="Y1771" s="676">
        <v>1</v>
      </c>
      <c r="Z1771" s="676">
        <v>99</v>
      </c>
      <c r="AC1771" s="676" t="s">
        <v>54</v>
      </c>
    </row>
    <row r="1772" spans="1:30">
      <c r="A1772" s="676">
        <v>8</v>
      </c>
      <c r="F1772" s="676" t="s">
        <v>3805</v>
      </c>
      <c r="K1772" s="676" t="s">
        <v>3780</v>
      </c>
      <c r="M1772" s="676" t="s">
        <v>310</v>
      </c>
      <c r="O1772" s="676" t="s">
        <v>77</v>
      </c>
      <c r="S1772" s="676" t="s">
        <v>3806</v>
      </c>
      <c r="T1772" s="676" t="s">
        <v>3807</v>
      </c>
      <c r="U1772" s="676" t="s">
        <v>3783</v>
      </c>
      <c r="X1772" s="676" t="s">
        <v>3808</v>
      </c>
      <c r="Y1772" s="676">
        <v>1</v>
      </c>
      <c r="Z1772" s="676">
        <v>99</v>
      </c>
      <c r="AC1772" s="676" t="s">
        <v>54</v>
      </c>
    </row>
    <row r="1773" spans="1:30">
      <c r="A1773" s="676">
        <v>8</v>
      </c>
      <c r="F1773" s="676" t="s">
        <v>3809</v>
      </c>
      <c r="K1773" s="676" t="s">
        <v>441</v>
      </c>
      <c r="M1773" s="676" t="s">
        <v>310</v>
      </c>
      <c r="O1773" s="676" t="s">
        <v>77</v>
      </c>
      <c r="S1773" s="676" t="s">
        <v>3810</v>
      </c>
      <c r="T1773" s="676" t="s">
        <v>3811</v>
      </c>
      <c r="U1773" s="676" t="s">
        <v>502</v>
      </c>
      <c r="X1773" s="676" t="s">
        <v>3812</v>
      </c>
      <c r="Y1773" s="676">
        <v>1</v>
      </c>
      <c r="Z1773" s="676">
        <v>99</v>
      </c>
      <c r="AC1773" s="676" t="s">
        <v>54</v>
      </c>
      <c r="AD1773" s="676" t="s">
        <v>447</v>
      </c>
    </row>
    <row r="1774" spans="1:30">
      <c r="A1774" s="676">
        <v>4</v>
      </c>
      <c r="B1774" s="676">
        <v>107988</v>
      </c>
      <c r="C1774" s="676" t="s">
        <v>3813</v>
      </c>
      <c r="D1774" s="676">
        <v>1</v>
      </c>
    </row>
    <row r="1775" spans="1:30">
      <c r="A1775" s="676">
        <v>5</v>
      </c>
      <c r="F1775" s="676" t="s">
        <v>3814</v>
      </c>
      <c r="K1775" s="676" t="s">
        <v>441</v>
      </c>
      <c r="L1775" s="676" t="s">
        <v>442</v>
      </c>
      <c r="M1775" s="676" t="s">
        <v>291</v>
      </c>
      <c r="O1775" s="676" t="s">
        <v>77</v>
      </c>
      <c r="S1775" s="676" t="s">
        <v>3815</v>
      </c>
      <c r="T1775" s="676" t="s">
        <v>3816</v>
      </c>
      <c r="U1775" s="676" t="s">
        <v>445</v>
      </c>
      <c r="X1775" s="676" t="s">
        <v>3817</v>
      </c>
      <c r="Y1775" s="676">
        <v>1</v>
      </c>
      <c r="Z1775" s="676">
        <v>1</v>
      </c>
      <c r="AC1775" s="676" t="s">
        <v>173</v>
      </c>
      <c r="AD1775" s="676" t="s">
        <v>447</v>
      </c>
    </row>
    <row r="1776" spans="1:30">
      <c r="A1776" s="676">
        <v>5</v>
      </c>
      <c r="F1776" s="676" t="s">
        <v>3818</v>
      </c>
      <c r="K1776" s="676" t="s">
        <v>441</v>
      </c>
      <c r="L1776" s="676" t="s">
        <v>442</v>
      </c>
      <c r="M1776" s="676" t="s">
        <v>291</v>
      </c>
      <c r="O1776" s="676" t="s">
        <v>77</v>
      </c>
      <c r="S1776" s="676" t="s">
        <v>3819</v>
      </c>
      <c r="T1776" s="676" t="s">
        <v>3820</v>
      </c>
      <c r="U1776" s="676" t="s">
        <v>445</v>
      </c>
      <c r="X1776" s="676" t="s">
        <v>3821</v>
      </c>
      <c r="Y1776" s="676">
        <v>1</v>
      </c>
      <c r="Z1776" s="676">
        <v>1</v>
      </c>
      <c r="AC1776" s="676" t="s">
        <v>54</v>
      </c>
      <c r="AD1776" s="676" t="s">
        <v>447</v>
      </c>
    </row>
    <row r="1777" spans="1:30">
      <c r="A1777" s="676">
        <v>3</v>
      </c>
      <c r="B1777" s="676">
        <v>108002</v>
      </c>
      <c r="C1777" s="676" t="s">
        <v>3822</v>
      </c>
      <c r="D1777" s="676">
        <v>1</v>
      </c>
    </row>
    <row r="1778" spans="1:30">
      <c r="A1778" s="676">
        <v>4</v>
      </c>
      <c r="F1778" s="676" t="s">
        <v>3823</v>
      </c>
      <c r="K1778" s="676" t="s">
        <v>52</v>
      </c>
      <c r="M1778" s="676" t="s">
        <v>291</v>
      </c>
      <c r="AC1778" s="676" t="s">
        <v>135</v>
      </c>
    </row>
    <row r="1779" spans="1:30">
      <c r="I1779" s="676" t="s">
        <v>124</v>
      </c>
      <c r="J1779" s="676" t="s">
        <v>125</v>
      </c>
      <c r="O1779" s="676" t="s">
        <v>77</v>
      </c>
      <c r="S1779" s="676" t="s">
        <v>3824</v>
      </c>
      <c r="T1779" s="676" t="s">
        <v>3825</v>
      </c>
      <c r="U1779" s="676" t="s">
        <v>837</v>
      </c>
      <c r="X1779" s="676" t="s">
        <v>3826</v>
      </c>
      <c r="Y1779" s="676">
        <v>1</v>
      </c>
      <c r="Z1779" s="676">
        <v>1</v>
      </c>
    </row>
    <row r="1780" spans="1:30">
      <c r="A1780" s="676">
        <v>4</v>
      </c>
      <c r="F1780" s="676" t="s">
        <v>3827</v>
      </c>
      <c r="K1780" s="676" t="s">
        <v>43</v>
      </c>
      <c r="L1780" s="676" t="s">
        <v>44</v>
      </c>
      <c r="M1780" s="676" t="s">
        <v>310</v>
      </c>
      <c r="N1780" s="676" t="s">
        <v>282</v>
      </c>
      <c r="AC1780" s="676" t="s">
        <v>135</v>
      </c>
    </row>
    <row r="1781" spans="1:30">
      <c r="G1781" s="676" t="s">
        <v>47</v>
      </c>
      <c r="H1781" s="676" t="s">
        <v>48</v>
      </c>
      <c r="O1781" s="676" t="s">
        <v>77</v>
      </c>
      <c r="S1781" s="676" t="s">
        <v>3828</v>
      </c>
      <c r="T1781" s="676" t="s">
        <v>3829</v>
      </c>
      <c r="U1781" s="676" t="s">
        <v>79</v>
      </c>
      <c r="X1781" s="676" t="s">
        <v>3830</v>
      </c>
      <c r="Y1781" s="676">
        <v>1</v>
      </c>
      <c r="Z1781" s="676">
        <v>1</v>
      </c>
    </row>
    <row r="1782" spans="1:30">
      <c r="G1782" s="676" t="s">
        <v>49</v>
      </c>
      <c r="H1782" s="676" t="s">
        <v>50</v>
      </c>
      <c r="O1782" s="676" t="s">
        <v>77</v>
      </c>
      <c r="S1782" s="676" t="s">
        <v>3831</v>
      </c>
      <c r="T1782" s="676" t="s">
        <v>3832</v>
      </c>
      <c r="U1782" s="676" t="s">
        <v>79</v>
      </c>
      <c r="X1782" s="676" t="s">
        <v>3833</v>
      </c>
      <c r="Y1782" s="676">
        <v>1</v>
      </c>
      <c r="Z1782" s="676">
        <v>1</v>
      </c>
    </row>
    <row r="1783" spans="1:30">
      <c r="A1783" s="676">
        <v>4</v>
      </c>
      <c r="F1783" s="676" t="s">
        <v>3834</v>
      </c>
      <c r="K1783" s="676" t="s">
        <v>52</v>
      </c>
      <c r="M1783" s="676" t="s">
        <v>291</v>
      </c>
      <c r="AC1783" s="676" t="s">
        <v>135</v>
      </c>
    </row>
    <row r="1784" spans="1:30">
      <c r="I1784" s="676" t="s">
        <v>124</v>
      </c>
      <c r="J1784" s="676" t="s">
        <v>125</v>
      </c>
      <c r="O1784" s="676" t="s">
        <v>77</v>
      </c>
      <c r="S1784" s="676" t="s">
        <v>3835</v>
      </c>
      <c r="T1784" s="676" t="s">
        <v>3836</v>
      </c>
      <c r="U1784" s="676" t="s">
        <v>837</v>
      </c>
      <c r="X1784" s="676" t="s">
        <v>3837</v>
      </c>
      <c r="Y1784" s="676">
        <v>1</v>
      </c>
      <c r="Z1784" s="676">
        <v>1</v>
      </c>
    </row>
    <row r="1785" spans="1:30">
      <c r="A1785" s="676">
        <v>4</v>
      </c>
      <c r="F1785" s="676" t="s">
        <v>3838</v>
      </c>
      <c r="K1785" s="676" t="s">
        <v>43</v>
      </c>
      <c r="L1785" s="676" t="s">
        <v>44</v>
      </c>
      <c r="M1785" s="676" t="s">
        <v>291</v>
      </c>
      <c r="N1785" s="676" t="s">
        <v>282</v>
      </c>
      <c r="AC1785" s="676" t="s">
        <v>135</v>
      </c>
    </row>
    <row r="1786" spans="1:30">
      <c r="G1786" s="676" t="s">
        <v>47</v>
      </c>
      <c r="H1786" s="676" t="s">
        <v>48</v>
      </c>
      <c r="O1786" s="676" t="s">
        <v>77</v>
      </c>
      <c r="S1786" s="676" t="s">
        <v>3839</v>
      </c>
      <c r="T1786" s="676" t="s">
        <v>3840</v>
      </c>
      <c r="U1786" s="676" t="s">
        <v>79</v>
      </c>
      <c r="X1786" s="676" t="s">
        <v>3841</v>
      </c>
      <c r="Y1786" s="676">
        <v>1</v>
      </c>
      <c r="Z1786" s="676">
        <v>1</v>
      </c>
    </row>
    <row r="1787" spans="1:30">
      <c r="G1787" s="676" t="s">
        <v>49</v>
      </c>
      <c r="H1787" s="676" t="s">
        <v>50</v>
      </c>
      <c r="O1787" s="676" t="s">
        <v>77</v>
      </c>
      <c r="S1787" s="676" t="s">
        <v>3842</v>
      </c>
      <c r="T1787" s="676" t="s">
        <v>3843</v>
      </c>
      <c r="U1787" s="676" t="s">
        <v>79</v>
      </c>
      <c r="X1787" s="676" t="s">
        <v>3844</v>
      </c>
      <c r="Y1787" s="676">
        <v>1</v>
      </c>
      <c r="Z1787" s="676">
        <v>1</v>
      </c>
    </row>
    <row r="1788" spans="1:30">
      <c r="A1788" s="676">
        <v>4</v>
      </c>
      <c r="F1788" s="676" t="s">
        <v>3845</v>
      </c>
      <c r="K1788" s="676" t="s">
        <v>441</v>
      </c>
      <c r="L1788" s="676" t="s">
        <v>442</v>
      </c>
      <c r="M1788" s="676" t="s">
        <v>291</v>
      </c>
      <c r="O1788" s="676" t="s">
        <v>77</v>
      </c>
      <c r="S1788" s="676" t="s">
        <v>3846</v>
      </c>
      <c r="T1788" s="676" t="s">
        <v>3847</v>
      </c>
      <c r="U1788" s="676" t="s">
        <v>445</v>
      </c>
      <c r="X1788" s="676" t="s">
        <v>3848</v>
      </c>
      <c r="Y1788" s="676">
        <v>1</v>
      </c>
      <c r="Z1788" s="676">
        <v>1</v>
      </c>
      <c r="AC1788" s="676" t="s">
        <v>54</v>
      </c>
      <c r="AD1788" s="676" t="s">
        <v>447</v>
      </c>
    </row>
    <row r="1789" spans="1:30">
      <c r="A1789" s="676">
        <v>4</v>
      </c>
      <c r="F1789" s="676" t="s">
        <v>3849</v>
      </c>
      <c r="K1789" s="676" t="s">
        <v>441</v>
      </c>
      <c r="M1789" s="676" t="s">
        <v>310</v>
      </c>
      <c r="O1789" s="676" t="s">
        <v>77</v>
      </c>
      <c r="S1789" s="676" t="s">
        <v>3850</v>
      </c>
      <c r="T1789" s="676" t="s">
        <v>3851</v>
      </c>
      <c r="U1789" s="676" t="s">
        <v>502</v>
      </c>
      <c r="X1789" s="676" t="s">
        <v>3852</v>
      </c>
      <c r="Y1789" s="676">
        <v>1</v>
      </c>
      <c r="Z1789" s="676">
        <v>1</v>
      </c>
      <c r="AC1789" s="676" t="s">
        <v>54</v>
      </c>
      <c r="AD1789" s="676" t="s">
        <v>447</v>
      </c>
    </row>
    <row r="1790" spans="1:30">
      <c r="A1790" s="676">
        <v>4</v>
      </c>
      <c r="F1790" s="676" t="s">
        <v>3853</v>
      </c>
      <c r="K1790" s="676" t="s">
        <v>441</v>
      </c>
      <c r="L1790" s="676" t="s">
        <v>442</v>
      </c>
      <c r="M1790" s="676" t="s">
        <v>291</v>
      </c>
      <c r="O1790" s="676" t="s">
        <v>77</v>
      </c>
      <c r="S1790" s="676" t="s">
        <v>3854</v>
      </c>
      <c r="T1790" s="676" t="s">
        <v>3855</v>
      </c>
      <c r="U1790" s="676" t="s">
        <v>445</v>
      </c>
      <c r="X1790" s="676" t="s">
        <v>3856</v>
      </c>
      <c r="Y1790" s="676">
        <v>1</v>
      </c>
      <c r="Z1790" s="676">
        <v>1</v>
      </c>
      <c r="AC1790" s="676" t="s">
        <v>135</v>
      </c>
      <c r="AD1790" s="676" t="s">
        <v>447</v>
      </c>
    </row>
    <row r="1791" spans="1:30">
      <c r="A1791" s="676">
        <v>4</v>
      </c>
      <c r="B1791" s="676">
        <v>108006</v>
      </c>
      <c r="C1791" s="676" t="s">
        <v>3857</v>
      </c>
      <c r="D1791" s="676">
        <v>99</v>
      </c>
    </row>
    <row r="1792" spans="1:30">
      <c r="A1792" s="676">
        <v>5</v>
      </c>
      <c r="F1792" s="676" t="s">
        <v>3858</v>
      </c>
      <c r="K1792" s="676" t="s">
        <v>122</v>
      </c>
      <c r="M1792" s="676" t="s">
        <v>310</v>
      </c>
      <c r="O1792" s="676" t="s">
        <v>77</v>
      </c>
      <c r="S1792" s="676" t="s">
        <v>3859</v>
      </c>
      <c r="T1792" s="676" t="s">
        <v>3860</v>
      </c>
      <c r="U1792" s="676" t="s">
        <v>3861</v>
      </c>
      <c r="X1792" s="676" t="s">
        <v>3862</v>
      </c>
      <c r="Y1792" s="676">
        <v>1</v>
      </c>
      <c r="Z1792" s="676">
        <v>99</v>
      </c>
      <c r="AC1792" s="676" t="s">
        <v>54</v>
      </c>
    </row>
    <row r="1793" spans="1:30">
      <c r="A1793" s="676">
        <v>4</v>
      </c>
      <c r="B1793" s="676">
        <v>107989</v>
      </c>
      <c r="C1793" s="676" t="s">
        <v>3863</v>
      </c>
      <c r="D1793" s="676">
        <v>1</v>
      </c>
    </row>
    <row r="1794" spans="1:30">
      <c r="A1794" s="676">
        <v>5</v>
      </c>
      <c r="F1794" s="676" t="s">
        <v>3864</v>
      </c>
      <c r="K1794" s="676" t="s">
        <v>441</v>
      </c>
      <c r="M1794" s="676" t="s">
        <v>344</v>
      </c>
      <c r="N1794" s="676" t="s">
        <v>1066</v>
      </c>
      <c r="AC1794" s="676" t="s">
        <v>135</v>
      </c>
      <c r="AD1794" s="676" t="s">
        <v>447</v>
      </c>
    </row>
    <row r="1795" spans="1:30">
      <c r="A1795" s="676">
        <v>5</v>
      </c>
      <c r="F1795" s="676" t="s">
        <v>3865</v>
      </c>
      <c r="K1795" s="676" t="s">
        <v>441</v>
      </c>
      <c r="M1795" s="676" t="s">
        <v>344</v>
      </c>
      <c r="N1795" s="676" t="s">
        <v>1066</v>
      </c>
      <c r="AC1795" s="676" t="s">
        <v>135</v>
      </c>
      <c r="AD1795" s="676" t="s">
        <v>447</v>
      </c>
    </row>
    <row r="1796" spans="1:30">
      <c r="A1796" s="676">
        <v>5</v>
      </c>
      <c r="F1796" s="676" t="s">
        <v>3866</v>
      </c>
      <c r="K1796" s="676" t="s">
        <v>441</v>
      </c>
      <c r="M1796" s="676" t="s">
        <v>344</v>
      </c>
      <c r="AC1796" s="676" t="s">
        <v>135</v>
      </c>
      <c r="AD1796" s="676" t="s">
        <v>447</v>
      </c>
    </row>
    <row r="1797" spans="1:30">
      <c r="A1797" s="676">
        <v>5</v>
      </c>
      <c r="F1797" s="676" t="s">
        <v>3867</v>
      </c>
      <c r="K1797" s="676" t="s">
        <v>441</v>
      </c>
      <c r="L1797" s="676" t="s">
        <v>442</v>
      </c>
      <c r="M1797" s="676" t="s">
        <v>291</v>
      </c>
      <c r="O1797" s="676" t="s">
        <v>77</v>
      </c>
      <c r="S1797" s="676" t="s">
        <v>3868</v>
      </c>
      <c r="T1797" s="676" t="s">
        <v>3869</v>
      </c>
      <c r="U1797" s="676" t="s">
        <v>445</v>
      </c>
      <c r="X1797" s="676" t="s">
        <v>3870</v>
      </c>
      <c r="Y1797" s="676">
        <v>1</v>
      </c>
      <c r="Z1797" s="676">
        <v>1</v>
      </c>
      <c r="AC1797" s="676" t="s">
        <v>54</v>
      </c>
      <c r="AD1797" s="676" t="s">
        <v>447</v>
      </c>
    </row>
    <row r="1798" spans="1:30">
      <c r="A1798" s="676">
        <v>5</v>
      </c>
      <c r="B1798" s="676">
        <v>107992</v>
      </c>
      <c r="C1798" s="676" t="s">
        <v>3871</v>
      </c>
      <c r="D1798" s="676">
        <v>1</v>
      </c>
    </row>
    <row r="1799" spans="1:30">
      <c r="A1799" s="676">
        <v>6</v>
      </c>
      <c r="F1799" s="676" t="s">
        <v>3872</v>
      </c>
      <c r="K1799" s="676" t="s">
        <v>441</v>
      </c>
      <c r="M1799" s="676" t="s">
        <v>344</v>
      </c>
      <c r="AC1799" s="676" t="s">
        <v>135</v>
      </c>
      <c r="AD1799" s="676" t="s">
        <v>447</v>
      </c>
    </row>
    <row r="1800" spans="1:30">
      <c r="A1800" s="676">
        <v>6</v>
      </c>
      <c r="B1800" s="676">
        <v>107993</v>
      </c>
      <c r="C1800" s="676" t="s">
        <v>3873</v>
      </c>
      <c r="D1800" s="676">
        <v>1</v>
      </c>
    </row>
    <row r="1801" spans="1:30">
      <c r="A1801" s="676">
        <v>7</v>
      </c>
      <c r="F1801" s="676" t="s">
        <v>3874</v>
      </c>
      <c r="K1801" s="676" t="s">
        <v>441</v>
      </c>
      <c r="M1801" s="676" t="s">
        <v>291</v>
      </c>
      <c r="O1801" s="676" t="s">
        <v>77</v>
      </c>
      <c r="S1801" s="676" t="s">
        <v>3875</v>
      </c>
      <c r="T1801" s="676" t="s">
        <v>3876</v>
      </c>
      <c r="U1801" s="676" t="s">
        <v>502</v>
      </c>
      <c r="X1801" s="676" t="s">
        <v>3877</v>
      </c>
      <c r="Y1801" s="676">
        <v>1</v>
      </c>
      <c r="Z1801" s="676">
        <v>1</v>
      </c>
      <c r="AC1801" s="676" t="s">
        <v>135</v>
      </c>
      <c r="AD1801" s="676" t="s">
        <v>447</v>
      </c>
    </row>
    <row r="1802" spans="1:30">
      <c r="A1802" s="676">
        <v>7</v>
      </c>
      <c r="F1802" s="676" t="s">
        <v>3878</v>
      </c>
      <c r="K1802" s="676" t="s">
        <v>441</v>
      </c>
      <c r="M1802" s="676" t="s">
        <v>291</v>
      </c>
      <c r="O1802" s="676" t="s">
        <v>77</v>
      </c>
      <c r="S1802" s="676" t="s">
        <v>3879</v>
      </c>
      <c r="T1802" s="676" t="s">
        <v>3880</v>
      </c>
      <c r="U1802" s="676" t="s">
        <v>502</v>
      </c>
      <c r="X1802" s="676" t="s">
        <v>3881</v>
      </c>
      <c r="Y1802" s="676">
        <v>1</v>
      </c>
      <c r="Z1802" s="676">
        <v>1</v>
      </c>
      <c r="AC1802" s="676" t="s">
        <v>135</v>
      </c>
      <c r="AD1802" s="676" t="s">
        <v>447</v>
      </c>
    </row>
    <row r="1803" spans="1:30">
      <c r="A1803" s="676">
        <v>7</v>
      </c>
      <c r="F1803" s="676" t="s">
        <v>3882</v>
      </c>
      <c r="K1803" s="676" t="s">
        <v>441</v>
      </c>
      <c r="M1803" s="676" t="s">
        <v>291</v>
      </c>
      <c r="O1803" s="676" t="s">
        <v>77</v>
      </c>
      <c r="S1803" s="676" t="s">
        <v>3883</v>
      </c>
      <c r="T1803" s="676" t="s">
        <v>3884</v>
      </c>
      <c r="U1803" s="676" t="s">
        <v>502</v>
      </c>
      <c r="X1803" s="676" t="s">
        <v>3885</v>
      </c>
      <c r="Y1803" s="676">
        <v>1</v>
      </c>
      <c r="Z1803" s="676">
        <v>1</v>
      </c>
      <c r="AC1803" s="676" t="s">
        <v>135</v>
      </c>
      <c r="AD1803" s="676" t="s">
        <v>447</v>
      </c>
    </row>
    <row r="1804" spans="1:30">
      <c r="A1804" s="676">
        <v>7</v>
      </c>
      <c r="F1804" s="676" t="s">
        <v>3886</v>
      </c>
      <c r="K1804" s="676" t="s">
        <v>441</v>
      </c>
      <c r="M1804" s="676" t="s">
        <v>291</v>
      </c>
      <c r="O1804" s="676" t="s">
        <v>77</v>
      </c>
      <c r="S1804" s="676" t="s">
        <v>3879</v>
      </c>
      <c r="T1804" s="676" t="s">
        <v>3880</v>
      </c>
      <c r="U1804" s="676" t="s">
        <v>502</v>
      </c>
      <c r="X1804" s="676" t="s">
        <v>3887</v>
      </c>
      <c r="Y1804" s="676">
        <v>1</v>
      </c>
      <c r="Z1804" s="676">
        <v>1</v>
      </c>
      <c r="AC1804" s="676" t="s">
        <v>135</v>
      </c>
      <c r="AD1804" s="676" t="s">
        <v>447</v>
      </c>
    </row>
    <row r="1805" spans="1:30">
      <c r="A1805" s="676">
        <v>7</v>
      </c>
      <c r="F1805" s="676" t="s">
        <v>3888</v>
      </c>
      <c r="K1805" s="676" t="s">
        <v>441</v>
      </c>
      <c r="M1805" s="676" t="s">
        <v>291</v>
      </c>
      <c r="O1805" s="676" t="s">
        <v>77</v>
      </c>
      <c r="S1805" s="676" t="s">
        <v>3883</v>
      </c>
      <c r="T1805" s="676" t="s">
        <v>3884</v>
      </c>
      <c r="U1805" s="676" t="s">
        <v>502</v>
      </c>
      <c r="X1805" s="676" t="s">
        <v>3889</v>
      </c>
      <c r="Y1805" s="676">
        <v>1</v>
      </c>
      <c r="Z1805" s="676">
        <v>1</v>
      </c>
      <c r="AC1805" s="676" t="s">
        <v>135</v>
      </c>
      <c r="AD1805" s="676" t="s">
        <v>447</v>
      </c>
    </row>
    <row r="1806" spans="1:30">
      <c r="A1806" s="676">
        <v>7</v>
      </c>
      <c r="F1806" s="676" t="s">
        <v>3890</v>
      </c>
      <c r="K1806" s="676" t="s">
        <v>441</v>
      </c>
      <c r="M1806" s="676" t="s">
        <v>291</v>
      </c>
      <c r="O1806" s="676" t="s">
        <v>77</v>
      </c>
      <c r="S1806" s="676" t="s">
        <v>3891</v>
      </c>
      <c r="T1806" s="676" t="s">
        <v>3892</v>
      </c>
      <c r="U1806" s="676" t="s">
        <v>502</v>
      </c>
      <c r="X1806" s="676" t="s">
        <v>3893</v>
      </c>
      <c r="Y1806" s="676">
        <v>1</v>
      </c>
      <c r="Z1806" s="676">
        <v>1</v>
      </c>
      <c r="AC1806" s="676" t="s">
        <v>135</v>
      </c>
      <c r="AD1806" s="676" t="s">
        <v>447</v>
      </c>
    </row>
    <row r="1807" spans="1:30">
      <c r="A1807" s="676">
        <v>7</v>
      </c>
      <c r="F1807" s="676" t="s">
        <v>3894</v>
      </c>
      <c r="K1807" s="676" t="s">
        <v>441</v>
      </c>
      <c r="M1807" s="676" t="s">
        <v>291</v>
      </c>
      <c r="O1807" s="676" t="s">
        <v>77</v>
      </c>
      <c r="S1807" s="676" t="s">
        <v>3895</v>
      </c>
      <c r="T1807" s="676" t="s">
        <v>3896</v>
      </c>
      <c r="U1807" s="676" t="s">
        <v>502</v>
      </c>
      <c r="X1807" s="676" t="s">
        <v>3897</v>
      </c>
      <c r="Y1807" s="676">
        <v>1</v>
      </c>
      <c r="Z1807" s="676">
        <v>1</v>
      </c>
      <c r="AC1807" s="676" t="s">
        <v>135</v>
      </c>
      <c r="AD1807" s="676" t="s">
        <v>447</v>
      </c>
    </row>
    <row r="1808" spans="1:30">
      <c r="A1808" s="676">
        <v>7</v>
      </c>
      <c r="F1808" s="676" t="s">
        <v>3898</v>
      </c>
      <c r="K1808" s="676" t="s">
        <v>441</v>
      </c>
      <c r="M1808" s="676" t="s">
        <v>291</v>
      </c>
      <c r="O1808" s="676" t="s">
        <v>77</v>
      </c>
      <c r="S1808" s="676" t="s">
        <v>3899</v>
      </c>
      <c r="T1808" s="676" t="s">
        <v>3900</v>
      </c>
      <c r="U1808" s="676" t="s">
        <v>502</v>
      </c>
      <c r="X1808" s="676" t="s">
        <v>3901</v>
      </c>
      <c r="Y1808" s="676">
        <v>1</v>
      </c>
      <c r="Z1808" s="676">
        <v>1</v>
      </c>
      <c r="AC1808" s="676" t="s">
        <v>135</v>
      </c>
      <c r="AD1808" s="676" t="s">
        <v>447</v>
      </c>
    </row>
    <row r="1809" spans="1:30">
      <c r="A1809" s="676">
        <v>7</v>
      </c>
      <c r="F1809" s="676" t="s">
        <v>3902</v>
      </c>
      <c r="K1809" s="676" t="s">
        <v>441</v>
      </c>
      <c r="M1809" s="676" t="s">
        <v>291</v>
      </c>
      <c r="O1809" s="676" t="s">
        <v>77</v>
      </c>
      <c r="S1809" s="676" t="s">
        <v>3903</v>
      </c>
      <c r="T1809" s="676" t="s">
        <v>3904</v>
      </c>
      <c r="U1809" s="676" t="s">
        <v>502</v>
      </c>
      <c r="X1809" s="676" t="s">
        <v>3905</v>
      </c>
      <c r="Y1809" s="676">
        <v>1</v>
      </c>
      <c r="Z1809" s="676">
        <v>1</v>
      </c>
      <c r="AC1809" s="676" t="s">
        <v>135</v>
      </c>
      <c r="AD1809" s="676" t="s">
        <v>447</v>
      </c>
    </row>
    <row r="1810" spans="1:30">
      <c r="A1810" s="676">
        <v>7</v>
      </c>
      <c r="F1810" s="676" t="s">
        <v>3906</v>
      </c>
      <c r="K1810" s="676" t="s">
        <v>441</v>
      </c>
      <c r="L1810" s="676" t="s">
        <v>442</v>
      </c>
      <c r="M1810" s="676" t="s">
        <v>291</v>
      </c>
      <c r="O1810" s="676" t="s">
        <v>77</v>
      </c>
      <c r="S1810" s="676" t="s">
        <v>3907</v>
      </c>
      <c r="T1810" s="676" t="s">
        <v>3908</v>
      </c>
      <c r="U1810" s="676" t="s">
        <v>445</v>
      </c>
      <c r="X1810" s="676" t="s">
        <v>3909</v>
      </c>
      <c r="Y1810" s="676">
        <v>1</v>
      </c>
      <c r="Z1810" s="676">
        <v>1</v>
      </c>
      <c r="AC1810" s="676" t="s">
        <v>135</v>
      </c>
      <c r="AD1810" s="676" t="s">
        <v>447</v>
      </c>
    </row>
    <row r="1811" spans="1:30">
      <c r="A1811" s="676">
        <v>7</v>
      </c>
      <c r="F1811" s="676" t="s">
        <v>3910</v>
      </c>
      <c r="K1811" s="676" t="s">
        <v>441</v>
      </c>
      <c r="M1811" s="676" t="s">
        <v>291</v>
      </c>
      <c r="O1811" s="676" t="s">
        <v>77</v>
      </c>
      <c r="S1811" s="676" t="s">
        <v>3911</v>
      </c>
      <c r="T1811" s="676" t="s">
        <v>3912</v>
      </c>
      <c r="U1811" s="676" t="s">
        <v>502</v>
      </c>
      <c r="X1811" s="676" t="s">
        <v>3913</v>
      </c>
      <c r="Y1811" s="676">
        <v>1</v>
      </c>
      <c r="Z1811" s="676">
        <v>1</v>
      </c>
      <c r="AC1811" s="676" t="s">
        <v>135</v>
      </c>
      <c r="AD1811" s="676" t="s">
        <v>447</v>
      </c>
    </row>
    <row r="1812" spans="1:30">
      <c r="A1812" s="676">
        <v>7</v>
      </c>
      <c r="F1812" s="676" t="s">
        <v>3914</v>
      </c>
      <c r="K1812" s="676" t="s">
        <v>441</v>
      </c>
      <c r="M1812" s="676" t="s">
        <v>291</v>
      </c>
      <c r="O1812" s="676" t="s">
        <v>77</v>
      </c>
      <c r="S1812" s="676" t="s">
        <v>3915</v>
      </c>
      <c r="T1812" s="676" t="s">
        <v>3916</v>
      </c>
      <c r="U1812" s="676" t="s">
        <v>502</v>
      </c>
      <c r="X1812" s="676" t="s">
        <v>3917</v>
      </c>
      <c r="Y1812" s="676">
        <v>1</v>
      </c>
      <c r="Z1812" s="676">
        <v>1</v>
      </c>
      <c r="AC1812" s="676" t="s">
        <v>135</v>
      </c>
      <c r="AD1812" s="676" t="s">
        <v>447</v>
      </c>
    </row>
    <row r="1813" spans="1:30">
      <c r="A1813" s="676">
        <v>7</v>
      </c>
      <c r="F1813" s="676" t="s">
        <v>3918</v>
      </c>
      <c r="K1813" s="676" t="s">
        <v>441</v>
      </c>
      <c r="M1813" s="676" t="s">
        <v>291</v>
      </c>
      <c r="O1813" s="676" t="s">
        <v>77</v>
      </c>
      <c r="S1813" s="676" t="s">
        <v>3919</v>
      </c>
      <c r="T1813" s="676" t="s">
        <v>3920</v>
      </c>
      <c r="U1813" s="676" t="s">
        <v>502</v>
      </c>
      <c r="X1813" s="676" t="s">
        <v>3921</v>
      </c>
      <c r="Y1813" s="676">
        <v>1</v>
      </c>
      <c r="Z1813" s="676">
        <v>1</v>
      </c>
      <c r="AC1813" s="676" t="s">
        <v>135</v>
      </c>
      <c r="AD1813" s="676" t="s">
        <v>447</v>
      </c>
    </row>
    <row r="1814" spans="1:30">
      <c r="A1814" s="676">
        <v>5</v>
      </c>
      <c r="B1814" s="676">
        <v>107994</v>
      </c>
      <c r="C1814" s="676" t="s">
        <v>3922</v>
      </c>
      <c r="D1814" s="676">
        <v>1</v>
      </c>
    </row>
    <row r="1815" spans="1:30">
      <c r="A1815" s="676">
        <v>6</v>
      </c>
      <c r="F1815" s="676" t="s">
        <v>3923</v>
      </c>
      <c r="K1815" s="676" t="s">
        <v>441</v>
      </c>
      <c r="M1815" s="676" t="s">
        <v>344</v>
      </c>
      <c r="AC1815" s="676" t="s">
        <v>135</v>
      </c>
      <c r="AD1815" s="676" t="s">
        <v>447</v>
      </c>
    </row>
    <row r="1816" spans="1:30">
      <c r="A1816" s="676">
        <v>6</v>
      </c>
      <c r="B1816" s="676">
        <v>107995</v>
      </c>
      <c r="C1816" s="676" t="s">
        <v>3924</v>
      </c>
      <c r="D1816" s="676">
        <v>1</v>
      </c>
    </row>
    <row r="1817" spans="1:30">
      <c r="A1817" s="676">
        <v>7</v>
      </c>
      <c r="F1817" s="676" t="s">
        <v>3925</v>
      </c>
      <c r="K1817" s="676" t="s">
        <v>441</v>
      </c>
      <c r="M1817" s="676" t="s">
        <v>291</v>
      </c>
      <c r="O1817" s="676" t="s">
        <v>77</v>
      </c>
      <c r="S1817" s="676" t="s">
        <v>3926</v>
      </c>
      <c r="T1817" s="676" t="s">
        <v>3927</v>
      </c>
      <c r="U1817" s="676" t="s">
        <v>502</v>
      </c>
      <c r="X1817" s="676" t="s">
        <v>3928</v>
      </c>
      <c r="Y1817" s="676">
        <v>1</v>
      </c>
      <c r="Z1817" s="676">
        <v>1</v>
      </c>
      <c r="AC1817" s="676" t="s">
        <v>135</v>
      </c>
      <c r="AD1817" s="676" t="s">
        <v>447</v>
      </c>
    </row>
    <row r="1818" spans="1:30">
      <c r="A1818" s="676">
        <v>7</v>
      </c>
      <c r="F1818" s="676" t="s">
        <v>3929</v>
      </c>
      <c r="K1818" s="676" t="s">
        <v>441</v>
      </c>
      <c r="L1818" s="676" t="s">
        <v>442</v>
      </c>
      <c r="M1818" s="676" t="s">
        <v>291</v>
      </c>
      <c r="O1818" s="676" t="s">
        <v>77</v>
      </c>
      <c r="S1818" s="676" t="s">
        <v>3930</v>
      </c>
      <c r="T1818" s="676" t="s">
        <v>3931</v>
      </c>
      <c r="U1818" s="676" t="s">
        <v>445</v>
      </c>
      <c r="X1818" s="676" t="s">
        <v>3932</v>
      </c>
      <c r="Y1818" s="676">
        <v>1</v>
      </c>
      <c r="Z1818" s="676">
        <v>1</v>
      </c>
      <c r="AC1818" s="676" t="s">
        <v>135</v>
      </c>
      <c r="AD1818" s="676" t="s">
        <v>447</v>
      </c>
    </row>
    <row r="1819" spans="1:30">
      <c r="A1819" s="676">
        <v>7</v>
      </c>
      <c r="F1819" s="676" t="s">
        <v>3933</v>
      </c>
      <c r="K1819" s="676" t="s">
        <v>441</v>
      </c>
      <c r="M1819" s="676" t="s">
        <v>291</v>
      </c>
      <c r="O1819" s="676" t="s">
        <v>77</v>
      </c>
      <c r="S1819" s="676" t="s">
        <v>3934</v>
      </c>
      <c r="T1819" s="676" t="s">
        <v>3935</v>
      </c>
      <c r="U1819" s="676" t="s">
        <v>502</v>
      </c>
      <c r="X1819" s="676" t="s">
        <v>3936</v>
      </c>
      <c r="Y1819" s="676">
        <v>1</v>
      </c>
      <c r="Z1819" s="676">
        <v>1</v>
      </c>
      <c r="AC1819" s="676" t="s">
        <v>135</v>
      </c>
      <c r="AD1819" s="676" t="s">
        <v>447</v>
      </c>
    </row>
    <row r="1820" spans="1:30">
      <c r="A1820" s="676">
        <v>7</v>
      </c>
      <c r="F1820" s="676" t="s">
        <v>3937</v>
      </c>
      <c r="K1820" s="676" t="s">
        <v>441</v>
      </c>
      <c r="M1820" s="676" t="s">
        <v>291</v>
      </c>
      <c r="O1820" s="676" t="s">
        <v>77</v>
      </c>
      <c r="S1820" s="676" t="s">
        <v>3938</v>
      </c>
      <c r="T1820" s="676" t="s">
        <v>3939</v>
      </c>
      <c r="U1820" s="676" t="s">
        <v>502</v>
      </c>
      <c r="X1820" s="676" t="s">
        <v>3940</v>
      </c>
      <c r="Y1820" s="676">
        <v>1</v>
      </c>
      <c r="Z1820" s="676">
        <v>1</v>
      </c>
      <c r="AC1820" s="676" t="s">
        <v>135</v>
      </c>
      <c r="AD1820" s="676" t="s">
        <v>447</v>
      </c>
    </row>
    <row r="1821" spans="1:30">
      <c r="A1821" s="676">
        <v>3</v>
      </c>
      <c r="B1821" s="676">
        <v>107996</v>
      </c>
      <c r="C1821" s="676" t="s">
        <v>3941</v>
      </c>
      <c r="D1821" s="676">
        <v>1</v>
      </c>
    </row>
    <row r="1822" spans="1:30">
      <c r="A1822" s="676">
        <v>4</v>
      </c>
      <c r="F1822" s="676" t="s">
        <v>3942</v>
      </c>
      <c r="K1822" s="676" t="s">
        <v>441</v>
      </c>
      <c r="L1822" s="676" t="s">
        <v>442</v>
      </c>
      <c r="M1822" s="676" t="s">
        <v>310</v>
      </c>
      <c r="N1822" s="676" t="s">
        <v>176</v>
      </c>
      <c r="AC1822" s="676" t="s">
        <v>54</v>
      </c>
      <c r="AD1822" s="676" t="s">
        <v>447</v>
      </c>
    </row>
    <row r="1823" spans="1:30">
      <c r="A1823" s="676">
        <v>4</v>
      </c>
      <c r="F1823" s="676" t="s">
        <v>3943</v>
      </c>
      <c r="K1823" s="676" t="s">
        <v>441</v>
      </c>
      <c r="M1823" s="676" t="s">
        <v>310</v>
      </c>
      <c r="N1823" s="676" t="s">
        <v>176</v>
      </c>
      <c r="AC1823" s="676" t="s">
        <v>54</v>
      </c>
      <c r="AD1823" s="676" t="s">
        <v>447</v>
      </c>
    </row>
    <row r="1824" spans="1:30">
      <c r="A1824" s="676">
        <v>4</v>
      </c>
      <c r="F1824" s="676" t="s">
        <v>3944</v>
      </c>
      <c r="K1824" s="676" t="s">
        <v>441</v>
      </c>
      <c r="M1824" s="676" t="s">
        <v>310</v>
      </c>
      <c r="N1824" s="676" t="s">
        <v>176</v>
      </c>
      <c r="AC1824" s="676" t="s">
        <v>54</v>
      </c>
      <c r="AD1824" s="676" t="s">
        <v>447</v>
      </c>
    </row>
    <row r="1825" spans="1:30">
      <c r="A1825" s="676">
        <v>4</v>
      </c>
      <c r="F1825" s="676" t="s">
        <v>3945</v>
      </c>
      <c r="K1825" s="676" t="s">
        <v>441</v>
      </c>
      <c r="M1825" s="676" t="s">
        <v>310</v>
      </c>
      <c r="N1825" s="676" t="s">
        <v>176</v>
      </c>
      <c r="AC1825" s="676" t="s">
        <v>54</v>
      </c>
      <c r="AD1825" s="676" t="s">
        <v>447</v>
      </c>
    </row>
    <row r="1826" spans="1:30">
      <c r="A1826" s="676">
        <v>4</v>
      </c>
      <c r="F1826" s="676" t="s">
        <v>3946</v>
      </c>
      <c r="K1826" s="676" t="s">
        <v>441</v>
      </c>
      <c r="M1826" s="676" t="s">
        <v>310</v>
      </c>
      <c r="N1826" s="676" t="s">
        <v>176</v>
      </c>
      <c r="AC1826" s="676" t="s">
        <v>54</v>
      </c>
      <c r="AD1826" s="676" t="s">
        <v>447</v>
      </c>
    </row>
    <row r="1827" spans="1:30">
      <c r="A1827" s="676">
        <v>4</v>
      </c>
      <c r="F1827" s="676" t="s">
        <v>3947</v>
      </c>
      <c r="K1827" s="676" t="s">
        <v>441</v>
      </c>
      <c r="M1827" s="676" t="s">
        <v>310</v>
      </c>
      <c r="N1827" s="676" t="s">
        <v>462</v>
      </c>
      <c r="AC1827" s="676" t="s">
        <v>54</v>
      </c>
      <c r="AD1827" s="676" t="s">
        <v>447</v>
      </c>
    </row>
    <row r="1828" spans="1:30">
      <c r="A1828" s="676">
        <v>4</v>
      </c>
      <c r="F1828" s="676" t="s">
        <v>3948</v>
      </c>
      <c r="K1828" s="676" t="s">
        <v>441</v>
      </c>
      <c r="L1828" s="676" t="s">
        <v>442</v>
      </c>
      <c r="M1828" s="676" t="s">
        <v>461</v>
      </c>
      <c r="N1828" s="676" t="s">
        <v>176</v>
      </c>
      <c r="AC1828" s="676" t="s">
        <v>54</v>
      </c>
      <c r="AD1828" s="676" t="s">
        <v>447</v>
      </c>
    </row>
    <row r="1829" spans="1:30">
      <c r="A1829" s="676">
        <v>4</v>
      </c>
      <c r="F1829" s="676" t="s">
        <v>3949</v>
      </c>
      <c r="K1829" s="676" t="s">
        <v>441</v>
      </c>
      <c r="M1829" s="676" t="s">
        <v>461</v>
      </c>
      <c r="N1829" s="676" t="s">
        <v>311</v>
      </c>
      <c r="AC1829" s="676" t="s">
        <v>54</v>
      </c>
      <c r="AD1829" s="676" t="s">
        <v>447</v>
      </c>
    </row>
    <row r="1830" spans="1:30">
      <c r="A1830" s="676">
        <v>4</v>
      </c>
      <c r="F1830" s="676" t="s">
        <v>3950</v>
      </c>
      <c r="K1830" s="676" t="s">
        <v>441</v>
      </c>
      <c r="M1830" s="676" t="s">
        <v>310</v>
      </c>
      <c r="N1830" s="676" t="s">
        <v>462</v>
      </c>
      <c r="AC1830" s="676" t="s">
        <v>54</v>
      </c>
      <c r="AD1830" s="676" t="s">
        <v>447</v>
      </c>
    </row>
    <row r="1831" spans="1:30">
      <c r="A1831" s="676">
        <v>4</v>
      </c>
      <c r="F1831" s="676" t="s">
        <v>3951</v>
      </c>
      <c r="K1831" s="676" t="s">
        <v>441</v>
      </c>
      <c r="M1831" s="676" t="s">
        <v>310</v>
      </c>
      <c r="N1831" s="676" t="s">
        <v>462</v>
      </c>
      <c r="AC1831" s="676" t="s">
        <v>54</v>
      </c>
      <c r="AD1831" s="676" t="s">
        <v>447</v>
      </c>
    </row>
    <row r="1832" spans="1:30">
      <c r="A1832" s="676">
        <v>4</v>
      </c>
      <c r="F1832" s="676" t="s">
        <v>3952</v>
      </c>
      <c r="K1832" s="676" t="s">
        <v>441</v>
      </c>
      <c r="M1832" s="676" t="s">
        <v>310</v>
      </c>
      <c r="N1832" s="676" t="s">
        <v>462</v>
      </c>
      <c r="AC1832" s="676" t="s">
        <v>54</v>
      </c>
      <c r="AD1832" s="676" t="s">
        <v>447</v>
      </c>
    </row>
    <row r="1833" spans="1:30">
      <c r="A1833" s="676">
        <v>4</v>
      </c>
      <c r="F1833" s="676" t="s">
        <v>3953</v>
      </c>
      <c r="K1833" s="676" t="s">
        <v>441</v>
      </c>
      <c r="M1833" s="676" t="s">
        <v>291</v>
      </c>
      <c r="O1833" s="676" t="s">
        <v>77</v>
      </c>
      <c r="S1833" s="676" t="s">
        <v>3954</v>
      </c>
      <c r="T1833" s="676" t="s">
        <v>3955</v>
      </c>
      <c r="U1833" s="676" t="s">
        <v>502</v>
      </c>
      <c r="X1833" s="676" t="s">
        <v>3956</v>
      </c>
      <c r="Y1833" s="676">
        <v>1</v>
      </c>
      <c r="Z1833" s="676">
        <v>1</v>
      </c>
      <c r="AC1833" s="676" t="s">
        <v>54</v>
      </c>
      <c r="AD1833" s="676" t="s">
        <v>447</v>
      </c>
    </row>
    <row r="1834" spans="1:30">
      <c r="A1834" s="676">
        <v>4</v>
      </c>
      <c r="F1834" s="676" t="s">
        <v>3957</v>
      </c>
      <c r="K1834" s="676" t="s">
        <v>441</v>
      </c>
      <c r="M1834" s="676" t="s">
        <v>344</v>
      </c>
      <c r="AC1834" s="676" t="s">
        <v>54</v>
      </c>
      <c r="AD1834" s="676" t="s">
        <v>447</v>
      </c>
    </row>
    <row r="1835" spans="1:30">
      <c r="A1835" s="676">
        <v>4</v>
      </c>
      <c r="F1835" s="676" t="s">
        <v>3958</v>
      </c>
      <c r="K1835" s="676" t="s">
        <v>441</v>
      </c>
      <c r="L1835" s="676" t="s">
        <v>442</v>
      </c>
      <c r="M1835" s="676" t="s">
        <v>291</v>
      </c>
      <c r="O1835" s="676" t="s">
        <v>77</v>
      </c>
      <c r="P1835" s="682"/>
      <c r="S1835" s="676" t="s">
        <v>3959</v>
      </c>
      <c r="T1835" s="676" t="s">
        <v>3960</v>
      </c>
      <c r="U1835" s="676" t="s">
        <v>445</v>
      </c>
      <c r="X1835" s="676" t="s">
        <v>3961</v>
      </c>
      <c r="Y1835" s="676">
        <v>1</v>
      </c>
      <c r="Z1835" s="676">
        <v>1</v>
      </c>
      <c r="AC1835" s="676" t="s">
        <v>54</v>
      </c>
      <c r="AD1835" s="676" t="s">
        <v>447</v>
      </c>
    </row>
    <row r="1836" spans="1:30">
      <c r="A1836" s="676">
        <v>4</v>
      </c>
      <c r="F1836" s="676" t="s">
        <v>3962</v>
      </c>
      <c r="K1836" s="676" t="s">
        <v>52</v>
      </c>
      <c r="M1836" s="676" t="s">
        <v>291</v>
      </c>
      <c r="AC1836" s="676" t="s">
        <v>54</v>
      </c>
    </row>
    <row r="1837" spans="1:30">
      <c r="I1837" s="676" t="s">
        <v>124</v>
      </c>
      <c r="J1837" s="676" t="s">
        <v>125</v>
      </c>
      <c r="O1837" s="676" t="s">
        <v>77</v>
      </c>
      <c r="P1837" s="682"/>
      <c r="S1837" s="676" t="s">
        <v>3963</v>
      </c>
      <c r="T1837" s="676" t="s">
        <v>3964</v>
      </c>
      <c r="U1837" s="676" t="s">
        <v>837</v>
      </c>
      <c r="X1837" s="676" t="s">
        <v>3965</v>
      </c>
      <c r="Y1837" s="676">
        <v>1</v>
      </c>
      <c r="Z1837" s="676">
        <v>1</v>
      </c>
    </row>
    <row r="1838" spans="1:30">
      <c r="A1838" s="676">
        <v>4</v>
      </c>
      <c r="F1838" s="676" t="s">
        <v>3966</v>
      </c>
      <c r="K1838" s="676" t="s">
        <v>52</v>
      </c>
      <c r="M1838" s="676" t="s">
        <v>291</v>
      </c>
      <c r="AC1838" s="676" t="s">
        <v>54</v>
      </c>
    </row>
    <row r="1839" spans="1:30">
      <c r="I1839" s="676" t="s">
        <v>124</v>
      </c>
      <c r="J1839" s="676" t="s">
        <v>125</v>
      </c>
      <c r="O1839" s="676" t="s">
        <v>77</v>
      </c>
      <c r="S1839" s="676" t="s">
        <v>3967</v>
      </c>
      <c r="T1839" s="676" t="s">
        <v>3968</v>
      </c>
      <c r="U1839" s="676" t="s">
        <v>837</v>
      </c>
      <c r="X1839" s="676" t="s">
        <v>3969</v>
      </c>
      <c r="Y1839" s="676">
        <v>1</v>
      </c>
      <c r="Z1839" s="676">
        <v>1</v>
      </c>
    </row>
    <row r="1840" spans="1:30">
      <c r="A1840" s="676">
        <v>4</v>
      </c>
      <c r="F1840" s="676" t="s">
        <v>3970</v>
      </c>
      <c r="K1840" s="676" t="s">
        <v>52</v>
      </c>
      <c r="M1840" s="676" t="s">
        <v>291</v>
      </c>
      <c r="AC1840" s="676" t="s">
        <v>54</v>
      </c>
    </row>
    <row r="1841" spans="1:30">
      <c r="I1841" s="676" t="s">
        <v>124</v>
      </c>
      <c r="J1841" s="676" t="s">
        <v>125</v>
      </c>
      <c r="O1841" s="676" t="s">
        <v>77</v>
      </c>
      <c r="S1841" s="676" t="s">
        <v>3971</v>
      </c>
      <c r="T1841" s="676" t="s">
        <v>3972</v>
      </c>
      <c r="U1841" s="676" t="s">
        <v>837</v>
      </c>
      <c r="X1841" s="676" t="s">
        <v>3973</v>
      </c>
      <c r="Y1841" s="676">
        <v>1</v>
      </c>
      <c r="Z1841" s="676">
        <v>1</v>
      </c>
    </row>
    <row r="1842" spans="1:30">
      <c r="A1842" s="676">
        <v>4</v>
      </c>
      <c r="F1842" s="676" t="s">
        <v>3974</v>
      </c>
      <c r="K1842" s="676" t="s">
        <v>43</v>
      </c>
      <c r="L1842" s="676" t="s">
        <v>158</v>
      </c>
      <c r="M1842" s="676" t="s">
        <v>291</v>
      </c>
      <c r="O1842" s="676" t="s">
        <v>77</v>
      </c>
      <c r="S1842" s="676" t="s">
        <v>3975</v>
      </c>
      <c r="T1842" s="676" t="s">
        <v>3976</v>
      </c>
      <c r="U1842" s="676" t="s">
        <v>161</v>
      </c>
      <c r="X1842" s="676" t="s">
        <v>3977</v>
      </c>
      <c r="Y1842" s="676">
        <v>1</v>
      </c>
      <c r="Z1842" s="676">
        <v>1</v>
      </c>
      <c r="AC1842" s="676" t="s">
        <v>54</v>
      </c>
    </row>
    <row r="1843" spans="1:30">
      <c r="A1843" s="676">
        <v>4</v>
      </c>
      <c r="F1843" s="676" t="s">
        <v>3978</v>
      </c>
      <c r="K1843" s="676" t="s">
        <v>52</v>
      </c>
      <c r="M1843" s="676" t="s">
        <v>291</v>
      </c>
      <c r="AC1843" s="676" t="s">
        <v>54</v>
      </c>
    </row>
    <row r="1844" spans="1:30">
      <c r="I1844" s="676" t="s">
        <v>124</v>
      </c>
      <c r="J1844" s="676" t="s">
        <v>125</v>
      </c>
      <c r="O1844" s="676" t="s">
        <v>77</v>
      </c>
      <c r="S1844" s="676" t="s">
        <v>3979</v>
      </c>
      <c r="T1844" s="676" t="s">
        <v>3980</v>
      </c>
      <c r="U1844" s="676" t="s">
        <v>837</v>
      </c>
      <c r="X1844" s="676" t="s">
        <v>3981</v>
      </c>
      <c r="Y1844" s="676">
        <v>1</v>
      </c>
      <c r="Z1844" s="676">
        <v>1</v>
      </c>
    </row>
    <row r="1845" spans="1:30">
      <c r="A1845" s="676">
        <v>4</v>
      </c>
      <c r="F1845" s="676" t="s">
        <v>3982</v>
      </c>
      <c r="K1845" s="676" t="s">
        <v>52</v>
      </c>
      <c r="M1845" s="676" t="s">
        <v>291</v>
      </c>
      <c r="AC1845" s="676" t="s">
        <v>54</v>
      </c>
    </row>
    <row r="1846" spans="1:30">
      <c r="I1846" s="676" t="s">
        <v>124</v>
      </c>
      <c r="J1846" s="676" t="s">
        <v>125</v>
      </c>
      <c r="O1846" s="676" t="s">
        <v>77</v>
      </c>
      <c r="S1846" s="676" t="s">
        <v>3983</v>
      </c>
      <c r="T1846" s="676" t="s">
        <v>3984</v>
      </c>
      <c r="U1846" s="676" t="s">
        <v>837</v>
      </c>
      <c r="X1846" s="676" t="s">
        <v>3985</v>
      </c>
      <c r="Y1846" s="676">
        <v>1</v>
      </c>
      <c r="Z1846" s="676">
        <v>1</v>
      </c>
    </row>
    <row r="1847" spans="1:30">
      <c r="A1847" s="676">
        <v>3</v>
      </c>
      <c r="B1847" s="676">
        <v>107998</v>
      </c>
      <c r="C1847" s="676" t="s">
        <v>3986</v>
      </c>
      <c r="D1847" s="676">
        <v>1</v>
      </c>
    </row>
    <row r="1848" spans="1:30">
      <c r="A1848" s="676">
        <v>4</v>
      </c>
      <c r="F1848" s="676" t="s">
        <v>3987</v>
      </c>
      <c r="K1848" s="676" t="s">
        <v>52</v>
      </c>
      <c r="M1848" s="676" t="s">
        <v>291</v>
      </c>
      <c r="AC1848" s="676" t="s">
        <v>54</v>
      </c>
    </row>
    <row r="1849" spans="1:30">
      <c r="I1849" s="676" t="s">
        <v>124</v>
      </c>
      <c r="J1849" s="676" t="s">
        <v>125</v>
      </c>
      <c r="O1849" s="676" t="s">
        <v>77</v>
      </c>
      <c r="S1849" s="676" t="s">
        <v>3988</v>
      </c>
      <c r="T1849" s="676" t="s">
        <v>3989</v>
      </c>
      <c r="U1849" s="676" t="s">
        <v>837</v>
      </c>
      <c r="X1849" s="676" t="s">
        <v>3990</v>
      </c>
      <c r="Y1849" s="676">
        <v>1</v>
      </c>
      <c r="Z1849" s="676">
        <v>1</v>
      </c>
    </row>
    <row r="1850" spans="1:30">
      <c r="A1850" s="676">
        <v>4</v>
      </c>
      <c r="F1850" s="676" t="s">
        <v>3991</v>
      </c>
      <c r="K1850" s="676" t="s">
        <v>441</v>
      </c>
      <c r="M1850" s="676" t="s">
        <v>291</v>
      </c>
      <c r="O1850" s="676" t="s">
        <v>77</v>
      </c>
      <c r="S1850" s="676" t="s">
        <v>3992</v>
      </c>
      <c r="T1850" s="676" t="s">
        <v>3993</v>
      </c>
      <c r="U1850" s="676" t="s">
        <v>502</v>
      </c>
      <c r="X1850" s="676" t="s">
        <v>3994</v>
      </c>
      <c r="Y1850" s="676">
        <v>1</v>
      </c>
      <c r="Z1850" s="676">
        <v>1</v>
      </c>
      <c r="AC1850" s="676" t="s">
        <v>54</v>
      </c>
      <c r="AD1850" s="676" t="s">
        <v>447</v>
      </c>
    </row>
    <row r="1851" spans="1:30">
      <c r="A1851" s="676">
        <v>4</v>
      </c>
      <c r="F1851" s="676" t="s">
        <v>3995</v>
      </c>
      <c r="K1851" s="676" t="s">
        <v>441</v>
      </c>
      <c r="M1851" s="676" t="s">
        <v>291</v>
      </c>
      <c r="O1851" s="676" t="s">
        <v>77</v>
      </c>
      <c r="S1851" s="676" t="s">
        <v>3996</v>
      </c>
      <c r="T1851" s="676" t="s">
        <v>3997</v>
      </c>
      <c r="U1851" s="676" t="s">
        <v>502</v>
      </c>
      <c r="X1851" s="676" t="s">
        <v>3998</v>
      </c>
      <c r="Y1851" s="676">
        <v>1</v>
      </c>
      <c r="Z1851" s="676">
        <v>1</v>
      </c>
      <c r="AC1851" s="676" t="s">
        <v>54</v>
      </c>
      <c r="AD1851" s="676" t="s">
        <v>447</v>
      </c>
    </row>
    <row r="1852" spans="1:30">
      <c r="A1852" s="676">
        <v>4</v>
      </c>
      <c r="F1852" s="676" t="s">
        <v>3999</v>
      </c>
      <c r="K1852" s="676" t="s">
        <v>441</v>
      </c>
      <c r="M1852" s="676" t="s">
        <v>291</v>
      </c>
      <c r="O1852" s="676" t="s">
        <v>77</v>
      </c>
      <c r="S1852" s="676" t="s">
        <v>4000</v>
      </c>
      <c r="T1852" s="676" t="s">
        <v>4001</v>
      </c>
      <c r="U1852" s="676" t="s">
        <v>502</v>
      </c>
      <c r="X1852" s="676" t="s">
        <v>4002</v>
      </c>
      <c r="Y1852" s="676">
        <v>1</v>
      </c>
      <c r="Z1852" s="676">
        <v>1</v>
      </c>
      <c r="AC1852" s="676" t="s">
        <v>54</v>
      </c>
      <c r="AD1852" s="676" t="s">
        <v>447</v>
      </c>
    </row>
    <row r="1853" spans="1:30">
      <c r="A1853" s="676">
        <v>4</v>
      </c>
      <c r="F1853" s="676" t="s">
        <v>4003</v>
      </c>
      <c r="K1853" s="676" t="s">
        <v>441</v>
      </c>
      <c r="L1853" s="676" t="s">
        <v>442</v>
      </c>
      <c r="M1853" s="676" t="s">
        <v>291</v>
      </c>
      <c r="O1853" s="676" t="s">
        <v>77</v>
      </c>
      <c r="S1853" s="676" t="s">
        <v>4004</v>
      </c>
      <c r="T1853" s="676" t="s">
        <v>4005</v>
      </c>
      <c r="U1853" s="676" t="s">
        <v>445</v>
      </c>
      <c r="X1853" s="676" t="s">
        <v>4006</v>
      </c>
      <c r="Y1853" s="676">
        <v>1</v>
      </c>
      <c r="Z1853" s="676">
        <v>1</v>
      </c>
      <c r="AC1853" s="676" t="s">
        <v>54</v>
      </c>
      <c r="AD1853" s="676" t="s">
        <v>447</v>
      </c>
    </row>
    <row r="1854" spans="1:30">
      <c r="A1854" s="676">
        <v>4</v>
      </c>
      <c r="F1854" s="676" t="s">
        <v>4007</v>
      </c>
      <c r="K1854" s="676" t="s">
        <v>441</v>
      </c>
      <c r="M1854" s="676" t="s">
        <v>291</v>
      </c>
      <c r="O1854" s="676" t="s">
        <v>77</v>
      </c>
      <c r="S1854" s="676" t="s">
        <v>4008</v>
      </c>
      <c r="T1854" s="676" t="s">
        <v>4009</v>
      </c>
      <c r="U1854" s="676" t="s">
        <v>502</v>
      </c>
      <c r="X1854" s="676" t="s">
        <v>4010</v>
      </c>
      <c r="Y1854" s="676">
        <v>1</v>
      </c>
      <c r="Z1854" s="676">
        <v>1</v>
      </c>
      <c r="AC1854" s="676" t="s">
        <v>54</v>
      </c>
      <c r="AD1854" s="676" t="s">
        <v>447</v>
      </c>
    </row>
    <row r="1855" spans="1:30">
      <c r="A1855" s="676">
        <v>4</v>
      </c>
      <c r="F1855" s="676" t="s">
        <v>4011</v>
      </c>
      <c r="K1855" s="676" t="s">
        <v>441</v>
      </c>
      <c r="M1855" s="676" t="s">
        <v>291</v>
      </c>
      <c r="O1855" s="676" t="s">
        <v>77</v>
      </c>
      <c r="S1855" s="676" t="s">
        <v>4012</v>
      </c>
      <c r="T1855" s="676" t="s">
        <v>4013</v>
      </c>
      <c r="U1855" s="676" t="s">
        <v>502</v>
      </c>
      <c r="X1855" s="676" t="s">
        <v>4014</v>
      </c>
      <c r="Y1855" s="676">
        <v>1</v>
      </c>
      <c r="Z1855" s="676">
        <v>1</v>
      </c>
      <c r="AC1855" s="676" t="s">
        <v>54</v>
      </c>
      <c r="AD1855" s="676" t="s">
        <v>447</v>
      </c>
    </row>
    <row r="1856" spans="1:30">
      <c r="A1856" s="676">
        <v>4</v>
      </c>
      <c r="F1856" s="676" t="s">
        <v>4015</v>
      </c>
      <c r="K1856" s="676" t="s">
        <v>441</v>
      </c>
      <c r="M1856" s="676" t="s">
        <v>291</v>
      </c>
      <c r="O1856" s="676" t="s">
        <v>77</v>
      </c>
      <c r="S1856" s="676" t="s">
        <v>4016</v>
      </c>
      <c r="T1856" s="676" t="s">
        <v>4017</v>
      </c>
      <c r="U1856" s="676" t="s">
        <v>502</v>
      </c>
      <c r="X1856" s="676" t="s">
        <v>4018</v>
      </c>
      <c r="Y1856" s="676">
        <v>1</v>
      </c>
      <c r="Z1856" s="676">
        <v>1</v>
      </c>
      <c r="AC1856" s="676" t="s">
        <v>54</v>
      </c>
      <c r="AD1856" s="676" t="s">
        <v>447</v>
      </c>
    </row>
    <row r="1857" spans="1:30">
      <c r="A1857" s="676">
        <v>4</v>
      </c>
      <c r="B1857" s="676">
        <v>608441</v>
      </c>
      <c r="C1857" s="676" t="s">
        <v>4019</v>
      </c>
      <c r="D1857" s="676">
        <v>99</v>
      </c>
    </row>
    <row r="1858" spans="1:30">
      <c r="A1858" s="676">
        <v>5</v>
      </c>
      <c r="F1858" s="676" t="s">
        <v>4020</v>
      </c>
      <c r="K1858" s="676" t="s">
        <v>122</v>
      </c>
      <c r="M1858" s="676" t="s">
        <v>291</v>
      </c>
      <c r="O1858" s="676" t="s">
        <v>77</v>
      </c>
      <c r="S1858" s="676" t="s">
        <v>4021</v>
      </c>
      <c r="T1858" s="676" t="s">
        <v>4022</v>
      </c>
      <c r="U1858" s="676" t="s">
        <v>1080</v>
      </c>
      <c r="X1858" s="676" t="s">
        <v>4023</v>
      </c>
      <c r="Y1858" s="676">
        <v>1</v>
      </c>
      <c r="Z1858" s="676">
        <v>99</v>
      </c>
      <c r="AC1858" s="676" t="s">
        <v>54</v>
      </c>
    </row>
    <row r="1859" spans="1:30">
      <c r="A1859" s="676">
        <v>5</v>
      </c>
      <c r="F1859" s="676" t="s">
        <v>4024</v>
      </c>
      <c r="K1859" s="676" t="s">
        <v>441</v>
      </c>
      <c r="M1859" s="676" t="s">
        <v>291</v>
      </c>
      <c r="O1859" s="676" t="s">
        <v>77</v>
      </c>
      <c r="S1859" s="676" t="s">
        <v>4025</v>
      </c>
      <c r="T1859" s="676" t="s">
        <v>4026</v>
      </c>
      <c r="U1859" s="676" t="s">
        <v>502</v>
      </c>
      <c r="X1859" s="676" t="s">
        <v>4027</v>
      </c>
      <c r="Y1859" s="676">
        <v>1</v>
      </c>
      <c r="Z1859" s="676">
        <v>99</v>
      </c>
      <c r="AC1859" s="676" t="s">
        <v>54</v>
      </c>
      <c r="AD1859" s="676" t="s">
        <v>447</v>
      </c>
    </row>
    <row r="1860" spans="1:30">
      <c r="A1860" s="676">
        <v>4</v>
      </c>
      <c r="B1860" s="676">
        <v>107999</v>
      </c>
      <c r="C1860" s="676" t="s">
        <v>4028</v>
      </c>
      <c r="D1860" s="676">
        <v>99</v>
      </c>
    </row>
    <row r="1861" spans="1:30">
      <c r="A1861" s="676">
        <v>5</v>
      </c>
      <c r="F1861" s="676" t="s">
        <v>4029</v>
      </c>
      <c r="K1861" s="676" t="s">
        <v>122</v>
      </c>
      <c r="M1861" s="676" t="s">
        <v>310</v>
      </c>
      <c r="O1861" s="676" t="s">
        <v>77</v>
      </c>
      <c r="S1861" s="676" t="s">
        <v>4030</v>
      </c>
      <c r="T1861" s="676" t="s">
        <v>4031</v>
      </c>
      <c r="U1861" s="676" t="s">
        <v>3861</v>
      </c>
      <c r="X1861" s="676" t="s">
        <v>4032</v>
      </c>
      <c r="Y1861" s="676">
        <v>1</v>
      </c>
      <c r="Z1861" s="676">
        <v>99</v>
      </c>
      <c r="AC1861" s="676" t="s">
        <v>54</v>
      </c>
    </row>
    <row r="1862" spans="1:30">
      <c r="A1862" s="676">
        <v>3</v>
      </c>
      <c r="B1862" s="676">
        <v>108007</v>
      </c>
      <c r="C1862" s="676" t="s">
        <v>4033</v>
      </c>
      <c r="D1862" s="676">
        <v>1</v>
      </c>
    </row>
    <row r="1863" spans="1:30">
      <c r="A1863" s="676">
        <v>4</v>
      </c>
      <c r="F1863" s="676" t="s">
        <v>4034</v>
      </c>
      <c r="K1863" s="676" t="s">
        <v>441</v>
      </c>
      <c r="L1863" s="676" t="s">
        <v>442</v>
      </c>
      <c r="M1863" s="676" t="s">
        <v>291</v>
      </c>
      <c r="O1863" s="676" t="s">
        <v>77</v>
      </c>
      <c r="S1863" s="676" t="s">
        <v>4035</v>
      </c>
      <c r="T1863" s="676" t="s">
        <v>4036</v>
      </c>
      <c r="U1863" s="676" t="s">
        <v>445</v>
      </c>
      <c r="X1863" s="676" t="s">
        <v>4037</v>
      </c>
      <c r="Y1863" s="676">
        <v>1</v>
      </c>
      <c r="Z1863" s="676">
        <v>1</v>
      </c>
      <c r="AC1863" s="676" t="s">
        <v>54</v>
      </c>
      <c r="AD1863" s="676" t="s">
        <v>447</v>
      </c>
    </row>
    <row r="1864" spans="1:30">
      <c r="A1864" s="676">
        <v>4</v>
      </c>
      <c r="B1864" s="676">
        <v>612084</v>
      </c>
      <c r="C1864" s="676" t="s">
        <v>4038</v>
      </c>
      <c r="D1864" s="676">
        <v>1</v>
      </c>
    </row>
    <row r="1865" spans="1:30">
      <c r="A1865" s="676">
        <v>5</v>
      </c>
      <c r="F1865" s="676" t="s">
        <v>4039</v>
      </c>
      <c r="K1865" s="676" t="s">
        <v>441</v>
      </c>
      <c r="L1865" s="676" t="s">
        <v>442</v>
      </c>
      <c r="M1865" s="676" t="s">
        <v>291</v>
      </c>
      <c r="O1865" s="676" t="s">
        <v>77</v>
      </c>
      <c r="S1865" s="676" t="s">
        <v>4040</v>
      </c>
      <c r="T1865" s="676" t="s">
        <v>4041</v>
      </c>
      <c r="U1865" s="676" t="s">
        <v>445</v>
      </c>
      <c r="X1865" s="676" t="s">
        <v>4042</v>
      </c>
      <c r="Y1865" s="676">
        <v>1</v>
      </c>
      <c r="Z1865" s="676">
        <v>1</v>
      </c>
      <c r="AC1865" s="676" t="s">
        <v>54</v>
      </c>
      <c r="AD1865" s="676" t="s">
        <v>447</v>
      </c>
    </row>
    <row r="1866" spans="1:30">
      <c r="A1866" s="676">
        <v>5</v>
      </c>
      <c r="F1866" s="676" t="s">
        <v>4043</v>
      </c>
      <c r="K1866" s="676" t="s">
        <v>441</v>
      </c>
      <c r="L1866" s="676" t="s">
        <v>442</v>
      </c>
      <c r="M1866" s="676" t="s">
        <v>291</v>
      </c>
      <c r="O1866" s="676" t="s">
        <v>77</v>
      </c>
      <c r="S1866" s="676" t="s">
        <v>4044</v>
      </c>
      <c r="T1866" s="676" t="s">
        <v>4045</v>
      </c>
      <c r="U1866" s="676" t="s">
        <v>445</v>
      </c>
      <c r="X1866" s="676" t="s">
        <v>4046</v>
      </c>
      <c r="Y1866" s="676">
        <v>1</v>
      </c>
      <c r="Z1866" s="676">
        <v>1</v>
      </c>
      <c r="AC1866" s="676" t="s">
        <v>54</v>
      </c>
      <c r="AD1866" s="676" t="s">
        <v>447</v>
      </c>
    </row>
    <row r="1867" spans="1:30">
      <c r="A1867" s="676">
        <v>5</v>
      </c>
      <c r="B1867" s="676">
        <v>612087</v>
      </c>
      <c r="C1867" s="676" t="s">
        <v>4047</v>
      </c>
      <c r="D1867" s="676">
        <v>99</v>
      </c>
    </row>
    <row r="1868" spans="1:30">
      <c r="A1868" s="676">
        <v>6</v>
      </c>
      <c r="F1868" s="676" t="s">
        <v>4048</v>
      </c>
      <c r="K1868" s="676" t="s">
        <v>122</v>
      </c>
      <c r="M1868" s="676" t="s">
        <v>310</v>
      </c>
      <c r="O1868" s="676" t="s">
        <v>77</v>
      </c>
      <c r="S1868" s="676" t="s">
        <v>4049</v>
      </c>
      <c r="T1868" s="676" t="s">
        <v>4050</v>
      </c>
      <c r="U1868" s="676" t="s">
        <v>1080</v>
      </c>
      <c r="X1868" s="676" t="s">
        <v>4051</v>
      </c>
      <c r="Y1868" s="676">
        <v>1</v>
      </c>
      <c r="Z1868" s="676">
        <v>99</v>
      </c>
      <c r="AC1868" s="676" t="s">
        <v>54</v>
      </c>
    </row>
    <row r="1869" spans="1:30">
      <c r="A1869" s="676">
        <v>6</v>
      </c>
      <c r="F1869" s="676" t="s">
        <v>4052</v>
      </c>
      <c r="K1869" s="676" t="s">
        <v>95</v>
      </c>
      <c r="M1869" s="676" t="s">
        <v>291</v>
      </c>
      <c r="O1869" s="676" t="s">
        <v>77</v>
      </c>
      <c r="S1869" s="676" t="s">
        <v>4053</v>
      </c>
      <c r="T1869" s="676" t="s">
        <v>4054</v>
      </c>
      <c r="U1869" s="676" t="s">
        <v>1576</v>
      </c>
      <c r="X1869" s="676" t="s">
        <v>4055</v>
      </c>
      <c r="Y1869" s="676">
        <v>1</v>
      </c>
      <c r="Z1869" s="676">
        <v>99</v>
      </c>
      <c r="AC1869" s="676" t="s">
        <v>54</v>
      </c>
    </row>
    <row r="1870" spans="1:30">
      <c r="A1870" s="676">
        <v>6</v>
      </c>
      <c r="F1870" s="676" t="s">
        <v>4056</v>
      </c>
      <c r="K1870" s="676" t="s">
        <v>1579</v>
      </c>
      <c r="M1870" s="676" t="s">
        <v>310</v>
      </c>
      <c r="O1870" s="676" t="s">
        <v>77</v>
      </c>
      <c r="S1870" s="676" t="s">
        <v>4057</v>
      </c>
      <c r="T1870" s="676" t="s">
        <v>4058</v>
      </c>
      <c r="U1870" s="676" t="s">
        <v>1582</v>
      </c>
      <c r="X1870" s="676" t="s">
        <v>4059</v>
      </c>
      <c r="Y1870" s="676">
        <v>1</v>
      </c>
      <c r="Z1870" s="676">
        <v>99</v>
      </c>
      <c r="AC1870" s="676" t="s">
        <v>54</v>
      </c>
    </row>
    <row r="1871" spans="1:30">
      <c r="A1871" s="676">
        <v>6</v>
      </c>
      <c r="F1871" s="676" t="s">
        <v>4060</v>
      </c>
      <c r="K1871" s="676" t="s">
        <v>441</v>
      </c>
      <c r="L1871" s="676" t="s">
        <v>442</v>
      </c>
      <c r="M1871" s="676" t="s">
        <v>291</v>
      </c>
      <c r="O1871" s="676" t="s">
        <v>77</v>
      </c>
      <c r="S1871" s="676" t="s">
        <v>4061</v>
      </c>
      <c r="T1871" s="676" t="s">
        <v>4062</v>
      </c>
      <c r="U1871" s="676" t="s">
        <v>445</v>
      </c>
      <c r="X1871" s="676" t="s">
        <v>4063</v>
      </c>
      <c r="Y1871" s="676">
        <v>1</v>
      </c>
      <c r="Z1871" s="676">
        <v>99</v>
      </c>
      <c r="AC1871" s="676" t="s">
        <v>54</v>
      </c>
      <c r="AD1871" s="676" t="s">
        <v>447</v>
      </c>
    </row>
    <row r="1872" spans="1:30">
      <c r="A1872" s="676">
        <v>4</v>
      </c>
      <c r="B1872" s="676">
        <v>612085</v>
      </c>
      <c r="C1872" s="676" t="s">
        <v>4064</v>
      </c>
      <c r="D1872" s="676">
        <v>1</v>
      </c>
    </row>
    <row r="1873" spans="1:30">
      <c r="A1873" s="676">
        <v>5</v>
      </c>
      <c r="F1873" s="676" t="s">
        <v>4065</v>
      </c>
      <c r="K1873" s="676" t="s">
        <v>441</v>
      </c>
      <c r="L1873" s="676" t="s">
        <v>442</v>
      </c>
      <c r="M1873" s="676" t="s">
        <v>291</v>
      </c>
      <c r="O1873" s="676" t="s">
        <v>77</v>
      </c>
      <c r="S1873" s="676" t="s">
        <v>4040</v>
      </c>
      <c r="T1873" s="676" t="s">
        <v>4041</v>
      </c>
      <c r="U1873" s="676" t="s">
        <v>445</v>
      </c>
      <c r="X1873" s="676" t="s">
        <v>4066</v>
      </c>
      <c r="Y1873" s="676">
        <v>1</v>
      </c>
      <c r="Z1873" s="676">
        <v>1</v>
      </c>
      <c r="AC1873" s="676" t="s">
        <v>54</v>
      </c>
      <c r="AD1873" s="676" t="s">
        <v>447</v>
      </c>
    </row>
    <row r="1874" spans="1:30">
      <c r="A1874" s="676">
        <v>5</v>
      </c>
      <c r="F1874" s="676" t="s">
        <v>4067</v>
      </c>
      <c r="K1874" s="676" t="s">
        <v>441</v>
      </c>
      <c r="L1874" s="676" t="s">
        <v>442</v>
      </c>
      <c r="M1874" s="676" t="s">
        <v>291</v>
      </c>
      <c r="O1874" s="676" t="s">
        <v>77</v>
      </c>
      <c r="S1874" s="676" t="s">
        <v>4044</v>
      </c>
      <c r="T1874" s="676" t="s">
        <v>4045</v>
      </c>
      <c r="U1874" s="676" t="s">
        <v>445</v>
      </c>
      <c r="X1874" s="676" t="s">
        <v>4068</v>
      </c>
      <c r="Y1874" s="676">
        <v>1</v>
      </c>
      <c r="Z1874" s="676">
        <v>1</v>
      </c>
      <c r="AC1874" s="676" t="s">
        <v>54</v>
      </c>
      <c r="AD1874" s="676" t="s">
        <v>447</v>
      </c>
    </row>
    <row r="1875" spans="1:30">
      <c r="A1875" s="676">
        <v>5</v>
      </c>
      <c r="B1875" s="676">
        <v>612086</v>
      </c>
      <c r="C1875" s="676" t="s">
        <v>4069</v>
      </c>
      <c r="D1875" s="676">
        <v>99</v>
      </c>
    </row>
    <row r="1876" spans="1:30">
      <c r="A1876" s="676">
        <v>6</v>
      </c>
      <c r="F1876" s="676" t="s">
        <v>4070</v>
      </c>
      <c r="K1876" s="676" t="s">
        <v>122</v>
      </c>
      <c r="M1876" s="676" t="s">
        <v>310</v>
      </c>
      <c r="O1876" s="676" t="s">
        <v>77</v>
      </c>
      <c r="S1876" s="676" t="s">
        <v>4049</v>
      </c>
      <c r="T1876" s="676" t="s">
        <v>4050</v>
      </c>
      <c r="U1876" s="676" t="s">
        <v>1080</v>
      </c>
      <c r="X1876" s="676" t="s">
        <v>4071</v>
      </c>
      <c r="Y1876" s="676">
        <v>1</v>
      </c>
      <c r="Z1876" s="676">
        <v>99</v>
      </c>
      <c r="AC1876" s="676" t="s">
        <v>54</v>
      </c>
    </row>
    <row r="1877" spans="1:30">
      <c r="A1877" s="676">
        <v>6</v>
      </c>
      <c r="F1877" s="676" t="s">
        <v>4072</v>
      </c>
      <c r="K1877" s="676" t="s">
        <v>1579</v>
      </c>
      <c r="M1877" s="676" t="s">
        <v>310</v>
      </c>
      <c r="O1877" s="676" t="s">
        <v>77</v>
      </c>
      <c r="S1877" s="676" t="s">
        <v>4057</v>
      </c>
      <c r="T1877" s="676" t="s">
        <v>4058</v>
      </c>
      <c r="U1877" s="676" t="s">
        <v>1582</v>
      </c>
      <c r="X1877" s="676" t="s">
        <v>4073</v>
      </c>
      <c r="Y1877" s="676">
        <v>1</v>
      </c>
      <c r="Z1877" s="676">
        <v>99</v>
      </c>
      <c r="AC1877" s="676" t="s">
        <v>54</v>
      </c>
    </row>
    <row r="1878" spans="1:30">
      <c r="A1878" s="676">
        <v>6</v>
      </c>
      <c r="F1878" s="676" t="s">
        <v>4074</v>
      </c>
      <c r="K1878" s="676" t="s">
        <v>441</v>
      </c>
      <c r="L1878" s="676" t="s">
        <v>442</v>
      </c>
      <c r="M1878" s="676" t="s">
        <v>291</v>
      </c>
      <c r="O1878" s="676" t="s">
        <v>77</v>
      </c>
      <c r="S1878" s="676" t="s">
        <v>4061</v>
      </c>
      <c r="T1878" s="676" t="s">
        <v>4062</v>
      </c>
      <c r="U1878" s="676" t="s">
        <v>445</v>
      </c>
      <c r="X1878" s="676" t="s">
        <v>4075</v>
      </c>
      <c r="Y1878" s="676">
        <v>1</v>
      </c>
      <c r="Z1878" s="676">
        <v>99</v>
      </c>
      <c r="AC1878" s="676" t="s">
        <v>54</v>
      </c>
      <c r="AD1878" s="676" t="s">
        <v>447</v>
      </c>
    </row>
    <row r="1879" spans="1:30">
      <c r="A1879" s="676">
        <v>3</v>
      </c>
      <c r="B1879" s="676">
        <v>503563</v>
      </c>
      <c r="C1879" s="676" t="s">
        <v>4076</v>
      </c>
      <c r="D1879" s="676">
        <v>1</v>
      </c>
    </row>
    <row r="1880" spans="1:30">
      <c r="A1880" s="676">
        <v>4</v>
      </c>
      <c r="F1880" s="676" t="s">
        <v>4077</v>
      </c>
      <c r="K1880" s="676" t="s">
        <v>441</v>
      </c>
      <c r="L1880" s="676" t="s">
        <v>442</v>
      </c>
      <c r="M1880" s="676" t="s">
        <v>291</v>
      </c>
      <c r="O1880" s="676" t="s">
        <v>77</v>
      </c>
      <c r="S1880" s="676" t="s">
        <v>4078</v>
      </c>
      <c r="T1880" s="676" t="s">
        <v>4079</v>
      </c>
      <c r="U1880" s="676" t="s">
        <v>445</v>
      </c>
      <c r="X1880" s="676" t="s">
        <v>4080</v>
      </c>
      <c r="Y1880" s="676">
        <v>1</v>
      </c>
      <c r="Z1880" s="676">
        <v>1</v>
      </c>
      <c r="AC1880" s="676" t="s">
        <v>54</v>
      </c>
      <c r="AD1880" s="676" t="s">
        <v>447</v>
      </c>
    </row>
    <row r="1881" spans="1:30">
      <c r="A1881" s="676">
        <v>3</v>
      </c>
      <c r="B1881" s="676">
        <v>108010</v>
      </c>
      <c r="C1881" s="676" t="s">
        <v>4081</v>
      </c>
      <c r="D1881" s="676">
        <v>1</v>
      </c>
    </row>
    <row r="1882" spans="1:30">
      <c r="A1882" s="676">
        <v>4</v>
      </c>
      <c r="F1882" s="676" t="s">
        <v>4082</v>
      </c>
      <c r="K1882" s="676" t="s">
        <v>52</v>
      </c>
      <c r="M1882" s="676" t="s">
        <v>291</v>
      </c>
      <c r="AC1882" s="676" t="s">
        <v>54</v>
      </c>
    </row>
    <row r="1883" spans="1:30">
      <c r="I1883" s="676" t="s">
        <v>124</v>
      </c>
      <c r="J1883" s="676" t="s">
        <v>125</v>
      </c>
      <c r="O1883" s="676" t="s">
        <v>77</v>
      </c>
      <c r="S1883" s="676" t="s">
        <v>4083</v>
      </c>
      <c r="T1883" s="676" t="s">
        <v>4084</v>
      </c>
      <c r="U1883" s="676" t="s">
        <v>837</v>
      </c>
      <c r="X1883" s="676" t="s">
        <v>4085</v>
      </c>
      <c r="Y1883" s="676">
        <v>1</v>
      </c>
      <c r="Z1883" s="676">
        <v>1</v>
      </c>
    </row>
    <row r="1884" spans="1:30">
      <c r="A1884" s="676">
        <v>4</v>
      </c>
      <c r="F1884" s="676" t="s">
        <v>4086</v>
      </c>
      <c r="K1884" s="676" t="s">
        <v>52</v>
      </c>
      <c r="M1884" s="676" t="s">
        <v>291</v>
      </c>
      <c r="AC1884" s="676" t="s">
        <v>54</v>
      </c>
    </row>
    <row r="1885" spans="1:30">
      <c r="I1885" s="676" t="s">
        <v>124</v>
      </c>
      <c r="J1885" s="676" t="s">
        <v>125</v>
      </c>
      <c r="O1885" s="676" t="s">
        <v>77</v>
      </c>
      <c r="S1885" s="676" t="s">
        <v>4087</v>
      </c>
      <c r="T1885" s="676" t="s">
        <v>4088</v>
      </c>
      <c r="U1885" s="676" t="s">
        <v>837</v>
      </c>
      <c r="X1885" s="676" t="s">
        <v>4089</v>
      </c>
      <c r="Y1885" s="676">
        <v>1</v>
      </c>
      <c r="Z1885" s="676">
        <v>1</v>
      </c>
    </row>
    <row r="1886" spans="1:30">
      <c r="A1886" s="676">
        <v>4</v>
      </c>
      <c r="F1886" s="676" t="s">
        <v>4090</v>
      </c>
      <c r="K1886" s="676" t="s">
        <v>441</v>
      </c>
      <c r="L1886" s="676" t="s">
        <v>442</v>
      </c>
      <c r="M1886" s="676" t="s">
        <v>291</v>
      </c>
      <c r="O1886" s="676" t="s">
        <v>77</v>
      </c>
      <c r="S1886" s="676" t="s">
        <v>4091</v>
      </c>
      <c r="T1886" s="676" t="s">
        <v>4092</v>
      </c>
      <c r="U1886" s="676" t="s">
        <v>445</v>
      </c>
      <c r="X1886" s="676" t="s">
        <v>4093</v>
      </c>
      <c r="Y1886" s="676">
        <v>1</v>
      </c>
      <c r="Z1886" s="676">
        <v>1</v>
      </c>
      <c r="AC1886" s="676" t="s">
        <v>54</v>
      </c>
      <c r="AD1886" s="676" t="s">
        <v>447</v>
      </c>
    </row>
    <row r="1887" spans="1:30">
      <c r="A1887" s="676">
        <v>4</v>
      </c>
      <c r="B1887" s="676">
        <v>504846</v>
      </c>
      <c r="C1887" s="676" t="s">
        <v>4094</v>
      </c>
      <c r="D1887" s="676">
        <v>1</v>
      </c>
    </row>
    <row r="1888" spans="1:30">
      <c r="A1888" s="676">
        <v>5</v>
      </c>
      <c r="F1888" s="676" t="s">
        <v>4095</v>
      </c>
      <c r="K1888" s="676" t="s">
        <v>441</v>
      </c>
      <c r="M1888" s="676" t="s">
        <v>344</v>
      </c>
      <c r="AC1888" s="676" t="s">
        <v>54</v>
      </c>
      <c r="AD1888" s="676" t="s">
        <v>447</v>
      </c>
    </row>
    <row r="1889" spans="1:30">
      <c r="A1889" s="676">
        <v>5</v>
      </c>
      <c r="F1889" s="676" t="s">
        <v>4096</v>
      </c>
      <c r="K1889" s="676" t="s">
        <v>441</v>
      </c>
      <c r="M1889" s="676" t="s">
        <v>344</v>
      </c>
      <c r="AC1889" s="676" t="s">
        <v>54</v>
      </c>
      <c r="AD1889" s="676" t="s">
        <v>447</v>
      </c>
    </row>
    <row r="1890" spans="1:30">
      <c r="A1890" s="676">
        <v>5</v>
      </c>
      <c r="B1890" s="676">
        <v>504847</v>
      </c>
      <c r="C1890" s="676" t="s">
        <v>4097</v>
      </c>
      <c r="D1890" s="676">
        <v>99</v>
      </c>
    </row>
    <row r="1891" spans="1:30">
      <c r="A1891" s="676">
        <v>6</v>
      </c>
      <c r="F1891" s="676" t="s">
        <v>4098</v>
      </c>
      <c r="K1891" s="676" t="s">
        <v>122</v>
      </c>
      <c r="M1891" s="676" t="s">
        <v>291</v>
      </c>
      <c r="O1891" s="676" t="s">
        <v>1077</v>
      </c>
      <c r="S1891" s="676" t="s">
        <v>4099</v>
      </c>
      <c r="T1891" s="676" t="s">
        <v>4100</v>
      </c>
      <c r="U1891" s="676" t="s">
        <v>1080</v>
      </c>
      <c r="X1891" s="676" t="s">
        <v>4101</v>
      </c>
      <c r="Y1891" s="676">
        <v>1</v>
      </c>
      <c r="Z1891" s="676">
        <v>99</v>
      </c>
      <c r="AC1891" s="676" t="s">
        <v>54</v>
      </c>
    </row>
    <row r="1892" spans="1:30">
      <c r="A1892" s="676">
        <v>6</v>
      </c>
      <c r="F1892" s="676" t="s">
        <v>4102</v>
      </c>
      <c r="K1892" s="676" t="s">
        <v>260</v>
      </c>
      <c r="M1892" s="676" t="s">
        <v>291</v>
      </c>
      <c r="O1892" s="676" t="s">
        <v>1077</v>
      </c>
      <c r="S1892" s="676" t="s">
        <v>4103</v>
      </c>
      <c r="T1892" s="676" t="s">
        <v>4104</v>
      </c>
      <c r="U1892" s="676" t="s">
        <v>263</v>
      </c>
      <c r="X1892" s="676" t="s">
        <v>4105</v>
      </c>
      <c r="Y1892" s="676">
        <v>1</v>
      </c>
      <c r="Z1892" s="676">
        <v>99</v>
      </c>
      <c r="AC1892" s="676" t="s">
        <v>54</v>
      </c>
    </row>
    <row r="1893" spans="1:30">
      <c r="A1893" s="676">
        <v>6</v>
      </c>
      <c r="F1893" s="676" t="s">
        <v>4106</v>
      </c>
      <c r="K1893" s="676" t="s">
        <v>441</v>
      </c>
      <c r="L1893" s="676" t="s">
        <v>442</v>
      </c>
      <c r="M1893" s="676" t="s">
        <v>291</v>
      </c>
      <c r="O1893" s="676" t="s">
        <v>77</v>
      </c>
      <c r="S1893" s="676" t="s">
        <v>4107</v>
      </c>
      <c r="T1893" s="676" t="s">
        <v>4108</v>
      </c>
      <c r="U1893" s="676" t="s">
        <v>445</v>
      </c>
      <c r="X1893" s="676" t="s">
        <v>4109</v>
      </c>
      <c r="Y1893" s="676">
        <v>1</v>
      </c>
      <c r="Z1893" s="676">
        <v>99</v>
      </c>
      <c r="AC1893" s="676" t="s">
        <v>54</v>
      </c>
      <c r="AD1893" s="676" t="s">
        <v>447</v>
      </c>
    </row>
    <row r="1894" spans="1:30">
      <c r="A1894" s="676">
        <v>6</v>
      </c>
      <c r="F1894" s="676" t="s">
        <v>4110</v>
      </c>
      <c r="K1894" s="676" t="s">
        <v>441</v>
      </c>
      <c r="L1894" s="676" t="s">
        <v>442</v>
      </c>
      <c r="M1894" s="676" t="s">
        <v>291</v>
      </c>
      <c r="O1894" s="676" t="s">
        <v>1077</v>
      </c>
      <c r="S1894" s="676" t="s">
        <v>4111</v>
      </c>
      <c r="T1894" s="676" t="s">
        <v>718</v>
      </c>
      <c r="U1894" s="676" t="s">
        <v>445</v>
      </c>
      <c r="X1894" s="676" t="s">
        <v>4112</v>
      </c>
      <c r="Y1894" s="676">
        <v>1</v>
      </c>
      <c r="Z1894" s="676">
        <v>99</v>
      </c>
      <c r="AC1894" s="676" t="s">
        <v>54</v>
      </c>
      <c r="AD1894" s="676" t="s">
        <v>447</v>
      </c>
    </row>
    <row r="1895" spans="1:30">
      <c r="A1895" s="676">
        <v>4</v>
      </c>
      <c r="B1895" s="676">
        <v>504845</v>
      </c>
      <c r="C1895" s="676" t="s">
        <v>4113</v>
      </c>
      <c r="D1895" s="676">
        <v>1</v>
      </c>
    </row>
    <row r="1896" spans="1:30">
      <c r="A1896" s="676">
        <v>5</v>
      </c>
      <c r="F1896" s="676" t="s">
        <v>4114</v>
      </c>
      <c r="K1896" s="676" t="s">
        <v>441</v>
      </c>
      <c r="M1896" s="676" t="s">
        <v>344</v>
      </c>
      <c r="AC1896" s="676" t="s">
        <v>54</v>
      </c>
      <c r="AD1896" s="676" t="s">
        <v>447</v>
      </c>
    </row>
    <row r="1897" spans="1:30">
      <c r="A1897" s="676">
        <v>5</v>
      </c>
      <c r="F1897" s="676" t="s">
        <v>4115</v>
      </c>
      <c r="K1897" s="676" t="s">
        <v>441</v>
      </c>
      <c r="M1897" s="676" t="s">
        <v>344</v>
      </c>
      <c r="AC1897" s="676" t="s">
        <v>54</v>
      </c>
      <c r="AD1897" s="676" t="s">
        <v>447</v>
      </c>
    </row>
    <row r="1898" spans="1:30">
      <c r="A1898" s="676">
        <v>5</v>
      </c>
      <c r="B1898" s="676">
        <v>504834</v>
      </c>
      <c r="C1898" s="676" t="s">
        <v>4116</v>
      </c>
      <c r="D1898" s="676">
        <v>99</v>
      </c>
    </row>
    <row r="1899" spans="1:30">
      <c r="A1899" s="676">
        <v>6</v>
      </c>
      <c r="F1899" s="676" t="s">
        <v>4117</v>
      </c>
      <c r="K1899" s="676" t="s">
        <v>122</v>
      </c>
      <c r="M1899" s="676" t="s">
        <v>291</v>
      </c>
      <c r="O1899" s="676" t="s">
        <v>1077</v>
      </c>
      <c r="S1899" s="676" t="s">
        <v>4118</v>
      </c>
      <c r="T1899" s="676" t="s">
        <v>4119</v>
      </c>
      <c r="U1899" s="676" t="s">
        <v>1080</v>
      </c>
      <c r="X1899" s="676" t="s">
        <v>4120</v>
      </c>
      <c r="Y1899" s="676">
        <v>1</v>
      </c>
      <c r="Z1899" s="676">
        <v>99</v>
      </c>
      <c r="AC1899" s="676" t="s">
        <v>54</v>
      </c>
    </row>
    <row r="1900" spans="1:30">
      <c r="A1900" s="676">
        <v>6</v>
      </c>
      <c r="F1900" s="676" t="s">
        <v>4121</v>
      </c>
      <c r="K1900" s="676" t="s">
        <v>260</v>
      </c>
      <c r="M1900" s="676" t="s">
        <v>291</v>
      </c>
      <c r="O1900" s="676" t="s">
        <v>1077</v>
      </c>
      <c r="S1900" s="676" t="s">
        <v>4122</v>
      </c>
      <c r="T1900" s="676" t="s">
        <v>4123</v>
      </c>
      <c r="U1900" s="676" t="s">
        <v>263</v>
      </c>
      <c r="X1900" s="676" t="s">
        <v>4124</v>
      </c>
      <c r="Y1900" s="676">
        <v>1</v>
      </c>
      <c r="Z1900" s="676">
        <v>99</v>
      </c>
      <c r="AC1900" s="676" t="s">
        <v>54</v>
      </c>
    </row>
    <row r="1901" spans="1:30">
      <c r="A1901" s="676">
        <v>6</v>
      </c>
      <c r="F1901" s="676" t="s">
        <v>4125</v>
      </c>
      <c r="K1901" s="676" t="s">
        <v>441</v>
      </c>
      <c r="L1901" s="676" t="s">
        <v>442</v>
      </c>
      <c r="M1901" s="676" t="s">
        <v>291</v>
      </c>
      <c r="O1901" s="676" t="s">
        <v>77</v>
      </c>
      <c r="S1901" s="676" t="s">
        <v>4126</v>
      </c>
      <c r="T1901" s="676" t="s">
        <v>4127</v>
      </c>
      <c r="U1901" s="676" t="s">
        <v>445</v>
      </c>
      <c r="X1901" s="676" t="s">
        <v>4128</v>
      </c>
      <c r="Y1901" s="676">
        <v>1</v>
      </c>
      <c r="Z1901" s="676">
        <v>99</v>
      </c>
      <c r="AC1901" s="676" t="s">
        <v>54</v>
      </c>
      <c r="AD1901" s="676" t="s">
        <v>447</v>
      </c>
    </row>
    <row r="1902" spans="1:30">
      <c r="A1902" s="676">
        <v>6</v>
      </c>
      <c r="F1902" s="676" t="s">
        <v>4129</v>
      </c>
      <c r="K1902" s="676" t="s">
        <v>441</v>
      </c>
      <c r="L1902" s="676" t="s">
        <v>442</v>
      </c>
      <c r="M1902" s="676" t="s">
        <v>291</v>
      </c>
      <c r="O1902" s="676" t="s">
        <v>1077</v>
      </c>
      <c r="S1902" s="676" t="s">
        <v>4130</v>
      </c>
      <c r="T1902" s="676" t="s">
        <v>722</v>
      </c>
      <c r="U1902" s="676" t="s">
        <v>445</v>
      </c>
      <c r="X1902" s="676" t="s">
        <v>4131</v>
      </c>
      <c r="Y1902" s="676">
        <v>1</v>
      </c>
      <c r="Z1902" s="676">
        <v>99</v>
      </c>
      <c r="AC1902" s="676" t="s">
        <v>54</v>
      </c>
      <c r="AD1902" s="676" t="s">
        <v>447</v>
      </c>
    </row>
    <row r="1903" spans="1:30">
      <c r="A1903" s="676">
        <v>4</v>
      </c>
      <c r="B1903" s="676">
        <v>504848</v>
      </c>
      <c r="C1903" s="676" t="s">
        <v>4132</v>
      </c>
      <c r="D1903" s="676">
        <v>1</v>
      </c>
    </row>
    <row r="1904" spans="1:30">
      <c r="A1904" s="676">
        <v>5</v>
      </c>
      <c r="F1904" s="676" t="s">
        <v>4133</v>
      </c>
      <c r="K1904" s="676" t="s">
        <v>441</v>
      </c>
      <c r="M1904" s="676" t="s">
        <v>344</v>
      </c>
      <c r="AC1904" s="676" t="s">
        <v>54</v>
      </c>
      <c r="AD1904" s="676" t="s">
        <v>447</v>
      </c>
    </row>
    <row r="1905" spans="1:30">
      <c r="A1905" s="676">
        <v>5</v>
      </c>
      <c r="F1905" s="676" t="s">
        <v>4134</v>
      </c>
      <c r="K1905" s="676" t="s">
        <v>441</v>
      </c>
      <c r="M1905" s="676" t="s">
        <v>344</v>
      </c>
      <c r="AC1905" s="676" t="s">
        <v>54</v>
      </c>
      <c r="AD1905" s="676" t="s">
        <v>447</v>
      </c>
    </row>
    <row r="1906" spans="1:30">
      <c r="A1906" s="676">
        <v>5</v>
      </c>
      <c r="B1906" s="676">
        <v>504849</v>
      </c>
      <c r="C1906" s="676" t="s">
        <v>4135</v>
      </c>
      <c r="D1906" s="676">
        <v>99</v>
      </c>
    </row>
    <row r="1907" spans="1:30">
      <c r="A1907" s="676">
        <v>6</v>
      </c>
      <c r="F1907" s="676" t="s">
        <v>4136</v>
      </c>
      <c r="K1907" s="676" t="s">
        <v>122</v>
      </c>
      <c r="M1907" s="676" t="s">
        <v>291</v>
      </c>
      <c r="O1907" s="676" t="s">
        <v>1077</v>
      </c>
      <c r="S1907" s="676" t="s">
        <v>4137</v>
      </c>
      <c r="T1907" s="676" t="s">
        <v>4138</v>
      </c>
      <c r="U1907" s="676" t="s">
        <v>1080</v>
      </c>
      <c r="X1907" s="676" t="s">
        <v>4139</v>
      </c>
      <c r="Y1907" s="676">
        <v>1</v>
      </c>
      <c r="Z1907" s="676">
        <v>99</v>
      </c>
      <c r="AC1907" s="676" t="s">
        <v>54</v>
      </c>
    </row>
    <row r="1908" spans="1:30">
      <c r="A1908" s="676">
        <v>6</v>
      </c>
      <c r="F1908" s="676" t="s">
        <v>4140</v>
      </c>
      <c r="K1908" s="676" t="s">
        <v>260</v>
      </c>
      <c r="M1908" s="676" t="s">
        <v>291</v>
      </c>
      <c r="O1908" s="676" t="s">
        <v>1077</v>
      </c>
      <c r="S1908" s="676" t="s">
        <v>4141</v>
      </c>
      <c r="T1908" s="676" t="s">
        <v>4142</v>
      </c>
      <c r="U1908" s="676" t="s">
        <v>263</v>
      </c>
      <c r="X1908" s="676" t="s">
        <v>4143</v>
      </c>
      <c r="Y1908" s="676">
        <v>1</v>
      </c>
      <c r="Z1908" s="676">
        <v>99</v>
      </c>
      <c r="AC1908" s="676" t="s">
        <v>54</v>
      </c>
    </row>
    <row r="1909" spans="1:30">
      <c r="A1909" s="676">
        <v>6</v>
      </c>
      <c r="F1909" s="676" t="s">
        <v>4144</v>
      </c>
      <c r="K1909" s="676" t="s">
        <v>441</v>
      </c>
      <c r="L1909" s="676" t="s">
        <v>442</v>
      </c>
      <c r="M1909" s="676" t="s">
        <v>291</v>
      </c>
      <c r="O1909" s="676" t="s">
        <v>77</v>
      </c>
      <c r="S1909" s="676" t="s">
        <v>4145</v>
      </c>
      <c r="T1909" s="676" t="s">
        <v>4146</v>
      </c>
      <c r="U1909" s="676" t="s">
        <v>445</v>
      </c>
      <c r="X1909" s="676" t="s">
        <v>4147</v>
      </c>
      <c r="Y1909" s="676">
        <v>1</v>
      </c>
      <c r="Z1909" s="676">
        <v>99</v>
      </c>
      <c r="AC1909" s="676" t="s">
        <v>54</v>
      </c>
      <c r="AD1909" s="676" t="s">
        <v>447</v>
      </c>
    </row>
    <row r="1910" spans="1:30">
      <c r="A1910" s="676">
        <v>6</v>
      </c>
      <c r="F1910" s="676" t="s">
        <v>4148</v>
      </c>
      <c r="K1910" s="676" t="s">
        <v>441</v>
      </c>
      <c r="L1910" s="676" t="s">
        <v>442</v>
      </c>
      <c r="M1910" s="676" t="s">
        <v>291</v>
      </c>
      <c r="O1910" s="676" t="s">
        <v>1077</v>
      </c>
      <c r="S1910" s="676" t="s">
        <v>4149</v>
      </c>
      <c r="T1910" s="676" t="s">
        <v>726</v>
      </c>
      <c r="U1910" s="676" t="s">
        <v>445</v>
      </c>
      <c r="X1910" s="676" t="s">
        <v>4150</v>
      </c>
      <c r="Y1910" s="676">
        <v>1</v>
      </c>
      <c r="Z1910" s="676">
        <v>99</v>
      </c>
      <c r="AC1910" s="676" t="s">
        <v>54</v>
      </c>
      <c r="AD1910" s="676" t="s">
        <v>447</v>
      </c>
    </row>
    <row r="1911" spans="1:30">
      <c r="A1911" s="676">
        <v>4</v>
      </c>
      <c r="B1911" s="676">
        <v>504850</v>
      </c>
      <c r="C1911" s="676" t="s">
        <v>4151</v>
      </c>
      <c r="D1911" s="676">
        <v>1</v>
      </c>
    </row>
    <row r="1912" spans="1:30">
      <c r="A1912" s="676">
        <v>5</v>
      </c>
      <c r="F1912" s="676" t="s">
        <v>4152</v>
      </c>
      <c r="K1912" s="676" t="s">
        <v>441</v>
      </c>
      <c r="M1912" s="676" t="s">
        <v>344</v>
      </c>
      <c r="AC1912" s="676" t="s">
        <v>54</v>
      </c>
      <c r="AD1912" s="676" t="s">
        <v>447</v>
      </c>
    </row>
    <row r="1913" spans="1:30">
      <c r="A1913" s="676">
        <v>5</v>
      </c>
      <c r="B1913" s="676">
        <v>504851</v>
      </c>
      <c r="C1913" s="676" t="s">
        <v>4153</v>
      </c>
      <c r="D1913" s="676">
        <v>99</v>
      </c>
    </row>
    <row r="1914" spans="1:30">
      <c r="A1914" s="676">
        <v>6</v>
      </c>
      <c r="F1914" s="676" t="s">
        <v>4154</v>
      </c>
      <c r="K1914" s="676" t="s">
        <v>122</v>
      </c>
      <c r="M1914" s="676" t="s">
        <v>291</v>
      </c>
      <c r="O1914" s="676" t="s">
        <v>1077</v>
      </c>
      <c r="S1914" s="676" t="s">
        <v>4155</v>
      </c>
      <c r="T1914" s="676" t="s">
        <v>4156</v>
      </c>
      <c r="U1914" s="676" t="s">
        <v>1080</v>
      </c>
      <c r="X1914" s="676" t="s">
        <v>4157</v>
      </c>
      <c r="Y1914" s="676">
        <v>1</v>
      </c>
      <c r="Z1914" s="676">
        <v>99</v>
      </c>
      <c r="AC1914" s="676" t="s">
        <v>54</v>
      </c>
    </row>
    <row r="1915" spans="1:30">
      <c r="A1915" s="676">
        <v>6</v>
      </c>
      <c r="F1915" s="676" t="s">
        <v>4158</v>
      </c>
      <c r="K1915" s="676" t="s">
        <v>260</v>
      </c>
      <c r="M1915" s="676" t="s">
        <v>291</v>
      </c>
      <c r="O1915" s="676" t="s">
        <v>1077</v>
      </c>
      <c r="S1915" s="676" t="s">
        <v>4159</v>
      </c>
      <c r="T1915" s="676" t="s">
        <v>4160</v>
      </c>
      <c r="U1915" s="676" t="s">
        <v>263</v>
      </c>
      <c r="X1915" s="676" t="s">
        <v>4161</v>
      </c>
      <c r="Y1915" s="676">
        <v>1</v>
      </c>
      <c r="Z1915" s="676">
        <v>99</v>
      </c>
      <c r="AC1915" s="676" t="s">
        <v>54</v>
      </c>
    </row>
    <row r="1916" spans="1:30">
      <c r="A1916" s="676">
        <v>6</v>
      </c>
      <c r="F1916" s="676" t="s">
        <v>4162</v>
      </c>
      <c r="K1916" s="676" t="s">
        <v>441</v>
      </c>
      <c r="M1916" s="676" t="s">
        <v>291</v>
      </c>
      <c r="O1916" s="676" t="s">
        <v>1077</v>
      </c>
      <c r="S1916" s="676" t="s">
        <v>4163</v>
      </c>
      <c r="T1916" s="676" t="s">
        <v>4164</v>
      </c>
      <c r="U1916" s="676" t="s">
        <v>502</v>
      </c>
      <c r="X1916" s="676" t="s">
        <v>4165</v>
      </c>
      <c r="Y1916" s="676">
        <v>1</v>
      </c>
      <c r="Z1916" s="676">
        <v>99</v>
      </c>
      <c r="AC1916" s="676" t="s">
        <v>54</v>
      </c>
      <c r="AD1916" s="676" t="s">
        <v>447</v>
      </c>
    </row>
    <row r="1917" spans="1:30">
      <c r="A1917" s="676">
        <v>4</v>
      </c>
      <c r="B1917" s="676">
        <v>108013</v>
      </c>
      <c r="C1917" s="676" t="s">
        <v>4166</v>
      </c>
      <c r="D1917" s="676">
        <v>1</v>
      </c>
    </row>
    <row r="1918" spans="1:30">
      <c r="A1918" s="676">
        <v>5</v>
      </c>
      <c r="F1918" s="676" t="s">
        <v>4167</v>
      </c>
      <c r="K1918" s="676" t="s">
        <v>441</v>
      </c>
      <c r="M1918" s="676" t="s">
        <v>344</v>
      </c>
      <c r="AC1918" s="676" t="s">
        <v>54</v>
      </c>
      <c r="AD1918" s="676" t="s">
        <v>447</v>
      </c>
    </row>
    <row r="1919" spans="1:30">
      <c r="A1919" s="676">
        <v>5</v>
      </c>
      <c r="F1919" s="676" t="s">
        <v>4168</v>
      </c>
      <c r="K1919" s="676" t="s">
        <v>441</v>
      </c>
      <c r="M1919" s="676" t="s">
        <v>344</v>
      </c>
      <c r="AC1919" s="676" t="s">
        <v>54</v>
      </c>
      <c r="AD1919" s="676" t="s">
        <v>447</v>
      </c>
    </row>
    <row r="1920" spans="1:30">
      <c r="A1920" s="676">
        <v>5</v>
      </c>
      <c r="B1920" s="676">
        <v>504853</v>
      </c>
      <c r="C1920" s="676" t="s">
        <v>4169</v>
      </c>
      <c r="D1920" s="676">
        <v>99</v>
      </c>
    </row>
    <row r="1921" spans="1:30">
      <c r="A1921" s="676">
        <v>6</v>
      </c>
      <c r="F1921" s="676" t="s">
        <v>4170</v>
      </c>
      <c r="K1921" s="676" t="s">
        <v>122</v>
      </c>
      <c r="M1921" s="676" t="s">
        <v>291</v>
      </c>
      <c r="O1921" s="676" t="s">
        <v>1077</v>
      </c>
      <c r="S1921" s="676" t="s">
        <v>4171</v>
      </c>
      <c r="T1921" s="676" t="s">
        <v>4172</v>
      </c>
      <c r="U1921" s="676" t="s">
        <v>1080</v>
      </c>
      <c r="X1921" s="676" t="s">
        <v>4173</v>
      </c>
      <c r="Y1921" s="676">
        <v>1</v>
      </c>
      <c r="Z1921" s="676">
        <v>99</v>
      </c>
      <c r="AC1921" s="676" t="s">
        <v>54</v>
      </c>
    </row>
    <row r="1922" spans="1:30">
      <c r="A1922" s="676">
        <v>6</v>
      </c>
      <c r="F1922" s="676" t="s">
        <v>4174</v>
      </c>
      <c r="K1922" s="676" t="s">
        <v>260</v>
      </c>
      <c r="M1922" s="676" t="s">
        <v>291</v>
      </c>
      <c r="O1922" s="676" t="s">
        <v>1077</v>
      </c>
      <c r="S1922" s="676" t="s">
        <v>4175</v>
      </c>
      <c r="T1922" s="676" t="s">
        <v>4176</v>
      </c>
      <c r="U1922" s="676" t="s">
        <v>263</v>
      </c>
      <c r="X1922" s="676" t="s">
        <v>4177</v>
      </c>
      <c r="Y1922" s="676">
        <v>1</v>
      </c>
      <c r="Z1922" s="676">
        <v>99</v>
      </c>
      <c r="AC1922" s="676" t="s">
        <v>54</v>
      </c>
    </row>
    <row r="1923" spans="1:30">
      <c r="A1923" s="676">
        <v>6</v>
      </c>
      <c r="F1923" s="676" t="s">
        <v>4178</v>
      </c>
      <c r="K1923" s="676" t="s">
        <v>441</v>
      </c>
      <c r="L1923" s="676" t="s">
        <v>442</v>
      </c>
      <c r="M1923" s="676" t="s">
        <v>291</v>
      </c>
      <c r="O1923" s="676" t="s">
        <v>77</v>
      </c>
      <c r="S1923" s="676" t="s">
        <v>4179</v>
      </c>
      <c r="T1923" s="676" t="s">
        <v>4180</v>
      </c>
      <c r="U1923" s="676" t="s">
        <v>445</v>
      </c>
      <c r="X1923" s="676" t="s">
        <v>4181</v>
      </c>
      <c r="Y1923" s="676">
        <v>1</v>
      </c>
      <c r="Z1923" s="676">
        <v>99</v>
      </c>
      <c r="AC1923" s="676" t="s">
        <v>54</v>
      </c>
      <c r="AD1923" s="676" t="s">
        <v>447</v>
      </c>
    </row>
    <row r="1924" spans="1:30">
      <c r="A1924" s="676">
        <v>6</v>
      </c>
      <c r="F1924" s="676" t="s">
        <v>4182</v>
      </c>
      <c r="K1924" s="676" t="s">
        <v>441</v>
      </c>
      <c r="M1924" s="676" t="s">
        <v>291</v>
      </c>
      <c r="O1924" s="676" t="s">
        <v>1077</v>
      </c>
      <c r="S1924" s="676" t="s">
        <v>4183</v>
      </c>
      <c r="T1924" s="676" t="s">
        <v>734</v>
      </c>
      <c r="U1924" s="676" t="s">
        <v>502</v>
      </c>
      <c r="X1924" s="676" t="s">
        <v>4184</v>
      </c>
      <c r="Y1924" s="676">
        <v>1</v>
      </c>
      <c r="Z1924" s="676">
        <v>99</v>
      </c>
      <c r="AC1924" s="676" t="s">
        <v>54</v>
      </c>
      <c r="AD1924" s="676" t="s">
        <v>447</v>
      </c>
    </row>
    <row r="1925" spans="1:30">
      <c r="A1925" s="676">
        <v>4</v>
      </c>
      <c r="B1925" s="676">
        <v>108015</v>
      </c>
      <c r="C1925" s="676" t="s">
        <v>4185</v>
      </c>
      <c r="D1925" s="676">
        <v>1</v>
      </c>
    </row>
    <row r="1926" spans="1:30">
      <c r="A1926" s="676">
        <v>5</v>
      </c>
      <c r="F1926" s="676" t="s">
        <v>4186</v>
      </c>
      <c r="K1926" s="676" t="s">
        <v>441</v>
      </c>
      <c r="M1926" s="676" t="s">
        <v>344</v>
      </c>
      <c r="AC1926" s="676" t="s">
        <v>54</v>
      </c>
      <c r="AD1926" s="676" t="s">
        <v>447</v>
      </c>
    </row>
    <row r="1927" spans="1:30">
      <c r="A1927" s="676">
        <v>5</v>
      </c>
      <c r="F1927" s="676" t="s">
        <v>4187</v>
      </c>
      <c r="K1927" s="676" t="s">
        <v>441</v>
      </c>
      <c r="M1927" s="676" t="s">
        <v>344</v>
      </c>
      <c r="AC1927" s="676" t="s">
        <v>54</v>
      </c>
      <c r="AD1927" s="676" t="s">
        <v>447</v>
      </c>
    </row>
    <row r="1928" spans="1:30">
      <c r="A1928" s="676">
        <v>5</v>
      </c>
      <c r="B1928" s="676">
        <v>504854</v>
      </c>
      <c r="C1928" s="676" t="s">
        <v>4188</v>
      </c>
      <c r="D1928" s="676">
        <v>99</v>
      </c>
    </row>
    <row r="1929" spans="1:30">
      <c r="A1929" s="676">
        <v>6</v>
      </c>
      <c r="F1929" s="676" t="s">
        <v>4189</v>
      </c>
      <c r="K1929" s="676" t="s">
        <v>122</v>
      </c>
      <c r="M1929" s="676" t="s">
        <v>291</v>
      </c>
      <c r="O1929" s="676" t="s">
        <v>1077</v>
      </c>
      <c r="S1929" s="676" t="s">
        <v>4190</v>
      </c>
      <c r="T1929" s="676" t="s">
        <v>4191</v>
      </c>
      <c r="U1929" s="676" t="s">
        <v>1080</v>
      </c>
      <c r="X1929" s="676" t="s">
        <v>4192</v>
      </c>
      <c r="Y1929" s="676">
        <v>1</v>
      </c>
      <c r="Z1929" s="676">
        <v>99</v>
      </c>
      <c r="AC1929" s="676" t="s">
        <v>54</v>
      </c>
    </row>
    <row r="1930" spans="1:30">
      <c r="A1930" s="676">
        <v>6</v>
      </c>
      <c r="F1930" s="676" t="s">
        <v>4193</v>
      </c>
      <c r="K1930" s="676" t="s">
        <v>260</v>
      </c>
      <c r="M1930" s="676" t="s">
        <v>291</v>
      </c>
      <c r="O1930" s="676" t="s">
        <v>1077</v>
      </c>
      <c r="S1930" s="676" t="s">
        <v>4194</v>
      </c>
      <c r="T1930" s="676" t="s">
        <v>4195</v>
      </c>
      <c r="U1930" s="676" t="s">
        <v>263</v>
      </c>
      <c r="X1930" s="676" t="s">
        <v>4196</v>
      </c>
      <c r="Y1930" s="676">
        <v>1</v>
      </c>
      <c r="Z1930" s="676">
        <v>99</v>
      </c>
      <c r="AC1930" s="676" t="s">
        <v>54</v>
      </c>
    </row>
    <row r="1931" spans="1:30">
      <c r="A1931" s="676">
        <v>6</v>
      </c>
      <c r="F1931" s="676" t="s">
        <v>4197</v>
      </c>
      <c r="K1931" s="676" t="s">
        <v>441</v>
      </c>
      <c r="L1931" s="676" t="s">
        <v>442</v>
      </c>
      <c r="M1931" s="676" t="s">
        <v>291</v>
      </c>
      <c r="O1931" s="676" t="s">
        <v>77</v>
      </c>
      <c r="S1931" s="676" t="s">
        <v>4198</v>
      </c>
      <c r="T1931" s="676" t="s">
        <v>4199</v>
      </c>
      <c r="U1931" s="676" t="s">
        <v>445</v>
      </c>
      <c r="X1931" s="676" t="s">
        <v>4200</v>
      </c>
      <c r="Y1931" s="676">
        <v>1</v>
      </c>
      <c r="Z1931" s="676">
        <v>99</v>
      </c>
      <c r="AC1931" s="676" t="s">
        <v>54</v>
      </c>
      <c r="AD1931" s="676" t="s">
        <v>447</v>
      </c>
    </row>
    <row r="1932" spans="1:30">
      <c r="A1932" s="676">
        <v>6</v>
      </c>
      <c r="F1932" s="676" t="s">
        <v>4201</v>
      </c>
      <c r="K1932" s="676" t="s">
        <v>441</v>
      </c>
      <c r="M1932" s="676" t="s">
        <v>291</v>
      </c>
      <c r="O1932" s="676" t="s">
        <v>1077</v>
      </c>
      <c r="S1932" s="676" t="s">
        <v>4202</v>
      </c>
      <c r="T1932" s="676" t="s">
        <v>4203</v>
      </c>
      <c r="U1932" s="676" t="s">
        <v>502</v>
      </c>
      <c r="X1932" s="676" t="s">
        <v>4204</v>
      </c>
      <c r="Y1932" s="676">
        <v>1</v>
      </c>
      <c r="Z1932" s="676">
        <v>99</v>
      </c>
      <c r="AC1932" s="676" t="s">
        <v>54</v>
      </c>
      <c r="AD1932" s="676" t="s">
        <v>447</v>
      </c>
    </row>
    <row r="1933" spans="1:30">
      <c r="A1933" s="676">
        <v>4</v>
      </c>
      <c r="B1933" s="676">
        <v>1619597</v>
      </c>
      <c r="C1933" s="676" t="s">
        <v>4205</v>
      </c>
      <c r="D1933" s="676">
        <v>1</v>
      </c>
    </row>
    <row r="1934" spans="1:30">
      <c r="A1934" s="676">
        <v>5</v>
      </c>
      <c r="F1934" s="676" t="s">
        <v>4206</v>
      </c>
      <c r="K1934" s="676" t="s">
        <v>441</v>
      </c>
      <c r="L1934" s="676" t="s">
        <v>442</v>
      </c>
      <c r="M1934" s="676" t="s">
        <v>344</v>
      </c>
      <c r="AC1934" s="676" t="s">
        <v>54</v>
      </c>
      <c r="AD1934" s="676" t="s">
        <v>447</v>
      </c>
    </row>
    <row r="1935" spans="1:30">
      <c r="A1935" s="676">
        <v>5</v>
      </c>
      <c r="F1935" s="676" t="s">
        <v>4207</v>
      </c>
      <c r="K1935" s="676" t="s">
        <v>441</v>
      </c>
      <c r="M1935" s="676" t="s">
        <v>344</v>
      </c>
      <c r="AC1935" s="676" t="s">
        <v>54</v>
      </c>
      <c r="AD1935" s="676" t="s">
        <v>447</v>
      </c>
    </row>
    <row r="1936" spans="1:30">
      <c r="G1936" s="676" t="s">
        <v>2429</v>
      </c>
      <c r="H1936" s="676" t="s">
        <v>2430</v>
      </c>
    </row>
    <row r="1937" spans="1:30">
      <c r="G1937" s="676" t="s">
        <v>2431</v>
      </c>
      <c r="H1937" s="676" t="s">
        <v>2432</v>
      </c>
    </row>
    <row r="1938" spans="1:30">
      <c r="A1938" s="676">
        <v>5</v>
      </c>
      <c r="F1938" s="676" t="s">
        <v>4208</v>
      </c>
      <c r="K1938" s="676" t="s">
        <v>441</v>
      </c>
      <c r="L1938" s="676" t="s">
        <v>442</v>
      </c>
      <c r="M1938" s="676" t="s">
        <v>344</v>
      </c>
      <c r="AC1938" s="676" t="s">
        <v>54</v>
      </c>
      <c r="AD1938" s="676" t="s">
        <v>447</v>
      </c>
    </row>
    <row r="1939" spans="1:30">
      <c r="A1939" s="676">
        <v>5</v>
      </c>
      <c r="F1939" s="676" t="s">
        <v>4209</v>
      </c>
      <c r="K1939" s="676" t="s">
        <v>441</v>
      </c>
      <c r="M1939" s="676" t="s">
        <v>344</v>
      </c>
      <c r="AC1939" s="676" t="s">
        <v>54</v>
      </c>
      <c r="AD1939" s="676" t="s">
        <v>447</v>
      </c>
    </row>
    <row r="1940" spans="1:30">
      <c r="A1940" s="676">
        <v>5</v>
      </c>
      <c r="F1940" s="676" t="s">
        <v>4210</v>
      </c>
      <c r="K1940" s="676" t="s">
        <v>441</v>
      </c>
      <c r="M1940" s="676" t="s">
        <v>344</v>
      </c>
      <c r="AC1940" s="676" t="s">
        <v>54</v>
      </c>
      <c r="AD1940" s="676" t="s">
        <v>447</v>
      </c>
    </row>
    <row r="1941" spans="1:30">
      <c r="A1941" s="676">
        <v>5</v>
      </c>
      <c r="F1941" s="676" t="s">
        <v>4211</v>
      </c>
      <c r="K1941" s="676" t="s">
        <v>441</v>
      </c>
      <c r="L1941" s="676" t="s">
        <v>442</v>
      </c>
      <c r="M1941" s="676" t="s">
        <v>344</v>
      </c>
      <c r="AC1941" s="676" t="s">
        <v>54</v>
      </c>
      <c r="AD1941" s="676" t="s">
        <v>447</v>
      </c>
    </row>
    <row r="1942" spans="1:30">
      <c r="A1942" s="676">
        <v>5</v>
      </c>
      <c r="F1942" s="676" t="s">
        <v>4212</v>
      </c>
      <c r="K1942" s="676" t="s">
        <v>441</v>
      </c>
      <c r="L1942" s="676" t="s">
        <v>442</v>
      </c>
      <c r="M1942" s="676" t="s">
        <v>344</v>
      </c>
      <c r="AC1942" s="676" t="s">
        <v>54</v>
      </c>
      <c r="AD1942" s="676" t="s">
        <v>447</v>
      </c>
    </row>
    <row r="1943" spans="1:30">
      <c r="A1943" s="676">
        <v>5</v>
      </c>
      <c r="F1943" s="676" t="s">
        <v>4213</v>
      </c>
      <c r="K1943" s="676" t="s">
        <v>441</v>
      </c>
      <c r="L1943" s="676" t="s">
        <v>442</v>
      </c>
      <c r="M1943" s="676" t="s">
        <v>344</v>
      </c>
      <c r="AC1943" s="676" t="s">
        <v>54</v>
      </c>
      <c r="AD1943" s="676" t="s">
        <v>447</v>
      </c>
    </row>
    <row r="1944" spans="1:30">
      <c r="A1944" s="676">
        <v>5</v>
      </c>
      <c r="F1944" s="676" t="s">
        <v>4214</v>
      </c>
      <c r="K1944" s="676" t="s">
        <v>441</v>
      </c>
      <c r="L1944" s="676" t="s">
        <v>442</v>
      </c>
      <c r="M1944" s="676" t="s">
        <v>344</v>
      </c>
      <c r="AC1944" s="676" t="s">
        <v>54</v>
      </c>
      <c r="AD1944" s="676" t="s">
        <v>447</v>
      </c>
    </row>
    <row r="1945" spans="1:30">
      <c r="A1945" s="676">
        <v>5</v>
      </c>
      <c r="F1945" s="676" t="s">
        <v>4215</v>
      </c>
      <c r="K1945" s="676" t="s">
        <v>441</v>
      </c>
      <c r="L1945" s="676" t="s">
        <v>442</v>
      </c>
      <c r="M1945" s="676" t="s">
        <v>344</v>
      </c>
      <c r="AC1945" s="676" t="s">
        <v>54</v>
      </c>
      <c r="AD1945" s="676" t="s">
        <v>447</v>
      </c>
    </row>
    <row r="1946" spans="1:30">
      <c r="A1946" s="676">
        <v>5</v>
      </c>
      <c r="B1946" s="676">
        <v>1619598</v>
      </c>
      <c r="C1946" s="676" t="s">
        <v>4216</v>
      </c>
      <c r="D1946" s="676">
        <v>99</v>
      </c>
    </row>
    <row r="1947" spans="1:30">
      <c r="A1947" s="676">
        <v>6</v>
      </c>
      <c r="F1947" s="676" t="s">
        <v>4217</v>
      </c>
      <c r="K1947" s="676" t="s">
        <v>122</v>
      </c>
      <c r="M1947" s="676" t="s">
        <v>38</v>
      </c>
      <c r="O1947" s="676" t="s">
        <v>77</v>
      </c>
      <c r="P1947" s="682"/>
      <c r="Q1947" s="682"/>
      <c r="R1947" s="682"/>
      <c r="S1947" s="676" t="s">
        <v>4218</v>
      </c>
      <c r="T1947" s="676" t="s">
        <v>4219</v>
      </c>
      <c r="U1947" s="676" t="s">
        <v>1080</v>
      </c>
      <c r="X1947" s="676" t="s">
        <v>4220</v>
      </c>
      <c r="Y1947" s="676">
        <v>1</v>
      </c>
      <c r="Z1947" s="676">
        <v>99</v>
      </c>
      <c r="AC1947" s="676" t="s">
        <v>54</v>
      </c>
    </row>
    <row r="1948" spans="1:30">
      <c r="A1948" s="676">
        <v>6</v>
      </c>
      <c r="F1948" s="676" t="s">
        <v>4221</v>
      </c>
      <c r="K1948" s="676" t="s">
        <v>260</v>
      </c>
      <c r="M1948" s="676" t="s">
        <v>38</v>
      </c>
      <c r="O1948" s="676" t="s">
        <v>77</v>
      </c>
      <c r="P1948" s="682"/>
      <c r="Q1948" s="682"/>
      <c r="R1948" s="682"/>
      <c r="S1948" s="676" t="s">
        <v>4222</v>
      </c>
      <c r="T1948" s="676" t="s">
        <v>4223</v>
      </c>
      <c r="U1948" s="676" t="s">
        <v>263</v>
      </c>
      <c r="X1948" s="676" t="s">
        <v>4224</v>
      </c>
      <c r="Y1948" s="676">
        <v>1</v>
      </c>
      <c r="Z1948" s="676">
        <v>99</v>
      </c>
      <c r="AC1948" s="676" t="s">
        <v>54</v>
      </c>
    </row>
    <row r="1949" spans="1:30">
      <c r="A1949" s="676">
        <v>6</v>
      </c>
      <c r="F1949" s="676" t="s">
        <v>4225</v>
      </c>
      <c r="K1949" s="676" t="s">
        <v>441</v>
      </c>
      <c r="L1949" s="676" t="s">
        <v>442</v>
      </c>
      <c r="M1949" s="676" t="s">
        <v>291</v>
      </c>
      <c r="O1949" s="676" t="s">
        <v>77</v>
      </c>
      <c r="P1949" s="682"/>
      <c r="Q1949" s="682"/>
      <c r="R1949" s="682"/>
      <c r="S1949" s="676" t="s">
        <v>4226</v>
      </c>
      <c r="T1949" s="676" t="s">
        <v>4227</v>
      </c>
      <c r="U1949" s="676" t="s">
        <v>445</v>
      </c>
      <c r="X1949" s="676" t="s">
        <v>4228</v>
      </c>
      <c r="Y1949" s="676">
        <v>1</v>
      </c>
      <c r="Z1949" s="676">
        <v>99</v>
      </c>
      <c r="AC1949" s="676" t="s">
        <v>54</v>
      </c>
      <c r="AD1949" s="676" t="s">
        <v>447</v>
      </c>
    </row>
    <row r="1950" spans="1:30">
      <c r="A1950" s="676">
        <v>6</v>
      </c>
      <c r="F1950" s="676" t="s">
        <v>4229</v>
      </c>
      <c r="K1950" s="676" t="s">
        <v>441</v>
      </c>
      <c r="L1950" s="676" t="s">
        <v>442</v>
      </c>
      <c r="M1950" s="676" t="s">
        <v>291</v>
      </c>
      <c r="O1950" s="676" t="s">
        <v>77</v>
      </c>
      <c r="P1950" s="682"/>
      <c r="Q1950" s="682"/>
      <c r="R1950" s="682"/>
      <c r="S1950" s="676" t="s">
        <v>4230</v>
      </c>
      <c r="T1950" s="676" t="s">
        <v>4231</v>
      </c>
      <c r="U1950" s="676" t="s">
        <v>445</v>
      </c>
      <c r="X1950" s="676" t="s">
        <v>4232</v>
      </c>
      <c r="Y1950" s="676">
        <v>1</v>
      </c>
      <c r="Z1950" s="676">
        <v>99</v>
      </c>
      <c r="AC1950" s="676" t="s">
        <v>54</v>
      </c>
      <c r="AD1950" s="676" t="s">
        <v>447</v>
      </c>
    </row>
    <row r="1951" spans="1:30">
      <c r="A1951" s="676">
        <v>6</v>
      </c>
      <c r="F1951" s="676" t="s">
        <v>4233</v>
      </c>
      <c r="K1951" s="676" t="s">
        <v>441</v>
      </c>
      <c r="M1951" s="676" t="s">
        <v>291</v>
      </c>
      <c r="O1951" s="676" t="s">
        <v>77</v>
      </c>
      <c r="P1951" s="682"/>
      <c r="Q1951" s="682"/>
      <c r="R1951" s="682"/>
      <c r="Y1951" s="676">
        <v>1</v>
      </c>
      <c r="Z1951" s="676">
        <v>99</v>
      </c>
      <c r="AC1951" s="676" t="s">
        <v>54</v>
      </c>
      <c r="AD1951" s="676" t="s">
        <v>447</v>
      </c>
    </row>
    <row r="1952" spans="1:30">
      <c r="A1952" s="676">
        <v>6</v>
      </c>
      <c r="F1952" s="676" t="s">
        <v>4234</v>
      </c>
      <c r="K1952" s="676" t="s">
        <v>441</v>
      </c>
      <c r="M1952" s="676" t="s">
        <v>291</v>
      </c>
      <c r="O1952" s="676" t="s">
        <v>77</v>
      </c>
      <c r="P1952" s="682"/>
      <c r="Q1952" s="682"/>
      <c r="R1952" s="682"/>
      <c r="Y1952" s="676">
        <v>1</v>
      </c>
      <c r="Z1952" s="676">
        <v>99</v>
      </c>
      <c r="AC1952" s="676" t="s">
        <v>54</v>
      </c>
      <c r="AD1952" s="676" t="s">
        <v>447</v>
      </c>
    </row>
    <row r="1953" spans="1:30">
      <c r="A1953" s="676">
        <v>4</v>
      </c>
      <c r="B1953" s="676">
        <v>108019</v>
      </c>
      <c r="C1953" s="676" t="s">
        <v>4235</v>
      </c>
      <c r="D1953" s="676">
        <v>1</v>
      </c>
    </row>
    <row r="1954" spans="1:30">
      <c r="A1954" s="676">
        <v>5</v>
      </c>
      <c r="F1954" s="676" t="s">
        <v>4236</v>
      </c>
      <c r="K1954" s="676" t="s">
        <v>52</v>
      </c>
      <c r="M1954" s="676" t="s">
        <v>291</v>
      </c>
      <c r="AC1954" s="676" t="s">
        <v>54</v>
      </c>
    </row>
    <row r="1955" spans="1:30">
      <c r="I1955" s="676" t="s">
        <v>124</v>
      </c>
      <c r="J1955" s="676" t="s">
        <v>125</v>
      </c>
      <c r="O1955" s="676" t="s">
        <v>77</v>
      </c>
      <c r="S1955" s="676" t="s">
        <v>4237</v>
      </c>
      <c r="T1955" s="676" t="s">
        <v>4238</v>
      </c>
      <c r="U1955" s="676" t="s">
        <v>837</v>
      </c>
      <c r="X1955" s="676" t="s">
        <v>4239</v>
      </c>
      <c r="Y1955" s="676">
        <v>1</v>
      </c>
      <c r="Z1955" s="676">
        <v>1</v>
      </c>
    </row>
    <row r="1956" spans="1:30">
      <c r="A1956" s="676">
        <v>5</v>
      </c>
      <c r="F1956" s="676" t="s">
        <v>4240</v>
      </c>
      <c r="K1956" s="676" t="s">
        <v>52</v>
      </c>
      <c r="M1956" s="676" t="s">
        <v>291</v>
      </c>
      <c r="AC1956" s="676" t="s">
        <v>54</v>
      </c>
    </row>
    <row r="1957" spans="1:30">
      <c r="I1957" s="676" t="s">
        <v>124</v>
      </c>
      <c r="J1957" s="676" t="s">
        <v>125</v>
      </c>
      <c r="O1957" s="676" t="s">
        <v>77</v>
      </c>
      <c r="S1957" s="676" t="s">
        <v>4241</v>
      </c>
      <c r="T1957" s="676" t="s">
        <v>4242</v>
      </c>
      <c r="U1957" s="676" t="s">
        <v>837</v>
      </c>
      <c r="X1957" s="676" t="s">
        <v>4243</v>
      </c>
      <c r="Y1957" s="676">
        <v>1</v>
      </c>
      <c r="Z1957" s="676">
        <v>1</v>
      </c>
    </row>
    <row r="1958" spans="1:30">
      <c r="A1958" s="676">
        <v>5</v>
      </c>
      <c r="F1958" s="676" t="s">
        <v>4244</v>
      </c>
      <c r="K1958" s="676" t="s">
        <v>52</v>
      </c>
      <c r="M1958" s="676" t="s">
        <v>38</v>
      </c>
      <c r="AC1958" s="676" t="s">
        <v>54</v>
      </c>
    </row>
    <row r="1959" spans="1:30">
      <c r="I1959" s="676" t="s">
        <v>124</v>
      </c>
      <c r="J1959" s="676" t="s">
        <v>125</v>
      </c>
      <c r="O1959" s="676" t="s">
        <v>77</v>
      </c>
      <c r="S1959" s="676" t="s">
        <v>4245</v>
      </c>
      <c r="T1959" s="676" t="s">
        <v>4246</v>
      </c>
      <c r="U1959" s="676" t="s">
        <v>837</v>
      </c>
      <c r="X1959" s="676" t="s">
        <v>4247</v>
      </c>
      <c r="Y1959" s="676">
        <v>1</v>
      </c>
      <c r="Z1959" s="676">
        <v>1</v>
      </c>
    </row>
    <row r="1960" spans="1:30">
      <c r="A1960" s="676">
        <v>5</v>
      </c>
      <c r="F1960" s="676" t="s">
        <v>4248</v>
      </c>
      <c r="K1960" s="676" t="s">
        <v>441</v>
      </c>
      <c r="L1960" s="676" t="s">
        <v>442</v>
      </c>
      <c r="M1960" s="676" t="s">
        <v>291</v>
      </c>
      <c r="O1960" s="676" t="s">
        <v>77</v>
      </c>
      <c r="S1960" s="676" t="s">
        <v>4249</v>
      </c>
      <c r="T1960" s="676" t="s">
        <v>4250</v>
      </c>
      <c r="U1960" s="676" t="s">
        <v>445</v>
      </c>
      <c r="X1960" s="676" t="s">
        <v>4251</v>
      </c>
      <c r="Y1960" s="676">
        <v>1</v>
      </c>
      <c r="Z1960" s="676">
        <v>1</v>
      </c>
      <c r="AC1960" s="676" t="s">
        <v>54</v>
      </c>
      <c r="AD1960" s="676" t="s">
        <v>447</v>
      </c>
    </row>
    <row r="1961" spans="1:30">
      <c r="A1961" s="676">
        <v>4</v>
      </c>
      <c r="B1961" s="676">
        <v>1614143</v>
      </c>
      <c r="C1961" s="676" t="s">
        <v>4252</v>
      </c>
      <c r="D1961" s="676">
        <v>1</v>
      </c>
    </row>
    <row r="1962" spans="1:30">
      <c r="A1962" s="676">
        <v>5</v>
      </c>
      <c r="F1962" s="676" t="s">
        <v>4253</v>
      </c>
      <c r="K1962" s="676" t="s">
        <v>52</v>
      </c>
      <c r="M1962" s="676" t="s">
        <v>291</v>
      </c>
      <c r="AC1962" s="676" t="s">
        <v>54</v>
      </c>
    </row>
    <row r="1963" spans="1:30">
      <c r="I1963" s="676" t="s">
        <v>124</v>
      </c>
      <c r="J1963" s="676" t="s">
        <v>125</v>
      </c>
      <c r="O1963" s="676" t="s">
        <v>77</v>
      </c>
      <c r="S1963" s="676" t="s">
        <v>4254</v>
      </c>
      <c r="T1963" s="676" t="s">
        <v>4255</v>
      </c>
      <c r="U1963" s="676" t="s">
        <v>837</v>
      </c>
      <c r="X1963" s="676" t="s">
        <v>4256</v>
      </c>
      <c r="Y1963" s="676">
        <v>1</v>
      </c>
      <c r="Z1963" s="676">
        <v>1</v>
      </c>
    </row>
    <row r="1964" spans="1:30">
      <c r="A1964" s="676">
        <v>5</v>
      </c>
      <c r="F1964" s="676" t="s">
        <v>4257</v>
      </c>
      <c r="K1964" s="676" t="s">
        <v>441</v>
      </c>
      <c r="M1964" s="676" t="s">
        <v>291</v>
      </c>
      <c r="O1964" s="676" t="s">
        <v>77</v>
      </c>
      <c r="S1964" s="676" t="s">
        <v>4258</v>
      </c>
      <c r="T1964" s="676" t="s">
        <v>4259</v>
      </c>
      <c r="U1964" s="676" t="s">
        <v>502</v>
      </c>
      <c r="X1964" s="676" t="s">
        <v>4260</v>
      </c>
      <c r="Y1964" s="676">
        <v>1</v>
      </c>
      <c r="Z1964" s="676">
        <v>1</v>
      </c>
      <c r="AC1964" s="676" t="s">
        <v>54</v>
      </c>
      <c r="AD1964" s="676" t="s">
        <v>447</v>
      </c>
    </row>
    <row r="1965" spans="1:30">
      <c r="A1965" s="676">
        <v>4</v>
      </c>
      <c r="B1965" s="676">
        <v>613625</v>
      </c>
      <c r="C1965" s="676" t="s">
        <v>4261</v>
      </c>
      <c r="D1965" s="676">
        <v>1</v>
      </c>
    </row>
    <row r="1966" spans="1:30">
      <c r="A1966" s="676">
        <v>5</v>
      </c>
      <c r="F1966" s="676" t="s">
        <v>4262</v>
      </c>
      <c r="K1966" s="676" t="s">
        <v>441</v>
      </c>
      <c r="M1966" s="676" t="s">
        <v>344</v>
      </c>
      <c r="AC1966" s="676" t="s">
        <v>54</v>
      </c>
      <c r="AD1966" s="676" t="s">
        <v>447</v>
      </c>
    </row>
    <row r="1967" spans="1:30">
      <c r="A1967" s="676">
        <v>5</v>
      </c>
      <c r="B1967" s="676">
        <v>613626</v>
      </c>
      <c r="C1967" s="676" t="s">
        <v>4263</v>
      </c>
      <c r="D1967" s="676">
        <v>99</v>
      </c>
    </row>
    <row r="1968" spans="1:30">
      <c r="A1968" s="676">
        <v>6</v>
      </c>
      <c r="F1968" s="676" t="s">
        <v>4264</v>
      </c>
      <c r="K1968" s="676" t="s">
        <v>122</v>
      </c>
      <c r="M1968" s="676" t="s">
        <v>291</v>
      </c>
      <c r="O1968" s="676" t="s">
        <v>1077</v>
      </c>
      <c r="S1968" s="676" t="s">
        <v>4265</v>
      </c>
      <c r="T1968" s="676" t="s">
        <v>4266</v>
      </c>
      <c r="U1968" s="676" t="s">
        <v>1080</v>
      </c>
      <c r="X1968" s="676" t="s">
        <v>4267</v>
      </c>
      <c r="Y1968" s="676">
        <v>1</v>
      </c>
      <c r="Z1968" s="676">
        <v>99</v>
      </c>
      <c r="AC1968" s="676" t="s">
        <v>54</v>
      </c>
    </row>
    <row r="1969" spans="1:30">
      <c r="A1969" s="676">
        <v>6</v>
      </c>
      <c r="F1969" s="676" t="s">
        <v>4268</v>
      </c>
      <c r="K1969" s="676" t="s">
        <v>441</v>
      </c>
      <c r="M1969" s="676" t="s">
        <v>291</v>
      </c>
      <c r="O1969" s="676" t="s">
        <v>1077</v>
      </c>
      <c r="S1969" s="676" t="s">
        <v>4269</v>
      </c>
      <c r="T1969" s="676" t="s">
        <v>4270</v>
      </c>
      <c r="U1969" s="676" t="s">
        <v>502</v>
      </c>
      <c r="X1969" s="676" t="s">
        <v>4271</v>
      </c>
      <c r="Y1969" s="676">
        <v>1</v>
      </c>
      <c r="Z1969" s="676">
        <v>99</v>
      </c>
      <c r="AC1969" s="676" t="s">
        <v>54</v>
      </c>
      <c r="AD1969" s="676" t="s">
        <v>447</v>
      </c>
    </row>
    <row r="1970" spans="1:30">
      <c r="A1970" s="676">
        <v>4</v>
      </c>
      <c r="B1970" s="676">
        <v>613627</v>
      </c>
      <c r="C1970" s="676" t="s">
        <v>4272</v>
      </c>
      <c r="D1970" s="676">
        <v>1</v>
      </c>
    </row>
    <row r="1971" spans="1:30">
      <c r="A1971" s="676">
        <v>5</v>
      </c>
      <c r="F1971" s="676" t="s">
        <v>4273</v>
      </c>
      <c r="K1971" s="676" t="s">
        <v>441</v>
      </c>
      <c r="M1971" s="676" t="s">
        <v>344</v>
      </c>
      <c r="AC1971" s="676" t="s">
        <v>54</v>
      </c>
      <c r="AD1971" s="676" t="s">
        <v>447</v>
      </c>
    </row>
    <row r="1972" spans="1:30">
      <c r="A1972" s="676">
        <v>5</v>
      </c>
      <c r="B1972" s="676">
        <v>613628</v>
      </c>
      <c r="C1972" s="676" t="s">
        <v>4274</v>
      </c>
      <c r="D1972" s="676">
        <v>99</v>
      </c>
    </row>
    <row r="1973" spans="1:30">
      <c r="A1973" s="676">
        <v>6</v>
      </c>
      <c r="F1973" s="676" t="s">
        <v>4275</v>
      </c>
      <c r="K1973" s="676" t="s">
        <v>122</v>
      </c>
      <c r="M1973" s="676" t="s">
        <v>291</v>
      </c>
      <c r="O1973" s="676" t="s">
        <v>1077</v>
      </c>
      <c r="S1973" s="676" t="s">
        <v>4171</v>
      </c>
      <c r="T1973" s="676" t="s">
        <v>4172</v>
      </c>
      <c r="U1973" s="676" t="s">
        <v>1080</v>
      </c>
      <c r="X1973" s="676" t="s">
        <v>4276</v>
      </c>
      <c r="Y1973" s="676">
        <v>1</v>
      </c>
      <c r="Z1973" s="676">
        <v>99</v>
      </c>
      <c r="AC1973" s="676" t="s">
        <v>54</v>
      </c>
    </row>
    <row r="1974" spans="1:30">
      <c r="A1974" s="676">
        <v>6</v>
      </c>
      <c r="F1974" s="676" t="s">
        <v>4277</v>
      </c>
      <c r="K1974" s="676" t="s">
        <v>441</v>
      </c>
      <c r="M1974" s="676" t="s">
        <v>291</v>
      </c>
      <c r="O1974" s="676" t="s">
        <v>1077</v>
      </c>
      <c r="S1974" s="676" t="s">
        <v>4183</v>
      </c>
      <c r="T1974" s="676" t="s">
        <v>734</v>
      </c>
      <c r="U1974" s="676" t="s">
        <v>502</v>
      </c>
      <c r="X1974" s="676" t="s">
        <v>4278</v>
      </c>
      <c r="Y1974" s="676">
        <v>1</v>
      </c>
      <c r="Z1974" s="676">
        <v>99</v>
      </c>
      <c r="AC1974" s="676" t="s">
        <v>54</v>
      </c>
      <c r="AD1974" s="676" t="s">
        <v>447</v>
      </c>
    </row>
    <row r="1975" spans="1:30">
      <c r="A1975" s="676">
        <v>4</v>
      </c>
      <c r="B1975" s="676">
        <v>613629</v>
      </c>
      <c r="C1975" s="676" t="s">
        <v>4279</v>
      </c>
      <c r="D1975" s="676">
        <v>2</v>
      </c>
    </row>
    <row r="1976" spans="1:30">
      <c r="A1976" s="676">
        <v>5</v>
      </c>
      <c r="F1976" s="676" t="s">
        <v>4280</v>
      </c>
      <c r="K1976" s="676" t="s">
        <v>122</v>
      </c>
      <c r="M1976" s="676" t="s">
        <v>291</v>
      </c>
      <c r="O1976" s="676" t="s">
        <v>1077</v>
      </c>
      <c r="S1976" s="676" t="s">
        <v>4281</v>
      </c>
      <c r="T1976" s="676" t="s">
        <v>4282</v>
      </c>
      <c r="U1976" s="676" t="s">
        <v>1080</v>
      </c>
      <c r="X1976" s="676" t="s">
        <v>4283</v>
      </c>
      <c r="Y1976" s="676">
        <v>1</v>
      </c>
      <c r="Z1976" s="676">
        <v>2</v>
      </c>
      <c r="AC1976" s="676" t="s">
        <v>54</v>
      </c>
    </row>
    <row r="1977" spans="1:30">
      <c r="A1977" s="676">
        <v>5</v>
      </c>
      <c r="F1977" s="676" t="s">
        <v>4284</v>
      </c>
      <c r="K1977" s="676" t="s">
        <v>227</v>
      </c>
      <c r="L1977" s="676" t="s">
        <v>1694</v>
      </c>
      <c r="M1977" s="676" t="s">
        <v>291</v>
      </c>
      <c r="O1977" s="676" t="s">
        <v>1077</v>
      </c>
      <c r="S1977" s="676" t="s">
        <v>4285</v>
      </c>
      <c r="T1977" s="676" t="s">
        <v>4286</v>
      </c>
      <c r="U1977" s="676" t="s">
        <v>1697</v>
      </c>
      <c r="X1977" s="676" t="s">
        <v>4287</v>
      </c>
      <c r="Y1977" s="676">
        <v>1</v>
      </c>
      <c r="Z1977" s="676">
        <v>2</v>
      </c>
      <c r="AC1977" s="676" t="s">
        <v>54</v>
      </c>
    </row>
    <row r="1978" spans="1:30">
      <c r="A1978" s="676">
        <v>5</v>
      </c>
      <c r="F1978" s="676" t="s">
        <v>4288</v>
      </c>
      <c r="K1978" s="676" t="s">
        <v>260</v>
      </c>
      <c r="M1978" s="676" t="s">
        <v>291</v>
      </c>
      <c r="O1978" s="676" t="s">
        <v>1077</v>
      </c>
      <c r="S1978" s="676" t="s">
        <v>4289</v>
      </c>
      <c r="T1978" s="676" t="s">
        <v>4290</v>
      </c>
      <c r="U1978" s="676" t="s">
        <v>263</v>
      </c>
      <c r="X1978" s="676" t="s">
        <v>4291</v>
      </c>
      <c r="Y1978" s="676">
        <v>1</v>
      </c>
      <c r="Z1978" s="676">
        <v>2</v>
      </c>
      <c r="AC1978" s="676" t="s">
        <v>54</v>
      </c>
    </row>
    <row r="1979" spans="1:30">
      <c r="A1979" s="676">
        <v>5</v>
      </c>
      <c r="F1979" s="676" t="s">
        <v>4292</v>
      </c>
      <c r="K1979" s="676" t="s">
        <v>441</v>
      </c>
      <c r="L1979" s="676" t="s">
        <v>442</v>
      </c>
      <c r="M1979" s="676" t="s">
        <v>291</v>
      </c>
      <c r="O1979" s="676" t="s">
        <v>1077</v>
      </c>
      <c r="S1979" s="676" t="s">
        <v>4293</v>
      </c>
      <c r="T1979" s="676" t="s">
        <v>4294</v>
      </c>
      <c r="U1979" s="676" t="s">
        <v>445</v>
      </c>
      <c r="X1979" s="676" t="s">
        <v>4295</v>
      </c>
      <c r="Y1979" s="676">
        <v>1</v>
      </c>
      <c r="Z1979" s="676">
        <v>2</v>
      </c>
      <c r="AC1979" s="676" t="s">
        <v>54</v>
      </c>
      <c r="AD1979" s="676" t="s">
        <v>447</v>
      </c>
    </row>
    <row r="1980" spans="1:30">
      <c r="A1980" s="676">
        <v>3</v>
      </c>
      <c r="B1980" s="676">
        <v>108020</v>
      </c>
      <c r="C1980" s="676" t="s">
        <v>4296</v>
      </c>
      <c r="D1980" s="676">
        <v>1</v>
      </c>
    </row>
    <row r="1981" spans="1:30">
      <c r="A1981" s="676">
        <v>4</v>
      </c>
      <c r="F1981" s="676" t="s">
        <v>4297</v>
      </c>
      <c r="K1981" s="676" t="s">
        <v>441</v>
      </c>
      <c r="L1981" s="676" t="s">
        <v>442</v>
      </c>
      <c r="M1981" s="676" t="s">
        <v>291</v>
      </c>
      <c r="O1981" s="676" t="s">
        <v>77</v>
      </c>
      <c r="S1981" s="676" t="s">
        <v>4298</v>
      </c>
      <c r="T1981" s="676" t="s">
        <v>4299</v>
      </c>
      <c r="U1981" s="676" t="s">
        <v>445</v>
      </c>
      <c r="X1981" s="676" t="s">
        <v>4300</v>
      </c>
      <c r="Y1981" s="676">
        <v>1</v>
      </c>
      <c r="Z1981" s="676">
        <v>1</v>
      </c>
      <c r="AC1981" s="676" t="s">
        <v>54</v>
      </c>
      <c r="AD1981" s="676" t="s">
        <v>447</v>
      </c>
    </row>
    <row r="1982" spans="1:30">
      <c r="A1982" s="676">
        <v>4</v>
      </c>
      <c r="B1982" s="676">
        <v>108023</v>
      </c>
      <c r="C1982" s="676" t="s">
        <v>4301</v>
      </c>
      <c r="D1982" s="676">
        <v>99</v>
      </c>
    </row>
    <row r="1983" spans="1:30">
      <c r="A1983" s="676">
        <v>5</v>
      </c>
      <c r="F1983" s="676" t="s">
        <v>4302</v>
      </c>
      <c r="K1983" s="676" t="s">
        <v>122</v>
      </c>
      <c r="M1983" s="676" t="s">
        <v>310</v>
      </c>
      <c r="O1983" s="676" t="s">
        <v>77</v>
      </c>
      <c r="S1983" s="676" t="s">
        <v>4303</v>
      </c>
      <c r="T1983" s="676" t="s">
        <v>4304</v>
      </c>
      <c r="U1983" s="676" t="s">
        <v>1080</v>
      </c>
      <c r="X1983" s="676" t="s">
        <v>4305</v>
      </c>
      <c r="Y1983" s="676">
        <v>1</v>
      </c>
      <c r="Z1983" s="676">
        <v>99</v>
      </c>
      <c r="AC1983" s="676" t="s">
        <v>54</v>
      </c>
    </row>
    <row r="1984" spans="1:30">
      <c r="A1984" s="676">
        <v>5</v>
      </c>
      <c r="F1984" s="676" t="s">
        <v>4306</v>
      </c>
      <c r="K1984" s="676" t="s">
        <v>441</v>
      </c>
      <c r="M1984" s="676" t="s">
        <v>310</v>
      </c>
      <c r="O1984" s="676" t="s">
        <v>77</v>
      </c>
      <c r="S1984" s="676" t="s">
        <v>4307</v>
      </c>
      <c r="T1984" s="676" t="s">
        <v>4308</v>
      </c>
      <c r="U1984" s="676" t="s">
        <v>502</v>
      </c>
      <c r="X1984" s="676" t="s">
        <v>4309</v>
      </c>
      <c r="Y1984" s="676">
        <v>1</v>
      </c>
      <c r="Z1984" s="676">
        <v>99</v>
      </c>
      <c r="AC1984" s="676" t="s">
        <v>54</v>
      </c>
      <c r="AD1984" s="676" t="s">
        <v>447</v>
      </c>
    </row>
    <row r="1985" spans="1:30">
      <c r="A1985" s="676">
        <v>4</v>
      </c>
      <c r="B1985" s="676">
        <v>108024</v>
      </c>
      <c r="C1985" s="676" t="s">
        <v>4310</v>
      </c>
      <c r="D1985" s="676">
        <v>99</v>
      </c>
    </row>
    <row r="1986" spans="1:30">
      <c r="A1986" s="676">
        <v>5</v>
      </c>
      <c r="F1986" s="676" t="s">
        <v>4311</v>
      </c>
      <c r="K1986" s="676" t="s">
        <v>122</v>
      </c>
      <c r="M1986" s="676" t="s">
        <v>310</v>
      </c>
      <c r="O1986" s="676" t="s">
        <v>77</v>
      </c>
      <c r="S1986" s="676" t="s">
        <v>4312</v>
      </c>
      <c r="T1986" s="676" t="s">
        <v>4313</v>
      </c>
      <c r="U1986" s="676" t="s">
        <v>1080</v>
      </c>
      <c r="X1986" s="676" t="s">
        <v>4314</v>
      </c>
      <c r="Y1986" s="676">
        <v>1</v>
      </c>
      <c r="Z1986" s="676">
        <v>99</v>
      </c>
      <c r="AC1986" s="676" t="s">
        <v>54</v>
      </c>
    </row>
    <row r="1987" spans="1:30">
      <c r="A1987" s="676">
        <v>5</v>
      </c>
      <c r="F1987" s="676" t="s">
        <v>4315</v>
      </c>
      <c r="K1987" s="676" t="s">
        <v>95</v>
      </c>
      <c r="M1987" s="676" t="s">
        <v>310</v>
      </c>
      <c r="O1987" s="676" t="s">
        <v>77</v>
      </c>
      <c r="S1987" s="676" t="s">
        <v>4316</v>
      </c>
      <c r="T1987" s="676" t="s">
        <v>4317</v>
      </c>
      <c r="U1987" s="676" t="s">
        <v>1576</v>
      </c>
      <c r="X1987" s="676" t="s">
        <v>4318</v>
      </c>
      <c r="Y1987" s="676">
        <v>1</v>
      </c>
      <c r="Z1987" s="676">
        <v>99</v>
      </c>
      <c r="AC1987" s="676" t="s">
        <v>54</v>
      </c>
    </row>
    <row r="1988" spans="1:30">
      <c r="A1988" s="676">
        <v>5</v>
      </c>
      <c r="F1988" s="676" t="s">
        <v>4319</v>
      </c>
      <c r="K1988" s="676" t="s">
        <v>52</v>
      </c>
      <c r="M1988" s="676" t="s">
        <v>291</v>
      </c>
      <c r="AC1988" s="676" t="s">
        <v>54</v>
      </c>
    </row>
    <row r="1989" spans="1:30">
      <c r="I1989" s="676" t="s">
        <v>124</v>
      </c>
      <c r="J1989" s="676" t="s">
        <v>125</v>
      </c>
      <c r="O1989" s="676" t="s">
        <v>77</v>
      </c>
      <c r="S1989" s="676" t="s">
        <v>4320</v>
      </c>
      <c r="T1989" s="676" t="s">
        <v>4321</v>
      </c>
      <c r="U1989" s="676" t="s">
        <v>307</v>
      </c>
      <c r="X1989" s="676" t="s">
        <v>4322</v>
      </c>
      <c r="Y1989" s="676">
        <v>1</v>
      </c>
      <c r="Z1989" s="676">
        <v>99</v>
      </c>
    </row>
    <row r="1990" spans="1:30">
      <c r="I1990" s="676" t="s">
        <v>126</v>
      </c>
      <c r="J1990" s="676" t="s">
        <v>127</v>
      </c>
      <c r="O1990" s="676" t="s">
        <v>77</v>
      </c>
      <c r="S1990" s="676" t="s">
        <v>4320</v>
      </c>
      <c r="T1990" s="676" t="s">
        <v>4321</v>
      </c>
      <c r="U1990" s="676" t="s">
        <v>307</v>
      </c>
      <c r="X1990" s="676" t="s">
        <v>4322</v>
      </c>
      <c r="Y1990" s="676">
        <v>1</v>
      </c>
      <c r="Z1990" s="676">
        <v>99</v>
      </c>
    </row>
    <row r="1991" spans="1:30">
      <c r="A1991" s="676">
        <v>5</v>
      </c>
      <c r="F1991" s="676" t="s">
        <v>4323</v>
      </c>
      <c r="K1991" s="676" t="s">
        <v>52</v>
      </c>
      <c r="M1991" s="676" t="s">
        <v>291</v>
      </c>
      <c r="AC1991" s="676" t="s">
        <v>54</v>
      </c>
    </row>
    <row r="1992" spans="1:30">
      <c r="I1992" s="676" t="s">
        <v>124</v>
      </c>
      <c r="J1992" s="676" t="s">
        <v>125</v>
      </c>
      <c r="O1992" s="676" t="s">
        <v>77</v>
      </c>
      <c r="S1992" s="676" t="s">
        <v>4324</v>
      </c>
      <c r="T1992" s="676" t="s">
        <v>4325</v>
      </c>
      <c r="U1992" s="676" t="s">
        <v>307</v>
      </c>
      <c r="X1992" s="676" t="s">
        <v>4326</v>
      </c>
      <c r="Y1992" s="676">
        <v>1</v>
      </c>
      <c r="Z1992" s="676">
        <v>99</v>
      </c>
    </row>
    <row r="1993" spans="1:30">
      <c r="I1993" s="676" t="s">
        <v>126</v>
      </c>
      <c r="J1993" s="676" t="s">
        <v>127</v>
      </c>
      <c r="O1993" s="676" t="s">
        <v>77</v>
      </c>
      <c r="S1993" s="676" t="s">
        <v>4324</v>
      </c>
      <c r="T1993" s="676" t="s">
        <v>4325</v>
      </c>
      <c r="U1993" s="676" t="s">
        <v>307</v>
      </c>
      <c r="X1993" s="676" t="s">
        <v>4326</v>
      </c>
      <c r="Y1993" s="676">
        <v>1</v>
      </c>
      <c r="Z1993" s="676">
        <v>99</v>
      </c>
    </row>
    <row r="1994" spans="1:30">
      <c r="A1994" s="676">
        <v>5</v>
      </c>
      <c r="F1994" s="676" t="s">
        <v>4327</v>
      </c>
      <c r="K1994" s="676" t="s">
        <v>52</v>
      </c>
      <c r="M1994" s="676" t="s">
        <v>291</v>
      </c>
      <c r="AC1994" s="676" t="s">
        <v>54</v>
      </c>
    </row>
    <row r="1995" spans="1:30">
      <c r="I1995" s="676" t="s">
        <v>124</v>
      </c>
      <c r="J1995" s="676" t="s">
        <v>125</v>
      </c>
      <c r="O1995" s="676" t="s">
        <v>77</v>
      </c>
      <c r="S1995" s="676" t="s">
        <v>4328</v>
      </c>
      <c r="T1995" s="676" t="s">
        <v>4329</v>
      </c>
      <c r="U1995" s="676" t="s">
        <v>307</v>
      </c>
      <c r="X1995" s="676" t="s">
        <v>4330</v>
      </c>
      <c r="Y1995" s="676">
        <v>1</v>
      </c>
      <c r="Z1995" s="676">
        <v>99</v>
      </c>
    </row>
    <row r="1996" spans="1:30">
      <c r="I1996" s="676" t="s">
        <v>126</v>
      </c>
      <c r="J1996" s="676" t="s">
        <v>127</v>
      </c>
      <c r="O1996" s="676" t="s">
        <v>77</v>
      </c>
      <c r="S1996" s="676" t="s">
        <v>4328</v>
      </c>
      <c r="T1996" s="676" t="s">
        <v>4329</v>
      </c>
      <c r="U1996" s="676" t="s">
        <v>307</v>
      </c>
      <c r="X1996" s="676" t="s">
        <v>4330</v>
      </c>
      <c r="Y1996" s="676">
        <v>1</v>
      </c>
      <c r="Z1996" s="676">
        <v>99</v>
      </c>
    </row>
    <row r="1997" spans="1:30">
      <c r="A1997" s="676">
        <v>5</v>
      </c>
      <c r="F1997" s="676" t="s">
        <v>4331</v>
      </c>
      <c r="K1997" s="676" t="s">
        <v>441</v>
      </c>
      <c r="M1997" s="676" t="s">
        <v>310</v>
      </c>
      <c r="O1997" s="676" t="s">
        <v>77</v>
      </c>
      <c r="S1997" s="676" t="s">
        <v>4332</v>
      </c>
      <c r="T1997" s="676" t="s">
        <v>4333</v>
      </c>
      <c r="U1997" s="676" t="s">
        <v>502</v>
      </c>
      <c r="X1997" s="676" t="s">
        <v>4334</v>
      </c>
      <c r="Y1997" s="676">
        <v>1</v>
      </c>
      <c r="Z1997" s="676">
        <v>99</v>
      </c>
      <c r="AC1997" s="676" t="s">
        <v>54</v>
      </c>
      <c r="AD1997" s="676" t="s">
        <v>447</v>
      </c>
    </row>
    <row r="1998" spans="1:30">
      <c r="A1998" s="676">
        <v>4</v>
      </c>
      <c r="B1998" s="676">
        <v>108028</v>
      </c>
      <c r="C1998" s="676" t="s">
        <v>4335</v>
      </c>
      <c r="D1998" s="676">
        <v>99</v>
      </c>
    </row>
    <row r="1999" spans="1:30">
      <c r="A1999" s="676">
        <v>5</v>
      </c>
      <c r="F1999" s="676" t="s">
        <v>4336</v>
      </c>
      <c r="K1999" s="676" t="s">
        <v>122</v>
      </c>
      <c r="M1999" s="676" t="s">
        <v>310</v>
      </c>
      <c r="O1999" s="676" t="s">
        <v>77</v>
      </c>
      <c r="S1999" s="676" t="s">
        <v>4337</v>
      </c>
      <c r="T1999" s="676" t="s">
        <v>4338</v>
      </c>
      <c r="U1999" s="676" t="s">
        <v>1080</v>
      </c>
      <c r="X1999" s="676" t="s">
        <v>4339</v>
      </c>
      <c r="Y1999" s="676">
        <v>1</v>
      </c>
      <c r="Z1999" s="676">
        <v>99</v>
      </c>
      <c r="AC1999" s="676" t="s">
        <v>54</v>
      </c>
    </row>
    <row r="2000" spans="1:30">
      <c r="A2000" s="676">
        <v>5</v>
      </c>
      <c r="F2000" s="676" t="s">
        <v>4340</v>
      </c>
      <c r="K2000" s="676" t="s">
        <v>95</v>
      </c>
      <c r="M2000" s="676" t="s">
        <v>310</v>
      </c>
      <c r="O2000" s="676" t="s">
        <v>77</v>
      </c>
      <c r="S2000" s="676" t="s">
        <v>4341</v>
      </c>
      <c r="T2000" s="676" t="s">
        <v>4342</v>
      </c>
      <c r="U2000" s="676" t="s">
        <v>1576</v>
      </c>
      <c r="X2000" s="676" t="s">
        <v>4343</v>
      </c>
      <c r="Y2000" s="676">
        <v>1</v>
      </c>
      <c r="Z2000" s="676">
        <v>99</v>
      </c>
      <c r="AC2000" s="676" t="s">
        <v>54</v>
      </c>
    </row>
    <row r="2001" spans="1:30">
      <c r="A2001" s="676">
        <v>5</v>
      </c>
      <c r="F2001" s="676" t="s">
        <v>4344</v>
      </c>
      <c r="K2001" s="676" t="s">
        <v>52</v>
      </c>
      <c r="M2001" s="676" t="s">
        <v>291</v>
      </c>
      <c r="AC2001" s="676" t="s">
        <v>54</v>
      </c>
    </row>
    <row r="2002" spans="1:30">
      <c r="I2002" s="676" t="s">
        <v>124</v>
      </c>
      <c r="J2002" s="676" t="s">
        <v>125</v>
      </c>
      <c r="O2002" s="676" t="s">
        <v>77</v>
      </c>
      <c r="S2002" s="676" t="s">
        <v>4345</v>
      </c>
      <c r="T2002" s="676" t="s">
        <v>4346</v>
      </c>
      <c r="U2002" s="676" t="s">
        <v>307</v>
      </c>
      <c r="X2002" s="676" t="s">
        <v>4347</v>
      </c>
      <c r="Y2002" s="676">
        <v>1</v>
      </c>
      <c r="Z2002" s="676">
        <v>99</v>
      </c>
    </row>
    <row r="2003" spans="1:30">
      <c r="I2003" s="676" t="s">
        <v>126</v>
      </c>
      <c r="J2003" s="676" t="s">
        <v>127</v>
      </c>
      <c r="O2003" s="676" t="s">
        <v>77</v>
      </c>
      <c r="S2003" s="676" t="s">
        <v>4345</v>
      </c>
      <c r="T2003" s="676" t="s">
        <v>4346</v>
      </c>
      <c r="U2003" s="676" t="s">
        <v>307</v>
      </c>
      <c r="X2003" s="676" t="s">
        <v>4347</v>
      </c>
      <c r="Y2003" s="676">
        <v>1</v>
      </c>
      <c r="Z2003" s="676">
        <v>99</v>
      </c>
    </row>
    <row r="2004" spans="1:30">
      <c r="A2004" s="676">
        <v>5</v>
      </c>
      <c r="F2004" s="676" t="s">
        <v>4348</v>
      </c>
      <c r="K2004" s="676" t="s">
        <v>52</v>
      </c>
      <c r="M2004" s="676" t="s">
        <v>291</v>
      </c>
      <c r="AC2004" s="676" t="s">
        <v>54</v>
      </c>
    </row>
    <row r="2005" spans="1:30">
      <c r="I2005" s="676" t="s">
        <v>124</v>
      </c>
      <c r="J2005" s="676" t="s">
        <v>125</v>
      </c>
      <c r="O2005" s="676" t="s">
        <v>77</v>
      </c>
      <c r="S2005" s="676" t="s">
        <v>4349</v>
      </c>
      <c r="T2005" s="676" t="s">
        <v>4350</v>
      </c>
      <c r="U2005" s="676" t="s">
        <v>307</v>
      </c>
      <c r="X2005" s="676" t="s">
        <v>4351</v>
      </c>
      <c r="Y2005" s="676">
        <v>1</v>
      </c>
      <c r="Z2005" s="676">
        <v>99</v>
      </c>
    </row>
    <row r="2006" spans="1:30">
      <c r="I2006" s="676" t="s">
        <v>126</v>
      </c>
      <c r="J2006" s="676" t="s">
        <v>127</v>
      </c>
      <c r="O2006" s="676" t="s">
        <v>77</v>
      </c>
      <c r="S2006" s="676" t="s">
        <v>4349</v>
      </c>
      <c r="T2006" s="676" t="s">
        <v>4350</v>
      </c>
      <c r="U2006" s="676" t="s">
        <v>307</v>
      </c>
      <c r="X2006" s="676" t="s">
        <v>4351</v>
      </c>
      <c r="Y2006" s="676">
        <v>1</v>
      </c>
      <c r="Z2006" s="676">
        <v>99</v>
      </c>
    </row>
    <row r="2007" spans="1:30">
      <c r="A2007" s="676">
        <v>5</v>
      </c>
      <c r="F2007" s="676" t="s">
        <v>4352</v>
      </c>
      <c r="K2007" s="676" t="s">
        <v>52</v>
      </c>
      <c r="M2007" s="676" t="s">
        <v>291</v>
      </c>
      <c r="AC2007" s="676" t="s">
        <v>54</v>
      </c>
    </row>
    <row r="2008" spans="1:30">
      <c r="I2008" s="676" t="s">
        <v>124</v>
      </c>
      <c r="J2008" s="676" t="s">
        <v>125</v>
      </c>
      <c r="O2008" s="676" t="s">
        <v>77</v>
      </c>
      <c r="S2008" s="676" t="s">
        <v>4353</v>
      </c>
      <c r="T2008" s="676" t="s">
        <v>4354</v>
      </c>
      <c r="U2008" s="676" t="s">
        <v>307</v>
      </c>
      <c r="X2008" s="676" t="s">
        <v>4355</v>
      </c>
      <c r="Y2008" s="676">
        <v>1</v>
      </c>
      <c r="Z2008" s="676">
        <v>99</v>
      </c>
    </row>
    <row r="2009" spans="1:30">
      <c r="I2009" s="676" t="s">
        <v>126</v>
      </c>
      <c r="J2009" s="676" t="s">
        <v>127</v>
      </c>
      <c r="O2009" s="676" t="s">
        <v>77</v>
      </c>
      <c r="S2009" s="676" t="s">
        <v>4353</v>
      </c>
      <c r="T2009" s="676" t="s">
        <v>4354</v>
      </c>
      <c r="U2009" s="676" t="s">
        <v>307</v>
      </c>
      <c r="X2009" s="676" t="s">
        <v>4355</v>
      </c>
      <c r="Y2009" s="676">
        <v>1</v>
      </c>
      <c r="Z2009" s="676">
        <v>99</v>
      </c>
    </row>
    <row r="2010" spans="1:30">
      <c r="A2010" s="676">
        <v>5</v>
      </c>
      <c r="F2010" s="676" t="s">
        <v>4356</v>
      </c>
      <c r="K2010" s="676" t="s">
        <v>441</v>
      </c>
      <c r="M2010" s="676" t="s">
        <v>310</v>
      </c>
      <c r="O2010" s="676" t="s">
        <v>77</v>
      </c>
      <c r="S2010" s="676" t="s">
        <v>4357</v>
      </c>
      <c r="T2010" s="676" t="s">
        <v>4358</v>
      </c>
      <c r="U2010" s="676" t="s">
        <v>502</v>
      </c>
      <c r="X2010" s="676" t="s">
        <v>4359</v>
      </c>
      <c r="Y2010" s="676">
        <v>1</v>
      </c>
      <c r="Z2010" s="676">
        <v>99</v>
      </c>
      <c r="AC2010" s="676" t="s">
        <v>54</v>
      </c>
      <c r="AD2010" s="676" t="s">
        <v>447</v>
      </c>
    </row>
    <row r="2011" spans="1:30">
      <c r="A2011" s="676">
        <v>4</v>
      </c>
      <c r="B2011" s="676">
        <v>108025</v>
      </c>
      <c r="C2011" s="676" t="s">
        <v>4360</v>
      </c>
      <c r="D2011" s="676">
        <v>99</v>
      </c>
    </row>
    <row r="2012" spans="1:30">
      <c r="A2012" s="676">
        <v>5</v>
      </c>
      <c r="F2012" s="676" t="s">
        <v>4361</v>
      </c>
      <c r="K2012" s="676" t="s">
        <v>122</v>
      </c>
      <c r="M2012" s="676" t="s">
        <v>310</v>
      </c>
      <c r="O2012" s="676" t="s">
        <v>77</v>
      </c>
      <c r="S2012" s="676" t="s">
        <v>4312</v>
      </c>
      <c r="T2012" s="676" t="s">
        <v>4313</v>
      </c>
      <c r="U2012" s="676" t="s">
        <v>1080</v>
      </c>
      <c r="X2012" s="676" t="s">
        <v>4362</v>
      </c>
      <c r="Y2012" s="676">
        <v>1</v>
      </c>
      <c r="Z2012" s="676">
        <v>99</v>
      </c>
      <c r="AC2012" s="676" t="s">
        <v>54</v>
      </c>
    </row>
    <row r="2013" spans="1:30">
      <c r="A2013" s="676">
        <v>5</v>
      </c>
      <c r="F2013" s="676" t="s">
        <v>4363</v>
      </c>
      <c r="K2013" s="676" t="s">
        <v>95</v>
      </c>
      <c r="M2013" s="676" t="s">
        <v>310</v>
      </c>
      <c r="O2013" s="676" t="s">
        <v>77</v>
      </c>
      <c r="S2013" s="676" t="s">
        <v>4316</v>
      </c>
      <c r="T2013" s="676" t="s">
        <v>4317</v>
      </c>
      <c r="U2013" s="676" t="s">
        <v>1576</v>
      </c>
      <c r="X2013" s="676" t="s">
        <v>4364</v>
      </c>
      <c r="Y2013" s="676">
        <v>1</v>
      </c>
      <c r="Z2013" s="676">
        <v>99</v>
      </c>
      <c r="AC2013" s="676" t="s">
        <v>54</v>
      </c>
    </row>
    <row r="2014" spans="1:30">
      <c r="A2014" s="676">
        <v>5</v>
      </c>
      <c r="F2014" s="676" t="s">
        <v>4365</v>
      </c>
      <c r="K2014" s="676" t="s">
        <v>52</v>
      </c>
      <c r="M2014" s="676" t="s">
        <v>291</v>
      </c>
      <c r="AC2014" s="676" t="s">
        <v>54</v>
      </c>
    </row>
    <row r="2015" spans="1:30">
      <c r="I2015" s="676" t="s">
        <v>124</v>
      </c>
      <c r="J2015" s="676" t="s">
        <v>125</v>
      </c>
      <c r="O2015" s="676" t="s">
        <v>77</v>
      </c>
      <c r="S2015" s="676" t="s">
        <v>4320</v>
      </c>
      <c r="T2015" s="676" t="s">
        <v>4321</v>
      </c>
      <c r="U2015" s="676" t="s">
        <v>307</v>
      </c>
      <c r="X2015" s="676" t="s">
        <v>4366</v>
      </c>
      <c r="Y2015" s="676">
        <v>1</v>
      </c>
      <c r="Z2015" s="676">
        <v>99</v>
      </c>
    </row>
    <row r="2016" spans="1:30">
      <c r="I2016" s="676" t="s">
        <v>126</v>
      </c>
      <c r="J2016" s="676" t="s">
        <v>127</v>
      </c>
      <c r="O2016" s="676" t="s">
        <v>77</v>
      </c>
      <c r="S2016" s="676" t="s">
        <v>4320</v>
      </c>
      <c r="T2016" s="676" t="s">
        <v>4321</v>
      </c>
      <c r="U2016" s="676" t="s">
        <v>307</v>
      </c>
      <c r="X2016" s="676" t="s">
        <v>4366</v>
      </c>
      <c r="Y2016" s="676">
        <v>1</v>
      </c>
      <c r="Z2016" s="676">
        <v>99</v>
      </c>
    </row>
    <row r="2017" spans="1:30">
      <c r="A2017" s="676">
        <v>5</v>
      </c>
      <c r="F2017" s="676" t="s">
        <v>4367</v>
      </c>
      <c r="K2017" s="676" t="s">
        <v>52</v>
      </c>
      <c r="M2017" s="676" t="s">
        <v>291</v>
      </c>
      <c r="AC2017" s="676" t="s">
        <v>54</v>
      </c>
    </row>
    <row r="2018" spans="1:30">
      <c r="I2018" s="676" t="s">
        <v>124</v>
      </c>
      <c r="J2018" s="676" t="s">
        <v>125</v>
      </c>
      <c r="O2018" s="676" t="s">
        <v>77</v>
      </c>
      <c r="S2018" s="676" t="s">
        <v>4324</v>
      </c>
      <c r="T2018" s="676" t="s">
        <v>4325</v>
      </c>
      <c r="U2018" s="676" t="s">
        <v>307</v>
      </c>
      <c r="X2018" s="676" t="s">
        <v>4368</v>
      </c>
      <c r="Y2018" s="676">
        <v>1</v>
      </c>
      <c r="Z2018" s="676">
        <v>99</v>
      </c>
    </row>
    <row r="2019" spans="1:30">
      <c r="I2019" s="676" t="s">
        <v>126</v>
      </c>
      <c r="J2019" s="676" t="s">
        <v>127</v>
      </c>
      <c r="O2019" s="676" t="s">
        <v>77</v>
      </c>
      <c r="S2019" s="676" t="s">
        <v>4324</v>
      </c>
      <c r="T2019" s="676" t="s">
        <v>4325</v>
      </c>
      <c r="U2019" s="676" t="s">
        <v>307</v>
      </c>
      <c r="X2019" s="676" t="s">
        <v>4368</v>
      </c>
      <c r="Y2019" s="676">
        <v>1</v>
      </c>
      <c r="Z2019" s="676">
        <v>99</v>
      </c>
    </row>
    <row r="2020" spans="1:30">
      <c r="A2020" s="676">
        <v>5</v>
      </c>
      <c r="F2020" s="676" t="s">
        <v>4369</v>
      </c>
      <c r="K2020" s="676" t="s">
        <v>52</v>
      </c>
      <c r="M2020" s="676" t="s">
        <v>291</v>
      </c>
      <c r="AC2020" s="676" t="s">
        <v>54</v>
      </c>
    </row>
    <row r="2021" spans="1:30">
      <c r="I2021" s="676" t="s">
        <v>124</v>
      </c>
      <c r="J2021" s="676" t="s">
        <v>125</v>
      </c>
      <c r="O2021" s="676" t="s">
        <v>77</v>
      </c>
      <c r="S2021" s="676" t="s">
        <v>4328</v>
      </c>
      <c r="T2021" s="676" t="s">
        <v>4329</v>
      </c>
      <c r="U2021" s="676" t="s">
        <v>307</v>
      </c>
      <c r="X2021" s="676" t="s">
        <v>4370</v>
      </c>
      <c r="Y2021" s="676">
        <v>1</v>
      </c>
      <c r="Z2021" s="676">
        <v>99</v>
      </c>
    </row>
    <row r="2022" spans="1:30">
      <c r="I2022" s="676" t="s">
        <v>126</v>
      </c>
      <c r="J2022" s="676" t="s">
        <v>127</v>
      </c>
      <c r="O2022" s="676" t="s">
        <v>77</v>
      </c>
      <c r="S2022" s="676" t="s">
        <v>4328</v>
      </c>
      <c r="T2022" s="676" t="s">
        <v>4329</v>
      </c>
      <c r="U2022" s="676" t="s">
        <v>307</v>
      </c>
      <c r="X2022" s="676" t="s">
        <v>4370</v>
      </c>
      <c r="Y2022" s="676">
        <v>1</v>
      </c>
      <c r="Z2022" s="676">
        <v>99</v>
      </c>
    </row>
    <row r="2023" spans="1:30">
      <c r="A2023" s="676">
        <v>5</v>
      </c>
      <c r="F2023" s="676" t="s">
        <v>4371</v>
      </c>
      <c r="K2023" s="676" t="s">
        <v>441</v>
      </c>
      <c r="M2023" s="676" t="s">
        <v>310</v>
      </c>
      <c r="O2023" s="676" t="s">
        <v>77</v>
      </c>
      <c r="S2023" s="676" t="s">
        <v>4332</v>
      </c>
      <c r="T2023" s="676" t="s">
        <v>4333</v>
      </c>
      <c r="U2023" s="676" t="s">
        <v>502</v>
      </c>
      <c r="X2023" s="676" t="s">
        <v>4372</v>
      </c>
      <c r="Y2023" s="676">
        <v>1</v>
      </c>
      <c r="Z2023" s="676">
        <v>99</v>
      </c>
      <c r="AC2023" s="676" t="s">
        <v>54</v>
      </c>
      <c r="AD2023" s="676" t="s">
        <v>447</v>
      </c>
    </row>
    <row r="2024" spans="1:30">
      <c r="A2024" s="676">
        <v>4</v>
      </c>
      <c r="B2024" s="676">
        <v>108026</v>
      </c>
      <c r="C2024" s="676" t="s">
        <v>4373</v>
      </c>
      <c r="D2024" s="676">
        <v>99</v>
      </c>
    </row>
    <row r="2025" spans="1:30">
      <c r="A2025" s="676">
        <v>5</v>
      </c>
      <c r="F2025" s="676" t="s">
        <v>4374</v>
      </c>
      <c r="K2025" s="676" t="s">
        <v>122</v>
      </c>
      <c r="M2025" s="676" t="s">
        <v>310</v>
      </c>
      <c r="O2025" s="676" t="s">
        <v>77</v>
      </c>
      <c r="S2025" s="676" t="s">
        <v>4375</v>
      </c>
      <c r="T2025" s="676" t="s">
        <v>4376</v>
      </c>
      <c r="U2025" s="676" t="s">
        <v>1080</v>
      </c>
      <c r="X2025" s="676" t="s">
        <v>4377</v>
      </c>
      <c r="Y2025" s="676">
        <v>1</v>
      </c>
      <c r="Z2025" s="676">
        <v>99</v>
      </c>
      <c r="AC2025" s="676" t="s">
        <v>54</v>
      </c>
    </row>
    <row r="2026" spans="1:30">
      <c r="A2026" s="676">
        <v>5</v>
      </c>
      <c r="F2026" s="676" t="s">
        <v>4378</v>
      </c>
      <c r="K2026" s="676" t="s">
        <v>95</v>
      </c>
      <c r="M2026" s="676" t="s">
        <v>310</v>
      </c>
      <c r="O2026" s="676" t="s">
        <v>77</v>
      </c>
      <c r="S2026" s="676" t="s">
        <v>4379</v>
      </c>
      <c r="T2026" s="676" t="s">
        <v>4380</v>
      </c>
      <c r="U2026" s="676" t="s">
        <v>1576</v>
      </c>
      <c r="X2026" s="676" t="s">
        <v>4381</v>
      </c>
      <c r="Y2026" s="676">
        <v>1</v>
      </c>
      <c r="Z2026" s="676">
        <v>99</v>
      </c>
      <c r="AC2026" s="676" t="s">
        <v>54</v>
      </c>
    </row>
    <row r="2027" spans="1:30">
      <c r="A2027" s="676">
        <v>5</v>
      </c>
      <c r="F2027" s="676" t="s">
        <v>4382</v>
      </c>
      <c r="K2027" s="676" t="s">
        <v>52</v>
      </c>
      <c r="M2027" s="676" t="s">
        <v>291</v>
      </c>
      <c r="AC2027" s="676" t="s">
        <v>54</v>
      </c>
    </row>
    <row r="2028" spans="1:30">
      <c r="I2028" s="676" t="s">
        <v>124</v>
      </c>
      <c r="J2028" s="676" t="s">
        <v>125</v>
      </c>
      <c r="O2028" s="676" t="s">
        <v>77</v>
      </c>
      <c r="S2028" s="676" t="s">
        <v>4383</v>
      </c>
      <c r="T2028" s="676" t="s">
        <v>4384</v>
      </c>
      <c r="U2028" s="676" t="s">
        <v>307</v>
      </c>
      <c r="X2028" s="676" t="s">
        <v>4385</v>
      </c>
      <c r="Y2028" s="676">
        <v>1</v>
      </c>
      <c r="Z2028" s="676">
        <v>99</v>
      </c>
    </row>
    <row r="2029" spans="1:30">
      <c r="I2029" s="676" t="s">
        <v>126</v>
      </c>
      <c r="J2029" s="676" t="s">
        <v>127</v>
      </c>
      <c r="O2029" s="676" t="s">
        <v>77</v>
      </c>
      <c r="S2029" s="676" t="s">
        <v>4383</v>
      </c>
      <c r="T2029" s="676" t="s">
        <v>4384</v>
      </c>
      <c r="U2029" s="676" t="s">
        <v>307</v>
      </c>
      <c r="X2029" s="676" t="s">
        <v>4385</v>
      </c>
      <c r="Y2029" s="676">
        <v>1</v>
      </c>
      <c r="Z2029" s="676">
        <v>99</v>
      </c>
    </row>
    <row r="2030" spans="1:30">
      <c r="A2030" s="676">
        <v>5</v>
      </c>
      <c r="F2030" s="676" t="s">
        <v>4386</v>
      </c>
      <c r="K2030" s="676" t="s">
        <v>52</v>
      </c>
      <c r="M2030" s="676" t="s">
        <v>291</v>
      </c>
      <c r="AC2030" s="676" t="s">
        <v>54</v>
      </c>
    </row>
    <row r="2031" spans="1:30">
      <c r="I2031" s="676" t="s">
        <v>124</v>
      </c>
      <c r="J2031" s="676" t="s">
        <v>125</v>
      </c>
      <c r="O2031" s="676" t="s">
        <v>77</v>
      </c>
      <c r="S2031" s="676" t="s">
        <v>4387</v>
      </c>
      <c r="T2031" s="676" t="s">
        <v>4388</v>
      </c>
      <c r="U2031" s="676" t="s">
        <v>307</v>
      </c>
      <c r="X2031" s="676" t="s">
        <v>4389</v>
      </c>
      <c r="Y2031" s="676">
        <v>1</v>
      </c>
      <c r="Z2031" s="676">
        <v>99</v>
      </c>
    </row>
    <row r="2032" spans="1:30">
      <c r="I2032" s="676" t="s">
        <v>126</v>
      </c>
      <c r="J2032" s="676" t="s">
        <v>127</v>
      </c>
      <c r="O2032" s="676" t="s">
        <v>77</v>
      </c>
      <c r="S2032" s="676" t="s">
        <v>4387</v>
      </c>
      <c r="T2032" s="676" t="s">
        <v>4388</v>
      </c>
      <c r="U2032" s="676" t="s">
        <v>307</v>
      </c>
      <c r="X2032" s="676" t="s">
        <v>4389</v>
      </c>
      <c r="Y2032" s="676">
        <v>1</v>
      </c>
      <c r="Z2032" s="676">
        <v>99</v>
      </c>
    </row>
    <row r="2033" spans="1:30">
      <c r="A2033" s="676">
        <v>5</v>
      </c>
      <c r="F2033" s="676" t="s">
        <v>4390</v>
      </c>
      <c r="K2033" s="676" t="s">
        <v>52</v>
      </c>
      <c r="M2033" s="676" t="s">
        <v>291</v>
      </c>
      <c r="AC2033" s="676" t="s">
        <v>54</v>
      </c>
    </row>
    <row r="2034" spans="1:30">
      <c r="I2034" s="676" t="s">
        <v>124</v>
      </c>
      <c r="J2034" s="676" t="s">
        <v>125</v>
      </c>
      <c r="O2034" s="676" t="s">
        <v>77</v>
      </c>
      <c r="S2034" s="676" t="s">
        <v>4391</v>
      </c>
      <c r="T2034" s="676" t="s">
        <v>4392</v>
      </c>
      <c r="U2034" s="676" t="s">
        <v>307</v>
      </c>
      <c r="X2034" s="676" t="s">
        <v>4393</v>
      </c>
      <c r="Y2034" s="676">
        <v>1</v>
      </c>
      <c r="Z2034" s="676">
        <v>99</v>
      </c>
    </row>
    <row r="2035" spans="1:30">
      <c r="I2035" s="676" t="s">
        <v>126</v>
      </c>
      <c r="J2035" s="676" t="s">
        <v>127</v>
      </c>
      <c r="O2035" s="676" t="s">
        <v>77</v>
      </c>
      <c r="S2035" s="676" t="s">
        <v>4391</v>
      </c>
      <c r="T2035" s="676" t="s">
        <v>4392</v>
      </c>
      <c r="U2035" s="676" t="s">
        <v>307</v>
      </c>
      <c r="X2035" s="676" t="s">
        <v>4393</v>
      </c>
      <c r="Y2035" s="676">
        <v>1</v>
      </c>
      <c r="Z2035" s="676">
        <v>99</v>
      </c>
    </row>
    <row r="2036" spans="1:30">
      <c r="A2036" s="676">
        <v>5</v>
      </c>
      <c r="F2036" s="676" t="s">
        <v>4394</v>
      </c>
      <c r="K2036" s="676" t="s">
        <v>441</v>
      </c>
      <c r="M2036" s="676" t="s">
        <v>310</v>
      </c>
      <c r="O2036" s="676" t="s">
        <v>77</v>
      </c>
      <c r="S2036" s="676" t="s">
        <v>4395</v>
      </c>
      <c r="T2036" s="676" t="s">
        <v>4396</v>
      </c>
      <c r="U2036" s="676" t="s">
        <v>502</v>
      </c>
      <c r="X2036" s="676" t="s">
        <v>4397</v>
      </c>
      <c r="Y2036" s="676">
        <v>1</v>
      </c>
      <c r="Z2036" s="676">
        <v>99</v>
      </c>
      <c r="AC2036" s="676" t="s">
        <v>54</v>
      </c>
      <c r="AD2036" s="676" t="s">
        <v>447</v>
      </c>
    </row>
    <row r="2037" spans="1:30">
      <c r="A2037" s="676">
        <v>4</v>
      </c>
      <c r="B2037" s="676">
        <v>108027</v>
      </c>
      <c r="C2037" s="676" t="s">
        <v>4398</v>
      </c>
      <c r="D2037" s="676">
        <v>99</v>
      </c>
    </row>
    <row r="2038" spans="1:30">
      <c r="A2038" s="676">
        <v>5</v>
      </c>
      <c r="F2038" s="676" t="s">
        <v>4399</v>
      </c>
      <c r="K2038" s="676" t="s">
        <v>122</v>
      </c>
      <c r="M2038" s="676" t="s">
        <v>310</v>
      </c>
      <c r="O2038" s="676" t="s">
        <v>77</v>
      </c>
      <c r="S2038" s="676" t="s">
        <v>4400</v>
      </c>
      <c r="T2038" s="676" t="s">
        <v>4401</v>
      </c>
      <c r="U2038" s="676" t="s">
        <v>1080</v>
      </c>
      <c r="X2038" s="676" t="s">
        <v>4402</v>
      </c>
      <c r="Y2038" s="676">
        <v>1</v>
      </c>
      <c r="Z2038" s="676">
        <v>99</v>
      </c>
      <c r="AC2038" s="676" t="s">
        <v>54</v>
      </c>
    </row>
    <row r="2039" spans="1:30">
      <c r="A2039" s="676">
        <v>5</v>
      </c>
      <c r="F2039" s="676" t="s">
        <v>4403</v>
      </c>
      <c r="K2039" s="676" t="s">
        <v>95</v>
      </c>
      <c r="M2039" s="676" t="s">
        <v>310</v>
      </c>
      <c r="O2039" s="676" t="s">
        <v>77</v>
      </c>
      <c r="S2039" s="676" t="s">
        <v>4404</v>
      </c>
      <c r="T2039" s="676" t="s">
        <v>4405</v>
      </c>
      <c r="U2039" s="676" t="s">
        <v>1576</v>
      </c>
      <c r="X2039" s="676" t="s">
        <v>4406</v>
      </c>
      <c r="Y2039" s="676">
        <v>1</v>
      </c>
      <c r="Z2039" s="676">
        <v>99</v>
      </c>
      <c r="AC2039" s="676" t="s">
        <v>54</v>
      </c>
    </row>
    <row r="2040" spans="1:30">
      <c r="A2040" s="676">
        <v>5</v>
      </c>
      <c r="F2040" s="676" t="s">
        <v>4407</v>
      </c>
      <c r="K2040" s="676" t="s">
        <v>52</v>
      </c>
      <c r="M2040" s="676" t="s">
        <v>291</v>
      </c>
      <c r="AC2040" s="676" t="s">
        <v>54</v>
      </c>
    </row>
    <row r="2041" spans="1:30">
      <c r="I2041" s="676" t="s">
        <v>124</v>
      </c>
      <c r="J2041" s="676" t="s">
        <v>125</v>
      </c>
      <c r="O2041" s="676" t="s">
        <v>77</v>
      </c>
      <c r="S2041" s="676" t="s">
        <v>4408</v>
      </c>
      <c r="T2041" s="676" t="s">
        <v>4409</v>
      </c>
      <c r="U2041" s="676" t="s">
        <v>307</v>
      </c>
      <c r="X2041" s="676" t="s">
        <v>4410</v>
      </c>
      <c r="Y2041" s="676">
        <v>1</v>
      </c>
      <c r="Z2041" s="676">
        <v>99</v>
      </c>
    </row>
    <row r="2042" spans="1:30">
      <c r="I2042" s="676" t="s">
        <v>126</v>
      </c>
      <c r="J2042" s="676" t="s">
        <v>127</v>
      </c>
      <c r="O2042" s="676" t="s">
        <v>77</v>
      </c>
      <c r="S2042" s="676" t="s">
        <v>4408</v>
      </c>
      <c r="T2042" s="676" t="s">
        <v>4409</v>
      </c>
      <c r="U2042" s="676" t="s">
        <v>307</v>
      </c>
      <c r="X2042" s="676" t="s">
        <v>4410</v>
      </c>
      <c r="Y2042" s="676">
        <v>1</v>
      </c>
      <c r="Z2042" s="676">
        <v>99</v>
      </c>
    </row>
    <row r="2043" spans="1:30">
      <c r="A2043" s="676">
        <v>5</v>
      </c>
      <c r="F2043" s="676" t="s">
        <v>4411</v>
      </c>
      <c r="K2043" s="676" t="s">
        <v>52</v>
      </c>
      <c r="M2043" s="676" t="s">
        <v>291</v>
      </c>
      <c r="AC2043" s="676" t="s">
        <v>54</v>
      </c>
    </row>
    <row r="2044" spans="1:30">
      <c r="I2044" s="676" t="s">
        <v>124</v>
      </c>
      <c r="J2044" s="676" t="s">
        <v>125</v>
      </c>
      <c r="O2044" s="676" t="s">
        <v>77</v>
      </c>
      <c r="S2044" s="676" t="s">
        <v>4412</v>
      </c>
      <c r="T2044" s="676" t="s">
        <v>4413</v>
      </c>
      <c r="U2044" s="676" t="s">
        <v>307</v>
      </c>
      <c r="X2044" s="676" t="s">
        <v>4414</v>
      </c>
      <c r="Y2044" s="676">
        <v>1</v>
      </c>
      <c r="Z2044" s="676">
        <v>99</v>
      </c>
    </row>
    <row r="2045" spans="1:30">
      <c r="I2045" s="676" t="s">
        <v>126</v>
      </c>
      <c r="J2045" s="676" t="s">
        <v>127</v>
      </c>
      <c r="O2045" s="676" t="s">
        <v>77</v>
      </c>
      <c r="S2045" s="676" t="s">
        <v>4412</v>
      </c>
      <c r="T2045" s="676" t="s">
        <v>4413</v>
      </c>
      <c r="U2045" s="676" t="s">
        <v>307</v>
      </c>
      <c r="X2045" s="676" t="s">
        <v>4414</v>
      </c>
      <c r="Y2045" s="676">
        <v>1</v>
      </c>
      <c r="Z2045" s="676">
        <v>99</v>
      </c>
    </row>
    <row r="2046" spans="1:30">
      <c r="A2046" s="676">
        <v>5</v>
      </c>
      <c r="F2046" s="676" t="s">
        <v>4415</v>
      </c>
      <c r="K2046" s="676" t="s">
        <v>52</v>
      </c>
      <c r="M2046" s="676" t="s">
        <v>291</v>
      </c>
      <c r="AC2046" s="676" t="s">
        <v>54</v>
      </c>
    </row>
    <row r="2047" spans="1:30">
      <c r="I2047" s="676" t="s">
        <v>124</v>
      </c>
      <c r="J2047" s="676" t="s">
        <v>125</v>
      </c>
      <c r="O2047" s="676" t="s">
        <v>77</v>
      </c>
      <c r="S2047" s="676" t="s">
        <v>4416</v>
      </c>
      <c r="T2047" s="676" t="s">
        <v>4417</v>
      </c>
      <c r="U2047" s="676" t="s">
        <v>307</v>
      </c>
      <c r="X2047" s="676" t="s">
        <v>4418</v>
      </c>
      <c r="Y2047" s="676">
        <v>1</v>
      </c>
      <c r="Z2047" s="676">
        <v>99</v>
      </c>
    </row>
    <row r="2048" spans="1:30">
      <c r="I2048" s="676" t="s">
        <v>126</v>
      </c>
      <c r="J2048" s="676" t="s">
        <v>127</v>
      </c>
      <c r="O2048" s="676" t="s">
        <v>77</v>
      </c>
      <c r="S2048" s="676" t="s">
        <v>4416</v>
      </c>
      <c r="T2048" s="676" t="s">
        <v>4417</v>
      </c>
      <c r="U2048" s="676" t="s">
        <v>307</v>
      </c>
      <c r="X2048" s="676" t="s">
        <v>4418</v>
      </c>
      <c r="Y2048" s="676">
        <v>1</v>
      </c>
      <c r="Z2048" s="676">
        <v>99</v>
      </c>
    </row>
    <row r="2049" spans="1:30">
      <c r="A2049" s="676">
        <v>5</v>
      </c>
      <c r="F2049" s="676" t="s">
        <v>4419</v>
      </c>
      <c r="K2049" s="676" t="s">
        <v>441</v>
      </c>
      <c r="M2049" s="676" t="s">
        <v>310</v>
      </c>
      <c r="O2049" s="676" t="s">
        <v>77</v>
      </c>
      <c r="S2049" s="676" t="s">
        <v>4420</v>
      </c>
      <c r="T2049" s="676" t="s">
        <v>4421</v>
      </c>
      <c r="U2049" s="676" t="s">
        <v>502</v>
      </c>
      <c r="X2049" s="676" t="s">
        <v>4422</v>
      </c>
      <c r="Y2049" s="676">
        <v>1</v>
      </c>
      <c r="Z2049" s="676">
        <v>99</v>
      </c>
      <c r="AC2049" s="676" t="s">
        <v>54</v>
      </c>
      <c r="AD2049" s="676" t="s">
        <v>447</v>
      </c>
    </row>
    <row r="2050" spans="1:30">
      <c r="A2050" s="676">
        <v>4</v>
      </c>
      <c r="B2050" s="676">
        <v>108029</v>
      </c>
      <c r="C2050" s="676" t="s">
        <v>4423</v>
      </c>
      <c r="D2050" s="676">
        <v>99</v>
      </c>
    </row>
    <row r="2051" spans="1:30">
      <c r="A2051" s="676">
        <v>5</v>
      </c>
      <c r="F2051" s="676" t="s">
        <v>4424</v>
      </c>
      <c r="K2051" s="676" t="s">
        <v>122</v>
      </c>
      <c r="M2051" s="676" t="s">
        <v>310</v>
      </c>
      <c r="O2051" s="676" t="s">
        <v>77</v>
      </c>
      <c r="S2051" s="676" t="s">
        <v>4400</v>
      </c>
      <c r="T2051" s="676" t="s">
        <v>4401</v>
      </c>
      <c r="U2051" s="676" t="s">
        <v>1080</v>
      </c>
      <c r="X2051" s="676" t="s">
        <v>4425</v>
      </c>
      <c r="Y2051" s="676">
        <v>1</v>
      </c>
      <c r="Z2051" s="676">
        <v>99</v>
      </c>
      <c r="AC2051" s="676" t="s">
        <v>54</v>
      </c>
    </row>
    <row r="2052" spans="1:30">
      <c r="A2052" s="676">
        <v>5</v>
      </c>
      <c r="F2052" s="676" t="s">
        <v>4426</v>
      </c>
      <c r="K2052" s="676" t="s">
        <v>95</v>
      </c>
      <c r="M2052" s="676" t="s">
        <v>310</v>
      </c>
      <c r="O2052" s="676" t="s">
        <v>77</v>
      </c>
      <c r="S2052" s="676" t="s">
        <v>4404</v>
      </c>
      <c r="T2052" s="676" t="s">
        <v>4405</v>
      </c>
      <c r="U2052" s="676" t="s">
        <v>1576</v>
      </c>
      <c r="X2052" s="676" t="s">
        <v>4427</v>
      </c>
      <c r="Y2052" s="676">
        <v>1</v>
      </c>
      <c r="Z2052" s="676">
        <v>99</v>
      </c>
      <c r="AC2052" s="676" t="s">
        <v>54</v>
      </c>
    </row>
    <row r="2053" spans="1:30">
      <c r="A2053" s="676">
        <v>5</v>
      </c>
      <c r="F2053" s="676" t="s">
        <v>4428</v>
      </c>
      <c r="K2053" s="676" t="s">
        <v>52</v>
      </c>
      <c r="M2053" s="676" t="s">
        <v>291</v>
      </c>
      <c r="AC2053" s="676" t="s">
        <v>54</v>
      </c>
    </row>
    <row r="2054" spans="1:30">
      <c r="I2054" s="676" t="s">
        <v>124</v>
      </c>
      <c r="J2054" s="676" t="s">
        <v>125</v>
      </c>
      <c r="O2054" s="676" t="s">
        <v>77</v>
      </c>
      <c r="S2054" s="676" t="s">
        <v>4408</v>
      </c>
      <c r="T2054" s="676" t="s">
        <v>4409</v>
      </c>
      <c r="U2054" s="676" t="s">
        <v>307</v>
      </c>
      <c r="X2054" s="676" t="s">
        <v>4429</v>
      </c>
      <c r="Y2054" s="676">
        <v>1</v>
      </c>
      <c r="Z2054" s="676">
        <v>99</v>
      </c>
    </row>
    <row r="2055" spans="1:30">
      <c r="I2055" s="676" t="s">
        <v>126</v>
      </c>
      <c r="J2055" s="676" t="s">
        <v>127</v>
      </c>
      <c r="O2055" s="676" t="s">
        <v>77</v>
      </c>
      <c r="S2055" s="676" t="s">
        <v>4408</v>
      </c>
      <c r="T2055" s="676" t="s">
        <v>4409</v>
      </c>
      <c r="U2055" s="676" t="s">
        <v>307</v>
      </c>
      <c r="X2055" s="676" t="s">
        <v>4429</v>
      </c>
      <c r="Y2055" s="676">
        <v>1</v>
      </c>
      <c r="Z2055" s="676">
        <v>99</v>
      </c>
    </row>
    <row r="2056" spans="1:30">
      <c r="A2056" s="676">
        <v>5</v>
      </c>
      <c r="F2056" s="676" t="s">
        <v>4430</v>
      </c>
      <c r="K2056" s="676" t="s">
        <v>52</v>
      </c>
      <c r="M2056" s="676" t="s">
        <v>291</v>
      </c>
      <c r="AC2056" s="676" t="s">
        <v>54</v>
      </c>
    </row>
    <row r="2057" spans="1:30">
      <c r="I2057" s="676" t="s">
        <v>124</v>
      </c>
      <c r="J2057" s="676" t="s">
        <v>125</v>
      </c>
      <c r="O2057" s="676" t="s">
        <v>77</v>
      </c>
      <c r="S2057" s="676" t="s">
        <v>4412</v>
      </c>
      <c r="T2057" s="676" t="s">
        <v>4413</v>
      </c>
      <c r="U2057" s="676" t="s">
        <v>307</v>
      </c>
      <c r="X2057" s="676" t="s">
        <v>4431</v>
      </c>
      <c r="Y2057" s="676">
        <v>1</v>
      </c>
      <c r="Z2057" s="676">
        <v>99</v>
      </c>
    </row>
    <row r="2058" spans="1:30">
      <c r="I2058" s="676" t="s">
        <v>126</v>
      </c>
      <c r="J2058" s="676" t="s">
        <v>127</v>
      </c>
      <c r="O2058" s="676" t="s">
        <v>77</v>
      </c>
      <c r="S2058" s="676" t="s">
        <v>4412</v>
      </c>
      <c r="T2058" s="676" t="s">
        <v>4413</v>
      </c>
      <c r="U2058" s="676" t="s">
        <v>307</v>
      </c>
      <c r="X2058" s="676" t="s">
        <v>4431</v>
      </c>
      <c r="Y2058" s="676">
        <v>1</v>
      </c>
      <c r="Z2058" s="676">
        <v>99</v>
      </c>
    </row>
    <row r="2059" spans="1:30">
      <c r="A2059" s="676">
        <v>5</v>
      </c>
      <c r="F2059" s="676" t="s">
        <v>4432</v>
      </c>
      <c r="K2059" s="676" t="s">
        <v>52</v>
      </c>
      <c r="M2059" s="676" t="s">
        <v>291</v>
      </c>
      <c r="AC2059" s="676" t="s">
        <v>54</v>
      </c>
    </row>
    <row r="2060" spans="1:30">
      <c r="I2060" s="676" t="s">
        <v>124</v>
      </c>
      <c r="J2060" s="676" t="s">
        <v>125</v>
      </c>
      <c r="O2060" s="676" t="s">
        <v>77</v>
      </c>
      <c r="S2060" s="676" t="s">
        <v>4416</v>
      </c>
      <c r="T2060" s="676" t="s">
        <v>4417</v>
      </c>
      <c r="U2060" s="676" t="s">
        <v>307</v>
      </c>
      <c r="X2060" s="676" t="s">
        <v>4433</v>
      </c>
      <c r="Y2060" s="676">
        <v>1</v>
      </c>
      <c r="Z2060" s="676">
        <v>99</v>
      </c>
    </row>
    <row r="2061" spans="1:30">
      <c r="I2061" s="676" t="s">
        <v>126</v>
      </c>
      <c r="J2061" s="676" t="s">
        <v>127</v>
      </c>
      <c r="O2061" s="676" t="s">
        <v>77</v>
      </c>
      <c r="S2061" s="676" t="s">
        <v>4416</v>
      </c>
      <c r="T2061" s="676" t="s">
        <v>4417</v>
      </c>
      <c r="U2061" s="676" t="s">
        <v>307</v>
      </c>
      <c r="X2061" s="676" t="s">
        <v>4433</v>
      </c>
      <c r="Y2061" s="676">
        <v>1</v>
      </c>
      <c r="Z2061" s="676">
        <v>99</v>
      </c>
    </row>
    <row r="2062" spans="1:30">
      <c r="A2062" s="676">
        <v>5</v>
      </c>
      <c r="F2062" s="676" t="s">
        <v>4434</v>
      </c>
      <c r="K2062" s="676" t="s">
        <v>441</v>
      </c>
      <c r="M2062" s="676" t="s">
        <v>310</v>
      </c>
      <c r="O2062" s="676" t="s">
        <v>77</v>
      </c>
      <c r="S2062" s="676" t="s">
        <v>4420</v>
      </c>
      <c r="T2062" s="676" t="s">
        <v>4421</v>
      </c>
      <c r="U2062" s="676" t="s">
        <v>502</v>
      </c>
      <c r="X2062" s="676" t="s">
        <v>4435</v>
      </c>
      <c r="Y2062" s="676">
        <v>1</v>
      </c>
      <c r="Z2062" s="676">
        <v>99</v>
      </c>
      <c r="AC2062" s="676" t="s">
        <v>54</v>
      </c>
      <c r="AD2062" s="676" t="s">
        <v>447</v>
      </c>
    </row>
    <row r="2063" spans="1:30">
      <c r="A2063" s="676">
        <v>2</v>
      </c>
      <c r="B2063" s="676">
        <v>303146</v>
      </c>
      <c r="C2063" s="676" t="s">
        <v>4436</v>
      </c>
      <c r="D2063" s="676">
        <v>1</v>
      </c>
    </row>
    <row r="2064" spans="1:30">
      <c r="A2064" s="676">
        <v>3</v>
      </c>
      <c r="F2064" s="676" t="s">
        <v>4437</v>
      </c>
      <c r="K2064" s="676" t="s">
        <v>52</v>
      </c>
      <c r="M2064" s="676" t="s">
        <v>291</v>
      </c>
      <c r="AC2064" s="676" t="s">
        <v>4438</v>
      </c>
    </row>
    <row r="2065" spans="1:30">
      <c r="I2065" s="676" t="s">
        <v>124</v>
      </c>
      <c r="J2065" s="676" t="s">
        <v>125</v>
      </c>
      <c r="O2065" s="676" t="s">
        <v>77</v>
      </c>
      <c r="S2065" s="676" t="s">
        <v>4439</v>
      </c>
      <c r="T2065" s="676" t="s">
        <v>4440</v>
      </c>
      <c r="U2065" s="676" t="s">
        <v>307</v>
      </c>
      <c r="X2065" s="676" t="s">
        <v>4441</v>
      </c>
      <c r="Y2065" s="676">
        <v>1</v>
      </c>
      <c r="Z2065" s="676">
        <v>1</v>
      </c>
    </row>
    <row r="2066" spans="1:30">
      <c r="I2066" s="676" t="s">
        <v>126</v>
      </c>
      <c r="J2066" s="676" t="s">
        <v>127</v>
      </c>
      <c r="O2066" s="676" t="s">
        <v>77</v>
      </c>
      <c r="S2066" s="676" t="s">
        <v>4439</v>
      </c>
      <c r="T2066" s="676" t="s">
        <v>4440</v>
      </c>
      <c r="U2066" s="676" t="s">
        <v>307</v>
      </c>
      <c r="X2066" s="676" t="s">
        <v>4441</v>
      </c>
      <c r="Y2066" s="676">
        <v>1</v>
      </c>
      <c r="Z2066" s="676">
        <v>1</v>
      </c>
    </row>
    <row r="2067" spans="1:30">
      <c r="A2067" s="676">
        <v>3</v>
      </c>
      <c r="F2067" s="676" t="s">
        <v>4442</v>
      </c>
      <c r="K2067" s="676" t="s">
        <v>43</v>
      </c>
      <c r="L2067" s="676" t="s">
        <v>44</v>
      </c>
      <c r="M2067" s="676" t="s">
        <v>291</v>
      </c>
      <c r="N2067" s="676" t="s">
        <v>282</v>
      </c>
      <c r="AC2067" s="676" t="s">
        <v>4438</v>
      </c>
    </row>
    <row r="2068" spans="1:30">
      <c r="G2068" s="676" t="s">
        <v>47</v>
      </c>
      <c r="H2068" s="676" t="s">
        <v>48</v>
      </c>
      <c r="O2068" s="676" t="s">
        <v>77</v>
      </c>
      <c r="S2068" s="676" t="s">
        <v>4443</v>
      </c>
      <c r="T2068" s="676" t="s">
        <v>4444</v>
      </c>
      <c r="U2068" s="676" t="s">
        <v>79</v>
      </c>
      <c r="X2068" s="676" t="s">
        <v>4445</v>
      </c>
      <c r="Y2068" s="676">
        <v>1</v>
      </c>
      <c r="Z2068" s="676">
        <v>1</v>
      </c>
    </row>
    <row r="2069" spans="1:30">
      <c r="G2069" s="676" t="s">
        <v>49</v>
      </c>
      <c r="H2069" s="676" t="s">
        <v>50</v>
      </c>
      <c r="O2069" s="676" t="s">
        <v>77</v>
      </c>
      <c r="S2069" s="676" t="s">
        <v>4446</v>
      </c>
      <c r="T2069" s="676" t="s">
        <v>4447</v>
      </c>
      <c r="U2069" s="676" t="s">
        <v>79</v>
      </c>
      <c r="X2069" s="676" t="s">
        <v>4448</v>
      </c>
      <c r="Y2069" s="676">
        <v>1</v>
      </c>
      <c r="Z2069" s="676">
        <v>1</v>
      </c>
    </row>
    <row r="2070" spans="1:30">
      <c r="A2070" s="676">
        <v>3</v>
      </c>
      <c r="F2070" s="676" t="s">
        <v>4449</v>
      </c>
      <c r="K2070" s="676" t="s">
        <v>441</v>
      </c>
      <c r="L2070" s="676" t="s">
        <v>442</v>
      </c>
      <c r="M2070" s="676" t="s">
        <v>291</v>
      </c>
      <c r="O2070" s="676" t="s">
        <v>77</v>
      </c>
      <c r="S2070" s="676" t="s">
        <v>4450</v>
      </c>
      <c r="T2070" s="676" t="s">
        <v>4451</v>
      </c>
      <c r="U2070" s="676" t="s">
        <v>445</v>
      </c>
      <c r="X2070" s="676" t="s">
        <v>4452</v>
      </c>
      <c r="Y2070" s="676">
        <v>1</v>
      </c>
      <c r="Z2070" s="676">
        <v>1</v>
      </c>
      <c r="AC2070" s="676" t="s">
        <v>4438</v>
      </c>
      <c r="AD2070" s="676" t="s">
        <v>447</v>
      </c>
    </row>
    <row r="2071" spans="1:30">
      <c r="A2071" s="676">
        <v>3</v>
      </c>
      <c r="F2071" s="676" t="s">
        <v>4453</v>
      </c>
      <c r="K2071" s="676" t="s">
        <v>441</v>
      </c>
      <c r="L2071" s="676" t="s">
        <v>442</v>
      </c>
      <c r="M2071" s="676" t="s">
        <v>291</v>
      </c>
      <c r="O2071" s="676" t="s">
        <v>77</v>
      </c>
      <c r="S2071" s="676" t="s">
        <v>4454</v>
      </c>
      <c r="T2071" s="676" t="s">
        <v>4455</v>
      </c>
      <c r="U2071" s="676" t="s">
        <v>445</v>
      </c>
      <c r="X2071" s="676" t="s">
        <v>4456</v>
      </c>
      <c r="Y2071" s="676">
        <v>1</v>
      </c>
      <c r="Z2071" s="676">
        <v>1</v>
      </c>
      <c r="AC2071" s="676" t="s">
        <v>4438</v>
      </c>
      <c r="AD2071" s="676" t="s">
        <v>447</v>
      </c>
    </row>
    <row r="2072" spans="1:30">
      <c r="A2072" s="676">
        <v>3</v>
      </c>
      <c r="F2072" s="676" t="s">
        <v>4457</v>
      </c>
      <c r="K2072" s="676" t="s">
        <v>441</v>
      </c>
      <c r="M2072" s="676" t="s">
        <v>291</v>
      </c>
      <c r="O2072" s="676" t="s">
        <v>77</v>
      </c>
      <c r="S2072" s="676" t="s">
        <v>4458</v>
      </c>
      <c r="T2072" s="676" t="s">
        <v>4459</v>
      </c>
      <c r="U2072" s="676" t="s">
        <v>502</v>
      </c>
      <c r="X2072" s="676" t="s">
        <v>4460</v>
      </c>
      <c r="Y2072" s="676">
        <v>1</v>
      </c>
      <c r="Z2072" s="676">
        <v>1</v>
      </c>
      <c r="AC2072" s="676" t="s">
        <v>4438</v>
      </c>
      <c r="AD2072" s="676" t="s">
        <v>447</v>
      </c>
    </row>
    <row r="2073" spans="1:30">
      <c r="A2073" s="676">
        <v>3</v>
      </c>
      <c r="F2073" s="676" t="s">
        <v>4461</v>
      </c>
      <c r="K2073" s="676" t="s">
        <v>441</v>
      </c>
      <c r="L2073" s="676" t="s">
        <v>442</v>
      </c>
      <c r="M2073" s="676" t="s">
        <v>291</v>
      </c>
      <c r="O2073" s="676" t="s">
        <v>77</v>
      </c>
      <c r="S2073" s="676" t="s">
        <v>4462</v>
      </c>
      <c r="T2073" s="676" t="s">
        <v>4463</v>
      </c>
      <c r="U2073" s="676" t="s">
        <v>445</v>
      </c>
      <c r="X2073" s="676" t="s">
        <v>4464</v>
      </c>
      <c r="Y2073" s="676">
        <v>1</v>
      </c>
      <c r="Z2073" s="676">
        <v>1</v>
      </c>
      <c r="AC2073" s="676" t="s">
        <v>4438</v>
      </c>
      <c r="AD2073" s="676" t="s">
        <v>447</v>
      </c>
    </row>
    <row r="2074" spans="1:30">
      <c r="A2074" s="676">
        <v>3</v>
      </c>
      <c r="F2074" s="676" t="s">
        <v>4465</v>
      </c>
      <c r="K2074" s="676" t="s">
        <v>441</v>
      </c>
      <c r="L2074" s="676" t="s">
        <v>442</v>
      </c>
      <c r="M2074" s="676" t="s">
        <v>291</v>
      </c>
      <c r="O2074" s="676" t="s">
        <v>77</v>
      </c>
      <c r="S2074" s="676" t="s">
        <v>4466</v>
      </c>
      <c r="T2074" s="676" t="s">
        <v>4467</v>
      </c>
      <c r="U2074" s="676" t="s">
        <v>445</v>
      </c>
      <c r="X2074" s="676" t="s">
        <v>4468</v>
      </c>
      <c r="Y2074" s="676">
        <v>1</v>
      </c>
      <c r="Z2074" s="676">
        <v>1</v>
      </c>
      <c r="AC2074" s="676" t="s">
        <v>4438</v>
      </c>
      <c r="AD2074" s="676" t="s">
        <v>447</v>
      </c>
    </row>
    <row r="2075" spans="1:30">
      <c r="A2075" s="676">
        <v>3</v>
      </c>
      <c r="F2075" s="676" t="s">
        <v>4469</v>
      </c>
      <c r="K2075" s="676" t="s">
        <v>441</v>
      </c>
      <c r="L2075" s="676" t="s">
        <v>442</v>
      </c>
      <c r="M2075" s="676" t="s">
        <v>291</v>
      </c>
      <c r="O2075" s="676" t="s">
        <v>77</v>
      </c>
      <c r="S2075" s="676" t="s">
        <v>4470</v>
      </c>
      <c r="T2075" s="676" t="s">
        <v>4471</v>
      </c>
      <c r="U2075" s="676" t="s">
        <v>445</v>
      </c>
      <c r="X2075" s="676" t="s">
        <v>4472</v>
      </c>
      <c r="Y2075" s="676">
        <v>1</v>
      </c>
      <c r="Z2075" s="676">
        <v>1</v>
      </c>
      <c r="AC2075" s="676" t="s">
        <v>4438</v>
      </c>
      <c r="AD2075" s="676" t="s">
        <v>447</v>
      </c>
    </row>
    <row r="2076" spans="1:30">
      <c r="A2076" s="676">
        <v>3</v>
      </c>
      <c r="F2076" s="676" t="s">
        <v>4473</v>
      </c>
      <c r="K2076" s="676" t="s">
        <v>441</v>
      </c>
      <c r="M2076" s="676" t="s">
        <v>291</v>
      </c>
      <c r="O2076" s="676" t="s">
        <v>77</v>
      </c>
      <c r="S2076" s="676" t="s">
        <v>4474</v>
      </c>
      <c r="T2076" s="676" t="s">
        <v>4475</v>
      </c>
      <c r="U2076" s="676" t="s">
        <v>502</v>
      </c>
      <c r="X2076" s="676" t="s">
        <v>4476</v>
      </c>
      <c r="Y2076" s="676">
        <v>1</v>
      </c>
      <c r="Z2076" s="676">
        <v>1</v>
      </c>
      <c r="AC2076" s="676" t="s">
        <v>4438</v>
      </c>
      <c r="AD2076" s="676" t="s">
        <v>447</v>
      </c>
    </row>
    <row r="2077" spans="1:30">
      <c r="A2077" s="676">
        <v>2</v>
      </c>
      <c r="B2077" s="676">
        <v>108034</v>
      </c>
      <c r="C2077" s="676" t="s">
        <v>4477</v>
      </c>
    </row>
    <row r="2078" spans="1:30">
      <c r="A2078" s="676">
        <v>3</v>
      </c>
      <c r="F2078" s="676" t="s">
        <v>4478</v>
      </c>
      <c r="K2078" s="676" t="s">
        <v>441</v>
      </c>
      <c r="L2078" s="676" t="s">
        <v>442</v>
      </c>
      <c r="M2078" s="676" t="s">
        <v>344</v>
      </c>
      <c r="AC2078" s="676" t="s">
        <v>54</v>
      </c>
      <c r="AD2078" s="676" t="s">
        <v>447</v>
      </c>
    </row>
    <row r="2079" spans="1:30">
      <c r="A2079" s="676">
        <v>3</v>
      </c>
      <c r="F2079" s="676" t="s">
        <v>4479</v>
      </c>
      <c r="K2079" s="676" t="s">
        <v>441</v>
      </c>
      <c r="M2079" s="676" t="s">
        <v>344</v>
      </c>
      <c r="N2079" s="676" t="s">
        <v>1066</v>
      </c>
      <c r="AC2079" s="676" t="s">
        <v>54</v>
      </c>
      <c r="AD2079" s="676" t="s">
        <v>447</v>
      </c>
    </row>
    <row r="2080" spans="1:30">
      <c r="A2080" s="676">
        <v>3</v>
      </c>
      <c r="F2080" s="676" t="s">
        <v>4480</v>
      </c>
      <c r="K2080" s="676" t="s">
        <v>441</v>
      </c>
      <c r="M2080" s="676" t="s">
        <v>461</v>
      </c>
      <c r="AC2080" s="676" t="s">
        <v>54</v>
      </c>
      <c r="AD2080" s="676" t="s">
        <v>447</v>
      </c>
    </row>
    <row r="2081" spans="1:30">
      <c r="A2081" s="676">
        <v>3</v>
      </c>
      <c r="F2081" s="676" t="s">
        <v>4481</v>
      </c>
      <c r="K2081" s="676" t="s">
        <v>441</v>
      </c>
      <c r="M2081" s="676" t="s">
        <v>344</v>
      </c>
      <c r="AC2081" s="676" t="s">
        <v>54</v>
      </c>
      <c r="AD2081" s="676" t="s">
        <v>447</v>
      </c>
    </row>
    <row r="2082" spans="1:30">
      <c r="A2082" s="676">
        <v>3</v>
      </c>
      <c r="F2082" s="676" t="s">
        <v>4482</v>
      </c>
      <c r="K2082" s="676" t="s">
        <v>441</v>
      </c>
      <c r="M2082" s="676" t="s">
        <v>344</v>
      </c>
      <c r="AC2082" s="676" t="s">
        <v>54</v>
      </c>
      <c r="AD2082" s="676" t="s">
        <v>447</v>
      </c>
    </row>
    <row r="2083" spans="1:30">
      <c r="A2083" s="676">
        <v>3</v>
      </c>
      <c r="F2083" s="676" t="s">
        <v>4483</v>
      </c>
      <c r="K2083" s="676" t="s">
        <v>441</v>
      </c>
      <c r="M2083" s="676" t="s">
        <v>344</v>
      </c>
      <c r="AC2083" s="676" t="s">
        <v>54</v>
      </c>
      <c r="AD2083" s="676" t="s">
        <v>447</v>
      </c>
    </row>
    <row r="2084" spans="1:30">
      <c r="A2084" s="676">
        <v>3</v>
      </c>
      <c r="F2084" s="676" t="s">
        <v>4484</v>
      </c>
      <c r="K2084" s="676" t="s">
        <v>441</v>
      </c>
      <c r="M2084" s="676" t="s">
        <v>344</v>
      </c>
      <c r="AC2084" s="676" t="s">
        <v>54</v>
      </c>
      <c r="AD2084" s="676" t="s">
        <v>447</v>
      </c>
    </row>
    <row r="2085" spans="1:30">
      <c r="A2085" s="676">
        <v>3</v>
      </c>
      <c r="F2085" s="676" t="s">
        <v>4485</v>
      </c>
      <c r="K2085" s="676" t="s">
        <v>441</v>
      </c>
      <c r="M2085" s="676" t="s">
        <v>344</v>
      </c>
      <c r="N2085" s="676" t="s">
        <v>1066</v>
      </c>
      <c r="AC2085" s="676" t="s">
        <v>54</v>
      </c>
      <c r="AD2085" s="676" t="s">
        <v>447</v>
      </c>
    </row>
    <row r="2086" spans="1:30">
      <c r="A2086" s="676">
        <v>3</v>
      </c>
      <c r="F2086" s="676" t="s">
        <v>4486</v>
      </c>
      <c r="K2086" s="676" t="s">
        <v>441</v>
      </c>
      <c r="M2086" s="676" t="s">
        <v>344</v>
      </c>
      <c r="AC2086" s="676" t="s">
        <v>54</v>
      </c>
      <c r="AD2086" s="676" t="s">
        <v>447</v>
      </c>
    </row>
    <row r="2087" spans="1:30">
      <c r="A2087" s="676">
        <v>3</v>
      </c>
      <c r="F2087" s="676" t="s">
        <v>4487</v>
      </c>
      <c r="K2087" s="676" t="s">
        <v>441</v>
      </c>
      <c r="M2087" s="676" t="s">
        <v>344</v>
      </c>
      <c r="AC2087" s="676" t="s">
        <v>54</v>
      </c>
      <c r="AD2087" s="676" t="s">
        <v>447</v>
      </c>
    </row>
    <row r="2088" spans="1:30">
      <c r="A2088" s="676">
        <v>3</v>
      </c>
      <c r="F2088" s="676" t="s">
        <v>4488</v>
      </c>
      <c r="K2088" s="676" t="s">
        <v>441</v>
      </c>
      <c r="M2088" s="676" t="s">
        <v>344</v>
      </c>
      <c r="AC2088" s="676" t="s">
        <v>54</v>
      </c>
      <c r="AD2088" s="676" t="s">
        <v>447</v>
      </c>
    </row>
    <row r="2089" spans="1:30">
      <c r="A2089" s="676">
        <v>3</v>
      </c>
      <c r="F2089" s="676" t="s">
        <v>4489</v>
      </c>
      <c r="K2089" s="676" t="s">
        <v>441</v>
      </c>
      <c r="M2089" s="676" t="s">
        <v>344</v>
      </c>
      <c r="AC2089" s="676" t="s">
        <v>54</v>
      </c>
      <c r="AD2089" s="676" t="s">
        <v>447</v>
      </c>
    </row>
    <row r="2090" spans="1:30">
      <c r="A2090" s="676">
        <v>3</v>
      </c>
      <c r="F2090" s="676" t="s">
        <v>4490</v>
      </c>
      <c r="K2090" s="676" t="s">
        <v>441</v>
      </c>
      <c r="M2090" s="676" t="s">
        <v>344</v>
      </c>
      <c r="AC2090" s="676" t="s">
        <v>54</v>
      </c>
      <c r="AD2090" s="676" t="s">
        <v>447</v>
      </c>
    </row>
    <row r="2091" spans="1:30">
      <c r="A2091" s="676">
        <v>3</v>
      </c>
      <c r="F2091" s="676" t="s">
        <v>4491</v>
      </c>
      <c r="K2091" s="676" t="s">
        <v>441</v>
      </c>
      <c r="M2091" s="676" t="s">
        <v>344</v>
      </c>
      <c r="N2091" s="676" t="s">
        <v>1066</v>
      </c>
      <c r="AC2091" s="676" t="s">
        <v>54</v>
      </c>
      <c r="AD2091" s="676" t="s">
        <v>447</v>
      </c>
    </row>
    <row r="2092" spans="1:30">
      <c r="A2092" s="676">
        <v>3</v>
      </c>
      <c r="F2092" s="676" t="s">
        <v>4492</v>
      </c>
      <c r="K2092" s="676" t="s">
        <v>441</v>
      </c>
      <c r="M2092" s="676" t="s">
        <v>310</v>
      </c>
      <c r="AC2092" s="676" t="s">
        <v>173</v>
      </c>
      <c r="AD2092" s="676" t="s">
        <v>447</v>
      </c>
    </row>
    <row r="2093" spans="1:30">
      <c r="A2093" s="676">
        <v>3</v>
      </c>
      <c r="F2093" s="676" t="s">
        <v>4493</v>
      </c>
      <c r="K2093" s="676" t="s">
        <v>441</v>
      </c>
      <c r="M2093" s="676" t="s">
        <v>291</v>
      </c>
      <c r="AC2093" s="676" t="s">
        <v>54</v>
      </c>
      <c r="AD2093" s="676" t="s">
        <v>447</v>
      </c>
    </row>
    <row r="2094" spans="1:30">
      <c r="A2094" s="676">
        <v>3</v>
      </c>
      <c r="F2094" s="676" t="s">
        <v>4494</v>
      </c>
      <c r="K2094" s="676" t="s">
        <v>441</v>
      </c>
      <c r="L2094" s="676" t="s">
        <v>442</v>
      </c>
      <c r="M2094" s="676" t="s">
        <v>344</v>
      </c>
      <c r="N2094" s="676" t="s">
        <v>1066</v>
      </c>
      <c r="AC2094" s="676" t="s">
        <v>54</v>
      </c>
      <c r="AD2094" s="676" t="s">
        <v>447</v>
      </c>
    </row>
    <row r="2095" spans="1:30">
      <c r="A2095" s="676">
        <v>2</v>
      </c>
      <c r="B2095" s="676">
        <v>108035</v>
      </c>
      <c r="C2095" s="676" t="s">
        <v>4495</v>
      </c>
    </row>
    <row r="2096" spans="1:30">
      <c r="A2096" s="676">
        <v>3</v>
      </c>
      <c r="F2096" s="676" t="s">
        <v>4496</v>
      </c>
      <c r="K2096" s="676" t="s">
        <v>43</v>
      </c>
      <c r="L2096" s="676" t="s">
        <v>44</v>
      </c>
      <c r="M2096" s="676" t="s">
        <v>310</v>
      </c>
      <c r="AC2096" s="676" t="s">
        <v>135</v>
      </c>
    </row>
    <row r="2097" spans="1:30">
      <c r="A2097" s="676">
        <v>3</v>
      </c>
      <c r="F2097" s="676" t="s">
        <v>4497</v>
      </c>
      <c r="K2097" s="676" t="s">
        <v>52</v>
      </c>
      <c r="M2097" s="676" t="s">
        <v>310</v>
      </c>
      <c r="AC2097" s="676" t="s">
        <v>135</v>
      </c>
    </row>
    <row r="2098" spans="1:30">
      <c r="I2098" s="676" t="s">
        <v>124</v>
      </c>
      <c r="J2098" s="676" t="s">
        <v>125</v>
      </c>
    </row>
    <row r="2099" spans="1:30">
      <c r="A2099" s="676">
        <v>3</v>
      </c>
      <c r="F2099" s="676" t="s">
        <v>4498</v>
      </c>
      <c r="K2099" s="676" t="s">
        <v>441</v>
      </c>
      <c r="M2099" s="676" t="s">
        <v>344</v>
      </c>
      <c r="N2099" s="676" t="s">
        <v>1066</v>
      </c>
      <c r="AC2099" s="676" t="s">
        <v>54</v>
      </c>
      <c r="AD2099" s="676" t="s">
        <v>447</v>
      </c>
    </row>
    <row r="2100" spans="1:30">
      <c r="A2100" s="676">
        <v>3</v>
      </c>
      <c r="B2100" s="676">
        <v>303147</v>
      </c>
      <c r="C2100" s="676" t="s">
        <v>4499</v>
      </c>
    </row>
    <row r="2101" spans="1:30">
      <c r="A2101" s="676">
        <v>4</v>
      </c>
      <c r="F2101" s="676" t="s">
        <v>4500</v>
      </c>
      <c r="K2101" s="676" t="s">
        <v>52</v>
      </c>
      <c r="M2101" s="676" t="s">
        <v>291</v>
      </c>
      <c r="AC2101" s="676" t="s">
        <v>4438</v>
      </c>
    </row>
    <row r="2102" spans="1:30">
      <c r="I2102" s="676" t="s">
        <v>124</v>
      </c>
      <c r="J2102" s="676" t="s">
        <v>125</v>
      </c>
    </row>
    <row r="2103" spans="1:30">
      <c r="A2103" s="676">
        <v>4</v>
      </c>
      <c r="F2103" s="676" t="s">
        <v>4501</v>
      </c>
      <c r="K2103" s="676" t="s">
        <v>40</v>
      </c>
      <c r="M2103" s="676" t="s">
        <v>291</v>
      </c>
      <c r="AC2103" s="676" t="s">
        <v>4438</v>
      </c>
    </row>
    <row r="2104" spans="1:30">
      <c r="A2104" s="676">
        <v>4</v>
      </c>
      <c r="F2104" s="676" t="s">
        <v>4502</v>
      </c>
      <c r="K2104" s="676" t="s">
        <v>441</v>
      </c>
      <c r="L2104" s="676" t="s">
        <v>442</v>
      </c>
      <c r="M2104" s="676" t="s">
        <v>344</v>
      </c>
      <c r="AC2104" s="676" t="s">
        <v>4438</v>
      </c>
      <c r="AD2104" s="676" t="s">
        <v>447</v>
      </c>
    </row>
    <row r="2105" spans="1:30">
      <c r="A2105" s="676">
        <v>4</v>
      </c>
      <c r="F2105" s="676" t="s">
        <v>4503</v>
      </c>
      <c r="K2105" s="676" t="s">
        <v>441</v>
      </c>
      <c r="M2105" s="676" t="s">
        <v>344</v>
      </c>
      <c r="AC2105" s="676" t="s">
        <v>4438</v>
      </c>
      <c r="AD2105" s="676" t="s">
        <v>447</v>
      </c>
    </row>
    <row r="2106" spans="1:30">
      <c r="A2106" s="676">
        <v>4</v>
      </c>
      <c r="F2106" s="676" t="s">
        <v>4504</v>
      </c>
      <c r="K2106" s="676" t="s">
        <v>441</v>
      </c>
      <c r="M2106" s="676" t="s">
        <v>344</v>
      </c>
      <c r="AC2106" s="676" t="s">
        <v>4438</v>
      </c>
      <c r="AD2106" s="676" t="s">
        <v>447</v>
      </c>
    </row>
    <row r="2107" spans="1:30">
      <c r="A2107" s="676">
        <v>4</v>
      </c>
      <c r="F2107" s="676" t="s">
        <v>4505</v>
      </c>
      <c r="K2107" s="676" t="s">
        <v>441</v>
      </c>
      <c r="M2107" s="676" t="s">
        <v>344</v>
      </c>
      <c r="AC2107" s="676" t="s">
        <v>4438</v>
      </c>
      <c r="AD2107" s="676" t="s">
        <v>447</v>
      </c>
    </row>
    <row r="2108" spans="1:30">
      <c r="A2108" s="676">
        <v>4</v>
      </c>
      <c r="F2108" s="676" t="s">
        <v>4506</v>
      </c>
      <c r="K2108" s="676" t="s">
        <v>441</v>
      </c>
      <c r="M2108" s="676" t="s">
        <v>344</v>
      </c>
      <c r="AC2108" s="676" t="s">
        <v>4438</v>
      </c>
      <c r="AD2108" s="676" t="s">
        <v>447</v>
      </c>
    </row>
    <row r="2109" spans="1:30">
      <c r="A2109" s="676">
        <v>4</v>
      </c>
      <c r="F2109" s="676" t="s">
        <v>4507</v>
      </c>
      <c r="K2109" s="676" t="s">
        <v>441</v>
      </c>
      <c r="M2109" s="676" t="s">
        <v>344</v>
      </c>
      <c r="AC2109" s="676" t="s">
        <v>4438</v>
      </c>
      <c r="AD2109" s="676" t="s">
        <v>447</v>
      </c>
    </row>
    <row r="2110" spans="1:30">
      <c r="A2110" s="676">
        <v>4</v>
      </c>
      <c r="F2110" s="676" t="s">
        <v>4508</v>
      </c>
      <c r="K2110" s="676" t="s">
        <v>441</v>
      </c>
      <c r="M2110" s="676" t="s">
        <v>344</v>
      </c>
      <c r="AC2110" s="676" t="s">
        <v>595</v>
      </c>
      <c r="AD2110" s="676" t="s">
        <v>447</v>
      </c>
    </row>
    <row r="2111" spans="1:30">
      <c r="A2111" s="676">
        <v>3</v>
      </c>
      <c r="B2111" s="676">
        <v>108036</v>
      </c>
      <c r="C2111" s="676" t="s">
        <v>4509</v>
      </c>
    </row>
    <row r="2112" spans="1:30">
      <c r="A2112" s="676">
        <v>4</v>
      </c>
      <c r="F2112" s="676" t="s">
        <v>4510</v>
      </c>
      <c r="K2112" s="676" t="s">
        <v>40</v>
      </c>
      <c r="M2112" s="676" t="s">
        <v>344</v>
      </c>
      <c r="AC2112" s="676" t="s">
        <v>135</v>
      </c>
    </row>
    <row r="2113" spans="1:30">
      <c r="A2113" s="676">
        <v>4</v>
      </c>
      <c r="F2113" s="676" t="s">
        <v>4511</v>
      </c>
      <c r="K2113" s="676" t="s">
        <v>43</v>
      </c>
      <c r="L2113" s="676" t="s">
        <v>44</v>
      </c>
      <c r="M2113" s="676" t="s">
        <v>310</v>
      </c>
      <c r="AC2113" s="676" t="s">
        <v>135</v>
      </c>
    </row>
    <row r="2114" spans="1:30">
      <c r="G2114" s="676" t="s">
        <v>47</v>
      </c>
      <c r="H2114" s="676" t="s">
        <v>48</v>
      </c>
    </row>
    <row r="2115" spans="1:30">
      <c r="G2115" s="676" t="s">
        <v>49</v>
      </c>
      <c r="H2115" s="676" t="s">
        <v>50</v>
      </c>
    </row>
    <row r="2116" spans="1:30">
      <c r="A2116" s="676">
        <v>4</v>
      </c>
      <c r="F2116" s="676" t="s">
        <v>4512</v>
      </c>
      <c r="K2116" s="676" t="s">
        <v>441</v>
      </c>
      <c r="M2116" s="676" t="s">
        <v>291</v>
      </c>
      <c r="AC2116" s="676" t="s">
        <v>54</v>
      </c>
      <c r="AD2116" s="676" t="s">
        <v>447</v>
      </c>
    </row>
    <row r="2117" spans="1:30">
      <c r="A2117" s="676">
        <v>4</v>
      </c>
      <c r="F2117" s="676" t="s">
        <v>4513</v>
      </c>
      <c r="K2117" s="676" t="s">
        <v>227</v>
      </c>
      <c r="L2117" s="676" t="s">
        <v>2407</v>
      </c>
      <c r="M2117" s="676" t="s">
        <v>291</v>
      </c>
      <c r="AC2117" s="676" t="s">
        <v>54</v>
      </c>
    </row>
    <row r="2118" spans="1:30">
      <c r="A2118" s="676">
        <v>4</v>
      </c>
      <c r="F2118" s="676" t="s">
        <v>4514</v>
      </c>
      <c r="K2118" s="676" t="s">
        <v>441</v>
      </c>
      <c r="M2118" s="676" t="s">
        <v>291</v>
      </c>
      <c r="AC2118" s="676" t="s">
        <v>54</v>
      </c>
      <c r="AD2118" s="676" t="s">
        <v>447</v>
      </c>
    </row>
    <row r="2119" spans="1:30">
      <c r="A2119" s="676">
        <v>4</v>
      </c>
      <c r="F2119" s="676" t="s">
        <v>4515</v>
      </c>
      <c r="K2119" s="676" t="s">
        <v>227</v>
      </c>
      <c r="L2119" s="676" t="s">
        <v>2407</v>
      </c>
      <c r="M2119" s="676" t="s">
        <v>291</v>
      </c>
      <c r="AC2119" s="676" t="s">
        <v>54</v>
      </c>
    </row>
    <row r="2120" spans="1:30">
      <c r="A2120" s="676">
        <v>4</v>
      </c>
      <c r="F2120" s="676" t="s">
        <v>4516</v>
      </c>
      <c r="K2120" s="676" t="s">
        <v>441</v>
      </c>
      <c r="M2120" s="676" t="s">
        <v>291</v>
      </c>
      <c r="AC2120" s="676" t="s">
        <v>54</v>
      </c>
      <c r="AD2120" s="676" t="s">
        <v>447</v>
      </c>
    </row>
    <row r="2121" spans="1:30">
      <c r="A2121" s="676">
        <v>4</v>
      </c>
      <c r="F2121" s="676" t="s">
        <v>4517</v>
      </c>
      <c r="K2121" s="676" t="s">
        <v>441</v>
      </c>
      <c r="M2121" s="676" t="s">
        <v>291</v>
      </c>
      <c r="AC2121" s="676" t="s">
        <v>54</v>
      </c>
      <c r="AD2121" s="676" t="s">
        <v>447</v>
      </c>
    </row>
    <row r="2122" spans="1:30">
      <c r="A2122" s="676">
        <v>4</v>
      </c>
      <c r="F2122" s="676" t="s">
        <v>4518</v>
      </c>
      <c r="K2122" s="676" t="s">
        <v>441</v>
      </c>
      <c r="M2122" s="676" t="s">
        <v>291</v>
      </c>
      <c r="AC2122" s="676" t="s">
        <v>54</v>
      </c>
      <c r="AD2122" s="676" t="s">
        <v>447</v>
      </c>
    </row>
    <row r="2123" spans="1:30">
      <c r="A2123" s="676">
        <v>4</v>
      </c>
      <c r="F2123" s="676" t="s">
        <v>4519</v>
      </c>
      <c r="K2123" s="676" t="s">
        <v>56</v>
      </c>
      <c r="M2123" s="676" t="s">
        <v>291</v>
      </c>
      <c r="AC2123" s="676" t="s">
        <v>54</v>
      </c>
    </row>
    <row r="2124" spans="1:30">
      <c r="A2124" s="676">
        <v>4</v>
      </c>
      <c r="F2124" s="676" t="s">
        <v>4520</v>
      </c>
      <c r="K2124" s="676" t="s">
        <v>441</v>
      </c>
      <c r="M2124" s="676" t="s">
        <v>291</v>
      </c>
      <c r="AC2124" s="676" t="s">
        <v>54</v>
      </c>
      <c r="AD2124" s="676" t="s">
        <v>447</v>
      </c>
    </row>
    <row r="2125" spans="1:30">
      <c r="A2125" s="676">
        <v>4</v>
      </c>
      <c r="F2125" s="676" t="s">
        <v>4521</v>
      </c>
      <c r="K2125" s="676" t="s">
        <v>441</v>
      </c>
      <c r="M2125" s="676" t="s">
        <v>291</v>
      </c>
      <c r="AC2125" s="676" t="s">
        <v>54</v>
      </c>
      <c r="AD2125" s="676" t="s">
        <v>447</v>
      </c>
    </row>
    <row r="2126" spans="1:30">
      <c r="A2126" s="676">
        <v>4</v>
      </c>
      <c r="F2126" s="676" t="s">
        <v>4522</v>
      </c>
      <c r="K2126" s="676" t="s">
        <v>441</v>
      </c>
      <c r="M2126" s="676" t="s">
        <v>291</v>
      </c>
      <c r="AC2126" s="676" t="s">
        <v>54</v>
      </c>
      <c r="AD2126" s="676" t="s">
        <v>447</v>
      </c>
    </row>
    <row r="2127" spans="1:30">
      <c r="A2127" s="676">
        <v>4</v>
      </c>
      <c r="F2127" s="676" t="s">
        <v>4523</v>
      </c>
      <c r="K2127" s="676" t="s">
        <v>441</v>
      </c>
      <c r="M2127" s="676" t="s">
        <v>291</v>
      </c>
      <c r="AC2127" s="676" t="s">
        <v>54</v>
      </c>
      <c r="AD2127" s="676" t="s">
        <v>447</v>
      </c>
    </row>
    <row r="2128" spans="1:30">
      <c r="A2128" s="676">
        <v>4</v>
      </c>
      <c r="F2128" s="676" t="s">
        <v>4524</v>
      </c>
      <c r="K2128" s="676" t="s">
        <v>441</v>
      </c>
      <c r="M2128" s="676" t="s">
        <v>291</v>
      </c>
      <c r="AC2128" s="676" t="s">
        <v>54</v>
      </c>
      <c r="AD2128" s="676" t="s">
        <v>447</v>
      </c>
    </row>
    <row r="2129" spans="1:30">
      <c r="A2129" s="676">
        <v>4</v>
      </c>
      <c r="F2129" s="676" t="s">
        <v>4525</v>
      </c>
      <c r="K2129" s="676" t="s">
        <v>40</v>
      </c>
      <c r="M2129" s="676" t="s">
        <v>291</v>
      </c>
      <c r="AC2129" s="676" t="s">
        <v>54</v>
      </c>
    </row>
    <row r="2130" spans="1:30">
      <c r="A2130" s="676">
        <v>3</v>
      </c>
      <c r="B2130" s="676">
        <v>1618338</v>
      </c>
      <c r="C2130" s="676" t="s">
        <v>4526</v>
      </c>
    </row>
    <row r="2131" spans="1:30">
      <c r="A2131" s="676">
        <v>4</v>
      </c>
      <c r="F2131" s="676" t="s">
        <v>4527</v>
      </c>
      <c r="K2131" s="676" t="s">
        <v>441</v>
      </c>
      <c r="M2131" s="676" t="s">
        <v>291</v>
      </c>
      <c r="AC2131" s="676" t="s">
        <v>54</v>
      </c>
      <c r="AD2131" s="676" t="s">
        <v>447</v>
      </c>
    </row>
    <row r="2132" spans="1:30">
      <c r="A2132" s="676">
        <v>4</v>
      </c>
      <c r="F2132" s="676" t="s">
        <v>4528</v>
      </c>
      <c r="K2132" s="676" t="s">
        <v>441</v>
      </c>
      <c r="M2132" s="676" t="s">
        <v>291</v>
      </c>
      <c r="AC2132" s="676" t="s">
        <v>54</v>
      </c>
      <c r="AD2132" s="676" t="s">
        <v>447</v>
      </c>
    </row>
    <row r="2133" spans="1:30">
      <c r="A2133" s="676">
        <v>4</v>
      </c>
      <c r="F2133" s="676" t="s">
        <v>4529</v>
      </c>
      <c r="K2133" s="676" t="s">
        <v>441</v>
      </c>
      <c r="M2133" s="676" t="s">
        <v>291</v>
      </c>
      <c r="AC2133" s="676" t="s">
        <v>54</v>
      </c>
      <c r="AD2133" s="676" t="s">
        <v>447</v>
      </c>
    </row>
    <row r="2134" spans="1:30">
      <c r="A2134" s="676">
        <v>4</v>
      </c>
      <c r="F2134" s="676" t="s">
        <v>4530</v>
      </c>
      <c r="K2134" s="676" t="s">
        <v>441</v>
      </c>
      <c r="M2134" s="676" t="s">
        <v>291</v>
      </c>
      <c r="AC2134" s="676" t="s">
        <v>54</v>
      </c>
      <c r="AD2134" s="676" t="s">
        <v>447</v>
      </c>
    </row>
    <row r="2135" spans="1:30">
      <c r="A2135" s="676">
        <v>4</v>
      </c>
      <c r="F2135" s="676" t="s">
        <v>4531</v>
      </c>
      <c r="K2135" s="676" t="s">
        <v>441</v>
      </c>
      <c r="M2135" s="676" t="s">
        <v>291</v>
      </c>
      <c r="AC2135" s="676" t="s">
        <v>54</v>
      </c>
      <c r="AD2135" s="676" t="s">
        <v>447</v>
      </c>
    </row>
    <row r="2136" spans="1:30">
      <c r="A2136" s="676">
        <v>4</v>
      </c>
      <c r="F2136" s="676" t="s">
        <v>4532</v>
      </c>
      <c r="K2136" s="676" t="s">
        <v>441</v>
      </c>
      <c r="M2136" s="676" t="s">
        <v>291</v>
      </c>
      <c r="AC2136" s="676" t="s">
        <v>54</v>
      </c>
      <c r="AD2136" s="676" t="s">
        <v>447</v>
      </c>
    </row>
    <row r="2137" spans="1:30">
      <c r="A2137" s="676">
        <v>4</v>
      </c>
      <c r="F2137" s="676" t="s">
        <v>4533</v>
      </c>
      <c r="K2137" s="676" t="s">
        <v>441</v>
      </c>
      <c r="M2137" s="676" t="s">
        <v>291</v>
      </c>
      <c r="AC2137" s="676" t="s">
        <v>54</v>
      </c>
      <c r="AD2137" s="676" t="s">
        <v>447</v>
      </c>
    </row>
    <row r="2138" spans="1:30">
      <c r="A2138" s="676">
        <v>4</v>
      </c>
      <c r="F2138" s="676" t="s">
        <v>4534</v>
      </c>
      <c r="K2138" s="676" t="s">
        <v>441</v>
      </c>
      <c r="M2138" s="676" t="s">
        <v>291</v>
      </c>
      <c r="AC2138" s="676" t="s">
        <v>54</v>
      </c>
      <c r="AD2138" s="676" t="s">
        <v>447</v>
      </c>
    </row>
    <row r="2139" spans="1:30">
      <c r="A2139" s="676">
        <v>4</v>
      </c>
      <c r="F2139" s="676" t="s">
        <v>4535</v>
      </c>
      <c r="K2139" s="676" t="s">
        <v>441</v>
      </c>
      <c r="M2139" s="676" t="s">
        <v>291</v>
      </c>
      <c r="AC2139" s="676" t="s">
        <v>54</v>
      </c>
      <c r="AD2139" s="676" t="s">
        <v>447</v>
      </c>
    </row>
    <row r="2140" spans="1:30">
      <c r="A2140" s="676">
        <v>4</v>
      </c>
      <c r="F2140" s="676" t="s">
        <v>4536</v>
      </c>
      <c r="K2140" s="676" t="s">
        <v>441</v>
      </c>
      <c r="M2140" s="676" t="s">
        <v>291</v>
      </c>
      <c r="AC2140" s="676" t="s">
        <v>54</v>
      </c>
      <c r="AD2140" s="676" t="s">
        <v>447</v>
      </c>
    </row>
    <row r="2141" spans="1:30">
      <c r="A2141" s="676">
        <v>4</v>
      </c>
      <c r="F2141" s="676" t="s">
        <v>4537</v>
      </c>
      <c r="K2141" s="676" t="s">
        <v>441</v>
      </c>
      <c r="M2141" s="676" t="s">
        <v>291</v>
      </c>
      <c r="AC2141" s="676" t="s">
        <v>54</v>
      </c>
      <c r="AD2141" s="676" t="s">
        <v>447</v>
      </c>
    </row>
    <row r="2142" spans="1:30">
      <c r="A2142" s="676">
        <v>4</v>
      </c>
      <c r="F2142" s="676" t="s">
        <v>4538</v>
      </c>
      <c r="K2142" s="676" t="s">
        <v>441</v>
      </c>
      <c r="M2142" s="676" t="s">
        <v>344</v>
      </c>
      <c r="AC2142" s="676" t="s">
        <v>54</v>
      </c>
      <c r="AD2142" s="676" t="s">
        <v>447</v>
      </c>
    </row>
    <row r="2143" spans="1:30">
      <c r="A2143" s="676">
        <v>4</v>
      </c>
      <c r="F2143" s="676" t="s">
        <v>4539</v>
      </c>
      <c r="K2143" s="676" t="s">
        <v>441</v>
      </c>
      <c r="M2143" s="676" t="s">
        <v>291</v>
      </c>
      <c r="AC2143" s="676" t="s">
        <v>54</v>
      </c>
      <c r="AD2143" s="676" t="s">
        <v>447</v>
      </c>
    </row>
    <row r="2144" spans="1:30">
      <c r="A2144" s="676">
        <v>4</v>
      </c>
      <c r="F2144" s="676" t="s">
        <v>4540</v>
      </c>
      <c r="K2144" s="676" t="s">
        <v>441</v>
      </c>
      <c r="M2144" s="676" t="s">
        <v>291</v>
      </c>
      <c r="AC2144" s="676" t="s">
        <v>54</v>
      </c>
      <c r="AD2144" s="676" t="s">
        <v>447</v>
      </c>
    </row>
    <row r="2145" spans="1:30">
      <c r="A2145" s="676">
        <v>4</v>
      </c>
      <c r="F2145" s="676" t="s">
        <v>4541</v>
      </c>
      <c r="K2145" s="676" t="s">
        <v>441</v>
      </c>
      <c r="M2145" s="676" t="s">
        <v>291</v>
      </c>
      <c r="AC2145" s="676" t="s">
        <v>54</v>
      </c>
      <c r="AD2145" s="676" t="s">
        <v>447</v>
      </c>
    </row>
    <row r="2146" spans="1:30">
      <c r="A2146" s="676">
        <v>4</v>
      </c>
      <c r="F2146" s="676" t="s">
        <v>4542</v>
      </c>
      <c r="K2146" s="676" t="s">
        <v>441</v>
      </c>
      <c r="M2146" s="676" t="s">
        <v>291</v>
      </c>
      <c r="AC2146" s="676" t="s">
        <v>54</v>
      </c>
      <c r="AD2146" s="676" t="s">
        <v>447</v>
      </c>
    </row>
    <row r="2147" spans="1:30">
      <c r="A2147" s="676">
        <v>4</v>
      </c>
      <c r="F2147" s="676" t="s">
        <v>4543</v>
      </c>
      <c r="K2147" s="676" t="s">
        <v>441</v>
      </c>
      <c r="M2147" s="676" t="s">
        <v>291</v>
      </c>
      <c r="AC2147" s="676" t="s">
        <v>54</v>
      </c>
      <c r="AD2147" s="676" t="s">
        <v>447</v>
      </c>
    </row>
    <row r="2148" spans="1:30">
      <c r="A2148" s="676">
        <v>3</v>
      </c>
      <c r="B2148" s="676">
        <v>108696</v>
      </c>
      <c r="C2148" s="676" t="s">
        <v>4544</v>
      </c>
    </row>
    <row r="2149" spans="1:30">
      <c r="A2149" s="676">
        <v>4</v>
      </c>
      <c r="F2149" s="676" t="s">
        <v>4545</v>
      </c>
      <c r="K2149" s="676" t="s">
        <v>441</v>
      </c>
      <c r="M2149" s="676" t="s">
        <v>291</v>
      </c>
      <c r="AC2149" s="676" t="s">
        <v>54</v>
      </c>
      <c r="AD2149" s="676" t="s">
        <v>447</v>
      </c>
    </row>
    <row r="2150" spans="1:30">
      <c r="A2150" s="676">
        <v>4</v>
      </c>
      <c r="F2150" s="676" t="s">
        <v>4546</v>
      </c>
      <c r="K2150" s="676" t="s">
        <v>227</v>
      </c>
      <c r="L2150" s="676" t="s">
        <v>2407</v>
      </c>
      <c r="M2150" s="676" t="s">
        <v>291</v>
      </c>
      <c r="AC2150" s="676" t="s">
        <v>54</v>
      </c>
    </row>
    <row r="2151" spans="1:30">
      <c r="A2151" s="676">
        <v>4</v>
      </c>
      <c r="F2151" s="676" t="s">
        <v>4547</v>
      </c>
      <c r="K2151" s="676" t="s">
        <v>441</v>
      </c>
      <c r="M2151" s="676" t="s">
        <v>291</v>
      </c>
      <c r="AC2151" s="676" t="s">
        <v>54</v>
      </c>
      <c r="AD2151" s="676" t="s">
        <v>447</v>
      </c>
    </row>
    <row r="2152" spans="1:30">
      <c r="A2152" s="676">
        <v>4</v>
      </c>
      <c r="F2152" s="676" t="s">
        <v>4548</v>
      </c>
      <c r="K2152" s="676" t="s">
        <v>227</v>
      </c>
      <c r="L2152" s="676" t="s">
        <v>2407</v>
      </c>
      <c r="M2152" s="676" t="s">
        <v>291</v>
      </c>
      <c r="AC2152" s="676" t="s">
        <v>54</v>
      </c>
    </row>
    <row r="2153" spans="1:30">
      <c r="A2153" s="676">
        <v>4</v>
      </c>
      <c r="F2153" s="676" t="s">
        <v>4549</v>
      </c>
      <c r="K2153" s="676" t="s">
        <v>441</v>
      </c>
      <c r="M2153" s="676" t="s">
        <v>291</v>
      </c>
      <c r="AC2153" s="676" t="s">
        <v>54</v>
      </c>
      <c r="AD2153" s="676" t="s">
        <v>447</v>
      </c>
    </row>
    <row r="2154" spans="1:30">
      <c r="A2154" s="676">
        <v>4</v>
      </c>
      <c r="F2154" s="676" t="s">
        <v>4550</v>
      </c>
      <c r="K2154" s="676" t="s">
        <v>227</v>
      </c>
      <c r="L2154" s="676" t="s">
        <v>2407</v>
      </c>
      <c r="M2154" s="676" t="s">
        <v>291</v>
      </c>
      <c r="AC2154" s="676" t="s">
        <v>54</v>
      </c>
    </row>
    <row r="2155" spans="1:30">
      <c r="A2155" s="676">
        <v>2</v>
      </c>
      <c r="B2155" s="676">
        <v>108045</v>
      </c>
      <c r="C2155" s="676" t="s">
        <v>4551</v>
      </c>
    </row>
    <row r="2156" spans="1:30">
      <c r="A2156" s="676">
        <v>3</v>
      </c>
      <c r="F2156" s="676" t="s">
        <v>4552</v>
      </c>
      <c r="K2156" s="676" t="s">
        <v>40</v>
      </c>
      <c r="M2156" s="676" t="s">
        <v>291</v>
      </c>
      <c r="AC2156" s="676" t="s">
        <v>59</v>
      </c>
    </row>
    <row r="2157" spans="1:30">
      <c r="A2157" s="676">
        <v>3</v>
      </c>
      <c r="F2157" s="676" t="s">
        <v>4553</v>
      </c>
      <c r="K2157" s="676" t="s">
        <v>52</v>
      </c>
      <c r="M2157" s="676" t="s">
        <v>291</v>
      </c>
      <c r="AC2157" s="676" t="s">
        <v>59</v>
      </c>
    </row>
    <row r="2158" spans="1:30">
      <c r="I2158" s="676" t="s">
        <v>124</v>
      </c>
      <c r="J2158" s="676" t="s">
        <v>125</v>
      </c>
    </row>
    <row r="2159" spans="1:30">
      <c r="A2159" s="676">
        <v>3</v>
      </c>
      <c r="F2159" s="676" t="s">
        <v>4554</v>
      </c>
      <c r="K2159" s="676" t="s">
        <v>37</v>
      </c>
      <c r="M2159" s="676" t="s">
        <v>38</v>
      </c>
      <c r="AC2159" s="676" t="s">
        <v>41</v>
      </c>
    </row>
    <row r="2160" spans="1:30">
      <c r="A2160" s="676">
        <v>3</v>
      </c>
      <c r="F2160" s="676" t="s">
        <v>4555</v>
      </c>
      <c r="K2160" s="676" t="s">
        <v>40</v>
      </c>
      <c r="M2160" s="676" t="s">
        <v>291</v>
      </c>
      <c r="AC2160" s="676" t="s">
        <v>41</v>
      </c>
    </row>
    <row r="2161" spans="1:29">
      <c r="A2161" s="676">
        <v>2</v>
      </c>
      <c r="B2161" s="676">
        <v>1618368</v>
      </c>
      <c r="C2161" s="676" t="s">
        <v>4556</v>
      </c>
      <c r="D2161" s="676">
        <v>1</v>
      </c>
    </row>
    <row r="2162" spans="1:29">
      <c r="A2162" s="676">
        <v>3</v>
      </c>
      <c r="B2162" s="676">
        <v>503670</v>
      </c>
      <c r="C2162" s="676" t="s">
        <v>4557</v>
      </c>
      <c r="D2162" s="676">
        <v>99</v>
      </c>
    </row>
    <row r="2163" spans="1:29">
      <c r="A2163" s="676">
        <v>4</v>
      </c>
      <c r="F2163" s="676" t="s">
        <v>4558</v>
      </c>
      <c r="K2163" s="676" t="s">
        <v>122</v>
      </c>
      <c r="M2163" s="676" t="s">
        <v>291</v>
      </c>
      <c r="O2163" s="676" t="s">
        <v>77</v>
      </c>
      <c r="S2163" s="676" t="s">
        <v>4559</v>
      </c>
      <c r="T2163" s="676" t="s">
        <v>4560</v>
      </c>
      <c r="U2163" s="676" t="s">
        <v>4561</v>
      </c>
      <c r="X2163" s="676" t="s">
        <v>4562</v>
      </c>
      <c r="Y2163" s="676">
        <v>1</v>
      </c>
      <c r="Z2163" s="676">
        <v>99</v>
      </c>
      <c r="AC2163" s="676" t="s">
        <v>41</v>
      </c>
    </row>
    <row r="2164" spans="1:29">
      <c r="A2164" s="676">
        <v>4</v>
      </c>
      <c r="F2164" s="676" t="s">
        <v>4563</v>
      </c>
      <c r="K2164" s="676" t="s">
        <v>260</v>
      </c>
      <c r="M2164" s="676" t="s">
        <v>291</v>
      </c>
      <c r="O2164" s="676" t="s">
        <v>77</v>
      </c>
      <c r="S2164" s="676" t="s">
        <v>4564</v>
      </c>
      <c r="T2164" s="676" t="s">
        <v>4565</v>
      </c>
      <c r="U2164" s="676" t="s">
        <v>4566</v>
      </c>
      <c r="X2164" s="676" t="s">
        <v>4567</v>
      </c>
      <c r="Y2164" s="676">
        <v>1</v>
      </c>
      <c r="Z2164" s="676">
        <v>99</v>
      </c>
      <c r="AC2164" s="676" t="s">
        <v>41</v>
      </c>
    </row>
    <row r="2165" spans="1:29">
      <c r="A2165" s="676">
        <v>4</v>
      </c>
      <c r="F2165" s="676" t="s">
        <v>4568</v>
      </c>
      <c r="K2165" s="676" t="s">
        <v>1219</v>
      </c>
      <c r="M2165" s="676" t="s">
        <v>291</v>
      </c>
      <c r="O2165" s="676" t="s">
        <v>77</v>
      </c>
      <c r="S2165" s="676" t="s">
        <v>4569</v>
      </c>
      <c r="T2165" s="676" t="s">
        <v>4570</v>
      </c>
      <c r="U2165" s="676" t="s">
        <v>4571</v>
      </c>
      <c r="X2165" s="676" t="s">
        <v>4572</v>
      </c>
      <c r="Y2165" s="676">
        <v>1</v>
      </c>
      <c r="Z2165" s="676">
        <v>99</v>
      </c>
      <c r="AC2165" s="676" t="s">
        <v>41</v>
      </c>
    </row>
    <row r="2166" spans="1:29">
      <c r="A2166" s="676">
        <v>4</v>
      </c>
      <c r="F2166" s="676" t="s">
        <v>4573</v>
      </c>
      <c r="K2166" s="676" t="s">
        <v>52</v>
      </c>
      <c r="M2166" s="676" t="s">
        <v>291</v>
      </c>
      <c r="AC2166" s="676" t="s">
        <v>41</v>
      </c>
    </row>
    <row r="2167" spans="1:29">
      <c r="I2167" s="676" t="s">
        <v>124</v>
      </c>
      <c r="J2167" s="676" t="s">
        <v>125</v>
      </c>
      <c r="O2167" s="676" t="s">
        <v>77</v>
      </c>
      <c r="S2167" s="676" t="s">
        <v>4574</v>
      </c>
      <c r="T2167" s="676" t="s">
        <v>4575</v>
      </c>
      <c r="U2167" s="676" t="s">
        <v>837</v>
      </c>
      <c r="X2167" s="676" t="s">
        <v>4576</v>
      </c>
      <c r="Y2167" s="676">
        <v>1</v>
      </c>
      <c r="Z2167" s="676">
        <v>99</v>
      </c>
    </row>
    <row r="2168" spans="1:29">
      <c r="I2168" s="676" t="s">
        <v>126</v>
      </c>
      <c r="J2168" s="676" t="s">
        <v>127</v>
      </c>
      <c r="O2168" s="676" t="s">
        <v>77</v>
      </c>
      <c r="S2168" s="676" t="s">
        <v>4574</v>
      </c>
      <c r="T2168" s="676" t="s">
        <v>4575</v>
      </c>
      <c r="U2168" s="676" t="s">
        <v>837</v>
      </c>
      <c r="X2168" s="676" t="s">
        <v>4576</v>
      </c>
      <c r="Y2168" s="676">
        <v>1</v>
      </c>
      <c r="Z2168" s="676">
        <v>99</v>
      </c>
    </row>
    <row r="2169" spans="1:29">
      <c r="A2169" s="676">
        <v>4</v>
      </c>
      <c r="F2169" s="676" t="s">
        <v>4577</v>
      </c>
      <c r="K2169" s="676" t="s">
        <v>122</v>
      </c>
      <c r="M2169" s="676" t="s">
        <v>291</v>
      </c>
      <c r="O2169" s="676" t="s">
        <v>77</v>
      </c>
      <c r="S2169" s="676" t="s">
        <v>4578</v>
      </c>
      <c r="T2169" s="676" t="s">
        <v>4579</v>
      </c>
      <c r="U2169" s="676" t="s">
        <v>4561</v>
      </c>
      <c r="X2169" s="676" t="s">
        <v>4580</v>
      </c>
      <c r="Y2169" s="676">
        <v>1</v>
      </c>
      <c r="Z2169" s="676">
        <v>99</v>
      </c>
      <c r="AC2169" s="676" t="s">
        <v>41</v>
      </c>
    </row>
    <row r="2170" spans="1:29">
      <c r="A2170" s="676">
        <v>4</v>
      </c>
      <c r="F2170" s="676" t="s">
        <v>4581</v>
      </c>
      <c r="K2170" s="676" t="s">
        <v>52</v>
      </c>
      <c r="M2170" s="676" t="s">
        <v>291</v>
      </c>
      <c r="AC2170" s="676" t="s">
        <v>41</v>
      </c>
    </row>
    <row r="2171" spans="1:29">
      <c r="I2171" s="676" t="s">
        <v>124</v>
      </c>
      <c r="J2171" s="676" t="s">
        <v>125</v>
      </c>
      <c r="O2171" s="676" t="s">
        <v>77</v>
      </c>
      <c r="S2171" s="676" t="s">
        <v>4582</v>
      </c>
      <c r="T2171" s="676" t="s">
        <v>4583</v>
      </c>
      <c r="U2171" s="676" t="s">
        <v>837</v>
      </c>
      <c r="X2171" s="676" t="s">
        <v>4584</v>
      </c>
      <c r="Y2171" s="676">
        <v>1</v>
      </c>
      <c r="Z2171" s="676">
        <v>99</v>
      </c>
    </row>
    <row r="2172" spans="1:29">
      <c r="I2172" s="676" t="s">
        <v>126</v>
      </c>
      <c r="J2172" s="676" t="s">
        <v>127</v>
      </c>
      <c r="O2172" s="676" t="s">
        <v>77</v>
      </c>
      <c r="S2172" s="676" t="s">
        <v>4582</v>
      </c>
      <c r="T2172" s="676" t="s">
        <v>4583</v>
      </c>
      <c r="U2172" s="676" t="s">
        <v>837</v>
      </c>
      <c r="X2172" s="676" t="s">
        <v>4584</v>
      </c>
      <c r="Y2172" s="676">
        <v>1</v>
      </c>
      <c r="Z2172" s="676">
        <v>99</v>
      </c>
    </row>
    <row r="2173" spans="1:29">
      <c r="A2173" s="676">
        <v>2</v>
      </c>
      <c r="B2173" s="676">
        <v>108054</v>
      </c>
      <c r="C2173" s="676" t="s">
        <v>4585</v>
      </c>
      <c r="D2173" s="676">
        <v>1</v>
      </c>
    </row>
    <row r="2174" spans="1:29">
      <c r="A2174" s="676">
        <v>3</v>
      </c>
      <c r="F2174" s="676" t="s">
        <v>4586</v>
      </c>
      <c r="K2174" s="676" t="s">
        <v>52</v>
      </c>
      <c r="M2174" s="676" t="s">
        <v>291</v>
      </c>
      <c r="AC2174" s="676" t="s">
        <v>59</v>
      </c>
    </row>
    <row r="2175" spans="1:29">
      <c r="I2175" s="676" t="s">
        <v>124</v>
      </c>
      <c r="J2175" s="676" t="s">
        <v>125</v>
      </c>
      <c r="O2175" s="676" t="s">
        <v>77</v>
      </c>
      <c r="S2175" s="676" t="s">
        <v>4587</v>
      </c>
      <c r="T2175" s="676" t="s">
        <v>4588</v>
      </c>
      <c r="U2175" s="676" t="s">
        <v>307</v>
      </c>
      <c r="X2175" s="676" t="s">
        <v>4589</v>
      </c>
      <c r="Y2175" s="676">
        <v>1</v>
      </c>
      <c r="Z2175" s="676">
        <v>1</v>
      </c>
    </row>
    <row r="2176" spans="1:29">
      <c r="I2176" s="676" t="s">
        <v>126</v>
      </c>
      <c r="J2176" s="676" t="s">
        <v>127</v>
      </c>
      <c r="O2176" s="676" t="s">
        <v>77</v>
      </c>
      <c r="S2176" s="676" t="s">
        <v>4587</v>
      </c>
      <c r="T2176" s="676" t="s">
        <v>4588</v>
      </c>
      <c r="U2176" s="676" t="s">
        <v>307</v>
      </c>
      <c r="X2176" s="676" t="s">
        <v>4589</v>
      </c>
      <c r="Y2176" s="676">
        <v>1</v>
      </c>
      <c r="Z2176" s="676">
        <v>1</v>
      </c>
    </row>
    <row r="2177" spans="1:30">
      <c r="A2177" s="676">
        <v>3</v>
      </c>
      <c r="F2177" s="676" t="s">
        <v>4590</v>
      </c>
      <c r="K2177" s="676" t="s">
        <v>52</v>
      </c>
      <c r="M2177" s="676" t="s">
        <v>291</v>
      </c>
      <c r="AC2177" s="676" t="s">
        <v>59</v>
      </c>
    </row>
    <row r="2178" spans="1:30">
      <c r="I2178" s="676" t="s">
        <v>124</v>
      </c>
      <c r="J2178" s="676" t="s">
        <v>125</v>
      </c>
      <c r="O2178" s="676" t="s">
        <v>77</v>
      </c>
      <c r="S2178" s="676" t="s">
        <v>4591</v>
      </c>
      <c r="T2178" s="676" t="s">
        <v>4592</v>
      </c>
      <c r="U2178" s="676" t="s">
        <v>307</v>
      </c>
      <c r="X2178" s="676" t="s">
        <v>4593</v>
      </c>
      <c r="Y2178" s="676">
        <v>1</v>
      </c>
      <c r="Z2178" s="676">
        <v>1</v>
      </c>
    </row>
    <row r="2179" spans="1:30">
      <c r="I2179" s="676" t="s">
        <v>126</v>
      </c>
      <c r="J2179" s="676" t="s">
        <v>127</v>
      </c>
      <c r="O2179" s="676" t="s">
        <v>77</v>
      </c>
      <c r="S2179" s="676" t="s">
        <v>4591</v>
      </c>
      <c r="T2179" s="676" t="s">
        <v>4592</v>
      </c>
      <c r="U2179" s="676" t="s">
        <v>307</v>
      </c>
      <c r="X2179" s="676" t="s">
        <v>4593</v>
      </c>
      <c r="Y2179" s="676">
        <v>1</v>
      </c>
      <c r="Z2179" s="676">
        <v>1</v>
      </c>
    </row>
    <row r="2180" spans="1:30">
      <c r="A2180" s="676">
        <v>3</v>
      </c>
      <c r="B2180" s="676">
        <v>108060</v>
      </c>
      <c r="C2180" s="676" t="s">
        <v>4594</v>
      </c>
      <c r="D2180" s="676">
        <v>1</v>
      </c>
    </row>
    <row r="2181" spans="1:30">
      <c r="A2181" s="676">
        <v>4</v>
      </c>
      <c r="F2181" s="676" t="s">
        <v>4595</v>
      </c>
      <c r="K2181" s="676" t="s">
        <v>142</v>
      </c>
      <c r="M2181" s="676" t="s">
        <v>38</v>
      </c>
      <c r="O2181" s="676" t="s">
        <v>77</v>
      </c>
      <c r="S2181" s="676" t="s">
        <v>4596</v>
      </c>
      <c r="T2181" s="676" t="s">
        <v>4597</v>
      </c>
      <c r="U2181" s="676" t="s">
        <v>145</v>
      </c>
      <c r="X2181" s="676" t="s">
        <v>4598</v>
      </c>
      <c r="Y2181" s="676">
        <v>1</v>
      </c>
      <c r="Z2181" s="676">
        <v>1</v>
      </c>
      <c r="AC2181" s="676" t="s">
        <v>59</v>
      </c>
    </row>
    <row r="2182" spans="1:30">
      <c r="A2182" s="676">
        <v>4</v>
      </c>
      <c r="F2182" s="676" t="s">
        <v>4599</v>
      </c>
      <c r="K2182" s="676" t="s">
        <v>142</v>
      </c>
      <c r="M2182" s="676" t="s">
        <v>38</v>
      </c>
      <c r="O2182" s="676" t="s">
        <v>77</v>
      </c>
      <c r="S2182" s="676" t="s">
        <v>4600</v>
      </c>
      <c r="T2182" s="676" t="s">
        <v>4601</v>
      </c>
      <c r="U2182" s="676" t="s">
        <v>145</v>
      </c>
      <c r="X2182" s="676" t="s">
        <v>4602</v>
      </c>
      <c r="Y2182" s="676">
        <v>1</v>
      </c>
      <c r="Z2182" s="676">
        <v>1</v>
      </c>
      <c r="AC2182" s="676" t="s">
        <v>59</v>
      </c>
    </row>
    <row r="2183" spans="1:30">
      <c r="A2183" s="676">
        <v>4</v>
      </c>
      <c r="F2183" s="676" t="s">
        <v>4603</v>
      </c>
      <c r="K2183" s="676" t="s">
        <v>152</v>
      </c>
      <c r="M2183" s="676" t="s">
        <v>38</v>
      </c>
      <c r="O2183" s="676" t="s">
        <v>77</v>
      </c>
      <c r="S2183" s="676" t="s">
        <v>4604</v>
      </c>
      <c r="T2183" s="676" t="s">
        <v>4605</v>
      </c>
      <c r="U2183" s="676" t="s">
        <v>155</v>
      </c>
      <c r="X2183" s="676" t="s">
        <v>4606</v>
      </c>
      <c r="Y2183" s="676">
        <v>1</v>
      </c>
      <c r="Z2183" s="676">
        <v>1</v>
      </c>
      <c r="AC2183" s="676" t="s">
        <v>59</v>
      </c>
    </row>
    <row r="2184" spans="1:30">
      <c r="A2184" s="676">
        <v>4</v>
      </c>
      <c r="F2184" s="676" t="s">
        <v>4607</v>
      </c>
      <c r="K2184" s="676" t="s">
        <v>1219</v>
      </c>
      <c r="M2184" s="676" t="s">
        <v>38</v>
      </c>
      <c r="O2184" s="676" t="s">
        <v>77</v>
      </c>
      <c r="S2184" s="676" t="s">
        <v>4608</v>
      </c>
      <c r="T2184" s="676" t="s">
        <v>4609</v>
      </c>
      <c r="U2184" s="676" t="s">
        <v>1222</v>
      </c>
      <c r="X2184" s="676" t="s">
        <v>4610</v>
      </c>
      <c r="Y2184" s="676">
        <v>1</v>
      </c>
      <c r="Z2184" s="676">
        <v>1</v>
      </c>
      <c r="AC2184" s="676" t="s">
        <v>59</v>
      </c>
    </row>
    <row r="2185" spans="1:30">
      <c r="A2185" s="676">
        <v>4</v>
      </c>
      <c r="F2185" s="676" t="s">
        <v>4611</v>
      </c>
      <c r="K2185" s="676" t="s">
        <v>168</v>
      </c>
      <c r="M2185" s="676" t="s">
        <v>38</v>
      </c>
      <c r="O2185" s="676" t="s">
        <v>77</v>
      </c>
      <c r="S2185" s="676" t="s">
        <v>4612</v>
      </c>
      <c r="T2185" s="676" t="s">
        <v>4613</v>
      </c>
      <c r="U2185" s="676" t="s">
        <v>171</v>
      </c>
      <c r="X2185" s="676" t="s">
        <v>4614</v>
      </c>
      <c r="Y2185" s="676">
        <v>1</v>
      </c>
      <c r="Z2185" s="676">
        <v>1</v>
      </c>
      <c r="AC2185" s="676" t="s">
        <v>59</v>
      </c>
    </row>
    <row r="2186" spans="1:30">
      <c r="A2186" s="676">
        <v>3</v>
      </c>
      <c r="B2186" s="676">
        <v>108061</v>
      </c>
      <c r="C2186" s="676" t="s">
        <v>4615</v>
      </c>
      <c r="D2186" s="676">
        <v>1</v>
      </c>
    </row>
    <row r="2187" spans="1:30">
      <c r="A2187" s="676">
        <v>4</v>
      </c>
      <c r="F2187" s="676" t="s">
        <v>4616</v>
      </c>
      <c r="K2187" s="676" t="s">
        <v>441</v>
      </c>
      <c r="M2187" s="676" t="s">
        <v>291</v>
      </c>
      <c r="O2187" s="676" t="s">
        <v>77</v>
      </c>
      <c r="S2187" s="676" t="s">
        <v>4617</v>
      </c>
      <c r="T2187" s="676" t="s">
        <v>4618</v>
      </c>
      <c r="U2187" s="676" t="s">
        <v>502</v>
      </c>
      <c r="X2187" s="676" t="s">
        <v>4619</v>
      </c>
      <c r="Y2187" s="676">
        <v>1</v>
      </c>
      <c r="Z2187" s="676">
        <v>1</v>
      </c>
      <c r="AC2187" s="676" t="s">
        <v>59</v>
      </c>
      <c r="AD2187" s="676" t="s">
        <v>4620</v>
      </c>
    </row>
    <row r="2188" spans="1:30">
      <c r="A2188" s="676">
        <v>4</v>
      </c>
      <c r="F2188" s="676" t="s">
        <v>4621</v>
      </c>
      <c r="K2188" s="676" t="s">
        <v>441</v>
      </c>
      <c r="L2188" s="676" t="s">
        <v>442</v>
      </c>
      <c r="M2188" s="676" t="s">
        <v>291</v>
      </c>
      <c r="O2188" s="676" t="s">
        <v>77</v>
      </c>
      <c r="S2188" s="676" t="s">
        <v>4622</v>
      </c>
      <c r="T2188" s="676" t="s">
        <v>4623</v>
      </c>
      <c r="U2188" s="676" t="s">
        <v>445</v>
      </c>
      <c r="X2188" s="676" t="s">
        <v>4624</v>
      </c>
      <c r="Y2188" s="676">
        <v>1</v>
      </c>
      <c r="Z2188" s="676">
        <v>1</v>
      </c>
      <c r="AC2188" s="676" t="s">
        <v>59</v>
      </c>
      <c r="AD2188" s="676" t="s">
        <v>4620</v>
      </c>
    </row>
    <row r="2189" spans="1:30">
      <c r="A2189" s="676">
        <v>4</v>
      </c>
      <c r="F2189" s="676" t="s">
        <v>4625</v>
      </c>
      <c r="K2189" s="676" t="s">
        <v>441</v>
      </c>
      <c r="M2189" s="676" t="s">
        <v>291</v>
      </c>
      <c r="O2189" s="676" t="s">
        <v>77</v>
      </c>
      <c r="S2189" s="676" t="s">
        <v>4626</v>
      </c>
      <c r="T2189" s="676" t="s">
        <v>4627</v>
      </c>
      <c r="U2189" s="676" t="s">
        <v>502</v>
      </c>
      <c r="X2189" s="676" t="s">
        <v>4628</v>
      </c>
      <c r="Y2189" s="676">
        <v>1</v>
      </c>
      <c r="Z2189" s="676">
        <v>1</v>
      </c>
      <c r="AC2189" s="676" t="s">
        <v>135</v>
      </c>
      <c r="AD2189" s="676" t="s">
        <v>447</v>
      </c>
    </row>
    <row r="2190" spans="1:30">
      <c r="A2190" s="676">
        <v>4</v>
      </c>
      <c r="F2190" s="676" t="s">
        <v>4629</v>
      </c>
      <c r="K2190" s="676" t="s">
        <v>441</v>
      </c>
      <c r="M2190" s="676" t="s">
        <v>291</v>
      </c>
      <c r="O2190" s="676" t="s">
        <v>77</v>
      </c>
      <c r="S2190" s="676" t="s">
        <v>4626</v>
      </c>
      <c r="T2190" s="676" t="s">
        <v>4627</v>
      </c>
      <c r="U2190" s="676" t="s">
        <v>502</v>
      </c>
      <c r="X2190" s="676" t="s">
        <v>4630</v>
      </c>
      <c r="Y2190" s="676">
        <v>1</v>
      </c>
      <c r="Z2190" s="676">
        <v>1</v>
      </c>
      <c r="AC2190" s="676" t="s">
        <v>135</v>
      </c>
      <c r="AD2190" s="676" t="s">
        <v>447</v>
      </c>
    </row>
    <row r="2191" spans="1:30">
      <c r="A2191" s="676">
        <v>4</v>
      </c>
      <c r="F2191" s="676" t="s">
        <v>4631</v>
      </c>
      <c r="K2191" s="676" t="s">
        <v>441</v>
      </c>
      <c r="M2191" s="676" t="s">
        <v>291</v>
      </c>
      <c r="O2191" s="676" t="s">
        <v>77</v>
      </c>
      <c r="S2191" s="676" t="s">
        <v>592</v>
      </c>
      <c r="T2191" s="676" t="s">
        <v>593</v>
      </c>
      <c r="U2191" s="676" t="s">
        <v>4632</v>
      </c>
      <c r="X2191" s="676" t="s">
        <v>4633</v>
      </c>
      <c r="Y2191" s="676">
        <v>1</v>
      </c>
      <c r="Z2191" s="676">
        <v>1</v>
      </c>
      <c r="AC2191" s="676" t="s">
        <v>46</v>
      </c>
      <c r="AD2191" s="676" t="s">
        <v>4620</v>
      </c>
    </row>
    <row r="2192" spans="1:30">
      <c r="A2192" s="676">
        <v>4</v>
      </c>
      <c r="B2192" s="676">
        <v>607260</v>
      </c>
      <c r="C2192" s="676" t="s">
        <v>4634</v>
      </c>
      <c r="D2192" s="676">
        <v>1</v>
      </c>
    </row>
    <row r="2193" spans="1:30">
      <c r="A2193" s="676">
        <v>5</v>
      </c>
      <c r="F2193" s="676" t="s">
        <v>4635</v>
      </c>
      <c r="K2193" s="676" t="s">
        <v>441</v>
      </c>
      <c r="M2193" s="676" t="s">
        <v>291</v>
      </c>
      <c r="O2193" s="676" t="s">
        <v>77</v>
      </c>
      <c r="S2193" s="676" t="s">
        <v>4636</v>
      </c>
      <c r="T2193" s="676" t="s">
        <v>4637</v>
      </c>
      <c r="U2193" s="676" t="s">
        <v>502</v>
      </c>
      <c r="X2193" s="676" t="s">
        <v>4638</v>
      </c>
      <c r="Y2193" s="676">
        <v>1</v>
      </c>
      <c r="Z2193" s="676">
        <v>1</v>
      </c>
      <c r="AC2193" s="676" t="s">
        <v>59</v>
      </c>
      <c r="AD2193" s="676" t="s">
        <v>4620</v>
      </c>
    </row>
    <row r="2194" spans="1:30">
      <c r="A2194" s="676">
        <v>5</v>
      </c>
      <c r="F2194" s="676" t="s">
        <v>4639</v>
      </c>
      <c r="K2194" s="676" t="s">
        <v>441</v>
      </c>
      <c r="M2194" s="676" t="s">
        <v>291</v>
      </c>
      <c r="O2194" s="676" t="s">
        <v>77</v>
      </c>
      <c r="S2194" s="676" t="s">
        <v>4640</v>
      </c>
      <c r="T2194" s="676" t="s">
        <v>4641</v>
      </c>
      <c r="U2194" s="676" t="s">
        <v>502</v>
      </c>
      <c r="X2194" s="676" t="s">
        <v>4642</v>
      </c>
      <c r="Y2194" s="676">
        <v>1</v>
      </c>
      <c r="Z2194" s="676">
        <v>1</v>
      </c>
      <c r="AC2194" s="676" t="s">
        <v>59</v>
      </c>
      <c r="AD2194" s="676" t="s">
        <v>4620</v>
      </c>
    </row>
    <row r="2195" spans="1:30">
      <c r="A2195" s="676">
        <v>5</v>
      </c>
      <c r="F2195" s="676" t="s">
        <v>4643</v>
      </c>
      <c r="K2195" s="676" t="s">
        <v>441</v>
      </c>
      <c r="M2195" s="676" t="s">
        <v>291</v>
      </c>
      <c r="O2195" s="676" t="s">
        <v>77</v>
      </c>
      <c r="S2195" s="676" t="s">
        <v>4644</v>
      </c>
      <c r="T2195" s="676" t="s">
        <v>4645</v>
      </c>
      <c r="U2195" s="676" t="s">
        <v>502</v>
      </c>
      <c r="X2195" s="676" t="s">
        <v>4646</v>
      </c>
      <c r="Y2195" s="676">
        <v>1</v>
      </c>
      <c r="Z2195" s="676">
        <v>1</v>
      </c>
      <c r="AC2195" s="676" t="s">
        <v>59</v>
      </c>
      <c r="AD2195" s="676" t="s">
        <v>4620</v>
      </c>
    </row>
    <row r="2196" spans="1:30">
      <c r="A2196" s="676">
        <v>5</v>
      </c>
      <c r="F2196" s="676" t="s">
        <v>4647</v>
      </c>
      <c r="K2196" s="676" t="s">
        <v>441</v>
      </c>
      <c r="L2196" s="676" t="s">
        <v>442</v>
      </c>
      <c r="M2196" s="676" t="s">
        <v>291</v>
      </c>
      <c r="O2196" s="676" t="s">
        <v>77</v>
      </c>
      <c r="S2196" s="676" t="s">
        <v>4648</v>
      </c>
      <c r="T2196" s="676" t="s">
        <v>4649</v>
      </c>
      <c r="U2196" s="676" t="s">
        <v>445</v>
      </c>
      <c r="X2196" s="676" t="s">
        <v>4650</v>
      </c>
      <c r="Y2196" s="676">
        <v>1</v>
      </c>
      <c r="Z2196" s="676">
        <v>1</v>
      </c>
      <c r="AC2196" s="676" t="s">
        <v>59</v>
      </c>
      <c r="AD2196" s="676" t="s">
        <v>4620</v>
      </c>
    </row>
    <row r="2197" spans="1:30">
      <c r="A2197" s="676">
        <v>5</v>
      </c>
      <c r="F2197" s="676" t="s">
        <v>4651</v>
      </c>
      <c r="K2197" s="676" t="s">
        <v>441</v>
      </c>
      <c r="L2197" s="676" t="s">
        <v>442</v>
      </c>
      <c r="M2197" s="676" t="s">
        <v>291</v>
      </c>
      <c r="O2197" s="676" t="s">
        <v>77</v>
      </c>
      <c r="S2197" s="676" t="s">
        <v>4652</v>
      </c>
      <c r="T2197" s="676" t="s">
        <v>4653</v>
      </c>
      <c r="U2197" s="676" t="s">
        <v>445</v>
      </c>
      <c r="X2197" s="676" t="s">
        <v>4654</v>
      </c>
      <c r="Y2197" s="676">
        <v>1</v>
      </c>
      <c r="Z2197" s="676">
        <v>1</v>
      </c>
      <c r="AC2197" s="676" t="s">
        <v>59</v>
      </c>
      <c r="AD2197" s="676" t="s">
        <v>4620</v>
      </c>
    </row>
    <row r="2198" spans="1:30">
      <c r="A2198" s="676">
        <v>4</v>
      </c>
      <c r="B2198" s="676">
        <v>1617754</v>
      </c>
      <c r="C2198" s="676" t="s">
        <v>4655</v>
      </c>
      <c r="D2198" s="676">
        <v>1</v>
      </c>
    </row>
    <row r="2199" spans="1:30">
      <c r="A2199" s="676">
        <v>5</v>
      </c>
      <c r="F2199" s="676" t="s">
        <v>4656</v>
      </c>
      <c r="K2199" s="676" t="s">
        <v>441</v>
      </c>
      <c r="M2199" s="676" t="s">
        <v>291</v>
      </c>
      <c r="O2199" s="676" t="s">
        <v>77</v>
      </c>
      <c r="S2199" s="676" t="s">
        <v>4657</v>
      </c>
      <c r="T2199" s="676" t="s">
        <v>4658</v>
      </c>
      <c r="U2199" s="676" t="s">
        <v>502</v>
      </c>
      <c r="X2199" s="676" t="s">
        <v>4659</v>
      </c>
      <c r="Y2199" s="676">
        <v>1</v>
      </c>
      <c r="Z2199" s="676">
        <v>1</v>
      </c>
      <c r="AC2199" s="676" t="s">
        <v>59</v>
      </c>
      <c r="AD2199" s="676" t="s">
        <v>4620</v>
      </c>
    </row>
    <row r="2200" spans="1:30">
      <c r="A2200" s="676">
        <v>5</v>
      </c>
      <c r="F2200" s="676" t="s">
        <v>4660</v>
      </c>
      <c r="K2200" s="676" t="s">
        <v>441</v>
      </c>
      <c r="M2200" s="676" t="s">
        <v>291</v>
      </c>
      <c r="O2200" s="676" t="s">
        <v>77</v>
      </c>
      <c r="S2200" s="676" t="s">
        <v>4661</v>
      </c>
      <c r="T2200" s="676" t="s">
        <v>4662</v>
      </c>
      <c r="U2200" s="676" t="s">
        <v>502</v>
      </c>
      <c r="X2200" s="676" t="s">
        <v>4663</v>
      </c>
      <c r="Y2200" s="676">
        <v>1</v>
      </c>
      <c r="Z2200" s="676">
        <v>1</v>
      </c>
      <c r="AC2200" s="676" t="s">
        <v>59</v>
      </c>
      <c r="AD2200" s="676" t="s">
        <v>4620</v>
      </c>
    </row>
    <row r="2201" spans="1:30">
      <c r="A2201" s="676">
        <v>4</v>
      </c>
      <c r="B2201" s="676">
        <v>108062</v>
      </c>
      <c r="C2201" s="676" t="s">
        <v>4664</v>
      </c>
      <c r="D2201" s="676">
        <v>1</v>
      </c>
    </row>
    <row r="2202" spans="1:30">
      <c r="A2202" s="676">
        <v>5</v>
      </c>
      <c r="F2202" s="676" t="s">
        <v>4665</v>
      </c>
      <c r="K2202" s="676" t="s">
        <v>441</v>
      </c>
      <c r="L2202" s="676" t="s">
        <v>442</v>
      </c>
      <c r="M2202" s="676" t="s">
        <v>310</v>
      </c>
      <c r="O2202" s="676" t="s">
        <v>77</v>
      </c>
      <c r="S2202" s="676" t="s">
        <v>4666</v>
      </c>
      <c r="T2202" s="676" t="s">
        <v>4667</v>
      </c>
      <c r="U2202" s="676" t="s">
        <v>445</v>
      </c>
      <c r="X2202" s="676" t="s">
        <v>4668</v>
      </c>
      <c r="Y2202" s="676">
        <v>1</v>
      </c>
      <c r="Z2202" s="676">
        <v>1</v>
      </c>
      <c r="AC2202" s="676" t="s">
        <v>59</v>
      </c>
      <c r="AD2202" s="676" t="s">
        <v>4620</v>
      </c>
    </row>
    <row r="2203" spans="1:30">
      <c r="A2203" s="676">
        <v>5</v>
      </c>
      <c r="F2203" s="676" t="s">
        <v>4669</v>
      </c>
      <c r="K2203" s="676" t="s">
        <v>441</v>
      </c>
      <c r="L2203" s="676" t="s">
        <v>442</v>
      </c>
      <c r="M2203" s="676" t="s">
        <v>310</v>
      </c>
      <c r="O2203" s="676" t="s">
        <v>77</v>
      </c>
      <c r="S2203" s="676" t="s">
        <v>4670</v>
      </c>
      <c r="T2203" s="676" t="s">
        <v>4671</v>
      </c>
      <c r="U2203" s="676" t="s">
        <v>445</v>
      </c>
      <c r="X2203" s="676" t="s">
        <v>4672</v>
      </c>
      <c r="Y2203" s="676">
        <v>1</v>
      </c>
      <c r="Z2203" s="676">
        <v>1</v>
      </c>
      <c r="AC2203" s="676" t="s">
        <v>59</v>
      </c>
      <c r="AD2203" s="676" t="s">
        <v>4620</v>
      </c>
    </row>
    <row r="2204" spans="1:30">
      <c r="A2204" s="676">
        <v>5</v>
      </c>
      <c r="B2204" s="676">
        <v>612376</v>
      </c>
      <c r="C2204" s="676" t="s">
        <v>4673</v>
      </c>
      <c r="D2204" s="676">
        <v>99</v>
      </c>
    </row>
    <row r="2205" spans="1:30">
      <c r="A2205" s="676">
        <v>6</v>
      </c>
      <c r="F2205" s="676" t="s">
        <v>4674</v>
      </c>
      <c r="K2205" s="676" t="s">
        <v>4675</v>
      </c>
      <c r="M2205" s="676" t="s">
        <v>38</v>
      </c>
      <c r="N2205" s="676" t="s">
        <v>4676</v>
      </c>
      <c r="O2205" s="676" t="s">
        <v>77</v>
      </c>
      <c r="Y2205" s="676">
        <v>1</v>
      </c>
      <c r="Z2205" s="676">
        <v>99</v>
      </c>
      <c r="AC2205" s="676" t="s">
        <v>59</v>
      </c>
    </row>
    <row r="2206" spans="1:30">
      <c r="A2206" s="676">
        <v>6</v>
      </c>
      <c r="F2206" s="676" t="s">
        <v>4677</v>
      </c>
      <c r="K2206" s="676" t="s">
        <v>56</v>
      </c>
      <c r="M2206" s="676" t="s">
        <v>291</v>
      </c>
      <c r="O2206" s="676" t="s">
        <v>77</v>
      </c>
      <c r="S2206" s="676" t="s">
        <v>4678</v>
      </c>
      <c r="T2206" s="676" t="s">
        <v>4677</v>
      </c>
      <c r="U2206" s="676" t="s">
        <v>1702</v>
      </c>
      <c r="X2206" s="676" t="s">
        <v>4679</v>
      </c>
      <c r="Y2206" s="676">
        <v>1</v>
      </c>
      <c r="Z2206" s="676">
        <v>99</v>
      </c>
      <c r="AC2206" s="676" t="s">
        <v>59</v>
      </c>
    </row>
    <row r="2207" spans="1:30">
      <c r="A2207" s="676">
        <v>6</v>
      </c>
      <c r="F2207" s="676" t="s">
        <v>4680</v>
      </c>
      <c r="K2207" s="676" t="s">
        <v>43</v>
      </c>
      <c r="L2207" s="676" t="s">
        <v>44</v>
      </c>
      <c r="M2207" s="676" t="s">
        <v>291</v>
      </c>
      <c r="AC2207" s="676" t="s">
        <v>59</v>
      </c>
    </row>
    <row r="2208" spans="1:30">
      <c r="G2208" s="676" t="s">
        <v>4681</v>
      </c>
      <c r="H2208" s="676" t="s">
        <v>4682</v>
      </c>
      <c r="O2208" s="676" t="s">
        <v>77</v>
      </c>
      <c r="S2208" s="676" t="s">
        <v>4683</v>
      </c>
      <c r="T2208" s="676" t="s">
        <v>4684</v>
      </c>
      <c r="U2208" s="676" t="s">
        <v>79</v>
      </c>
      <c r="X2208" s="676" t="s">
        <v>4685</v>
      </c>
      <c r="Y2208" s="676">
        <v>1</v>
      </c>
      <c r="Z2208" s="676">
        <v>99</v>
      </c>
    </row>
    <row r="2209" spans="1:30">
      <c r="G2209" s="676" t="s">
        <v>75</v>
      </c>
      <c r="H2209" s="676" t="s">
        <v>76</v>
      </c>
      <c r="O2209" s="676" t="s">
        <v>77</v>
      </c>
      <c r="S2209" s="676" t="s">
        <v>4686</v>
      </c>
      <c r="T2209" s="676" t="s">
        <v>4687</v>
      </c>
      <c r="U2209" s="676" t="s">
        <v>79</v>
      </c>
      <c r="X2209" s="676" t="s">
        <v>4688</v>
      </c>
      <c r="Y2209" s="676">
        <v>1</v>
      </c>
      <c r="Z2209" s="676">
        <v>99</v>
      </c>
    </row>
    <row r="2210" spans="1:30">
      <c r="A2210" s="676">
        <v>6</v>
      </c>
      <c r="F2210" s="676" t="s">
        <v>4689</v>
      </c>
      <c r="K2210" s="676" t="s">
        <v>441</v>
      </c>
      <c r="L2210" s="676" t="s">
        <v>442</v>
      </c>
      <c r="M2210" s="676" t="s">
        <v>291</v>
      </c>
      <c r="O2210" s="676" t="s">
        <v>77</v>
      </c>
      <c r="S2210" s="676" t="s">
        <v>4690</v>
      </c>
      <c r="T2210" s="676" t="s">
        <v>4691</v>
      </c>
      <c r="U2210" s="676" t="s">
        <v>445</v>
      </c>
      <c r="X2210" s="676" t="s">
        <v>4692</v>
      </c>
      <c r="Y2210" s="676">
        <v>1</v>
      </c>
      <c r="Z2210" s="676">
        <v>99</v>
      </c>
      <c r="AC2210" s="676" t="s">
        <v>59</v>
      </c>
      <c r="AD2210" s="676" t="s">
        <v>4620</v>
      </c>
    </row>
    <row r="2211" spans="1:30">
      <c r="A2211" s="676">
        <v>5</v>
      </c>
      <c r="B2211" s="676">
        <v>108352</v>
      </c>
      <c r="C2211" s="676" t="s">
        <v>4693</v>
      </c>
      <c r="D2211" s="676">
        <v>1</v>
      </c>
    </row>
    <row r="2212" spans="1:30">
      <c r="A2212" s="676">
        <v>6</v>
      </c>
      <c r="F2212" s="676" t="s">
        <v>4694</v>
      </c>
      <c r="K2212" s="676" t="s">
        <v>441</v>
      </c>
      <c r="L2212" s="676" t="s">
        <v>442</v>
      </c>
      <c r="M2212" s="676" t="s">
        <v>310</v>
      </c>
      <c r="O2212" s="676" t="s">
        <v>77</v>
      </c>
      <c r="S2212" s="676" t="s">
        <v>4695</v>
      </c>
      <c r="T2212" s="676" t="s">
        <v>4696</v>
      </c>
      <c r="U2212" s="676" t="s">
        <v>445</v>
      </c>
      <c r="X2212" s="676" t="s">
        <v>4697</v>
      </c>
      <c r="Y2212" s="676">
        <v>1</v>
      </c>
      <c r="Z2212" s="676">
        <v>1</v>
      </c>
      <c r="AC2212" s="676" t="s">
        <v>59</v>
      </c>
      <c r="AD2212" s="676" t="s">
        <v>4620</v>
      </c>
    </row>
    <row r="2213" spans="1:30">
      <c r="A2213" s="676">
        <v>6</v>
      </c>
      <c r="F2213" s="676" t="s">
        <v>4698</v>
      </c>
      <c r="K2213" s="676" t="s">
        <v>441</v>
      </c>
      <c r="L2213" s="676" t="s">
        <v>442</v>
      </c>
      <c r="M2213" s="676" t="s">
        <v>310</v>
      </c>
      <c r="O2213" s="676" t="s">
        <v>77</v>
      </c>
      <c r="S2213" s="676" t="s">
        <v>4699</v>
      </c>
      <c r="T2213" s="676" t="s">
        <v>4700</v>
      </c>
      <c r="U2213" s="676" t="s">
        <v>445</v>
      </c>
      <c r="X2213" s="676" t="s">
        <v>4701</v>
      </c>
      <c r="Y2213" s="676">
        <v>1</v>
      </c>
      <c r="Z2213" s="676">
        <v>1</v>
      </c>
      <c r="AC2213" s="676" t="s">
        <v>59</v>
      </c>
      <c r="AD2213" s="676" t="s">
        <v>4620</v>
      </c>
    </row>
    <row r="2214" spans="1:30">
      <c r="A2214" s="676">
        <v>6</v>
      </c>
      <c r="F2214" s="676" t="s">
        <v>4702</v>
      </c>
      <c r="K2214" s="676" t="s">
        <v>441</v>
      </c>
      <c r="L2214" s="676" t="s">
        <v>442</v>
      </c>
      <c r="M2214" s="676" t="s">
        <v>310</v>
      </c>
      <c r="O2214" s="676" t="s">
        <v>77</v>
      </c>
      <c r="S2214" s="676" t="s">
        <v>4703</v>
      </c>
      <c r="T2214" s="676" t="s">
        <v>4704</v>
      </c>
      <c r="U2214" s="676" t="s">
        <v>445</v>
      </c>
      <c r="X2214" s="676" t="s">
        <v>4705</v>
      </c>
      <c r="Y2214" s="676">
        <v>1</v>
      </c>
      <c r="Z2214" s="676">
        <v>1</v>
      </c>
      <c r="AC2214" s="676" t="s">
        <v>59</v>
      </c>
      <c r="AD2214" s="676" t="s">
        <v>4620</v>
      </c>
    </row>
    <row r="2215" spans="1:30">
      <c r="A2215" s="676">
        <v>6</v>
      </c>
      <c r="B2215" s="676">
        <v>612375</v>
      </c>
      <c r="C2215" s="676" t="s">
        <v>4706</v>
      </c>
      <c r="D2215" s="676">
        <v>99</v>
      </c>
    </row>
    <row r="2216" spans="1:30">
      <c r="A2216" s="676">
        <v>7</v>
      </c>
      <c r="F2216" s="676" t="s">
        <v>4707</v>
      </c>
      <c r="K2216" s="676" t="s">
        <v>56</v>
      </c>
      <c r="M2216" s="676" t="s">
        <v>291</v>
      </c>
      <c r="O2216" s="676" t="s">
        <v>77</v>
      </c>
      <c r="S2216" s="676" t="s">
        <v>4708</v>
      </c>
      <c r="T2216" s="676" t="s">
        <v>4707</v>
      </c>
      <c r="U2216" s="676" t="s">
        <v>1702</v>
      </c>
      <c r="X2216" s="676" t="s">
        <v>4709</v>
      </c>
      <c r="Y2216" s="676">
        <v>1</v>
      </c>
      <c r="Z2216" s="676">
        <v>99</v>
      </c>
      <c r="AC2216" s="676" t="s">
        <v>59</v>
      </c>
    </row>
    <row r="2217" spans="1:30">
      <c r="A2217" s="676">
        <v>7</v>
      </c>
      <c r="F2217" s="676" t="s">
        <v>4710</v>
      </c>
      <c r="K2217" s="676" t="s">
        <v>441</v>
      </c>
      <c r="L2217" s="676" t="s">
        <v>442</v>
      </c>
      <c r="M2217" s="676" t="s">
        <v>291</v>
      </c>
      <c r="O2217" s="676" t="s">
        <v>77</v>
      </c>
      <c r="S2217" s="676" t="s">
        <v>4711</v>
      </c>
      <c r="T2217" s="676" t="s">
        <v>4712</v>
      </c>
      <c r="U2217" s="676" t="s">
        <v>445</v>
      </c>
      <c r="X2217" s="676" t="s">
        <v>4713</v>
      </c>
      <c r="Y2217" s="676">
        <v>1</v>
      </c>
      <c r="Z2217" s="676">
        <v>99</v>
      </c>
      <c r="AC2217" s="676" t="s">
        <v>59</v>
      </c>
      <c r="AD2217" s="676" t="s">
        <v>4620</v>
      </c>
    </row>
    <row r="2218" spans="1:30">
      <c r="A2218" s="676">
        <v>4</v>
      </c>
      <c r="B2218" s="676">
        <v>108066</v>
      </c>
      <c r="C2218" s="676" t="s">
        <v>4714</v>
      </c>
      <c r="D2218" s="676">
        <v>1</v>
      </c>
    </row>
    <row r="2219" spans="1:30">
      <c r="A2219" s="676">
        <v>5</v>
      </c>
      <c r="F2219" s="676" t="s">
        <v>4715</v>
      </c>
      <c r="K2219" s="676" t="s">
        <v>441</v>
      </c>
      <c r="M2219" s="676" t="s">
        <v>291</v>
      </c>
      <c r="O2219" s="676" t="s">
        <v>77</v>
      </c>
      <c r="S2219" s="676" t="s">
        <v>4716</v>
      </c>
      <c r="T2219" s="676" t="s">
        <v>4717</v>
      </c>
      <c r="U2219" s="676" t="s">
        <v>4632</v>
      </c>
      <c r="X2219" s="676" t="s">
        <v>4718</v>
      </c>
      <c r="Y2219" s="676">
        <v>1</v>
      </c>
      <c r="Z2219" s="676">
        <v>1</v>
      </c>
      <c r="AC2219" s="676" t="s">
        <v>46</v>
      </c>
      <c r="AD2219" s="676" t="s">
        <v>4620</v>
      </c>
    </row>
    <row r="2220" spans="1:30">
      <c r="A2220" s="676">
        <v>5</v>
      </c>
      <c r="F2220" s="676" t="s">
        <v>4719</v>
      </c>
      <c r="K2220" s="676" t="s">
        <v>441</v>
      </c>
      <c r="M2220" s="676" t="s">
        <v>291</v>
      </c>
      <c r="O2220" s="676" t="s">
        <v>77</v>
      </c>
      <c r="S2220" s="676" t="s">
        <v>4720</v>
      </c>
      <c r="T2220" s="676" t="s">
        <v>4721</v>
      </c>
      <c r="U2220" s="676" t="s">
        <v>502</v>
      </c>
      <c r="X2220" s="676" t="s">
        <v>4722</v>
      </c>
      <c r="Y2220" s="676">
        <v>1</v>
      </c>
      <c r="Z2220" s="676">
        <v>1</v>
      </c>
      <c r="AC2220" s="676" t="s">
        <v>59</v>
      </c>
      <c r="AD2220" s="676" t="s">
        <v>4620</v>
      </c>
    </row>
    <row r="2221" spans="1:30">
      <c r="A2221" s="676">
        <v>5</v>
      </c>
      <c r="F2221" s="676" t="s">
        <v>4723</v>
      </c>
      <c r="K2221" s="676" t="s">
        <v>441</v>
      </c>
      <c r="M2221" s="676" t="s">
        <v>291</v>
      </c>
      <c r="O2221" s="676" t="s">
        <v>77</v>
      </c>
      <c r="S2221" s="676" t="s">
        <v>4724</v>
      </c>
      <c r="T2221" s="676" t="s">
        <v>4725</v>
      </c>
      <c r="U2221" s="676" t="s">
        <v>502</v>
      </c>
      <c r="X2221" s="676" t="s">
        <v>4726</v>
      </c>
      <c r="Y2221" s="676">
        <v>1</v>
      </c>
      <c r="Z2221" s="676">
        <v>1</v>
      </c>
      <c r="AC2221" s="676" t="s">
        <v>59</v>
      </c>
      <c r="AD2221" s="676" t="s">
        <v>4620</v>
      </c>
    </row>
    <row r="2222" spans="1:30">
      <c r="A2222" s="676">
        <v>5</v>
      </c>
      <c r="B2222" s="676">
        <v>108353</v>
      </c>
      <c r="C2222" s="676" t="s">
        <v>4727</v>
      </c>
      <c r="D2222" s="676">
        <v>1</v>
      </c>
    </row>
    <row r="2223" spans="1:30">
      <c r="A2223" s="676">
        <v>6</v>
      </c>
      <c r="F2223" s="676" t="s">
        <v>4728</v>
      </c>
      <c r="K2223" s="676" t="s">
        <v>441</v>
      </c>
      <c r="M2223" s="676" t="s">
        <v>310</v>
      </c>
      <c r="O2223" s="676" t="s">
        <v>77</v>
      </c>
      <c r="S2223" s="676" t="s">
        <v>4729</v>
      </c>
      <c r="T2223" s="676" t="s">
        <v>4730</v>
      </c>
      <c r="U2223" s="676" t="s">
        <v>502</v>
      </c>
      <c r="X2223" s="676" t="s">
        <v>4731</v>
      </c>
      <c r="Y2223" s="676">
        <v>1</v>
      </c>
      <c r="Z2223" s="676">
        <v>1</v>
      </c>
      <c r="AC2223" s="676" t="s">
        <v>59</v>
      </c>
      <c r="AD2223" s="676" t="s">
        <v>4620</v>
      </c>
    </row>
    <row r="2224" spans="1:30">
      <c r="A2224" s="676">
        <v>6</v>
      </c>
      <c r="F2224" s="676" t="s">
        <v>4732</v>
      </c>
      <c r="K2224" s="676" t="s">
        <v>441</v>
      </c>
      <c r="M2224" s="676" t="s">
        <v>291</v>
      </c>
      <c r="O2224" s="676" t="s">
        <v>77</v>
      </c>
      <c r="S2224" s="676" t="s">
        <v>4733</v>
      </c>
      <c r="T2224" s="676" t="s">
        <v>4734</v>
      </c>
      <c r="U2224" s="676" t="s">
        <v>502</v>
      </c>
      <c r="X2224" s="676" t="s">
        <v>4735</v>
      </c>
      <c r="Y2224" s="676">
        <v>1</v>
      </c>
      <c r="Z2224" s="676">
        <v>1</v>
      </c>
      <c r="AC2224" s="676" t="s">
        <v>59</v>
      </c>
      <c r="AD2224" s="676" t="s">
        <v>4620</v>
      </c>
    </row>
    <row r="2225" spans="1:30">
      <c r="A2225" s="676">
        <v>6</v>
      </c>
      <c r="F2225" s="676" t="s">
        <v>4736</v>
      </c>
      <c r="K2225" s="676" t="s">
        <v>441</v>
      </c>
      <c r="M2225" s="676" t="s">
        <v>291</v>
      </c>
      <c r="O2225" s="676" t="s">
        <v>77</v>
      </c>
      <c r="S2225" s="676" t="s">
        <v>4737</v>
      </c>
      <c r="T2225" s="676" t="s">
        <v>4738</v>
      </c>
      <c r="U2225" s="676" t="s">
        <v>502</v>
      </c>
      <c r="X2225" s="676" t="s">
        <v>4739</v>
      </c>
      <c r="Y2225" s="676">
        <v>1</v>
      </c>
      <c r="Z2225" s="676">
        <v>1</v>
      </c>
      <c r="AC2225" s="676" t="s">
        <v>59</v>
      </c>
      <c r="AD2225" s="676" t="s">
        <v>4620</v>
      </c>
    </row>
    <row r="2226" spans="1:30">
      <c r="A2226" s="676">
        <v>6</v>
      </c>
      <c r="F2226" s="676" t="s">
        <v>4740</v>
      </c>
      <c r="K2226" s="676" t="s">
        <v>441</v>
      </c>
      <c r="M2226" s="676" t="s">
        <v>310</v>
      </c>
      <c r="O2226" s="676" t="s">
        <v>77</v>
      </c>
      <c r="S2226" s="676" t="s">
        <v>4741</v>
      </c>
      <c r="T2226" s="676" t="s">
        <v>4742</v>
      </c>
      <c r="U2226" s="676" t="s">
        <v>502</v>
      </c>
      <c r="X2226" s="676" t="s">
        <v>4743</v>
      </c>
      <c r="Y2226" s="676">
        <v>1</v>
      </c>
      <c r="Z2226" s="676">
        <v>1</v>
      </c>
      <c r="AC2226" s="676" t="s">
        <v>59</v>
      </c>
      <c r="AD2226" s="676" t="s">
        <v>4620</v>
      </c>
    </row>
    <row r="2227" spans="1:30">
      <c r="A2227" s="676">
        <v>6</v>
      </c>
      <c r="F2227" s="676" t="s">
        <v>4744</v>
      </c>
      <c r="K2227" s="676" t="s">
        <v>441</v>
      </c>
      <c r="L2227" s="676" t="s">
        <v>442</v>
      </c>
      <c r="M2227" s="676" t="s">
        <v>291</v>
      </c>
      <c r="O2227" s="676" t="s">
        <v>77</v>
      </c>
      <c r="S2227" s="676" t="s">
        <v>4745</v>
      </c>
      <c r="T2227" s="676" t="s">
        <v>4746</v>
      </c>
      <c r="U2227" s="676" t="s">
        <v>445</v>
      </c>
      <c r="X2227" s="676" t="s">
        <v>4747</v>
      </c>
      <c r="Y2227" s="676">
        <v>1</v>
      </c>
      <c r="Z2227" s="676">
        <v>1</v>
      </c>
      <c r="AC2227" s="676" t="s">
        <v>59</v>
      </c>
      <c r="AD2227" s="676" t="s">
        <v>4620</v>
      </c>
    </row>
    <row r="2228" spans="1:30">
      <c r="A2228" s="676">
        <v>6</v>
      </c>
      <c r="F2228" s="676" t="s">
        <v>4748</v>
      </c>
      <c r="K2228" s="676" t="s">
        <v>441</v>
      </c>
      <c r="M2228" s="676" t="s">
        <v>291</v>
      </c>
      <c r="O2228" s="676" t="s">
        <v>77</v>
      </c>
      <c r="S2228" s="676" t="s">
        <v>4749</v>
      </c>
      <c r="T2228" s="676" t="s">
        <v>4750</v>
      </c>
      <c r="U2228" s="676" t="s">
        <v>502</v>
      </c>
      <c r="X2228" s="676" t="s">
        <v>4751</v>
      </c>
      <c r="Y2228" s="676">
        <v>1</v>
      </c>
      <c r="Z2228" s="676">
        <v>1</v>
      </c>
      <c r="AC2228" s="676" t="s">
        <v>59</v>
      </c>
      <c r="AD2228" s="676" t="s">
        <v>4620</v>
      </c>
    </row>
    <row r="2229" spans="1:30">
      <c r="A2229" s="676">
        <v>6</v>
      </c>
      <c r="F2229" s="676" t="s">
        <v>4752</v>
      </c>
      <c r="K2229" s="676" t="s">
        <v>441</v>
      </c>
      <c r="L2229" s="676" t="s">
        <v>442</v>
      </c>
      <c r="M2229" s="676" t="s">
        <v>310</v>
      </c>
      <c r="O2229" s="676" t="s">
        <v>77</v>
      </c>
      <c r="S2229" s="676" t="s">
        <v>4753</v>
      </c>
      <c r="T2229" s="676" t="s">
        <v>4754</v>
      </c>
      <c r="U2229" s="676" t="s">
        <v>445</v>
      </c>
      <c r="X2229" s="676" t="s">
        <v>4755</v>
      </c>
      <c r="Y2229" s="676">
        <v>1</v>
      </c>
      <c r="Z2229" s="676">
        <v>1</v>
      </c>
      <c r="AC2229" s="676" t="s">
        <v>59</v>
      </c>
      <c r="AD2229" s="676" t="s">
        <v>4620</v>
      </c>
    </row>
    <row r="2230" spans="1:30">
      <c r="A2230" s="676">
        <v>6</v>
      </c>
      <c r="F2230" s="676" t="s">
        <v>4756</v>
      </c>
      <c r="K2230" s="676" t="s">
        <v>441</v>
      </c>
      <c r="L2230" s="676" t="s">
        <v>442</v>
      </c>
      <c r="M2230" s="676" t="s">
        <v>291</v>
      </c>
      <c r="O2230" s="676" t="s">
        <v>77</v>
      </c>
      <c r="S2230" s="676" t="s">
        <v>4757</v>
      </c>
      <c r="T2230" s="676" t="s">
        <v>4758</v>
      </c>
      <c r="U2230" s="676" t="s">
        <v>445</v>
      </c>
      <c r="X2230" s="676" t="s">
        <v>4759</v>
      </c>
      <c r="Y2230" s="676">
        <v>1</v>
      </c>
      <c r="Z2230" s="676">
        <v>1</v>
      </c>
      <c r="AC2230" s="676" t="s">
        <v>59</v>
      </c>
      <c r="AD2230" s="676" t="s">
        <v>4620</v>
      </c>
    </row>
    <row r="2231" spans="1:30">
      <c r="A2231" s="676">
        <v>6</v>
      </c>
      <c r="F2231" s="676" t="s">
        <v>4760</v>
      </c>
      <c r="K2231" s="676" t="s">
        <v>441</v>
      </c>
      <c r="L2231" s="676" t="s">
        <v>442</v>
      </c>
      <c r="M2231" s="676" t="s">
        <v>291</v>
      </c>
      <c r="O2231" s="676" t="s">
        <v>77</v>
      </c>
      <c r="S2231" s="676" t="s">
        <v>4761</v>
      </c>
      <c r="T2231" s="676" t="s">
        <v>4762</v>
      </c>
      <c r="U2231" s="676" t="s">
        <v>445</v>
      </c>
      <c r="X2231" s="676" t="s">
        <v>4763</v>
      </c>
      <c r="Y2231" s="676">
        <v>1</v>
      </c>
      <c r="Z2231" s="676">
        <v>1</v>
      </c>
      <c r="AC2231" s="676" t="s">
        <v>59</v>
      </c>
      <c r="AD2231" s="676" t="s">
        <v>4620</v>
      </c>
    </row>
    <row r="2232" spans="1:30">
      <c r="A2232" s="676">
        <v>6</v>
      </c>
      <c r="F2232" s="676" t="s">
        <v>4764</v>
      </c>
      <c r="K2232" s="676" t="s">
        <v>441</v>
      </c>
      <c r="L2232" s="676" t="s">
        <v>442</v>
      </c>
      <c r="M2232" s="676" t="s">
        <v>291</v>
      </c>
      <c r="O2232" s="676" t="s">
        <v>77</v>
      </c>
      <c r="S2232" s="676" t="s">
        <v>4765</v>
      </c>
      <c r="T2232" s="676" t="s">
        <v>4766</v>
      </c>
      <c r="U2232" s="676" t="s">
        <v>445</v>
      </c>
      <c r="X2232" s="676" t="s">
        <v>4767</v>
      </c>
      <c r="Y2232" s="676">
        <v>1</v>
      </c>
      <c r="Z2232" s="676">
        <v>1</v>
      </c>
      <c r="AC2232" s="676" t="s">
        <v>59</v>
      </c>
      <c r="AD2232" s="676" t="s">
        <v>4620</v>
      </c>
    </row>
    <row r="2233" spans="1:30">
      <c r="A2233" s="676">
        <v>6</v>
      </c>
      <c r="F2233" s="676" t="s">
        <v>4768</v>
      </c>
      <c r="K2233" s="676" t="s">
        <v>441</v>
      </c>
      <c r="L2233" s="676" t="s">
        <v>442</v>
      </c>
      <c r="M2233" s="676" t="s">
        <v>310</v>
      </c>
      <c r="O2233" s="676" t="s">
        <v>77</v>
      </c>
      <c r="S2233" s="676" t="s">
        <v>4769</v>
      </c>
      <c r="T2233" s="676" t="s">
        <v>4770</v>
      </c>
      <c r="U2233" s="676" t="s">
        <v>445</v>
      </c>
      <c r="X2233" s="676" t="s">
        <v>4771</v>
      </c>
      <c r="Y2233" s="676">
        <v>1</v>
      </c>
      <c r="Z2233" s="676">
        <v>1</v>
      </c>
      <c r="AC2233" s="676" t="s">
        <v>59</v>
      </c>
      <c r="AD2233" s="676" t="s">
        <v>4620</v>
      </c>
    </row>
    <row r="2234" spans="1:30">
      <c r="A2234" s="676">
        <v>6</v>
      </c>
      <c r="F2234" s="676" t="s">
        <v>4772</v>
      </c>
      <c r="K2234" s="676" t="s">
        <v>441</v>
      </c>
      <c r="M2234" s="676" t="s">
        <v>310</v>
      </c>
      <c r="O2234" s="676" t="s">
        <v>77</v>
      </c>
      <c r="S2234" s="676" t="s">
        <v>4773</v>
      </c>
      <c r="T2234" s="676" t="s">
        <v>4774</v>
      </c>
      <c r="U2234" s="676" t="s">
        <v>502</v>
      </c>
      <c r="X2234" s="676" t="s">
        <v>4775</v>
      </c>
      <c r="Y2234" s="676">
        <v>1</v>
      </c>
      <c r="Z2234" s="676">
        <v>1</v>
      </c>
      <c r="AC2234" s="676" t="s">
        <v>59</v>
      </c>
      <c r="AD2234" s="676" t="s">
        <v>4620</v>
      </c>
    </row>
    <row r="2235" spans="1:30">
      <c r="A2235" s="676">
        <v>6</v>
      </c>
      <c r="F2235" s="676" t="s">
        <v>4776</v>
      </c>
      <c r="K2235" s="676" t="s">
        <v>441</v>
      </c>
      <c r="L2235" s="676" t="s">
        <v>442</v>
      </c>
      <c r="M2235" s="676" t="s">
        <v>310</v>
      </c>
      <c r="O2235" s="676" t="s">
        <v>77</v>
      </c>
      <c r="S2235" s="676" t="s">
        <v>4777</v>
      </c>
      <c r="T2235" s="676" t="s">
        <v>4778</v>
      </c>
      <c r="U2235" s="676" t="s">
        <v>445</v>
      </c>
      <c r="X2235" s="676" t="s">
        <v>4779</v>
      </c>
      <c r="Y2235" s="676">
        <v>1</v>
      </c>
      <c r="Z2235" s="676">
        <v>1</v>
      </c>
      <c r="AC2235" s="676" t="s">
        <v>59</v>
      </c>
      <c r="AD2235" s="676" t="s">
        <v>4620</v>
      </c>
    </row>
    <row r="2236" spans="1:30">
      <c r="A2236" s="676">
        <v>6</v>
      </c>
      <c r="F2236" s="676" t="s">
        <v>4780</v>
      </c>
      <c r="K2236" s="676" t="s">
        <v>441</v>
      </c>
      <c r="M2236" s="676" t="s">
        <v>291</v>
      </c>
      <c r="O2236" s="676" t="s">
        <v>77</v>
      </c>
      <c r="S2236" s="676" t="s">
        <v>4781</v>
      </c>
      <c r="T2236" s="676" t="s">
        <v>4782</v>
      </c>
      <c r="U2236" s="676" t="s">
        <v>502</v>
      </c>
      <c r="X2236" s="676" t="s">
        <v>4783</v>
      </c>
      <c r="Y2236" s="676">
        <v>1</v>
      </c>
      <c r="Z2236" s="676">
        <v>1</v>
      </c>
      <c r="AC2236" s="676" t="s">
        <v>59</v>
      </c>
      <c r="AD2236" s="676" t="s">
        <v>4620</v>
      </c>
    </row>
    <row r="2237" spans="1:30">
      <c r="A2237" s="676">
        <v>6</v>
      </c>
      <c r="B2237" s="676">
        <v>108355</v>
      </c>
      <c r="C2237" s="676" t="s">
        <v>4784</v>
      </c>
      <c r="D2237" s="676">
        <v>99</v>
      </c>
    </row>
    <row r="2238" spans="1:30">
      <c r="A2238" s="676">
        <v>7</v>
      </c>
      <c r="F2238" s="676" t="s">
        <v>4785</v>
      </c>
      <c r="K2238" s="676" t="s">
        <v>4675</v>
      </c>
      <c r="M2238" s="676" t="s">
        <v>38</v>
      </c>
      <c r="N2238" s="676" t="s">
        <v>4676</v>
      </c>
      <c r="O2238" s="676" t="s">
        <v>77</v>
      </c>
      <c r="Y2238" s="676">
        <v>1</v>
      </c>
      <c r="Z2238" s="676">
        <v>99</v>
      </c>
      <c r="AC2238" s="676" t="s">
        <v>59</v>
      </c>
    </row>
    <row r="2239" spans="1:30">
      <c r="A2239" s="676">
        <v>7</v>
      </c>
      <c r="F2239" s="676" t="s">
        <v>4786</v>
      </c>
      <c r="K2239" s="676" t="s">
        <v>43</v>
      </c>
      <c r="L2239" s="676" t="s">
        <v>44</v>
      </c>
      <c r="M2239" s="676" t="s">
        <v>310</v>
      </c>
      <c r="O2239" s="676" t="s">
        <v>77</v>
      </c>
      <c r="S2239" s="676" t="s">
        <v>4787</v>
      </c>
      <c r="T2239" s="676" t="s">
        <v>4788</v>
      </c>
      <c r="U2239" s="676" t="s">
        <v>79</v>
      </c>
      <c r="X2239" s="676" t="s">
        <v>4789</v>
      </c>
      <c r="Y2239" s="676">
        <v>1</v>
      </c>
      <c r="Z2239" s="676">
        <v>99</v>
      </c>
      <c r="AC2239" s="676" t="s">
        <v>59</v>
      </c>
    </row>
    <row r="2240" spans="1:30">
      <c r="A2240" s="676">
        <v>7</v>
      </c>
      <c r="F2240" s="676" t="s">
        <v>4790</v>
      </c>
      <c r="K2240" s="676" t="s">
        <v>43</v>
      </c>
      <c r="L2240" s="676" t="s">
        <v>44</v>
      </c>
      <c r="M2240" s="676" t="s">
        <v>310</v>
      </c>
      <c r="O2240" s="676" t="s">
        <v>77</v>
      </c>
      <c r="S2240" s="676" t="s">
        <v>4791</v>
      </c>
      <c r="T2240" s="676" t="s">
        <v>4792</v>
      </c>
      <c r="U2240" s="676" t="s">
        <v>79</v>
      </c>
      <c r="X2240" s="676" t="s">
        <v>4793</v>
      </c>
      <c r="Y2240" s="676">
        <v>1</v>
      </c>
      <c r="Z2240" s="676">
        <v>99</v>
      </c>
      <c r="AC2240" s="676" t="s">
        <v>59</v>
      </c>
    </row>
    <row r="2241" spans="1:30">
      <c r="A2241" s="676">
        <v>7</v>
      </c>
      <c r="F2241" s="676" t="s">
        <v>4794</v>
      </c>
      <c r="K2241" s="676" t="s">
        <v>441</v>
      </c>
      <c r="L2241" s="676" t="s">
        <v>442</v>
      </c>
      <c r="M2241" s="676" t="s">
        <v>310</v>
      </c>
      <c r="O2241" s="676" t="s">
        <v>77</v>
      </c>
      <c r="S2241" s="676" t="s">
        <v>4795</v>
      </c>
      <c r="T2241" s="676" t="s">
        <v>4796</v>
      </c>
      <c r="U2241" s="676" t="s">
        <v>445</v>
      </c>
      <c r="X2241" s="676" t="s">
        <v>4797</v>
      </c>
      <c r="Y2241" s="676">
        <v>1</v>
      </c>
      <c r="Z2241" s="676">
        <v>99</v>
      </c>
      <c r="AC2241" s="676" t="s">
        <v>59</v>
      </c>
      <c r="AD2241" s="676" t="s">
        <v>4620</v>
      </c>
    </row>
    <row r="2242" spans="1:30">
      <c r="A2242" s="676">
        <v>7</v>
      </c>
      <c r="F2242" s="676" t="s">
        <v>4798</v>
      </c>
      <c r="K2242" s="676" t="s">
        <v>441</v>
      </c>
      <c r="L2242" s="676" t="s">
        <v>442</v>
      </c>
      <c r="M2242" s="676" t="s">
        <v>310</v>
      </c>
      <c r="O2242" s="676" t="s">
        <v>77</v>
      </c>
      <c r="S2242" s="676" t="s">
        <v>4799</v>
      </c>
      <c r="T2242" s="676" t="s">
        <v>4800</v>
      </c>
      <c r="U2242" s="676" t="s">
        <v>445</v>
      </c>
      <c r="X2242" s="676" t="s">
        <v>4801</v>
      </c>
      <c r="Y2242" s="676">
        <v>1</v>
      </c>
      <c r="Z2242" s="676">
        <v>99</v>
      </c>
      <c r="AC2242" s="676" t="s">
        <v>59</v>
      </c>
      <c r="AD2242" s="676" t="s">
        <v>4620</v>
      </c>
    </row>
    <row r="2243" spans="1:30">
      <c r="A2243" s="676">
        <v>5</v>
      </c>
      <c r="B2243" s="676">
        <v>108078</v>
      </c>
      <c r="C2243" s="676" t="s">
        <v>4802</v>
      </c>
      <c r="D2243" s="676">
        <v>1</v>
      </c>
    </row>
    <row r="2244" spans="1:30">
      <c r="A2244" s="676">
        <v>6</v>
      </c>
      <c r="F2244" s="676" t="s">
        <v>4803</v>
      </c>
      <c r="K2244" s="676" t="s">
        <v>441</v>
      </c>
      <c r="M2244" s="676" t="s">
        <v>291</v>
      </c>
      <c r="O2244" s="676" t="s">
        <v>77</v>
      </c>
      <c r="S2244" s="676" t="s">
        <v>4804</v>
      </c>
      <c r="T2244" s="676" t="s">
        <v>4805</v>
      </c>
      <c r="U2244" s="676" t="s">
        <v>4632</v>
      </c>
      <c r="X2244" s="676" t="s">
        <v>4806</v>
      </c>
      <c r="Y2244" s="676">
        <v>1</v>
      </c>
      <c r="Z2244" s="676">
        <v>1</v>
      </c>
      <c r="AC2244" s="676" t="s">
        <v>46</v>
      </c>
      <c r="AD2244" s="676" t="s">
        <v>4620</v>
      </c>
    </row>
    <row r="2245" spans="1:30">
      <c r="A2245" s="676">
        <v>6</v>
      </c>
      <c r="F2245" s="676" t="s">
        <v>4807</v>
      </c>
      <c r="K2245" s="676" t="s">
        <v>441</v>
      </c>
      <c r="L2245" s="676" t="s">
        <v>442</v>
      </c>
      <c r="M2245" s="676" t="s">
        <v>291</v>
      </c>
      <c r="O2245" s="676" t="s">
        <v>77</v>
      </c>
      <c r="S2245" s="676" t="s">
        <v>4808</v>
      </c>
      <c r="T2245" s="676" t="s">
        <v>4809</v>
      </c>
      <c r="U2245" s="676" t="s">
        <v>4810</v>
      </c>
      <c r="X2245" s="676" t="s">
        <v>4811</v>
      </c>
      <c r="Y2245" s="676">
        <v>1</v>
      </c>
      <c r="Z2245" s="676">
        <v>1</v>
      </c>
      <c r="AC2245" s="676" t="s">
        <v>46</v>
      </c>
      <c r="AD2245" s="676" t="s">
        <v>4620</v>
      </c>
    </row>
    <row r="2246" spans="1:30">
      <c r="A2246" s="676">
        <v>6</v>
      </c>
      <c r="F2246" s="676" t="s">
        <v>4812</v>
      </c>
      <c r="K2246" s="676" t="s">
        <v>441</v>
      </c>
      <c r="M2246" s="676" t="s">
        <v>291</v>
      </c>
      <c r="O2246" s="676" t="s">
        <v>77</v>
      </c>
      <c r="S2246" s="676" t="s">
        <v>4813</v>
      </c>
      <c r="T2246" s="676" t="s">
        <v>4814</v>
      </c>
      <c r="U2246" s="676" t="s">
        <v>4632</v>
      </c>
      <c r="X2246" s="676" t="s">
        <v>4815</v>
      </c>
      <c r="Y2246" s="676">
        <v>1</v>
      </c>
      <c r="Z2246" s="676">
        <v>1</v>
      </c>
      <c r="AC2246" s="676" t="s">
        <v>46</v>
      </c>
      <c r="AD2246" s="676" t="s">
        <v>4620</v>
      </c>
    </row>
    <row r="2247" spans="1:30">
      <c r="A2247" s="676">
        <v>5</v>
      </c>
      <c r="B2247" s="676">
        <v>108067</v>
      </c>
      <c r="C2247" s="676" t="s">
        <v>4816</v>
      </c>
      <c r="D2247" s="676">
        <v>1</v>
      </c>
    </row>
    <row r="2248" spans="1:30">
      <c r="A2248" s="676">
        <v>6</v>
      </c>
      <c r="F2248" s="676" t="s">
        <v>4817</v>
      </c>
      <c r="K2248" s="676" t="s">
        <v>441</v>
      </c>
      <c r="M2248" s="676" t="s">
        <v>291</v>
      </c>
      <c r="O2248" s="676" t="s">
        <v>77</v>
      </c>
      <c r="S2248" s="676" t="s">
        <v>4818</v>
      </c>
      <c r="T2248" s="676" t="s">
        <v>4819</v>
      </c>
      <c r="U2248" s="676" t="s">
        <v>4632</v>
      </c>
      <c r="X2248" s="676" t="s">
        <v>4820</v>
      </c>
      <c r="Y2248" s="676">
        <v>1</v>
      </c>
      <c r="Z2248" s="676">
        <v>1</v>
      </c>
      <c r="AC2248" s="676" t="s">
        <v>46</v>
      </c>
      <c r="AD2248" s="676" t="s">
        <v>4620</v>
      </c>
    </row>
    <row r="2249" spans="1:30">
      <c r="A2249" s="676">
        <v>6</v>
      </c>
      <c r="F2249" s="676" t="s">
        <v>4821</v>
      </c>
      <c r="K2249" s="676" t="s">
        <v>441</v>
      </c>
      <c r="L2249" s="676" t="s">
        <v>442</v>
      </c>
      <c r="M2249" s="676" t="s">
        <v>291</v>
      </c>
      <c r="O2249" s="676" t="s">
        <v>77</v>
      </c>
      <c r="S2249" s="676" t="s">
        <v>4822</v>
      </c>
      <c r="T2249" s="676" t="s">
        <v>4823</v>
      </c>
      <c r="U2249" s="676" t="s">
        <v>4810</v>
      </c>
      <c r="X2249" s="676" t="s">
        <v>4824</v>
      </c>
      <c r="Y2249" s="676">
        <v>1</v>
      </c>
      <c r="Z2249" s="676">
        <v>1</v>
      </c>
      <c r="AC2249" s="676" t="s">
        <v>46</v>
      </c>
      <c r="AD2249" s="676" t="s">
        <v>4620</v>
      </c>
    </row>
    <row r="2250" spans="1:30">
      <c r="A2250" s="676">
        <v>6</v>
      </c>
      <c r="F2250" s="676" t="s">
        <v>4825</v>
      </c>
      <c r="K2250" s="676" t="s">
        <v>441</v>
      </c>
      <c r="M2250" s="676" t="s">
        <v>291</v>
      </c>
      <c r="O2250" s="676" t="s">
        <v>77</v>
      </c>
      <c r="S2250" s="676" t="s">
        <v>4826</v>
      </c>
      <c r="T2250" s="676" t="s">
        <v>4827</v>
      </c>
      <c r="U2250" s="676" t="s">
        <v>4632</v>
      </c>
      <c r="X2250" s="676" t="s">
        <v>4828</v>
      </c>
      <c r="Y2250" s="676">
        <v>1</v>
      </c>
      <c r="Z2250" s="676">
        <v>1</v>
      </c>
      <c r="AC2250" s="676" t="s">
        <v>46</v>
      </c>
      <c r="AD2250" s="676" t="s">
        <v>4620</v>
      </c>
    </row>
    <row r="2251" spans="1:30">
      <c r="A2251" s="676">
        <v>6</v>
      </c>
      <c r="B2251" s="676">
        <v>108070</v>
      </c>
      <c r="C2251" s="676" t="s">
        <v>4829</v>
      </c>
      <c r="D2251" s="676">
        <v>1</v>
      </c>
    </row>
    <row r="2252" spans="1:30">
      <c r="A2252" s="676">
        <v>7</v>
      </c>
      <c r="F2252" s="676" t="s">
        <v>4830</v>
      </c>
      <c r="K2252" s="676" t="s">
        <v>441</v>
      </c>
      <c r="M2252" s="676" t="s">
        <v>310</v>
      </c>
      <c r="O2252" s="676" t="s">
        <v>77</v>
      </c>
      <c r="S2252" s="676" t="s">
        <v>4831</v>
      </c>
      <c r="T2252" s="676" t="s">
        <v>4832</v>
      </c>
      <c r="U2252" s="676" t="s">
        <v>502</v>
      </c>
      <c r="X2252" s="676" t="s">
        <v>4833</v>
      </c>
      <c r="Y2252" s="676">
        <v>1</v>
      </c>
      <c r="Z2252" s="676">
        <v>1</v>
      </c>
      <c r="AC2252" s="676" t="s">
        <v>54</v>
      </c>
      <c r="AD2252" s="676" t="s">
        <v>447</v>
      </c>
    </row>
    <row r="2253" spans="1:30">
      <c r="A2253" s="676">
        <v>7</v>
      </c>
      <c r="B2253" s="676">
        <v>108073</v>
      </c>
      <c r="C2253" s="676" t="s">
        <v>4834</v>
      </c>
      <c r="D2253" s="676">
        <v>99</v>
      </c>
    </row>
    <row r="2254" spans="1:30">
      <c r="A2254" s="676">
        <v>8</v>
      </c>
      <c r="F2254" s="676" t="s">
        <v>4835</v>
      </c>
      <c r="K2254" s="676" t="s">
        <v>122</v>
      </c>
      <c r="M2254" s="676" t="s">
        <v>310</v>
      </c>
      <c r="O2254" s="676" t="s">
        <v>77</v>
      </c>
      <c r="S2254" s="676" t="s">
        <v>4836</v>
      </c>
      <c r="T2254" s="676" t="s">
        <v>4837</v>
      </c>
      <c r="U2254" s="676" t="s">
        <v>1080</v>
      </c>
      <c r="X2254" s="676" t="s">
        <v>4838</v>
      </c>
      <c r="Y2254" s="676">
        <v>1</v>
      </c>
      <c r="Z2254" s="676">
        <v>99</v>
      </c>
      <c r="AC2254" s="676" t="s">
        <v>54</v>
      </c>
    </row>
    <row r="2255" spans="1:30">
      <c r="A2255" s="676">
        <v>8</v>
      </c>
      <c r="F2255" s="676" t="s">
        <v>4839</v>
      </c>
      <c r="K2255" s="676" t="s">
        <v>441</v>
      </c>
      <c r="M2255" s="676" t="s">
        <v>310</v>
      </c>
      <c r="O2255" s="676" t="s">
        <v>77</v>
      </c>
      <c r="S2255" s="676" t="s">
        <v>4840</v>
      </c>
      <c r="T2255" s="676" t="s">
        <v>4841</v>
      </c>
      <c r="U2255" s="676" t="s">
        <v>502</v>
      </c>
      <c r="X2255" s="676" t="s">
        <v>4842</v>
      </c>
      <c r="Y2255" s="676">
        <v>1</v>
      </c>
      <c r="Z2255" s="676">
        <v>99</v>
      </c>
      <c r="AC2255" s="676" t="s">
        <v>54</v>
      </c>
      <c r="AD2255" s="676" t="s">
        <v>447</v>
      </c>
    </row>
    <row r="2256" spans="1:30">
      <c r="A2256" s="676">
        <v>8</v>
      </c>
      <c r="F2256" s="676" t="s">
        <v>4843</v>
      </c>
      <c r="K2256" s="676" t="s">
        <v>441</v>
      </c>
      <c r="M2256" s="676" t="s">
        <v>310</v>
      </c>
      <c r="O2256" s="676" t="s">
        <v>77</v>
      </c>
      <c r="S2256" s="676" t="s">
        <v>4844</v>
      </c>
      <c r="T2256" s="676" t="s">
        <v>4845</v>
      </c>
      <c r="U2256" s="676" t="s">
        <v>502</v>
      </c>
      <c r="X2256" s="676" t="s">
        <v>4846</v>
      </c>
      <c r="Y2256" s="676">
        <v>1</v>
      </c>
      <c r="Z2256" s="676">
        <v>99</v>
      </c>
      <c r="AC2256" s="676" t="s">
        <v>54</v>
      </c>
      <c r="AD2256" s="676" t="s">
        <v>447</v>
      </c>
    </row>
    <row r="2257" spans="1:30">
      <c r="A2257" s="676">
        <v>8</v>
      </c>
      <c r="F2257" s="676" t="s">
        <v>4847</v>
      </c>
      <c r="K2257" s="676" t="s">
        <v>122</v>
      </c>
      <c r="M2257" s="676" t="s">
        <v>310</v>
      </c>
      <c r="O2257" s="676" t="s">
        <v>77</v>
      </c>
      <c r="S2257" s="676" t="s">
        <v>4848</v>
      </c>
      <c r="T2257" s="676" t="s">
        <v>4849</v>
      </c>
      <c r="U2257" s="676" t="s">
        <v>1080</v>
      </c>
      <c r="X2257" s="676" t="s">
        <v>4850</v>
      </c>
      <c r="Y2257" s="676">
        <v>1</v>
      </c>
      <c r="Z2257" s="676">
        <v>99</v>
      </c>
      <c r="AC2257" s="676" t="s">
        <v>54</v>
      </c>
    </row>
    <row r="2258" spans="1:30">
      <c r="A2258" s="676">
        <v>7</v>
      </c>
      <c r="B2258" s="676">
        <v>108726</v>
      </c>
      <c r="C2258" s="676" t="s">
        <v>4851</v>
      </c>
      <c r="D2258" s="676">
        <v>99</v>
      </c>
    </row>
    <row r="2259" spans="1:30">
      <c r="A2259" s="676">
        <v>8</v>
      </c>
      <c r="F2259" s="676" t="s">
        <v>4852</v>
      </c>
      <c r="K2259" s="676" t="s">
        <v>441</v>
      </c>
      <c r="L2259" s="676" t="s">
        <v>442</v>
      </c>
      <c r="M2259" s="676" t="s">
        <v>310</v>
      </c>
      <c r="O2259" s="676" t="s">
        <v>77</v>
      </c>
      <c r="S2259" s="676" t="s">
        <v>4853</v>
      </c>
      <c r="T2259" s="676" t="s">
        <v>4854</v>
      </c>
      <c r="U2259" s="676" t="s">
        <v>445</v>
      </c>
      <c r="X2259" s="676" t="s">
        <v>4855</v>
      </c>
      <c r="Y2259" s="676">
        <v>1</v>
      </c>
      <c r="Z2259" s="676">
        <v>99</v>
      </c>
      <c r="AC2259" s="676" t="s">
        <v>54</v>
      </c>
      <c r="AD2259" s="676" t="s">
        <v>447</v>
      </c>
    </row>
    <row r="2260" spans="1:30">
      <c r="A2260" s="676">
        <v>8</v>
      </c>
      <c r="F2260" s="676" t="s">
        <v>4856</v>
      </c>
      <c r="K2260" s="676" t="s">
        <v>122</v>
      </c>
      <c r="M2260" s="676" t="s">
        <v>310</v>
      </c>
      <c r="O2260" s="676" t="s">
        <v>77</v>
      </c>
      <c r="S2260" s="676" t="s">
        <v>4857</v>
      </c>
      <c r="T2260" s="676" t="s">
        <v>4858</v>
      </c>
      <c r="U2260" s="676" t="s">
        <v>1080</v>
      </c>
      <c r="X2260" s="676" t="s">
        <v>4859</v>
      </c>
      <c r="Y2260" s="676">
        <v>1</v>
      </c>
      <c r="Z2260" s="676">
        <v>99</v>
      </c>
      <c r="AC2260" s="676" t="s">
        <v>54</v>
      </c>
    </row>
    <row r="2261" spans="1:30">
      <c r="A2261" s="676">
        <v>8</v>
      </c>
      <c r="F2261" s="676" t="s">
        <v>4860</v>
      </c>
      <c r="K2261" s="676" t="s">
        <v>122</v>
      </c>
      <c r="M2261" s="676" t="s">
        <v>310</v>
      </c>
      <c r="O2261" s="676" t="s">
        <v>77</v>
      </c>
      <c r="S2261" s="676" t="s">
        <v>4861</v>
      </c>
      <c r="T2261" s="676" t="s">
        <v>4862</v>
      </c>
      <c r="U2261" s="676" t="s">
        <v>1080</v>
      </c>
      <c r="X2261" s="676" t="s">
        <v>4863</v>
      </c>
      <c r="Y2261" s="676">
        <v>1</v>
      </c>
      <c r="Z2261" s="676">
        <v>99</v>
      </c>
      <c r="AC2261" s="676" t="s">
        <v>54</v>
      </c>
    </row>
    <row r="2262" spans="1:30">
      <c r="A2262" s="676">
        <v>8</v>
      </c>
      <c r="F2262" s="676" t="s">
        <v>4864</v>
      </c>
      <c r="K2262" s="676" t="s">
        <v>43</v>
      </c>
      <c r="L2262" s="676" t="s">
        <v>44</v>
      </c>
      <c r="M2262" s="676" t="s">
        <v>310</v>
      </c>
      <c r="O2262" s="676" t="s">
        <v>77</v>
      </c>
      <c r="S2262" s="676" t="s">
        <v>4865</v>
      </c>
      <c r="T2262" s="676" t="s">
        <v>4866</v>
      </c>
      <c r="U2262" s="676" t="s">
        <v>79</v>
      </c>
      <c r="X2262" s="676" t="s">
        <v>4867</v>
      </c>
      <c r="Y2262" s="676">
        <v>1</v>
      </c>
      <c r="Z2262" s="676">
        <v>99</v>
      </c>
      <c r="AC2262" s="676" t="s">
        <v>54</v>
      </c>
    </row>
    <row r="2263" spans="1:30">
      <c r="A2263" s="676">
        <v>8</v>
      </c>
      <c r="F2263" s="676" t="s">
        <v>4868</v>
      </c>
      <c r="K2263" s="676" t="s">
        <v>441</v>
      </c>
      <c r="M2263" s="676" t="s">
        <v>310</v>
      </c>
      <c r="O2263" s="676" t="s">
        <v>77</v>
      </c>
      <c r="S2263" s="676" t="s">
        <v>4869</v>
      </c>
      <c r="T2263" s="676" t="s">
        <v>4870</v>
      </c>
      <c r="U2263" s="676" t="s">
        <v>502</v>
      </c>
      <c r="X2263" s="676" t="s">
        <v>4871</v>
      </c>
      <c r="Y2263" s="676">
        <v>1</v>
      </c>
      <c r="Z2263" s="676">
        <v>99</v>
      </c>
      <c r="AC2263" s="676" t="s">
        <v>54</v>
      </c>
      <c r="AD2263" s="676" t="s">
        <v>447</v>
      </c>
    </row>
    <row r="2264" spans="1:30">
      <c r="A2264" s="676">
        <v>7</v>
      </c>
      <c r="B2264" s="676">
        <v>108074</v>
      </c>
      <c r="C2264" s="676" t="s">
        <v>4872</v>
      </c>
      <c r="D2264" s="676">
        <v>99</v>
      </c>
    </row>
    <row r="2265" spans="1:30">
      <c r="A2265" s="676">
        <v>8</v>
      </c>
      <c r="F2265" s="676" t="s">
        <v>4873</v>
      </c>
      <c r="K2265" s="676" t="s">
        <v>122</v>
      </c>
      <c r="M2265" s="676" t="s">
        <v>310</v>
      </c>
      <c r="O2265" s="676" t="s">
        <v>77</v>
      </c>
      <c r="S2265" s="676" t="s">
        <v>4874</v>
      </c>
      <c r="T2265" s="676" t="s">
        <v>4875</v>
      </c>
      <c r="U2265" s="676" t="s">
        <v>4876</v>
      </c>
      <c r="X2265" s="676" t="s">
        <v>4877</v>
      </c>
      <c r="Y2265" s="676">
        <v>1</v>
      </c>
      <c r="Z2265" s="676">
        <v>99</v>
      </c>
      <c r="AC2265" s="676" t="s">
        <v>54</v>
      </c>
    </row>
    <row r="2266" spans="1:30">
      <c r="A2266" s="676">
        <v>8</v>
      </c>
      <c r="F2266" s="676" t="s">
        <v>4878</v>
      </c>
      <c r="K2266" s="676" t="s">
        <v>43</v>
      </c>
      <c r="L2266" s="676" t="s">
        <v>44</v>
      </c>
      <c r="M2266" s="676" t="s">
        <v>310</v>
      </c>
      <c r="O2266" s="676" t="s">
        <v>77</v>
      </c>
      <c r="S2266" s="676" t="s">
        <v>4879</v>
      </c>
      <c r="T2266" s="676" t="s">
        <v>4880</v>
      </c>
      <c r="U2266" s="676" t="s">
        <v>79</v>
      </c>
      <c r="X2266" s="676" t="s">
        <v>4881</v>
      </c>
      <c r="Y2266" s="676">
        <v>1</v>
      </c>
      <c r="Z2266" s="676">
        <v>99</v>
      </c>
      <c r="AC2266" s="676" t="s">
        <v>54</v>
      </c>
    </row>
    <row r="2267" spans="1:30">
      <c r="A2267" s="676">
        <v>8</v>
      </c>
      <c r="F2267" s="676" t="s">
        <v>4882</v>
      </c>
      <c r="K2267" s="676" t="s">
        <v>43</v>
      </c>
      <c r="L2267" s="676" t="s">
        <v>44</v>
      </c>
      <c r="M2267" s="676" t="s">
        <v>310</v>
      </c>
      <c r="O2267" s="676" t="s">
        <v>77</v>
      </c>
      <c r="S2267" s="676" t="s">
        <v>4883</v>
      </c>
      <c r="T2267" s="676" t="s">
        <v>4884</v>
      </c>
      <c r="U2267" s="676" t="s">
        <v>79</v>
      </c>
      <c r="X2267" s="676" t="s">
        <v>4885</v>
      </c>
      <c r="Y2267" s="676">
        <v>1</v>
      </c>
      <c r="Z2267" s="676">
        <v>99</v>
      </c>
      <c r="AC2267" s="676" t="s">
        <v>54</v>
      </c>
    </row>
    <row r="2268" spans="1:30">
      <c r="A2268" s="676">
        <v>8</v>
      </c>
      <c r="F2268" s="676" t="s">
        <v>4886</v>
      </c>
      <c r="K2268" s="676" t="s">
        <v>441</v>
      </c>
      <c r="M2268" s="676" t="s">
        <v>310</v>
      </c>
      <c r="O2268" s="676" t="s">
        <v>77</v>
      </c>
      <c r="S2268" s="676" t="s">
        <v>4887</v>
      </c>
      <c r="T2268" s="676" t="s">
        <v>4888</v>
      </c>
      <c r="U2268" s="676" t="s">
        <v>502</v>
      </c>
      <c r="X2268" s="676" t="s">
        <v>4889</v>
      </c>
      <c r="Y2268" s="676">
        <v>1</v>
      </c>
      <c r="Z2268" s="676">
        <v>99</v>
      </c>
      <c r="AC2268" s="676" t="s">
        <v>54</v>
      </c>
      <c r="AD2268" s="676" t="s">
        <v>447</v>
      </c>
    </row>
    <row r="2269" spans="1:30">
      <c r="A2269" s="676">
        <v>8</v>
      </c>
      <c r="F2269" s="676" t="s">
        <v>4890</v>
      </c>
      <c r="K2269" s="676" t="s">
        <v>441</v>
      </c>
      <c r="L2269" s="676" t="s">
        <v>442</v>
      </c>
      <c r="M2269" s="676" t="s">
        <v>310</v>
      </c>
      <c r="O2269" s="676" t="s">
        <v>77</v>
      </c>
      <c r="S2269" s="676" t="s">
        <v>4891</v>
      </c>
      <c r="T2269" s="676" t="s">
        <v>4892</v>
      </c>
      <c r="U2269" s="676" t="s">
        <v>445</v>
      </c>
      <c r="X2269" s="676" t="s">
        <v>4893</v>
      </c>
      <c r="Y2269" s="676">
        <v>1</v>
      </c>
      <c r="Z2269" s="676">
        <v>99</v>
      </c>
      <c r="AC2269" s="676" t="s">
        <v>54</v>
      </c>
      <c r="AD2269" s="676" t="s">
        <v>447</v>
      </c>
    </row>
    <row r="2270" spans="1:30">
      <c r="A2270" s="676">
        <v>8</v>
      </c>
      <c r="F2270" s="676" t="s">
        <v>4894</v>
      </c>
      <c r="K2270" s="676" t="s">
        <v>227</v>
      </c>
      <c r="L2270" s="676" t="s">
        <v>2407</v>
      </c>
      <c r="M2270" s="676" t="s">
        <v>310</v>
      </c>
      <c r="O2270" s="676" t="s">
        <v>77</v>
      </c>
      <c r="S2270" s="676" t="s">
        <v>4895</v>
      </c>
      <c r="T2270" s="676" t="s">
        <v>4896</v>
      </c>
      <c r="U2270" s="676" t="s">
        <v>2815</v>
      </c>
      <c r="X2270" s="676" t="s">
        <v>4897</v>
      </c>
      <c r="Y2270" s="676">
        <v>1</v>
      </c>
      <c r="Z2270" s="676">
        <v>99</v>
      </c>
      <c r="AC2270" s="676" t="s">
        <v>54</v>
      </c>
    </row>
    <row r="2271" spans="1:30">
      <c r="A2271" s="676">
        <v>8</v>
      </c>
      <c r="F2271" s="676" t="s">
        <v>4898</v>
      </c>
      <c r="K2271" s="676" t="s">
        <v>441</v>
      </c>
      <c r="L2271" s="676" t="s">
        <v>442</v>
      </c>
      <c r="M2271" s="676" t="s">
        <v>310</v>
      </c>
      <c r="O2271" s="676" t="s">
        <v>77</v>
      </c>
      <c r="S2271" s="676" t="s">
        <v>4899</v>
      </c>
      <c r="T2271" s="676" t="s">
        <v>4900</v>
      </c>
      <c r="U2271" s="676" t="s">
        <v>445</v>
      </c>
      <c r="X2271" s="676" t="s">
        <v>4901</v>
      </c>
      <c r="Y2271" s="676">
        <v>1</v>
      </c>
      <c r="Z2271" s="676">
        <v>99</v>
      </c>
      <c r="AC2271" s="676" t="s">
        <v>54</v>
      </c>
      <c r="AD2271" s="676" t="s">
        <v>447</v>
      </c>
    </row>
    <row r="2272" spans="1:30">
      <c r="A2272" s="676">
        <v>7</v>
      </c>
      <c r="B2272" s="676">
        <v>608431</v>
      </c>
      <c r="C2272" s="676" t="s">
        <v>4902</v>
      </c>
      <c r="D2272" s="676">
        <v>1</v>
      </c>
    </row>
    <row r="2273" spans="1:30">
      <c r="A2273" s="676">
        <v>8</v>
      </c>
      <c r="F2273" s="676" t="s">
        <v>4903</v>
      </c>
      <c r="K2273" s="676" t="s">
        <v>52</v>
      </c>
      <c r="M2273" s="676" t="s">
        <v>291</v>
      </c>
      <c r="AC2273" s="676" t="s">
        <v>54</v>
      </c>
    </row>
    <row r="2274" spans="1:30">
      <c r="I2274" s="676" t="s">
        <v>124</v>
      </c>
      <c r="J2274" s="676" t="s">
        <v>125</v>
      </c>
      <c r="O2274" s="676" t="s">
        <v>77</v>
      </c>
      <c r="S2274" s="676" t="s">
        <v>4904</v>
      </c>
      <c r="T2274" s="676" t="s">
        <v>4905</v>
      </c>
      <c r="U2274" s="676" t="s">
        <v>307</v>
      </c>
      <c r="X2274" s="676" t="s">
        <v>4906</v>
      </c>
      <c r="Y2274" s="676">
        <v>1</v>
      </c>
      <c r="Z2274" s="676">
        <v>1</v>
      </c>
    </row>
    <row r="2275" spans="1:30">
      <c r="I2275" s="676" t="s">
        <v>126</v>
      </c>
      <c r="J2275" s="676" t="s">
        <v>127</v>
      </c>
      <c r="O2275" s="676" t="s">
        <v>77</v>
      </c>
      <c r="S2275" s="676" t="s">
        <v>4904</v>
      </c>
      <c r="T2275" s="676" t="s">
        <v>4905</v>
      </c>
      <c r="U2275" s="676" t="s">
        <v>307</v>
      </c>
      <c r="X2275" s="676" t="s">
        <v>4906</v>
      </c>
      <c r="Y2275" s="676">
        <v>1</v>
      </c>
      <c r="Z2275" s="676">
        <v>1</v>
      </c>
    </row>
    <row r="2276" spans="1:30">
      <c r="A2276" s="676">
        <v>8</v>
      </c>
      <c r="F2276" s="676" t="s">
        <v>4907</v>
      </c>
      <c r="K2276" s="676" t="s">
        <v>52</v>
      </c>
      <c r="M2276" s="676" t="s">
        <v>291</v>
      </c>
      <c r="AC2276" s="676" t="s">
        <v>54</v>
      </c>
    </row>
    <row r="2277" spans="1:30">
      <c r="I2277" s="676" t="s">
        <v>124</v>
      </c>
      <c r="J2277" s="676" t="s">
        <v>125</v>
      </c>
      <c r="O2277" s="676" t="s">
        <v>77</v>
      </c>
      <c r="S2277" s="676" t="s">
        <v>4908</v>
      </c>
      <c r="T2277" s="676" t="s">
        <v>4909</v>
      </c>
      <c r="U2277" s="676" t="s">
        <v>307</v>
      </c>
      <c r="X2277" s="676" t="s">
        <v>4910</v>
      </c>
      <c r="Y2277" s="676">
        <v>1</v>
      </c>
      <c r="Z2277" s="676">
        <v>1</v>
      </c>
    </row>
    <row r="2278" spans="1:30">
      <c r="I2278" s="676" t="s">
        <v>126</v>
      </c>
      <c r="J2278" s="676" t="s">
        <v>127</v>
      </c>
      <c r="O2278" s="676" t="s">
        <v>77</v>
      </c>
      <c r="S2278" s="676" t="s">
        <v>4908</v>
      </c>
      <c r="T2278" s="676" t="s">
        <v>4909</v>
      </c>
      <c r="U2278" s="676" t="s">
        <v>307</v>
      </c>
      <c r="X2278" s="676" t="s">
        <v>4910</v>
      </c>
      <c r="Y2278" s="676">
        <v>1</v>
      </c>
      <c r="Z2278" s="676">
        <v>1</v>
      </c>
    </row>
    <row r="2279" spans="1:30">
      <c r="A2279" s="676">
        <v>8</v>
      </c>
      <c r="B2279" s="676">
        <v>108076</v>
      </c>
      <c r="C2279" s="676" t="s">
        <v>4911</v>
      </c>
      <c r="D2279" s="676">
        <v>99</v>
      </c>
    </row>
    <row r="2280" spans="1:30">
      <c r="A2280" s="676">
        <v>9</v>
      </c>
      <c r="F2280" s="676" t="s">
        <v>4912</v>
      </c>
      <c r="K2280" s="676" t="s">
        <v>2800</v>
      </c>
      <c r="M2280" s="676" t="s">
        <v>310</v>
      </c>
      <c r="O2280" s="676" t="s">
        <v>77</v>
      </c>
      <c r="S2280" s="676" t="s">
        <v>4913</v>
      </c>
      <c r="T2280" s="676" t="s">
        <v>4914</v>
      </c>
      <c r="U2280" s="676" t="s">
        <v>4915</v>
      </c>
      <c r="X2280" s="676" t="s">
        <v>4916</v>
      </c>
      <c r="Y2280" s="676">
        <v>1</v>
      </c>
      <c r="Z2280" s="676">
        <v>99</v>
      </c>
      <c r="AC2280" s="676" t="s">
        <v>54</v>
      </c>
    </row>
    <row r="2281" spans="1:30">
      <c r="A2281" s="676">
        <v>9</v>
      </c>
      <c r="F2281" s="676" t="s">
        <v>4917</v>
      </c>
      <c r="K2281" s="676" t="s">
        <v>441</v>
      </c>
      <c r="M2281" s="676" t="s">
        <v>310</v>
      </c>
      <c r="O2281" s="676" t="s">
        <v>77</v>
      </c>
      <c r="S2281" s="676" t="s">
        <v>4918</v>
      </c>
      <c r="T2281" s="676" t="s">
        <v>4919</v>
      </c>
      <c r="U2281" s="676" t="s">
        <v>502</v>
      </c>
      <c r="X2281" s="676" t="s">
        <v>4920</v>
      </c>
      <c r="Y2281" s="676">
        <v>1</v>
      </c>
      <c r="Z2281" s="676">
        <v>99</v>
      </c>
      <c r="AC2281" s="676" t="s">
        <v>54</v>
      </c>
      <c r="AD2281" s="676" t="s">
        <v>447</v>
      </c>
    </row>
    <row r="2282" spans="1:30">
      <c r="A2282" s="676">
        <v>9</v>
      </c>
      <c r="F2282" s="676" t="s">
        <v>4921</v>
      </c>
      <c r="K2282" s="676" t="s">
        <v>43</v>
      </c>
      <c r="L2282" s="676" t="s">
        <v>44</v>
      </c>
      <c r="M2282" s="676" t="s">
        <v>310</v>
      </c>
      <c r="AC2282" s="676" t="s">
        <v>54</v>
      </c>
    </row>
    <row r="2283" spans="1:30">
      <c r="G2283" s="676" t="s">
        <v>47</v>
      </c>
      <c r="H2283" s="676" t="s">
        <v>48</v>
      </c>
      <c r="O2283" s="676" t="s">
        <v>77</v>
      </c>
      <c r="S2283" s="676" t="s">
        <v>4922</v>
      </c>
      <c r="T2283" s="676" t="s">
        <v>4923</v>
      </c>
      <c r="U2283" s="676" t="s">
        <v>79</v>
      </c>
      <c r="X2283" s="676" t="s">
        <v>4924</v>
      </c>
      <c r="Y2283" s="676">
        <v>1</v>
      </c>
      <c r="Z2283" s="676">
        <v>99</v>
      </c>
    </row>
    <row r="2284" spans="1:30">
      <c r="G2284" s="676" t="s">
        <v>49</v>
      </c>
      <c r="H2284" s="676" t="s">
        <v>50</v>
      </c>
      <c r="O2284" s="676" t="s">
        <v>77</v>
      </c>
      <c r="S2284" s="676" t="s">
        <v>4925</v>
      </c>
      <c r="T2284" s="676" t="s">
        <v>4926</v>
      </c>
      <c r="U2284" s="676" t="s">
        <v>79</v>
      </c>
      <c r="X2284" s="676" t="s">
        <v>4927</v>
      </c>
      <c r="Y2284" s="676">
        <v>1</v>
      </c>
      <c r="Z2284" s="676">
        <v>99</v>
      </c>
    </row>
    <row r="2285" spans="1:30">
      <c r="A2285" s="676">
        <v>9</v>
      </c>
      <c r="F2285" s="676" t="s">
        <v>4928</v>
      </c>
      <c r="K2285" s="676" t="s">
        <v>52</v>
      </c>
      <c r="M2285" s="676" t="s">
        <v>310</v>
      </c>
      <c r="AC2285" s="676" t="s">
        <v>54</v>
      </c>
    </row>
    <row r="2286" spans="1:30">
      <c r="I2286" s="676" t="s">
        <v>124</v>
      </c>
      <c r="J2286" s="676" t="s">
        <v>125</v>
      </c>
      <c r="O2286" s="676" t="s">
        <v>77</v>
      </c>
      <c r="S2286" s="676" t="s">
        <v>4929</v>
      </c>
      <c r="T2286" s="676" t="s">
        <v>4930</v>
      </c>
      <c r="U2286" s="676" t="s">
        <v>307</v>
      </c>
      <c r="X2286" s="676" t="s">
        <v>4931</v>
      </c>
      <c r="Y2286" s="676">
        <v>1</v>
      </c>
      <c r="Z2286" s="676">
        <v>99</v>
      </c>
    </row>
    <row r="2287" spans="1:30">
      <c r="I2287" s="676" t="s">
        <v>126</v>
      </c>
      <c r="J2287" s="676" t="s">
        <v>127</v>
      </c>
      <c r="O2287" s="676" t="s">
        <v>77</v>
      </c>
      <c r="S2287" s="676" t="s">
        <v>4929</v>
      </c>
      <c r="T2287" s="676" t="s">
        <v>4930</v>
      </c>
      <c r="U2287" s="676" t="s">
        <v>307</v>
      </c>
      <c r="X2287" s="676" t="s">
        <v>4931</v>
      </c>
      <c r="Y2287" s="676">
        <v>1</v>
      </c>
      <c r="Z2287" s="676">
        <v>99</v>
      </c>
    </row>
    <row r="2288" spans="1:30">
      <c r="A2288" s="676">
        <v>9</v>
      </c>
      <c r="F2288" s="676" t="s">
        <v>4932</v>
      </c>
      <c r="K2288" s="676" t="s">
        <v>441</v>
      </c>
      <c r="M2288" s="676" t="s">
        <v>310</v>
      </c>
      <c r="O2288" s="676" t="s">
        <v>77</v>
      </c>
      <c r="S2288" s="676" t="s">
        <v>4933</v>
      </c>
      <c r="T2288" s="676" t="s">
        <v>4934</v>
      </c>
      <c r="U2288" s="676" t="s">
        <v>502</v>
      </c>
      <c r="X2288" s="676" t="s">
        <v>4935</v>
      </c>
      <c r="Y2288" s="676">
        <v>1</v>
      </c>
      <c r="Z2288" s="676">
        <v>99</v>
      </c>
      <c r="AC2288" s="676" t="s">
        <v>54</v>
      </c>
      <c r="AD2288" s="676" t="s">
        <v>447</v>
      </c>
    </row>
    <row r="2289" spans="1:30">
      <c r="A2289" s="676">
        <v>9</v>
      </c>
      <c r="F2289" s="676" t="s">
        <v>4936</v>
      </c>
      <c r="K2289" s="676" t="s">
        <v>441</v>
      </c>
      <c r="M2289" s="676" t="s">
        <v>310</v>
      </c>
      <c r="O2289" s="676" t="s">
        <v>77</v>
      </c>
      <c r="S2289" s="676" t="s">
        <v>4937</v>
      </c>
      <c r="T2289" s="676" t="s">
        <v>4938</v>
      </c>
      <c r="U2289" s="676" t="s">
        <v>502</v>
      </c>
      <c r="X2289" s="676" t="s">
        <v>4939</v>
      </c>
      <c r="Y2289" s="676">
        <v>1</v>
      </c>
      <c r="Z2289" s="676">
        <v>99</v>
      </c>
      <c r="AC2289" s="676" t="s">
        <v>54</v>
      </c>
      <c r="AD2289" s="676" t="s">
        <v>447</v>
      </c>
    </row>
    <row r="2290" spans="1:30">
      <c r="A2290" s="676">
        <v>8</v>
      </c>
      <c r="B2290" s="676">
        <v>108077</v>
      </c>
      <c r="C2290" s="676" t="s">
        <v>4940</v>
      </c>
      <c r="D2290" s="676">
        <v>99</v>
      </c>
    </row>
    <row r="2291" spans="1:30">
      <c r="A2291" s="676">
        <v>9</v>
      </c>
      <c r="F2291" s="676" t="s">
        <v>4941</v>
      </c>
      <c r="K2291" s="676" t="s">
        <v>122</v>
      </c>
      <c r="M2291" s="676" t="s">
        <v>310</v>
      </c>
      <c r="O2291" s="676" t="s">
        <v>77</v>
      </c>
      <c r="S2291" s="676" t="s">
        <v>4942</v>
      </c>
      <c r="T2291" s="676" t="s">
        <v>4943</v>
      </c>
      <c r="U2291" s="676" t="s">
        <v>1080</v>
      </c>
      <c r="X2291" s="676" t="s">
        <v>4944</v>
      </c>
      <c r="Y2291" s="676">
        <v>1</v>
      </c>
      <c r="Z2291" s="676">
        <v>99</v>
      </c>
      <c r="AC2291" s="676" t="s">
        <v>54</v>
      </c>
    </row>
    <row r="2292" spans="1:30">
      <c r="A2292" s="676">
        <v>9</v>
      </c>
      <c r="F2292" s="676" t="s">
        <v>4945</v>
      </c>
      <c r="K2292" s="676" t="s">
        <v>441</v>
      </c>
      <c r="M2292" s="676" t="s">
        <v>310</v>
      </c>
      <c r="O2292" s="676" t="s">
        <v>77</v>
      </c>
      <c r="S2292" s="676" t="s">
        <v>4946</v>
      </c>
      <c r="T2292" s="676" t="s">
        <v>4947</v>
      </c>
      <c r="U2292" s="676" t="s">
        <v>502</v>
      </c>
      <c r="X2292" s="676" t="s">
        <v>4948</v>
      </c>
      <c r="Y2292" s="676">
        <v>1</v>
      </c>
      <c r="Z2292" s="676">
        <v>99</v>
      </c>
      <c r="AC2292" s="676" t="s">
        <v>54</v>
      </c>
      <c r="AD2292" s="676" t="s">
        <v>447</v>
      </c>
    </row>
    <row r="2293" spans="1:30">
      <c r="A2293" s="676">
        <v>7</v>
      </c>
      <c r="B2293" s="676">
        <v>108728</v>
      </c>
      <c r="C2293" s="676" t="s">
        <v>4949</v>
      </c>
      <c r="D2293" s="676">
        <v>99</v>
      </c>
    </row>
    <row r="2294" spans="1:30">
      <c r="A2294" s="676">
        <v>8</v>
      </c>
      <c r="F2294" s="676" t="s">
        <v>4950</v>
      </c>
      <c r="K2294" s="676" t="s">
        <v>122</v>
      </c>
      <c r="M2294" s="676" t="s">
        <v>310</v>
      </c>
      <c r="O2294" s="676" t="s">
        <v>77</v>
      </c>
      <c r="S2294" s="676" t="s">
        <v>4951</v>
      </c>
      <c r="T2294" s="676" t="s">
        <v>4952</v>
      </c>
      <c r="U2294" s="676" t="s">
        <v>1080</v>
      </c>
      <c r="X2294" s="676" t="s">
        <v>4953</v>
      </c>
      <c r="Y2294" s="676">
        <v>1</v>
      </c>
      <c r="Z2294" s="676">
        <v>99</v>
      </c>
      <c r="AC2294" s="676" t="s">
        <v>54</v>
      </c>
    </row>
    <row r="2295" spans="1:30">
      <c r="A2295" s="676">
        <v>8</v>
      </c>
      <c r="F2295" s="676" t="s">
        <v>4954</v>
      </c>
      <c r="K2295" s="676" t="s">
        <v>441</v>
      </c>
      <c r="M2295" s="676" t="s">
        <v>310</v>
      </c>
      <c r="O2295" s="676" t="s">
        <v>77</v>
      </c>
      <c r="S2295" s="676" t="s">
        <v>4955</v>
      </c>
      <c r="T2295" s="676" t="s">
        <v>4956</v>
      </c>
      <c r="U2295" s="676" t="s">
        <v>502</v>
      </c>
      <c r="X2295" s="676" t="s">
        <v>4957</v>
      </c>
      <c r="Y2295" s="676">
        <v>1</v>
      </c>
      <c r="Z2295" s="676">
        <v>99</v>
      </c>
      <c r="AC2295" s="676" t="s">
        <v>54</v>
      </c>
      <c r="AD2295" s="676" t="s">
        <v>447</v>
      </c>
    </row>
    <row r="2296" spans="1:30">
      <c r="A2296" s="676">
        <v>4</v>
      </c>
      <c r="B2296" s="676">
        <v>108085</v>
      </c>
      <c r="C2296" s="676" t="s">
        <v>4958</v>
      </c>
      <c r="D2296" s="676">
        <v>1</v>
      </c>
    </row>
    <row r="2297" spans="1:30">
      <c r="A2297" s="676">
        <v>5</v>
      </c>
      <c r="F2297" s="676" t="s">
        <v>4959</v>
      </c>
      <c r="K2297" s="676" t="s">
        <v>441</v>
      </c>
      <c r="L2297" s="676" t="s">
        <v>442</v>
      </c>
      <c r="M2297" s="676" t="s">
        <v>291</v>
      </c>
      <c r="O2297" s="676" t="s">
        <v>77</v>
      </c>
      <c r="S2297" s="676" t="s">
        <v>4960</v>
      </c>
      <c r="T2297" s="676" t="s">
        <v>4961</v>
      </c>
      <c r="U2297" s="676" t="s">
        <v>445</v>
      </c>
      <c r="X2297" s="676" t="s">
        <v>4962</v>
      </c>
      <c r="Y2297" s="676">
        <v>1</v>
      </c>
      <c r="Z2297" s="676">
        <v>1</v>
      </c>
      <c r="AC2297" s="676" t="s">
        <v>135</v>
      </c>
      <c r="AD2297" s="676" t="s">
        <v>447</v>
      </c>
    </row>
    <row r="2298" spans="1:30">
      <c r="A2298" s="676">
        <v>5</v>
      </c>
      <c r="F2298" s="676" t="s">
        <v>4963</v>
      </c>
      <c r="K2298" s="676" t="s">
        <v>441</v>
      </c>
      <c r="L2298" s="676" t="s">
        <v>442</v>
      </c>
      <c r="M2298" s="676" t="s">
        <v>291</v>
      </c>
      <c r="O2298" s="676" t="s">
        <v>77</v>
      </c>
      <c r="S2298" s="676" t="s">
        <v>4964</v>
      </c>
      <c r="T2298" s="676" t="s">
        <v>4965</v>
      </c>
      <c r="U2298" s="676" t="s">
        <v>445</v>
      </c>
      <c r="X2298" s="676" t="s">
        <v>4966</v>
      </c>
      <c r="Y2298" s="676">
        <v>1</v>
      </c>
      <c r="Z2298" s="676">
        <v>1</v>
      </c>
      <c r="AC2298" s="676" t="s">
        <v>135</v>
      </c>
      <c r="AD2298" s="676" t="s">
        <v>447</v>
      </c>
    </row>
    <row r="2299" spans="1:30">
      <c r="A2299" s="676">
        <v>5</v>
      </c>
      <c r="F2299" s="676" t="s">
        <v>4967</v>
      </c>
      <c r="K2299" s="676" t="s">
        <v>441</v>
      </c>
      <c r="M2299" s="676" t="s">
        <v>310</v>
      </c>
      <c r="O2299" s="676" t="s">
        <v>77</v>
      </c>
      <c r="S2299" s="676" t="s">
        <v>4968</v>
      </c>
      <c r="T2299" s="676" t="s">
        <v>4969</v>
      </c>
      <c r="U2299" s="676" t="s">
        <v>502</v>
      </c>
      <c r="X2299" s="676" t="s">
        <v>4970</v>
      </c>
      <c r="Y2299" s="676">
        <v>1</v>
      </c>
      <c r="Z2299" s="676">
        <v>1</v>
      </c>
      <c r="AC2299" s="676" t="s">
        <v>135</v>
      </c>
      <c r="AD2299" s="676" t="s">
        <v>447</v>
      </c>
    </row>
    <row r="2300" spans="1:30">
      <c r="A2300" s="676">
        <v>5</v>
      </c>
      <c r="B2300" s="676">
        <v>108084</v>
      </c>
      <c r="C2300" s="676" t="s">
        <v>4971</v>
      </c>
      <c r="D2300" s="676">
        <v>1</v>
      </c>
    </row>
    <row r="2301" spans="1:30">
      <c r="A2301" s="676">
        <v>6</v>
      </c>
      <c r="F2301" s="676" t="s">
        <v>4972</v>
      </c>
      <c r="K2301" s="676" t="s">
        <v>441</v>
      </c>
      <c r="M2301" s="676" t="s">
        <v>310</v>
      </c>
      <c r="O2301" s="676" t="s">
        <v>77</v>
      </c>
      <c r="S2301" s="676" t="s">
        <v>4973</v>
      </c>
      <c r="T2301" s="676" t="s">
        <v>4974</v>
      </c>
      <c r="U2301" s="676" t="s">
        <v>502</v>
      </c>
      <c r="X2301" s="676" t="s">
        <v>4975</v>
      </c>
      <c r="Y2301" s="676">
        <v>1</v>
      </c>
      <c r="Z2301" s="676">
        <v>1</v>
      </c>
      <c r="AC2301" s="676" t="s">
        <v>54</v>
      </c>
      <c r="AD2301" s="676" t="s">
        <v>447</v>
      </c>
    </row>
    <row r="2302" spans="1:30">
      <c r="A2302" s="676">
        <v>6</v>
      </c>
      <c r="F2302" s="676" t="s">
        <v>4976</v>
      </c>
      <c r="K2302" s="676" t="s">
        <v>441</v>
      </c>
      <c r="M2302" s="676" t="s">
        <v>291</v>
      </c>
      <c r="O2302" s="676" t="s">
        <v>77</v>
      </c>
      <c r="S2302" s="676" t="s">
        <v>4977</v>
      </c>
      <c r="T2302" s="676" t="s">
        <v>4978</v>
      </c>
      <c r="U2302" s="676" t="s">
        <v>502</v>
      </c>
      <c r="X2302" s="676" t="s">
        <v>4979</v>
      </c>
      <c r="Y2302" s="676">
        <v>1</v>
      </c>
      <c r="Z2302" s="676">
        <v>1</v>
      </c>
      <c r="AC2302" s="676" t="s">
        <v>54</v>
      </c>
      <c r="AD2302" s="676" t="s">
        <v>447</v>
      </c>
    </row>
    <row r="2303" spans="1:30">
      <c r="A2303" s="676">
        <v>6</v>
      </c>
      <c r="F2303" s="676" t="s">
        <v>4980</v>
      </c>
      <c r="K2303" s="676" t="s">
        <v>441</v>
      </c>
      <c r="M2303" s="676" t="s">
        <v>310</v>
      </c>
      <c r="O2303" s="676" t="s">
        <v>77</v>
      </c>
      <c r="S2303" s="676" t="s">
        <v>4981</v>
      </c>
      <c r="T2303" s="676" t="s">
        <v>4982</v>
      </c>
      <c r="U2303" s="676" t="s">
        <v>502</v>
      </c>
      <c r="X2303" s="676" t="s">
        <v>4983</v>
      </c>
      <c r="Y2303" s="676">
        <v>1</v>
      </c>
      <c r="Z2303" s="676">
        <v>1</v>
      </c>
      <c r="AC2303" s="676" t="s">
        <v>54</v>
      </c>
      <c r="AD2303" s="676" t="s">
        <v>447</v>
      </c>
    </row>
    <row r="2304" spans="1:30">
      <c r="A2304" s="676">
        <v>6</v>
      </c>
      <c r="F2304" s="676" t="s">
        <v>4984</v>
      </c>
      <c r="K2304" s="676" t="s">
        <v>441</v>
      </c>
      <c r="M2304" s="676" t="s">
        <v>310</v>
      </c>
      <c r="O2304" s="676" t="s">
        <v>77</v>
      </c>
      <c r="S2304" s="676" t="s">
        <v>4985</v>
      </c>
      <c r="T2304" s="676" t="s">
        <v>4986</v>
      </c>
      <c r="U2304" s="676" t="s">
        <v>502</v>
      </c>
      <c r="X2304" s="676" t="s">
        <v>4987</v>
      </c>
      <c r="Y2304" s="676">
        <v>1</v>
      </c>
      <c r="Z2304" s="676">
        <v>1</v>
      </c>
      <c r="AC2304" s="676" t="s">
        <v>54</v>
      </c>
      <c r="AD2304" s="676" t="s">
        <v>447</v>
      </c>
    </row>
    <row r="2305" spans="1:30">
      <c r="A2305" s="676">
        <v>6</v>
      </c>
      <c r="F2305" s="676" t="s">
        <v>4988</v>
      </c>
      <c r="K2305" s="676" t="s">
        <v>441</v>
      </c>
      <c r="M2305" s="676" t="s">
        <v>310</v>
      </c>
      <c r="O2305" s="676" t="s">
        <v>77</v>
      </c>
      <c r="S2305" s="676" t="s">
        <v>4989</v>
      </c>
      <c r="T2305" s="676" t="s">
        <v>4990</v>
      </c>
      <c r="U2305" s="676" t="s">
        <v>502</v>
      </c>
      <c r="X2305" s="676" t="s">
        <v>4991</v>
      </c>
      <c r="Y2305" s="676">
        <v>1</v>
      </c>
      <c r="Z2305" s="676">
        <v>1</v>
      </c>
      <c r="AC2305" s="676" t="s">
        <v>54</v>
      </c>
      <c r="AD2305" s="676" t="s">
        <v>447</v>
      </c>
    </row>
    <row r="2306" spans="1:30">
      <c r="A2306" s="676">
        <v>6</v>
      </c>
      <c r="F2306" s="676" t="s">
        <v>4992</v>
      </c>
      <c r="K2306" s="676" t="s">
        <v>441</v>
      </c>
      <c r="M2306" s="676" t="s">
        <v>310</v>
      </c>
      <c r="O2306" s="676" t="s">
        <v>77</v>
      </c>
      <c r="S2306" s="676" t="s">
        <v>4993</v>
      </c>
      <c r="T2306" s="676" t="s">
        <v>4994</v>
      </c>
      <c r="U2306" s="676" t="s">
        <v>502</v>
      </c>
      <c r="X2306" s="676" t="s">
        <v>4995</v>
      </c>
      <c r="Y2306" s="676">
        <v>1</v>
      </c>
      <c r="Z2306" s="676">
        <v>1</v>
      </c>
      <c r="AC2306" s="676" t="s">
        <v>54</v>
      </c>
      <c r="AD2306" s="676" t="s">
        <v>447</v>
      </c>
    </row>
    <row r="2307" spans="1:30">
      <c r="A2307" s="676">
        <v>6</v>
      </c>
      <c r="F2307" s="676" t="s">
        <v>4996</v>
      </c>
      <c r="K2307" s="676" t="s">
        <v>441</v>
      </c>
      <c r="M2307" s="676" t="s">
        <v>310</v>
      </c>
      <c r="O2307" s="676" t="s">
        <v>77</v>
      </c>
      <c r="S2307" s="676" t="s">
        <v>4997</v>
      </c>
      <c r="T2307" s="676" t="s">
        <v>4998</v>
      </c>
      <c r="U2307" s="676" t="s">
        <v>502</v>
      </c>
      <c r="X2307" s="676" t="s">
        <v>4999</v>
      </c>
      <c r="Y2307" s="676">
        <v>1</v>
      </c>
      <c r="Z2307" s="676">
        <v>1</v>
      </c>
      <c r="AC2307" s="676" t="s">
        <v>54</v>
      </c>
      <c r="AD2307" s="676" t="s">
        <v>447</v>
      </c>
    </row>
    <row r="2308" spans="1:30">
      <c r="A2308" s="676">
        <v>6</v>
      </c>
      <c r="F2308" s="676" t="s">
        <v>5000</v>
      </c>
      <c r="K2308" s="676" t="s">
        <v>441</v>
      </c>
      <c r="M2308" s="676" t="s">
        <v>310</v>
      </c>
      <c r="O2308" s="676" t="s">
        <v>77</v>
      </c>
      <c r="S2308" s="676" t="s">
        <v>5001</v>
      </c>
      <c r="T2308" s="676" t="s">
        <v>5002</v>
      </c>
      <c r="U2308" s="676" t="s">
        <v>502</v>
      </c>
      <c r="X2308" s="676" t="s">
        <v>5003</v>
      </c>
      <c r="Y2308" s="676">
        <v>1</v>
      </c>
      <c r="Z2308" s="676">
        <v>1</v>
      </c>
      <c r="AC2308" s="676" t="s">
        <v>54</v>
      </c>
      <c r="AD2308" s="676" t="s">
        <v>447</v>
      </c>
    </row>
    <row r="2309" spans="1:30">
      <c r="A2309" s="676">
        <v>4</v>
      </c>
      <c r="B2309" s="676">
        <v>108087</v>
      </c>
      <c r="C2309" s="676" t="s">
        <v>5004</v>
      </c>
      <c r="D2309" s="676">
        <v>1</v>
      </c>
    </row>
    <row r="2310" spans="1:30">
      <c r="A2310" s="676">
        <v>5</v>
      </c>
      <c r="F2310" s="676" t="s">
        <v>5005</v>
      </c>
      <c r="K2310" s="676" t="s">
        <v>441</v>
      </c>
      <c r="M2310" s="676" t="s">
        <v>291</v>
      </c>
      <c r="O2310" s="676" t="s">
        <v>77</v>
      </c>
      <c r="S2310" s="676" t="s">
        <v>5006</v>
      </c>
      <c r="T2310" s="676" t="s">
        <v>5007</v>
      </c>
      <c r="U2310" s="676" t="s">
        <v>4632</v>
      </c>
      <c r="X2310" s="676" t="s">
        <v>5008</v>
      </c>
      <c r="Y2310" s="676">
        <v>1</v>
      </c>
      <c r="Z2310" s="676">
        <v>1</v>
      </c>
      <c r="AC2310" s="676" t="s">
        <v>46</v>
      </c>
      <c r="AD2310" s="676" t="s">
        <v>4620</v>
      </c>
    </row>
    <row r="2311" spans="1:30">
      <c r="A2311" s="676">
        <v>5</v>
      </c>
      <c r="F2311" s="676" t="s">
        <v>5009</v>
      </c>
      <c r="K2311" s="676" t="s">
        <v>441</v>
      </c>
      <c r="M2311" s="676" t="s">
        <v>291</v>
      </c>
      <c r="O2311" s="676" t="s">
        <v>77</v>
      </c>
      <c r="S2311" s="676" t="s">
        <v>5010</v>
      </c>
      <c r="T2311" s="676" t="s">
        <v>5011</v>
      </c>
      <c r="U2311" s="676" t="s">
        <v>4632</v>
      </c>
      <c r="X2311" s="676" t="s">
        <v>5012</v>
      </c>
      <c r="Y2311" s="676">
        <v>1</v>
      </c>
      <c r="Z2311" s="676">
        <v>1</v>
      </c>
      <c r="AC2311" s="676" t="s">
        <v>46</v>
      </c>
      <c r="AD2311" s="676" t="s">
        <v>4620</v>
      </c>
    </row>
    <row r="2312" spans="1:30">
      <c r="A2312" s="676">
        <v>5</v>
      </c>
      <c r="F2312" s="676" t="s">
        <v>5013</v>
      </c>
      <c r="K2312" s="676" t="s">
        <v>441</v>
      </c>
      <c r="L2312" s="676" t="s">
        <v>442</v>
      </c>
      <c r="M2312" s="676" t="s">
        <v>291</v>
      </c>
      <c r="O2312" s="676" t="s">
        <v>77</v>
      </c>
      <c r="S2312" s="676" t="s">
        <v>5014</v>
      </c>
      <c r="T2312" s="676" t="s">
        <v>5015</v>
      </c>
      <c r="U2312" s="676" t="s">
        <v>4810</v>
      </c>
      <c r="X2312" s="676" t="s">
        <v>5016</v>
      </c>
      <c r="Y2312" s="676">
        <v>1</v>
      </c>
      <c r="Z2312" s="676">
        <v>1</v>
      </c>
      <c r="AC2312" s="676" t="s">
        <v>46</v>
      </c>
      <c r="AD2312" s="676" t="s">
        <v>4620</v>
      </c>
    </row>
    <row r="2313" spans="1:30">
      <c r="A2313" s="676">
        <v>5</v>
      </c>
      <c r="F2313" s="676" t="s">
        <v>5017</v>
      </c>
      <c r="K2313" s="676" t="s">
        <v>441</v>
      </c>
      <c r="L2313" s="676" t="s">
        <v>442</v>
      </c>
      <c r="M2313" s="676" t="s">
        <v>291</v>
      </c>
      <c r="O2313" s="676" t="s">
        <v>77</v>
      </c>
      <c r="S2313" s="676" t="s">
        <v>5018</v>
      </c>
      <c r="T2313" s="676" t="s">
        <v>5019</v>
      </c>
      <c r="U2313" s="676" t="s">
        <v>445</v>
      </c>
      <c r="X2313" s="676" t="s">
        <v>5020</v>
      </c>
      <c r="Y2313" s="676">
        <v>1</v>
      </c>
      <c r="Z2313" s="676">
        <v>1</v>
      </c>
      <c r="AC2313" s="676" t="s">
        <v>59</v>
      </c>
      <c r="AD2313" s="676" t="s">
        <v>4620</v>
      </c>
    </row>
    <row r="2314" spans="1:30">
      <c r="A2314" s="676">
        <v>5</v>
      </c>
      <c r="F2314" s="676" t="s">
        <v>5021</v>
      </c>
      <c r="K2314" s="676" t="s">
        <v>441</v>
      </c>
      <c r="M2314" s="676" t="s">
        <v>291</v>
      </c>
      <c r="O2314" s="676" t="s">
        <v>77</v>
      </c>
      <c r="S2314" s="676" t="s">
        <v>5022</v>
      </c>
      <c r="T2314" s="676" t="s">
        <v>5023</v>
      </c>
      <c r="U2314" s="676" t="s">
        <v>502</v>
      </c>
      <c r="X2314" s="676" t="s">
        <v>5024</v>
      </c>
      <c r="Y2314" s="676">
        <v>1</v>
      </c>
      <c r="Z2314" s="676">
        <v>1</v>
      </c>
      <c r="AC2314" s="676" t="s">
        <v>59</v>
      </c>
      <c r="AD2314" s="676" t="s">
        <v>4620</v>
      </c>
    </row>
    <row r="2315" spans="1:30">
      <c r="A2315" s="676">
        <v>5</v>
      </c>
      <c r="F2315" s="676" t="s">
        <v>5025</v>
      </c>
      <c r="K2315" s="676" t="s">
        <v>441</v>
      </c>
      <c r="M2315" s="676" t="s">
        <v>291</v>
      </c>
      <c r="O2315" s="676" t="s">
        <v>77</v>
      </c>
      <c r="S2315" s="676" t="s">
        <v>5026</v>
      </c>
      <c r="T2315" s="676" t="s">
        <v>5027</v>
      </c>
      <c r="U2315" s="676" t="s">
        <v>4632</v>
      </c>
      <c r="X2315" s="676" t="s">
        <v>5028</v>
      </c>
      <c r="Y2315" s="676">
        <v>1</v>
      </c>
      <c r="Z2315" s="676">
        <v>1</v>
      </c>
      <c r="AC2315" s="676" t="s">
        <v>46</v>
      </c>
      <c r="AD2315" s="676" t="s">
        <v>4620</v>
      </c>
    </row>
    <row r="2316" spans="1:30">
      <c r="A2316" s="676">
        <v>4</v>
      </c>
      <c r="B2316" s="676">
        <v>108098</v>
      </c>
      <c r="C2316" s="676" t="s">
        <v>5029</v>
      </c>
      <c r="D2316" s="676">
        <v>1</v>
      </c>
    </row>
    <row r="2317" spans="1:30">
      <c r="A2317" s="676">
        <v>5</v>
      </c>
      <c r="F2317" s="676" t="s">
        <v>5030</v>
      </c>
      <c r="K2317" s="676" t="s">
        <v>441</v>
      </c>
      <c r="L2317" s="676" t="s">
        <v>442</v>
      </c>
      <c r="M2317" s="676" t="s">
        <v>291</v>
      </c>
      <c r="O2317" s="676" t="s">
        <v>77</v>
      </c>
      <c r="S2317" s="676" t="s">
        <v>5031</v>
      </c>
      <c r="T2317" s="676" t="s">
        <v>5032</v>
      </c>
      <c r="U2317" s="676" t="s">
        <v>4810</v>
      </c>
      <c r="X2317" s="676" t="s">
        <v>5033</v>
      </c>
      <c r="Y2317" s="676">
        <v>1</v>
      </c>
      <c r="Z2317" s="676">
        <v>1</v>
      </c>
      <c r="AC2317" s="676" t="s">
        <v>46</v>
      </c>
      <c r="AD2317" s="676" t="s">
        <v>4620</v>
      </c>
    </row>
    <row r="2318" spans="1:30">
      <c r="A2318" s="676">
        <v>5</v>
      </c>
      <c r="B2318" s="676">
        <v>108724</v>
      </c>
      <c r="C2318" s="676" t="s">
        <v>5034</v>
      </c>
      <c r="D2318" s="676">
        <v>99</v>
      </c>
    </row>
    <row r="2319" spans="1:30">
      <c r="A2319" s="676">
        <v>6</v>
      </c>
      <c r="F2319" s="676" t="s">
        <v>5035</v>
      </c>
      <c r="K2319" s="676" t="s">
        <v>122</v>
      </c>
      <c r="M2319" s="676" t="s">
        <v>310</v>
      </c>
      <c r="O2319" s="676" t="s">
        <v>77</v>
      </c>
      <c r="S2319" s="676" t="s">
        <v>5036</v>
      </c>
      <c r="T2319" s="676" t="s">
        <v>5037</v>
      </c>
      <c r="U2319" s="676" t="s">
        <v>4561</v>
      </c>
      <c r="X2319" s="676" t="s">
        <v>5038</v>
      </c>
      <c r="Y2319" s="676">
        <v>1</v>
      </c>
      <c r="Z2319" s="676">
        <v>99</v>
      </c>
      <c r="AC2319" s="676" t="s">
        <v>41</v>
      </c>
    </row>
    <row r="2320" spans="1:30">
      <c r="A2320" s="676">
        <v>6</v>
      </c>
      <c r="F2320" s="676" t="s">
        <v>5039</v>
      </c>
      <c r="K2320" s="676" t="s">
        <v>441</v>
      </c>
      <c r="M2320" s="676" t="s">
        <v>310</v>
      </c>
      <c r="O2320" s="676" t="s">
        <v>77</v>
      </c>
      <c r="S2320" s="676" t="s">
        <v>5040</v>
      </c>
      <c r="T2320" s="676" t="s">
        <v>5041</v>
      </c>
      <c r="U2320" s="676" t="s">
        <v>4632</v>
      </c>
      <c r="X2320" s="676" t="s">
        <v>5042</v>
      </c>
      <c r="Y2320" s="676">
        <v>1</v>
      </c>
      <c r="Z2320" s="676">
        <v>99</v>
      </c>
      <c r="AC2320" s="676" t="s">
        <v>41</v>
      </c>
      <c r="AD2320" s="676" t="s">
        <v>4620</v>
      </c>
    </row>
    <row r="2321" spans="1:30">
      <c r="A2321" s="676">
        <v>5</v>
      </c>
      <c r="B2321" s="676">
        <v>108725</v>
      </c>
      <c r="C2321" s="676" t="s">
        <v>5043</v>
      </c>
      <c r="D2321" s="676">
        <v>99</v>
      </c>
    </row>
    <row r="2322" spans="1:30">
      <c r="A2322" s="676">
        <v>6</v>
      </c>
      <c r="F2322" s="676" t="s">
        <v>5044</v>
      </c>
      <c r="K2322" s="676" t="s">
        <v>122</v>
      </c>
      <c r="M2322" s="676" t="s">
        <v>310</v>
      </c>
      <c r="O2322" s="676" t="s">
        <v>77</v>
      </c>
      <c r="S2322" s="676" t="s">
        <v>5045</v>
      </c>
      <c r="T2322" s="676" t="s">
        <v>5046</v>
      </c>
      <c r="U2322" s="676" t="s">
        <v>4561</v>
      </c>
      <c r="X2322" s="676" t="s">
        <v>5047</v>
      </c>
      <c r="Y2322" s="676">
        <v>1</v>
      </c>
      <c r="Z2322" s="676">
        <v>99</v>
      </c>
      <c r="AC2322" s="676" t="s">
        <v>41</v>
      </c>
    </row>
    <row r="2323" spans="1:30">
      <c r="A2323" s="676">
        <v>6</v>
      </c>
      <c r="F2323" s="676" t="s">
        <v>5048</v>
      </c>
      <c r="K2323" s="676" t="s">
        <v>441</v>
      </c>
      <c r="M2323" s="676" t="s">
        <v>310</v>
      </c>
      <c r="O2323" s="676" t="s">
        <v>77</v>
      </c>
      <c r="S2323" s="676" t="s">
        <v>5049</v>
      </c>
      <c r="T2323" s="676" t="s">
        <v>5050</v>
      </c>
      <c r="U2323" s="676" t="s">
        <v>4632</v>
      </c>
      <c r="X2323" s="676" t="s">
        <v>5051</v>
      </c>
      <c r="Y2323" s="676">
        <v>1</v>
      </c>
      <c r="Z2323" s="676">
        <v>99</v>
      </c>
      <c r="AC2323" s="676" t="s">
        <v>41</v>
      </c>
      <c r="AD2323" s="676" t="s">
        <v>4620</v>
      </c>
    </row>
    <row r="2324" spans="1:30">
      <c r="A2324" s="676">
        <v>4</v>
      </c>
      <c r="B2324" s="676">
        <v>108100</v>
      </c>
      <c r="C2324" s="676" t="s">
        <v>5052</v>
      </c>
      <c r="D2324" s="676">
        <v>1</v>
      </c>
    </row>
    <row r="2325" spans="1:30">
      <c r="A2325" s="676">
        <v>5</v>
      </c>
      <c r="F2325" s="676" t="s">
        <v>5053</v>
      </c>
      <c r="K2325" s="676" t="s">
        <v>441</v>
      </c>
      <c r="L2325" s="676" t="s">
        <v>442</v>
      </c>
      <c r="M2325" s="676" t="s">
        <v>291</v>
      </c>
      <c r="O2325" s="676" t="s">
        <v>77</v>
      </c>
      <c r="S2325" s="676" t="s">
        <v>5054</v>
      </c>
      <c r="T2325" s="676" t="s">
        <v>5055</v>
      </c>
      <c r="U2325" s="676" t="s">
        <v>445</v>
      </c>
      <c r="X2325" s="676" t="s">
        <v>5056</v>
      </c>
      <c r="Y2325" s="676">
        <v>1</v>
      </c>
      <c r="Z2325" s="676">
        <v>1</v>
      </c>
      <c r="AC2325" s="676" t="s">
        <v>59</v>
      </c>
      <c r="AD2325" s="676" t="s">
        <v>4620</v>
      </c>
    </row>
    <row r="2326" spans="1:30">
      <c r="A2326" s="676">
        <v>4</v>
      </c>
      <c r="B2326" s="676">
        <v>608416</v>
      </c>
      <c r="C2326" s="676" t="s">
        <v>5057</v>
      </c>
      <c r="D2326" s="676">
        <v>1</v>
      </c>
    </row>
    <row r="2327" spans="1:30">
      <c r="A2327" s="676">
        <v>5</v>
      </c>
      <c r="F2327" s="676" t="s">
        <v>5058</v>
      </c>
      <c r="K2327" s="676" t="s">
        <v>441</v>
      </c>
      <c r="L2327" s="676" t="s">
        <v>442</v>
      </c>
      <c r="M2327" s="676" t="s">
        <v>291</v>
      </c>
      <c r="O2327" s="676" t="s">
        <v>77</v>
      </c>
      <c r="S2327" s="676" t="s">
        <v>5059</v>
      </c>
      <c r="T2327" s="676" t="s">
        <v>5060</v>
      </c>
      <c r="U2327" s="676" t="s">
        <v>445</v>
      </c>
      <c r="X2327" s="676" t="s">
        <v>5061</v>
      </c>
      <c r="Y2327" s="676">
        <v>1</v>
      </c>
      <c r="Z2327" s="676">
        <v>1</v>
      </c>
      <c r="AC2327" s="676" t="s">
        <v>59</v>
      </c>
      <c r="AD2327" s="676" t="s">
        <v>4620</v>
      </c>
    </row>
    <row r="2328" spans="1:30">
      <c r="A2328" s="676">
        <v>4</v>
      </c>
      <c r="B2328" s="676">
        <v>108102</v>
      </c>
      <c r="C2328" s="676" t="s">
        <v>5062</v>
      </c>
      <c r="D2328" s="676">
        <v>1</v>
      </c>
    </row>
    <row r="2329" spans="1:30">
      <c r="A2329" s="676">
        <v>5</v>
      </c>
      <c r="F2329" s="676" t="s">
        <v>5063</v>
      </c>
      <c r="K2329" s="676" t="s">
        <v>441</v>
      </c>
      <c r="M2329" s="676" t="s">
        <v>310</v>
      </c>
      <c r="O2329" s="676" t="s">
        <v>77</v>
      </c>
      <c r="S2329" s="676" t="s">
        <v>5064</v>
      </c>
      <c r="T2329" s="676" t="s">
        <v>5065</v>
      </c>
      <c r="U2329" s="676" t="s">
        <v>4632</v>
      </c>
      <c r="X2329" s="676" t="s">
        <v>5066</v>
      </c>
      <c r="Y2329" s="676">
        <v>1</v>
      </c>
      <c r="Z2329" s="676">
        <v>1</v>
      </c>
      <c r="AC2329" s="676" t="s">
        <v>46</v>
      </c>
      <c r="AD2329" s="676" t="s">
        <v>4620</v>
      </c>
    </row>
    <row r="2330" spans="1:30">
      <c r="A2330" s="676">
        <v>4</v>
      </c>
      <c r="B2330" s="676">
        <v>108103</v>
      </c>
      <c r="C2330" s="676" t="s">
        <v>5067</v>
      </c>
      <c r="D2330" s="676">
        <v>1</v>
      </c>
    </row>
    <row r="2331" spans="1:30">
      <c r="A2331" s="676">
        <v>5</v>
      </c>
      <c r="F2331" s="676" t="s">
        <v>5068</v>
      </c>
      <c r="K2331" s="676" t="s">
        <v>441</v>
      </c>
      <c r="M2331" s="676" t="s">
        <v>291</v>
      </c>
      <c r="O2331" s="676" t="s">
        <v>77</v>
      </c>
      <c r="S2331" s="676" t="s">
        <v>5069</v>
      </c>
      <c r="T2331" s="676" t="s">
        <v>5070</v>
      </c>
      <c r="U2331" s="676" t="s">
        <v>4632</v>
      </c>
      <c r="X2331" s="676" t="s">
        <v>5071</v>
      </c>
      <c r="Y2331" s="676">
        <v>1</v>
      </c>
      <c r="Z2331" s="676">
        <v>1</v>
      </c>
      <c r="AC2331" s="676" t="s">
        <v>46</v>
      </c>
      <c r="AD2331" s="676" t="s">
        <v>4620</v>
      </c>
    </row>
    <row r="2332" spans="1:30">
      <c r="A2332" s="676">
        <v>4</v>
      </c>
      <c r="B2332" s="676">
        <v>108111</v>
      </c>
      <c r="C2332" s="676" t="s">
        <v>5072</v>
      </c>
      <c r="D2332" s="676">
        <v>1</v>
      </c>
    </row>
    <row r="2333" spans="1:30">
      <c r="A2333" s="676">
        <v>5</v>
      </c>
      <c r="F2333" s="676" t="s">
        <v>5073</v>
      </c>
      <c r="K2333" s="676" t="s">
        <v>441</v>
      </c>
      <c r="M2333" s="676" t="s">
        <v>291</v>
      </c>
      <c r="O2333" s="676" t="s">
        <v>77</v>
      </c>
      <c r="S2333" s="676" t="s">
        <v>5074</v>
      </c>
      <c r="T2333" s="676" t="s">
        <v>5075</v>
      </c>
      <c r="U2333" s="676" t="s">
        <v>4632</v>
      </c>
      <c r="X2333" s="676" t="s">
        <v>5076</v>
      </c>
      <c r="Y2333" s="676">
        <v>1</v>
      </c>
      <c r="Z2333" s="676">
        <v>1</v>
      </c>
      <c r="AC2333" s="676" t="s">
        <v>46</v>
      </c>
      <c r="AD2333" s="676" t="s">
        <v>4620</v>
      </c>
    </row>
    <row r="2334" spans="1:30">
      <c r="A2334" s="676">
        <v>5</v>
      </c>
      <c r="F2334" s="676" t="s">
        <v>5077</v>
      </c>
      <c r="K2334" s="676" t="s">
        <v>441</v>
      </c>
      <c r="M2334" s="676" t="s">
        <v>291</v>
      </c>
      <c r="O2334" s="676" t="s">
        <v>77</v>
      </c>
      <c r="S2334" s="676" t="s">
        <v>5078</v>
      </c>
      <c r="T2334" s="676" t="s">
        <v>5079</v>
      </c>
      <c r="U2334" s="676" t="s">
        <v>4632</v>
      </c>
      <c r="X2334" s="676" t="s">
        <v>5080</v>
      </c>
      <c r="Y2334" s="676">
        <v>1</v>
      </c>
      <c r="Z2334" s="676">
        <v>1</v>
      </c>
      <c r="AC2334" s="676" t="s">
        <v>46</v>
      </c>
      <c r="AD2334" s="676" t="s">
        <v>4620</v>
      </c>
    </row>
    <row r="2335" spans="1:30">
      <c r="A2335" s="676">
        <v>5</v>
      </c>
      <c r="F2335" s="676" t="s">
        <v>5081</v>
      </c>
      <c r="K2335" s="676" t="s">
        <v>441</v>
      </c>
      <c r="M2335" s="676" t="s">
        <v>291</v>
      </c>
      <c r="O2335" s="676" t="s">
        <v>77</v>
      </c>
      <c r="S2335" s="676" t="s">
        <v>5082</v>
      </c>
      <c r="T2335" s="676" t="s">
        <v>5083</v>
      </c>
      <c r="U2335" s="676" t="s">
        <v>4632</v>
      </c>
      <c r="X2335" s="676" t="s">
        <v>5084</v>
      </c>
      <c r="Y2335" s="676">
        <v>1</v>
      </c>
      <c r="Z2335" s="676">
        <v>1</v>
      </c>
      <c r="AC2335" s="676" t="s">
        <v>46</v>
      </c>
      <c r="AD2335" s="676" t="s">
        <v>4620</v>
      </c>
    </row>
    <row r="2336" spans="1:30">
      <c r="A2336" s="676">
        <v>5</v>
      </c>
      <c r="B2336" s="676">
        <v>108112</v>
      </c>
      <c r="C2336" s="676" t="s">
        <v>5085</v>
      </c>
      <c r="D2336" s="676">
        <v>1</v>
      </c>
    </row>
    <row r="2337" spans="1:30">
      <c r="A2337" s="676">
        <v>6</v>
      </c>
      <c r="F2337" s="676" t="s">
        <v>5086</v>
      </c>
      <c r="K2337" s="676" t="s">
        <v>441</v>
      </c>
      <c r="L2337" s="676" t="s">
        <v>442</v>
      </c>
      <c r="M2337" s="676" t="s">
        <v>291</v>
      </c>
      <c r="O2337" s="676" t="s">
        <v>77</v>
      </c>
      <c r="S2337" s="676" t="s">
        <v>5087</v>
      </c>
      <c r="T2337" s="676" t="s">
        <v>5088</v>
      </c>
      <c r="U2337" s="676" t="s">
        <v>4810</v>
      </c>
      <c r="X2337" s="676" t="s">
        <v>5089</v>
      </c>
      <c r="Y2337" s="676">
        <v>1</v>
      </c>
      <c r="Z2337" s="676">
        <v>1</v>
      </c>
      <c r="AC2337" s="676" t="s">
        <v>46</v>
      </c>
      <c r="AD2337" s="676" t="s">
        <v>4620</v>
      </c>
    </row>
    <row r="2338" spans="1:30">
      <c r="A2338" s="676">
        <v>6</v>
      </c>
      <c r="F2338" s="676" t="s">
        <v>5090</v>
      </c>
      <c r="K2338" s="676" t="s">
        <v>441</v>
      </c>
      <c r="L2338" s="676" t="s">
        <v>442</v>
      </c>
      <c r="M2338" s="676" t="s">
        <v>291</v>
      </c>
      <c r="O2338" s="676" t="s">
        <v>77</v>
      </c>
      <c r="S2338" s="676" t="s">
        <v>5091</v>
      </c>
      <c r="T2338" s="676" t="s">
        <v>5092</v>
      </c>
      <c r="U2338" s="676" t="s">
        <v>4810</v>
      </c>
      <c r="X2338" s="676" t="s">
        <v>5093</v>
      </c>
      <c r="Y2338" s="676">
        <v>1</v>
      </c>
      <c r="Z2338" s="676">
        <v>1</v>
      </c>
      <c r="AC2338" s="676" t="s">
        <v>46</v>
      </c>
      <c r="AD2338" s="676" t="s">
        <v>4620</v>
      </c>
    </row>
    <row r="2339" spans="1:30">
      <c r="A2339" s="676">
        <v>5</v>
      </c>
      <c r="B2339" s="676">
        <v>108115</v>
      </c>
      <c r="C2339" s="676" t="s">
        <v>5094</v>
      </c>
      <c r="D2339" s="676">
        <v>1</v>
      </c>
    </row>
    <row r="2340" spans="1:30">
      <c r="A2340" s="676">
        <v>6</v>
      </c>
      <c r="F2340" s="676" t="s">
        <v>5095</v>
      </c>
      <c r="K2340" s="676" t="s">
        <v>441</v>
      </c>
      <c r="L2340" s="676" t="s">
        <v>442</v>
      </c>
      <c r="M2340" s="676" t="s">
        <v>291</v>
      </c>
      <c r="O2340" s="676" t="s">
        <v>77</v>
      </c>
      <c r="S2340" s="676" t="s">
        <v>5096</v>
      </c>
      <c r="T2340" s="676" t="s">
        <v>5097</v>
      </c>
      <c r="U2340" s="676" t="s">
        <v>4810</v>
      </c>
      <c r="X2340" s="676" t="s">
        <v>5098</v>
      </c>
      <c r="Y2340" s="676">
        <v>1</v>
      </c>
      <c r="Z2340" s="676">
        <v>1</v>
      </c>
      <c r="AC2340" s="676" t="s">
        <v>46</v>
      </c>
      <c r="AD2340" s="676" t="s">
        <v>4620</v>
      </c>
    </row>
    <row r="2341" spans="1:30">
      <c r="A2341" s="676">
        <v>6</v>
      </c>
      <c r="F2341" s="676" t="s">
        <v>5099</v>
      </c>
      <c r="K2341" s="676" t="s">
        <v>441</v>
      </c>
      <c r="L2341" s="676" t="s">
        <v>442</v>
      </c>
      <c r="M2341" s="676" t="s">
        <v>291</v>
      </c>
      <c r="O2341" s="676" t="s">
        <v>77</v>
      </c>
      <c r="S2341" s="676" t="s">
        <v>5100</v>
      </c>
      <c r="T2341" s="676" t="s">
        <v>5101</v>
      </c>
      <c r="U2341" s="676" t="s">
        <v>4810</v>
      </c>
      <c r="X2341" s="676" t="s">
        <v>5102</v>
      </c>
      <c r="Y2341" s="676">
        <v>1</v>
      </c>
      <c r="Z2341" s="676">
        <v>1</v>
      </c>
      <c r="AC2341" s="676" t="s">
        <v>46</v>
      </c>
      <c r="AD2341" s="676" t="s">
        <v>4620</v>
      </c>
    </row>
    <row r="2342" spans="1:30">
      <c r="A2342" s="676">
        <v>5</v>
      </c>
      <c r="B2342" s="676">
        <v>108116</v>
      </c>
      <c r="C2342" s="676" t="s">
        <v>5103</v>
      </c>
      <c r="D2342" s="676">
        <v>1</v>
      </c>
    </row>
    <row r="2343" spans="1:30">
      <c r="A2343" s="676">
        <v>6</v>
      </c>
      <c r="F2343" s="676" t="s">
        <v>5104</v>
      </c>
      <c r="K2343" s="676" t="s">
        <v>441</v>
      </c>
      <c r="L2343" s="676" t="s">
        <v>442</v>
      </c>
      <c r="M2343" s="676" t="s">
        <v>291</v>
      </c>
      <c r="O2343" s="676" t="s">
        <v>77</v>
      </c>
      <c r="S2343" s="676" t="s">
        <v>5105</v>
      </c>
      <c r="T2343" s="676" t="s">
        <v>5106</v>
      </c>
      <c r="U2343" s="676" t="s">
        <v>445</v>
      </c>
      <c r="X2343" s="676" t="s">
        <v>5107</v>
      </c>
      <c r="Y2343" s="676">
        <v>1</v>
      </c>
      <c r="Z2343" s="676">
        <v>1</v>
      </c>
      <c r="AC2343" s="676" t="s">
        <v>135</v>
      </c>
      <c r="AD2343" s="676" t="s">
        <v>447</v>
      </c>
    </row>
    <row r="2344" spans="1:30">
      <c r="A2344" s="676">
        <v>5</v>
      </c>
      <c r="B2344" s="676">
        <v>612378</v>
      </c>
      <c r="C2344" s="676" t="s">
        <v>5108</v>
      </c>
      <c r="D2344" s="676">
        <v>1</v>
      </c>
    </row>
    <row r="2345" spans="1:30">
      <c r="A2345" s="676">
        <v>6</v>
      </c>
      <c r="F2345" s="676" t="s">
        <v>5109</v>
      </c>
      <c r="K2345" s="676" t="s">
        <v>441</v>
      </c>
      <c r="M2345" s="676" t="s">
        <v>291</v>
      </c>
      <c r="O2345" s="676" t="s">
        <v>77</v>
      </c>
      <c r="S2345" s="676" t="s">
        <v>5110</v>
      </c>
      <c r="T2345" s="676" t="s">
        <v>5111</v>
      </c>
      <c r="U2345" s="676" t="s">
        <v>502</v>
      </c>
      <c r="X2345" s="676" t="s">
        <v>5112</v>
      </c>
      <c r="Y2345" s="676">
        <v>1</v>
      </c>
      <c r="Z2345" s="676">
        <v>1</v>
      </c>
      <c r="AC2345" s="676" t="s">
        <v>59</v>
      </c>
      <c r="AD2345" s="676" t="s">
        <v>4620</v>
      </c>
    </row>
    <row r="2346" spans="1:30">
      <c r="A2346" s="676">
        <v>6</v>
      </c>
      <c r="F2346" s="676" t="s">
        <v>5113</v>
      </c>
      <c r="K2346" s="676" t="s">
        <v>441</v>
      </c>
      <c r="M2346" s="676" t="s">
        <v>291</v>
      </c>
      <c r="O2346" s="676" t="s">
        <v>77</v>
      </c>
      <c r="S2346" s="676" t="s">
        <v>5114</v>
      </c>
      <c r="T2346" s="676" t="s">
        <v>5115</v>
      </c>
      <c r="U2346" s="676" t="s">
        <v>502</v>
      </c>
      <c r="X2346" s="676" t="s">
        <v>5116</v>
      </c>
      <c r="Y2346" s="676">
        <v>1</v>
      </c>
      <c r="Z2346" s="676">
        <v>1</v>
      </c>
      <c r="AC2346" s="676" t="s">
        <v>59</v>
      </c>
      <c r="AD2346" s="676" t="s">
        <v>4620</v>
      </c>
    </row>
    <row r="2347" spans="1:30">
      <c r="A2347" s="676">
        <v>5</v>
      </c>
      <c r="B2347" s="676">
        <v>108119</v>
      </c>
      <c r="C2347" s="676" t="s">
        <v>5117</v>
      </c>
      <c r="D2347" s="676">
        <v>1</v>
      </c>
    </row>
    <row r="2348" spans="1:30">
      <c r="A2348" s="676">
        <v>6</v>
      </c>
      <c r="F2348" s="676" t="s">
        <v>5118</v>
      </c>
      <c r="K2348" s="676" t="s">
        <v>441</v>
      </c>
      <c r="L2348" s="676" t="s">
        <v>442</v>
      </c>
      <c r="M2348" s="676" t="s">
        <v>291</v>
      </c>
      <c r="O2348" s="676" t="s">
        <v>77</v>
      </c>
      <c r="S2348" s="676" t="s">
        <v>5119</v>
      </c>
      <c r="T2348" s="676" t="s">
        <v>5120</v>
      </c>
      <c r="U2348" s="676" t="s">
        <v>445</v>
      </c>
      <c r="X2348" s="676" t="s">
        <v>5121</v>
      </c>
      <c r="Y2348" s="676">
        <v>1</v>
      </c>
      <c r="Z2348" s="676">
        <v>1</v>
      </c>
      <c r="AC2348" s="676" t="s">
        <v>59</v>
      </c>
      <c r="AD2348" s="676" t="s">
        <v>4620</v>
      </c>
    </row>
    <row r="2349" spans="1:30">
      <c r="A2349" s="676">
        <v>6</v>
      </c>
      <c r="F2349" s="676" t="s">
        <v>5122</v>
      </c>
      <c r="K2349" s="676" t="s">
        <v>441</v>
      </c>
      <c r="L2349" s="676" t="s">
        <v>442</v>
      </c>
      <c r="M2349" s="676" t="s">
        <v>291</v>
      </c>
      <c r="O2349" s="676" t="s">
        <v>77</v>
      </c>
      <c r="S2349" s="676" t="s">
        <v>5123</v>
      </c>
      <c r="T2349" s="676" t="s">
        <v>5124</v>
      </c>
      <c r="U2349" s="676" t="s">
        <v>445</v>
      </c>
      <c r="X2349" s="676" t="s">
        <v>5125</v>
      </c>
      <c r="Y2349" s="676">
        <v>1</v>
      </c>
      <c r="Z2349" s="676">
        <v>1</v>
      </c>
      <c r="AC2349" s="676" t="s">
        <v>59</v>
      </c>
      <c r="AD2349" s="676" t="s">
        <v>4620</v>
      </c>
    </row>
    <row r="2350" spans="1:30">
      <c r="A2350" s="676">
        <v>4</v>
      </c>
      <c r="B2350" s="676">
        <v>108120</v>
      </c>
      <c r="C2350" s="676" t="s">
        <v>5126</v>
      </c>
      <c r="D2350" s="676">
        <v>1</v>
      </c>
    </row>
    <row r="2351" spans="1:30">
      <c r="A2351" s="676">
        <v>5</v>
      </c>
      <c r="F2351" s="676" t="s">
        <v>5127</v>
      </c>
      <c r="K2351" s="676" t="s">
        <v>441</v>
      </c>
      <c r="M2351" s="676" t="s">
        <v>291</v>
      </c>
      <c r="O2351" s="676" t="s">
        <v>77</v>
      </c>
      <c r="S2351" s="676" t="s">
        <v>5128</v>
      </c>
      <c r="T2351" s="676" t="s">
        <v>5129</v>
      </c>
      <c r="U2351" s="676" t="s">
        <v>502</v>
      </c>
      <c r="X2351" s="676" t="s">
        <v>5130</v>
      </c>
      <c r="Y2351" s="676">
        <v>1</v>
      </c>
      <c r="Z2351" s="676">
        <v>1</v>
      </c>
      <c r="AC2351" s="676" t="s">
        <v>135</v>
      </c>
      <c r="AD2351" s="676" t="s">
        <v>447</v>
      </c>
    </row>
    <row r="2352" spans="1:30">
      <c r="A2352" s="676">
        <v>5</v>
      </c>
      <c r="F2352" s="676" t="s">
        <v>5131</v>
      </c>
      <c r="K2352" s="676" t="s">
        <v>441</v>
      </c>
      <c r="M2352" s="676" t="s">
        <v>291</v>
      </c>
      <c r="O2352" s="676" t="s">
        <v>77</v>
      </c>
      <c r="S2352" s="676" t="s">
        <v>5132</v>
      </c>
      <c r="T2352" s="676" t="s">
        <v>5133</v>
      </c>
      <c r="U2352" s="676" t="s">
        <v>502</v>
      </c>
      <c r="X2352" s="676" t="s">
        <v>5134</v>
      </c>
      <c r="Y2352" s="676">
        <v>1</v>
      </c>
      <c r="Z2352" s="676">
        <v>1</v>
      </c>
      <c r="AC2352" s="676" t="s">
        <v>54</v>
      </c>
      <c r="AD2352" s="676" t="s">
        <v>447</v>
      </c>
    </row>
    <row r="2353" spans="1:30">
      <c r="A2353" s="676">
        <v>4</v>
      </c>
      <c r="B2353" s="676">
        <v>108121</v>
      </c>
      <c r="C2353" s="676" t="s">
        <v>5135</v>
      </c>
      <c r="D2353" s="676">
        <v>1</v>
      </c>
    </row>
    <row r="2354" spans="1:30">
      <c r="A2354" s="676">
        <v>5</v>
      </c>
      <c r="F2354" s="676" t="s">
        <v>5136</v>
      </c>
      <c r="K2354" s="676" t="s">
        <v>441</v>
      </c>
      <c r="L2354" s="676" t="s">
        <v>442</v>
      </c>
      <c r="M2354" s="676" t="s">
        <v>344</v>
      </c>
      <c r="AC2354" s="676" t="s">
        <v>135</v>
      </c>
      <c r="AD2354" s="676" t="s">
        <v>447</v>
      </c>
    </row>
    <row r="2355" spans="1:30">
      <c r="A2355" s="676">
        <v>5</v>
      </c>
      <c r="B2355" s="676">
        <v>503571</v>
      </c>
      <c r="C2355" s="676" t="s">
        <v>5137</v>
      </c>
      <c r="D2355" s="676">
        <v>1</v>
      </c>
    </row>
    <row r="2356" spans="1:30">
      <c r="A2356" s="676">
        <v>6</v>
      </c>
      <c r="F2356" s="676" t="s">
        <v>5138</v>
      </c>
      <c r="K2356" s="676" t="s">
        <v>441</v>
      </c>
      <c r="L2356" s="676" t="s">
        <v>442</v>
      </c>
      <c r="M2356" s="676" t="s">
        <v>291</v>
      </c>
      <c r="O2356" s="676" t="s">
        <v>77</v>
      </c>
      <c r="S2356" s="676" t="s">
        <v>5139</v>
      </c>
      <c r="T2356" s="676" t="s">
        <v>5140</v>
      </c>
      <c r="U2356" s="676" t="s">
        <v>445</v>
      </c>
      <c r="X2356" s="676" t="s">
        <v>5141</v>
      </c>
      <c r="Y2356" s="676">
        <v>1</v>
      </c>
      <c r="Z2356" s="676">
        <v>1</v>
      </c>
      <c r="AC2356" s="676" t="s">
        <v>135</v>
      </c>
      <c r="AD2356" s="676" t="s">
        <v>447</v>
      </c>
    </row>
    <row r="2357" spans="1:30">
      <c r="A2357" s="676">
        <v>6</v>
      </c>
      <c r="F2357" s="676" t="s">
        <v>5142</v>
      </c>
      <c r="K2357" s="676" t="s">
        <v>441</v>
      </c>
      <c r="L2357" s="676" t="s">
        <v>442</v>
      </c>
      <c r="M2357" s="676" t="s">
        <v>291</v>
      </c>
      <c r="O2357" s="676" t="s">
        <v>77</v>
      </c>
      <c r="S2357" s="676" t="s">
        <v>5143</v>
      </c>
      <c r="T2357" s="676" t="s">
        <v>5144</v>
      </c>
      <c r="U2357" s="676" t="s">
        <v>445</v>
      </c>
      <c r="X2357" s="676" t="s">
        <v>5145</v>
      </c>
      <c r="Y2357" s="676">
        <v>1</v>
      </c>
      <c r="Z2357" s="676">
        <v>1</v>
      </c>
      <c r="AC2357" s="676" t="s">
        <v>135</v>
      </c>
      <c r="AD2357" s="676" t="s">
        <v>447</v>
      </c>
    </row>
    <row r="2358" spans="1:30">
      <c r="A2358" s="676">
        <v>6</v>
      </c>
      <c r="F2358" s="676" t="s">
        <v>5146</v>
      </c>
      <c r="K2358" s="676" t="s">
        <v>441</v>
      </c>
      <c r="L2358" s="676" t="s">
        <v>442</v>
      </c>
      <c r="M2358" s="676" t="s">
        <v>291</v>
      </c>
      <c r="O2358" s="676" t="s">
        <v>77</v>
      </c>
      <c r="S2358" s="676" t="s">
        <v>5147</v>
      </c>
      <c r="T2358" s="676" t="s">
        <v>5148</v>
      </c>
      <c r="U2358" s="676" t="s">
        <v>445</v>
      </c>
      <c r="X2358" s="676" t="s">
        <v>5149</v>
      </c>
      <c r="Y2358" s="676">
        <v>1</v>
      </c>
      <c r="Z2358" s="676">
        <v>1</v>
      </c>
      <c r="AC2358" s="676" t="s">
        <v>135</v>
      </c>
      <c r="AD2358" s="676" t="s">
        <v>447</v>
      </c>
    </row>
    <row r="2359" spans="1:30">
      <c r="A2359" s="676">
        <v>6</v>
      </c>
      <c r="F2359" s="676" t="s">
        <v>5150</v>
      </c>
      <c r="K2359" s="676" t="s">
        <v>441</v>
      </c>
      <c r="L2359" s="676" t="s">
        <v>442</v>
      </c>
      <c r="M2359" s="676" t="s">
        <v>291</v>
      </c>
      <c r="O2359" s="676" t="s">
        <v>77</v>
      </c>
      <c r="S2359" s="676" t="s">
        <v>5151</v>
      </c>
      <c r="T2359" s="676" t="s">
        <v>5152</v>
      </c>
      <c r="U2359" s="676" t="s">
        <v>445</v>
      </c>
      <c r="X2359" s="676" t="s">
        <v>5153</v>
      </c>
      <c r="Y2359" s="676">
        <v>1</v>
      </c>
      <c r="Z2359" s="676">
        <v>1</v>
      </c>
      <c r="AC2359" s="676" t="s">
        <v>135</v>
      </c>
      <c r="AD2359" s="676" t="s">
        <v>447</v>
      </c>
    </row>
    <row r="2360" spans="1:30">
      <c r="A2360" s="676">
        <v>6</v>
      </c>
      <c r="F2360" s="676" t="s">
        <v>5154</v>
      </c>
      <c r="K2360" s="676" t="s">
        <v>441</v>
      </c>
      <c r="L2360" s="676" t="s">
        <v>442</v>
      </c>
      <c r="M2360" s="676" t="s">
        <v>344</v>
      </c>
      <c r="AC2360" s="676" t="s">
        <v>135</v>
      </c>
      <c r="AD2360" s="676" t="s">
        <v>447</v>
      </c>
    </row>
    <row r="2361" spans="1:30">
      <c r="A2361" s="676">
        <v>6</v>
      </c>
      <c r="F2361" s="676" t="s">
        <v>5155</v>
      </c>
      <c r="K2361" s="676" t="s">
        <v>441</v>
      </c>
      <c r="L2361" s="676" t="s">
        <v>442</v>
      </c>
      <c r="M2361" s="676" t="s">
        <v>291</v>
      </c>
      <c r="O2361" s="676" t="s">
        <v>77</v>
      </c>
      <c r="S2361" s="676" t="s">
        <v>5156</v>
      </c>
      <c r="T2361" s="676" t="s">
        <v>5157</v>
      </c>
      <c r="U2361" s="676" t="s">
        <v>445</v>
      </c>
      <c r="X2361" s="676" t="s">
        <v>5158</v>
      </c>
      <c r="Y2361" s="676">
        <v>1</v>
      </c>
      <c r="Z2361" s="676">
        <v>1</v>
      </c>
      <c r="AC2361" s="676" t="s">
        <v>135</v>
      </c>
      <c r="AD2361" s="676" t="s">
        <v>447</v>
      </c>
    </row>
    <row r="2362" spans="1:30">
      <c r="A2362" s="676">
        <v>6</v>
      </c>
      <c r="F2362" s="676" t="s">
        <v>5159</v>
      </c>
      <c r="K2362" s="676" t="s">
        <v>441</v>
      </c>
      <c r="L2362" s="676" t="s">
        <v>442</v>
      </c>
      <c r="M2362" s="676" t="s">
        <v>291</v>
      </c>
      <c r="O2362" s="676" t="s">
        <v>77</v>
      </c>
      <c r="S2362" s="676" t="s">
        <v>5160</v>
      </c>
      <c r="T2362" s="676" t="s">
        <v>5161</v>
      </c>
      <c r="U2362" s="676" t="s">
        <v>445</v>
      </c>
      <c r="X2362" s="676" t="s">
        <v>5162</v>
      </c>
      <c r="Y2362" s="676">
        <v>1</v>
      </c>
      <c r="Z2362" s="676">
        <v>1</v>
      </c>
      <c r="AC2362" s="676" t="s">
        <v>135</v>
      </c>
      <c r="AD2362" s="676" t="s">
        <v>447</v>
      </c>
    </row>
    <row r="2363" spans="1:30">
      <c r="A2363" s="676">
        <v>6</v>
      </c>
      <c r="F2363" s="676" t="s">
        <v>5163</v>
      </c>
      <c r="K2363" s="676" t="s">
        <v>441</v>
      </c>
      <c r="L2363" s="676" t="s">
        <v>442</v>
      </c>
      <c r="M2363" s="676" t="s">
        <v>291</v>
      </c>
      <c r="O2363" s="676" t="s">
        <v>77</v>
      </c>
      <c r="S2363" s="676" t="s">
        <v>5164</v>
      </c>
      <c r="T2363" s="676" t="s">
        <v>5165</v>
      </c>
      <c r="U2363" s="676" t="s">
        <v>445</v>
      </c>
      <c r="X2363" s="676" t="s">
        <v>5166</v>
      </c>
      <c r="Y2363" s="676">
        <v>1</v>
      </c>
      <c r="Z2363" s="676">
        <v>1</v>
      </c>
      <c r="AC2363" s="676" t="s">
        <v>135</v>
      </c>
      <c r="AD2363" s="676" t="s">
        <v>447</v>
      </c>
    </row>
    <row r="2364" spans="1:30">
      <c r="A2364" s="676">
        <v>6</v>
      </c>
      <c r="F2364" s="676" t="s">
        <v>5167</v>
      </c>
      <c r="K2364" s="676" t="s">
        <v>441</v>
      </c>
      <c r="L2364" s="676" t="s">
        <v>442</v>
      </c>
      <c r="M2364" s="676" t="s">
        <v>291</v>
      </c>
      <c r="O2364" s="676" t="s">
        <v>77</v>
      </c>
      <c r="S2364" s="676" t="s">
        <v>5168</v>
      </c>
      <c r="T2364" s="676" t="s">
        <v>5169</v>
      </c>
      <c r="U2364" s="676" t="s">
        <v>445</v>
      </c>
      <c r="X2364" s="676" t="s">
        <v>5170</v>
      </c>
      <c r="Y2364" s="676">
        <v>1</v>
      </c>
      <c r="Z2364" s="676">
        <v>1</v>
      </c>
      <c r="AC2364" s="676" t="s">
        <v>135</v>
      </c>
      <c r="AD2364" s="676" t="s">
        <v>447</v>
      </c>
    </row>
    <row r="2365" spans="1:30">
      <c r="A2365" s="676">
        <v>4</v>
      </c>
      <c r="B2365" s="676">
        <v>502230</v>
      </c>
      <c r="C2365" s="676" t="s">
        <v>5171</v>
      </c>
      <c r="D2365" s="676">
        <v>1</v>
      </c>
    </row>
    <row r="2366" spans="1:30">
      <c r="A2366" s="676">
        <v>5</v>
      </c>
      <c r="F2366" s="676" t="s">
        <v>5172</v>
      </c>
      <c r="K2366" s="676" t="s">
        <v>441</v>
      </c>
      <c r="M2366" s="676" t="s">
        <v>291</v>
      </c>
      <c r="O2366" s="676" t="s">
        <v>77</v>
      </c>
      <c r="S2366" s="676" t="s">
        <v>5173</v>
      </c>
      <c r="T2366" s="676" t="s">
        <v>5172</v>
      </c>
      <c r="U2366" s="676" t="s">
        <v>502</v>
      </c>
      <c r="X2366" s="676" t="s">
        <v>5174</v>
      </c>
      <c r="Y2366" s="676">
        <v>1</v>
      </c>
      <c r="Z2366" s="676">
        <v>1</v>
      </c>
      <c r="AC2366" s="676" t="s">
        <v>135</v>
      </c>
      <c r="AD2366" s="676" t="s">
        <v>447</v>
      </c>
    </row>
    <row r="2367" spans="1:30">
      <c r="A2367" s="676">
        <v>4</v>
      </c>
      <c r="B2367" s="676">
        <v>108130</v>
      </c>
      <c r="C2367" s="676" t="s">
        <v>5175</v>
      </c>
      <c r="D2367" s="676">
        <v>1</v>
      </c>
    </row>
    <row r="2368" spans="1:30">
      <c r="A2368" s="676">
        <v>5</v>
      </c>
      <c r="F2368" s="676" t="s">
        <v>5176</v>
      </c>
      <c r="K2368" s="676" t="s">
        <v>441</v>
      </c>
      <c r="M2368" s="676" t="s">
        <v>291</v>
      </c>
      <c r="O2368" s="676" t="s">
        <v>77</v>
      </c>
      <c r="S2368" s="676" t="s">
        <v>5177</v>
      </c>
      <c r="T2368" s="676" t="s">
        <v>5178</v>
      </c>
      <c r="U2368" s="676" t="s">
        <v>502</v>
      </c>
      <c r="X2368" s="676" t="s">
        <v>5179</v>
      </c>
      <c r="Y2368" s="676">
        <v>1</v>
      </c>
      <c r="Z2368" s="676">
        <v>1</v>
      </c>
      <c r="AC2368" s="676" t="s">
        <v>59</v>
      </c>
      <c r="AD2368" s="676" t="s">
        <v>4620</v>
      </c>
    </row>
    <row r="2369" spans="1:30">
      <c r="A2369" s="676">
        <v>5</v>
      </c>
      <c r="F2369" s="676" t="s">
        <v>5180</v>
      </c>
      <c r="K2369" s="676" t="s">
        <v>441</v>
      </c>
      <c r="L2369" s="676" t="s">
        <v>442</v>
      </c>
      <c r="M2369" s="676" t="s">
        <v>291</v>
      </c>
      <c r="O2369" s="676" t="s">
        <v>77</v>
      </c>
      <c r="S2369" s="676" t="s">
        <v>5181</v>
      </c>
      <c r="T2369" s="676" t="s">
        <v>5182</v>
      </c>
      <c r="U2369" s="676" t="s">
        <v>445</v>
      </c>
      <c r="X2369" s="676" t="s">
        <v>5183</v>
      </c>
      <c r="Y2369" s="676">
        <v>1</v>
      </c>
      <c r="Z2369" s="676">
        <v>1</v>
      </c>
      <c r="AC2369" s="676" t="s">
        <v>59</v>
      </c>
      <c r="AD2369" s="676" t="s">
        <v>4620</v>
      </c>
    </row>
    <row r="2370" spans="1:30">
      <c r="A2370" s="676">
        <v>5</v>
      </c>
      <c r="F2370" s="676" t="s">
        <v>5184</v>
      </c>
      <c r="K2370" s="676" t="s">
        <v>441</v>
      </c>
      <c r="M2370" s="676" t="s">
        <v>291</v>
      </c>
      <c r="O2370" s="676" t="s">
        <v>77</v>
      </c>
      <c r="S2370" s="676" t="s">
        <v>5185</v>
      </c>
      <c r="T2370" s="676" t="s">
        <v>5186</v>
      </c>
      <c r="U2370" s="676" t="s">
        <v>502</v>
      </c>
      <c r="X2370" s="676" t="s">
        <v>5187</v>
      </c>
      <c r="Y2370" s="676">
        <v>1</v>
      </c>
      <c r="Z2370" s="676">
        <v>1</v>
      </c>
      <c r="AC2370" s="676" t="s">
        <v>59</v>
      </c>
      <c r="AD2370" s="676" t="s">
        <v>4620</v>
      </c>
    </row>
    <row r="2371" spans="1:30">
      <c r="A2371" s="676">
        <v>4</v>
      </c>
      <c r="B2371" s="676">
        <v>1618341</v>
      </c>
      <c r="C2371" s="676" t="s">
        <v>5188</v>
      </c>
      <c r="D2371" s="676">
        <v>1</v>
      </c>
    </row>
    <row r="2372" spans="1:30">
      <c r="A2372" s="676">
        <v>5</v>
      </c>
      <c r="F2372" s="676" t="s">
        <v>5189</v>
      </c>
      <c r="K2372" s="676" t="s">
        <v>441</v>
      </c>
      <c r="L2372" s="676" t="s">
        <v>442</v>
      </c>
      <c r="M2372" s="676" t="s">
        <v>291</v>
      </c>
      <c r="O2372" s="676" t="s">
        <v>77</v>
      </c>
      <c r="S2372" s="676" t="s">
        <v>5190</v>
      </c>
      <c r="T2372" s="676" t="s">
        <v>5191</v>
      </c>
      <c r="U2372" s="676" t="s">
        <v>445</v>
      </c>
      <c r="X2372" s="676" t="s">
        <v>5192</v>
      </c>
      <c r="Y2372" s="676">
        <v>1</v>
      </c>
      <c r="Z2372" s="676">
        <v>1</v>
      </c>
      <c r="AC2372" s="676" t="s">
        <v>59</v>
      </c>
      <c r="AD2372" s="676" t="s">
        <v>4620</v>
      </c>
    </row>
    <row r="2373" spans="1:30">
      <c r="A2373" s="676">
        <v>5</v>
      </c>
      <c r="F2373" s="676" t="s">
        <v>5193</v>
      </c>
      <c r="K2373" s="676" t="s">
        <v>441</v>
      </c>
      <c r="L2373" s="676" t="s">
        <v>442</v>
      </c>
      <c r="M2373" s="676" t="s">
        <v>291</v>
      </c>
      <c r="O2373" s="676" t="s">
        <v>77</v>
      </c>
      <c r="S2373" s="676" t="s">
        <v>5194</v>
      </c>
      <c r="T2373" s="676" t="s">
        <v>5195</v>
      </c>
      <c r="U2373" s="676" t="s">
        <v>445</v>
      </c>
      <c r="X2373" s="676" t="s">
        <v>5196</v>
      </c>
      <c r="Y2373" s="676">
        <v>1</v>
      </c>
      <c r="Z2373" s="676">
        <v>1</v>
      </c>
      <c r="AC2373" s="676" t="s">
        <v>59</v>
      </c>
      <c r="AD2373" s="676" t="s">
        <v>4620</v>
      </c>
    </row>
    <row r="2374" spans="1:30">
      <c r="A2374" s="676">
        <v>5</v>
      </c>
      <c r="F2374" s="676" t="s">
        <v>5197</v>
      </c>
      <c r="K2374" s="676" t="s">
        <v>441</v>
      </c>
      <c r="L2374" s="676" t="s">
        <v>442</v>
      </c>
      <c r="M2374" s="676" t="s">
        <v>291</v>
      </c>
      <c r="O2374" s="676" t="s">
        <v>77</v>
      </c>
      <c r="S2374" s="676" t="s">
        <v>5198</v>
      </c>
      <c r="T2374" s="676" t="s">
        <v>5199</v>
      </c>
      <c r="U2374" s="676" t="s">
        <v>445</v>
      </c>
      <c r="X2374" s="676" t="s">
        <v>5200</v>
      </c>
      <c r="Y2374" s="676">
        <v>1</v>
      </c>
      <c r="Z2374" s="676">
        <v>1</v>
      </c>
      <c r="AC2374" s="676" t="s">
        <v>59</v>
      </c>
      <c r="AD2374" s="676" t="s">
        <v>4620</v>
      </c>
    </row>
    <row r="2375" spans="1:30">
      <c r="A2375" s="676">
        <v>5</v>
      </c>
      <c r="F2375" s="676" t="s">
        <v>5201</v>
      </c>
      <c r="K2375" s="676" t="s">
        <v>441</v>
      </c>
      <c r="M2375" s="676" t="s">
        <v>291</v>
      </c>
      <c r="O2375" s="676" t="s">
        <v>77</v>
      </c>
      <c r="S2375" s="676" t="s">
        <v>5202</v>
      </c>
      <c r="T2375" s="676" t="s">
        <v>5203</v>
      </c>
      <c r="U2375" s="676" t="s">
        <v>502</v>
      </c>
      <c r="X2375" s="676" t="s">
        <v>5204</v>
      </c>
      <c r="Y2375" s="676">
        <v>1</v>
      </c>
      <c r="Z2375" s="676">
        <v>1</v>
      </c>
      <c r="AC2375" s="676" t="s">
        <v>59</v>
      </c>
      <c r="AD2375" s="676" t="s">
        <v>4620</v>
      </c>
    </row>
    <row r="2376" spans="1:30">
      <c r="A2376" s="676">
        <v>4</v>
      </c>
      <c r="B2376" s="676">
        <v>502238</v>
      </c>
      <c r="C2376" s="676" t="s">
        <v>5205</v>
      </c>
      <c r="D2376" s="676">
        <v>1</v>
      </c>
    </row>
    <row r="2377" spans="1:30">
      <c r="A2377" s="676">
        <v>5</v>
      </c>
      <c r="F2377" s="676" t="s">
        <v>5206</v>
      </c>
      <c r="K2377" s="676" t="s">
        <v>441</v>
      </c>
      <c r="M2377" s="676" t="s">
        <v>291</v>
      </c>
      <c r="O2377" s="676" t="s">
        <v>77</v>
      </c>
      <c r="S2377" s="676" t="s">
        <v>5207</v>
      </c>
      <c r="T2377" s="676" t="s">
        <v>5208</v>
      </c>
      <c r="U2377" s="676" t="s">
        <v>502</v>
      </c>
      <c r="X2377" s="676" t="s">
        <v>5209</v>
      </c>
      <c r="Y2377" s="676">
        <v>1</v>
      </c>
      <c r="Z2377" s="676">
        <v>1</v>
      </c>
      <c r="AC2377" s="676" t="s">
        <v>59</v>
      </c>
      <c r="AD2377" s="676" t="s">
        <v>4620</v>
      </c>
    </row>
    <row r="2378" spans="1:30">
      <c r="A2378" s="676">
        <v>4</v>
      </c>
      <c r="B2378" s="676">
        <v>108142</v>
      </c>
      <c r="C2378" s="676" t="s">
        <v>5210</v>
      </c>
      <c r="D2378" s="676">
        <v>1</v>
      </c>
    </row>
    <row r="2379" spans="1:30">
      <c r="A2379" s="676">
        <v>5</v>
      </c>
      <c r="F2379" s="676" t="s">
        <v>5211</v>
      </c>
      <c r="K2379" s="676" t="s">
        <v>441</v>
      </c>
      <c r="M2379" s="676" t="s">
        <v>291</v>
      </c>
      <c r="O2379" s="676" t="s">
        <v>77</v>
      </c>
      <c r="S2379" s="676" t="s">
        <v>5212</v>
      </c>
      <c r="T2379" s="676" t="s">
        <v>5213</v>
      </c>
      <c r="U2379" s="676" t="s">
        <v>502</v>
      </c>
      <c r="X2379" s="676" t="s">
        <v>5214</v>
      </c>
      <c r="Y2379" s="676">
        <v>1</v>
      </c>
      <c r="Z2379" s="676">
        <v>1</v>
      </c>
      <c r="AC2379" s="676" t="s">
        <v>59</v>
      </c>
      <c r="AD2379" s="676" t="s">
        <v>4620</v>
      </c>
    </row>
    <row r="2380" spans="1:30">
      <c r="A2380" s="676">
        <v>5</v>
      </c>
      <c r="B2380" s="676">
        <v>108144</v>
      </c>
      <c r="C2380" s="676" t="s">
        <v>5215</v>
      </c>
      <c r="D2380" s="676">
        <v>1</v>
      </c>
    </row>
    <row r="2381" spans="1:30">
      <c r="A2381" s="676">
        <v>6</v>
      </c>
      <c r="F2381" s="676" t="s">
        <v>5216</v>
      </c>
      <c r="K2381" s="676" t="s">
        <v>441</v>
      </c>
      <c r="M2381" s="676" t="s">
        <v>291</v>
      </c>
      <c r="O2381" s="676" t="s">
        <v>77</v>
      </c>
      <c r="S2381" s="676" t="s">
        <v>5217</v>
      </c>
      <c r="T2381" s="676" t="s">
        <v>5218</v>
      </c>
      <c r="U2381" s="676" t="s">
        <v>502</v>
      </c>
      <c r="X2381" s="676" t="s">
        <v>5219</v>
      </c>
      <c r="Y2381" s="676">
        <v>1</v>
      </c>
      <c r="Z2381" s="676">
        <v>1</v>
      </c>
      <c r="AC2381" s="676" t="s">
        <v>59</v>
      </c>
      <c r="AD2381" s="676" t="s">
        <v>4620</v>
      </c>
    </row>
    <row r="2382" spans="1:30">
      <c r="A2382" s="676">
        <v>5</v>
      </c>
      <c r="B2382" s="676">
        <v>502201</v>
      </c>
      <c r="C2382" s="676" t="s">
        <v>5220</v>
      </c>
      <c r="D2382" s="676">
        <v>1</v>
      </c>
    </row>
    <row r="2383" spans="1:30">
      <c r="A2383" s="676">
        <v>6</v>
      </c>
      <c r="F2383" s="676" t="s">
        <v>5221</v>
      </c>
      <c r="K2383" s="676" t="s">
        <v>441</v>
      </c>
      <c r="M2383" s="676" t="s">
        <v>291</v>
      </c>
      <c r="O2383" s="676" t="s">
        <v>77</v>
      </c>
      <c r="S2383" s="676" t="s">
        <v>5222</v>
      </c>
      <c r="T2383" s="676" t="s">
        <v>5223</v>
      </c>
      <c r="U2383" s="676" t="s">
        <v>502</v>
      </c>
      <c r="X2383" s="676" t="s">
        <v>5224</v>
      </c>
      <c r="Y2383" s="676">
        <v>1</v>
      </c>
      <c r="Z2383" s="676">
        <v>1</v>
      </c>
      <c r="AC2383" s="676" t="s">
        <v>59</v>
      </c>
      <c r="AD2383" s="676" t="s">
        <v>4620</v>
      </c>
    </row>
    <row r="2384" spans="1:30">
      <c r="A2384" s="676">
        <v>6</v>
      </c>
      <c r="F2384" s="676" t="s">
        <v>5225</v>
      </c>
      <c r="K2384" s="676" t="s">
        <v>441</v>
      </c>
      <c r="L2384" s="676" t="s">
        <v>442</v>
      </c>
      <c r="M2384" s="676" t="s">
        <v>291</v>
      </c>
      <c r="O2384" s="676" t="s">
        <v>77</v>
      </c>
      <c r="S2384" s="676" t="s">
        <v>5226</v>
      </c>
      <c r="T2384" s="676" t="s">
        <v>5227</v>
      </c>
      <c r="U2384" s="676" t="s">
        <v>445</v>
      </c>
      <c r="X2384" s="676" t="s">
        <v>5228</v>
      </c>
      <c r="Y2384" s="676">
        <v>1</v>
      </c>
      <c r="Z2384" s="676">
        <v>1</v>
      </c>
      <c r="AC2384" s="676" t="s">
        <v>59</v>
      </c>
      <c r="AD2384" s="676" t="s">
        <v>4620</v>
      </c>
    </row>
    <row r="2385" spans="1:30">
      <c r="A2385" s="676">
        <v>6</v>
      </c>
      <c r="F2385" s="676" t="s">
        <v>5229</v>
      </c>
      <c r="K2385" s="676" t="s">
        <v>441</v>
      </c>
      <c r="L2385" s="676" t="s">
        <v>442</v>
      </c>
      <c r="M2385" s="676" t="s">
        <v>291</v>
      </c>
      <c r="O2385" s="676" t="s">
        <v>77</v>
      </c>
      <c r="S2385" s="676" t="s">
        <v>5230</v>
      </c>
      <c r="T2385" s="676" t="s">
        <v>5231</v>
      </c>
      <c r="U2385" s="676" t="s">
        <v>445</v>
      </c>
      <c r="X2385" s="676" t="s">
        <v>5232</v>
      </c>
      <c r="Y2385" s="676">
        <v>1</v>
      </c>
      <c r="Z2385" s="676">
        <v>1</v>
      </c>
      <c r="AC2385" s="676" t="s">
        <v>59</v>
      </c>
      <c r="AD2385" s="676" t="s">
        <v>4620</v>
      </c>
    </row>
    <row r="2386" spans="1:30">
      <c r="A2386" s="676">
        <v>6</v>
      </c>
      <c r="F2386" s="676" t="s">
        <v>5233</v>
      </c>
      <c r="K2386" s="676" t="s">
        <v>441</v>
      </c>
      <c r="L2386" s="676" t="s">
        <v>442</v>
      </c>
      <c r="M2386" s="676" t="s">
        <v>291</v>
      </c>
      <c r="O2386" s="676" t="s">
        <v>77</v>
      </c>
      <c r="S2386" s="676" t="s">
        <v>5234</v>
      </c>
      <c r="T2386" s="676" t="s">
        <v>5235</v>
      </c>
      <c r="U2386" s="676" t="s">
        <v>445</v>
      </c>
      <c r="X2386" s="676" t="s">
        <v>5236</v>
      </c>
      <c r="Y2386" s="676">
        <v>1</v>
      </c>
      <c r="Z2386" s="676">
        <v>1</v>
      </c>
      <c r="AC2386" s="676" t="s">
        <v>59</v>
      </c>
      <c r="AD2386" s="676" t="s">
        <v>4620</v>
      </c>
    </row>
    <row r="2387" spans="1:30">
      <c r="A2387" s="676">
        <v>6</v>
      </c>
      <c r="F2387" s="676" t="s">
        <v>5237</v>
      </c>
      <c r="K2387" s="676" t="s">
        <v>441</v>
      </c>
      <c r="M2387" s="676" t="s">
        <v>291</v>
      </c>
      <c r="O2387" s="676" t="s">
        <v>77</v>
      </c>
      <c r="S2387" s="676" t="s">
        <v>5238</v>
      </c>
      <c r="T2387" s="676" t="s">
        <v>5239</v>
      </c>
      <c r="U2387" s="676" t="s">
        <v>502</v>
      </c>
      <c r="X2387" s="676" t="s">
        <v>5240</v>
      </c>
      <c r="Y2387" s="676">
        <v>1</v>
      </c>
      <c r="Z2387" s="676">
        <v>1</v>
      </c>
      <c r="AC2387" s="676" t="s">
        <v>59</v>
      </c>
      <c r="AD2387" s="676" t="s">
        <v>4620</v>
      </c>
    </row>
    <row r="2388" spans="1:30">
      <c r="A2388" s="676">
        <v>5</v>
      </c>
      <c r="B2388" s="676">
        <v>502202</v>
      </c>
      <c r="C2388" s="676" t="s">
        <v>5241</v>
      </c>
      <c r="D2388" s="676">
        <v>1</v>
      </c>
    </row>
    <row r="2389" spans="1:30">
      <c r="A2389" s="676">
        <v>6</v>
      </c>
      <c r="F2389" s="676" t="s">
        <v>5242</v>
      </c>
      <c r="K2389" s="676" t="s">
        <v>441</v>
      </c>
      <c r="M2389" s="676" t="s">
        <v>291</v>
      </c>
      <c r="O2389" s="676" t="s">
        <v>77</v>
      </c>
      <c r="S2389" s="676" t="s">
        <v>5243</v>
      </c>
      <c r="T2389" s="676" t="s">
        <v>5244</v>
      </c>
      <c r="U2389" s="676" t="s">
        <v>502</v>
      </c>
      <c r="X2389" s="676" t="s">
        <v>5245</v>
      </c>
      <c r="Y2389" s="676">
        <v>1</v>
      </c>
      <c r="Z2389" s="676">
        <v>1</v>
      </c>
      <c r="AC2389" s="676" t="s">
        <v>59</v>
      </c>
      <c r="AD2389" s="676" t="s">
        <v>4620</v>
      </c>
    </row>
    <row r="2390" spans="1:30">
      <c r="A2390" s="676">
        <v>6</v>
      </c>
      <c r="F2390" s="676" t="s">
        <v>5246</v>
      </c>
      <c r="K2390" s="676" t="s">
        <v>441</v>
      </c>
      <c r="L2390" s="676" t="s">
        <v>442</v>
      </c>
      <c r="M2390" s="676" t="s">
        <v>291</v>
      </c>
      <c r="O2390" s="676" t="s">
        <v>77</v>
      </c>
      <c r="S2390" s="676" t="s">
        <v>5247</v>
      </c>
      <c r="T2390" s="676" t="s">
        <v>5248</v>
      </c>
      <c r="U2390" s="676" t="s">
        <v>445</v>
      </c>
      <c r="X2390" s="676" t="s">
        <v>5249</v>
      </c>
      <c r="Y2390" s="676">
        <v>1</v>
      </c>
      <c r="Z2390" s="676">
        <v>1</v>
      </c>
      <c r="AC2390" s="676" t="s">
        <v>59</v>
      </c>
      <c r="AD2390" s="676" t="s">
        <v>4620</v>
      </c>
    </row>
    <row r="2391" spans="1:30">
      <c r="A2391" s="676">
        <v>4</v>
      </c>
      <c r="B2391" s="676">
        <v>1617758</v>
      </c>
      <c r="C2391" s="676" t="s">
        <v>5250</v>
      </c>
      <c r="D2391" s="676">
        <v>1</v>
      </c>
    </row>
    <row r="2392" spans="1:30">
      <c r="A2392" s="676">
        <v>5</v>
      </c>
      <c r="F2392" s="676" t="s">
        <v>5251</v>
      </c>
      <c r="K2392" s="676" t="s">
        <v>441</v>
      </c>
      <c r="L2392" s="676" t="s">
        <v>442</v>
      </c>
      <c r="M2392" s="676" t="s">
        <v>291</v>
      </c>
      <c r="O2392" s="676" t="s">
        <v>77</v>
      </c>
      <c r="S2392" s="676" t="s">
        <v>5252</v>
      </c>
      <c r="T2392" s="676" t="s">
        <v>5253</v>
      </c>
      <c r="U2392" s="676" t="s">
        <v>445</v>
      </c>
      <c r="X2392" s="676" t="s">
        <v>5254</v>
      </c>
      <c r="Y2392" s="676">
        <v>1</v>
      </c>
      <c r="Z2392" s="676">
        <v>1</v>
      </c>
      <c r="AC2392" s="676" t="s">
        <v>59</v>
      </c>
      <c r="AD2392" s="676" t="s">
        <v>4620</v>
      </c>
    </row>
    <row r="2393" spans="1:30">
      <c r="A2393" s="676">
        <v>4</v>
      </c>
      <c r="B2393" s="676">
        <v>608419</v>
      </c>
      <c r="C2393" s="676" t="s">
        <v>5255</v>
      </c>
      <c r="D2393" s="676">
        <v>1</v>
      </c>
    </row>
    <row r="2394" spans="1:30">
      <c r="A2394" s="676">
        <v>5</v>
      </c>
      <c r="F2394" s="676" t="s">
        <v>5256</v>
      </c>
      <c r="K2394" s="676" t="s">
        <v>441</v>
      </c>
      <c r="M2394" s="676" t="s">
        <v>291</v>
      </c>
      <c r="O2394" s="676" t="s">
        <v>77</v>
      </c>
      <c r="S2394" s="676" t="s">
        <v>5257</v>
      </c>
      <c r="T2394" s="676" t="s">
        <v>5258</v>
      </c>
      <c r="U2394" s="676" t="s">
        <v>502</v>
      </c>
      <c r="X2394" s="676" t="s">
        <v>5259</v>
      </c>
      <c r="Y2394" s="676">
        <v>1</v>
      </c>
      <c r="Z2394" s="676">
        <v>1</v>
      </c>
      <c r="AC2394" s="676" t="s">
        <v>59</v>
      </c>
      <c r="AD2394" s="676" t="s">
        <v>4620</v>
      </c>
    </row>
    <row r="2395" spans="1:30">
      <c r="A2395" s="676">
        <v>5</v>
      </c>
      <c r="F2395" s="676" t="s">
        <v>5260</v>
      </c>
      <c r="K2395" s="676" t="s">
        <v>441</v>
      </c>
      <c r="M2395" s="676" t="s">
        <v>291</v>
      </c>
      <c r="O2395" s="676" t="s">
        <v>77</v>
      </c>
      <c r="S2395" s="676" t="s">
        <v>5261</v>
      </c>
      <c r="T2395" s="676" t="s">
        <v>5262</v>
      </c>
      <c r="U2395" s="676" t="s">
        <v>502</v>
      </c>
      <c r="X2395" s="676" t="s">
        <v>5263</v>
      </c>
      <c r="Y2395" s="676">
        <v>1</v>
      </c>
      <c r="Z2395" s="676">
        <v>1</v>
      </c>
      <c r="AC2395" s="676" t="s">
        <v>59</v>
      </c>
      <c r="AD2395" s="676" t="s">
        <v>4620</v>
      </c>
    </row>
    <row r="2396" spans="1:30">
      <c r="A2396" s="676">
        <v>4</v>
      </c>
      <c r="B2396" s="676">
        <v>1618330</v>
      </c>
      <c r="C2396" s="676" t="s">
        <v>5264</v>
      </c>
      <c r="D2396" s="676">
        <v>1</v>
      </c>
    </row>
    <row r="2397" spans="1:30">
      <c r="A2397" s="676">
        <v>5</v>
      </c>
      <c r="F2397" s="676" t="s">
        <v>5265</v>
      </c>
      <c r="K2397" s="676" t="s">
        <v>441</v>
      </c>
      <c r="L2397" s="676" t="s">
        <v>442</v>
      </c>
      <c r="M2397" s="676" t="s">
        <v>291</v>
      </c>
      <c r="O2397" s="676" t="s">
        <v>77</v>
      </c>
      <c r="S2397" s="676" t="s">
        <v>5266</v>
      </c>
      <c r="T2397" s="676" t="s">
        <v>5267</v>
      </c>
      <c r="U2397" s="676" t="s">
        <v>445</v>
      </c>
      <c r="X2397" s="676" t="s">
        <v>5268</v>
      </c>
      <c r="Y2397" s="676">
        <v>1</v>
      </c>
      <c r="Z2397" s="676">
        <v>1</v>
      </c>
      <c r="AC2397" s="676" t="s">
        <v>59</v>
      </c>
      <c r="AD2397" s="676" t="s">
        <v>4620</v>
      </c>
    </row>
    <row r="2398" spans="1:30">
      <c r="A2398" s="676">
        <v>5</v>
      </c>
      <c r="F2398" s="676" t="s">
        <v>5269</v>
      </c>
      <c r="K2398" s="676" t="s">
        <v>441</v>
      </c>
      <c r="L2398" s="676" t="s">
        <v>442</v>
      </c>
      <c r="M2398" s="676" t="s">
        <v>291</v>
      </c>
      <c r="O2398" s="676" t="s">
        <v>77</v>
      </c>
      <c r="S2398" s="676" t="s">
        <v>5270</v>
      </c>
      <c r="T2398" s="676" t="s">
        <v>5271</v>
      </c>
      <c r="U2398" s="676" t="s">
        <v>445</v>
      </c>
      <c r="X2398" s="676" t="s">
        <v>5272</v>
      </c>
      <c r="Y2398" s="676">
        <v>1</v>
      </c>
      <c r="Z2398" s="676">
        <v>1</v>
      </c>
      <c r="AC2398" s="676" t="s">
        <v>59</v>
      </c>
      <c r="AD2398" s="676" t="s">
        <v>4620</v>
      </c>
    </row>
    <row r="2399" spans="1:30">
      <c r="A2399" s="676">
        <v>5</v>
      </c>
      <c r="F2399" s="676" t="s">
        <v>5273</v>
      </c>
      <c r="K2399" s="676" t="s">
        <v>441</v>
      </c>
      <c r="L2399" s="676" t="s">
        <v>442</v>
      </c>
      <c r="M2399" s="676" t="s">
        <v>291</v>
      </c>
      <c r="O2399" s="676" t="s">
        <v>77</v>
      </c>
      <c r="S2399" s="676" t="s">
        <v>5274</v>
      </c>
      <c r="T2399" s="676" t="s">
        <v>5275</v>
      </c>
      <c r="U2399" s="676" t="s">
        <v>445</v>
      </c>
      <c r="X2399" s="676" t="s">
        <v>5276</v>
      </c>
      <c r="Y2399" s="676">
        <v>1</v>
      </c>
      <c r="Z2399" s="676">
        <v>1</v>
      </c>
      <c r="AC2399" s="676" t="s">
        <v>59</v>
      </c>
      <c r="AD2399" s="676" t="s">
        <v>4620</v>
      </c>
    </row>
    <row r="2400" spans="1:30">
      <c r="A2400" s="676">
        <v>5</v>
      </c>
      <c r="F2400" s="676" t="s">
        <v>5277</v>
      </c>
      <c r="K2400" s="676" t="s">
        <v>441</v>
      </c>
      <c r="L2400" s="676" t="s">
        <v>442</v>
      </c>
      <c r="M2400" s="676" t="s">
        <v>291</v>
      </c>
      <c r="O2400" s="676" t="s">
        <v>77</v>
      </c>
      <c r="S2400" s="676" t="s">
        <v>5278</v>
      </c>
      <c r="T2400" s="676" t="s">
        <v>5279</v>
      </c>
      <c r="U2400" s="676" t="s">
        <v>445</v>
      </c>
      <c r="X2400" s="676" t="s">
        <v>5280</v>
      </c>
      <c r="Y2400" s="676">
        <v>1</v>
      </c>
      <c r="Z2400" s="676">
        <v>1</v>
      </c>
      <c r="AC2400" s="676" t="s">
        <v>59</v>
      </c>
      <c r="AD2400" s="676" t="s">
        <v>4620</v>
      </c>
    </row>
    <row r="2401" spans="1:30">
      <c r="A2401" s="676">
        <v>5</v>
      </c>
      <c r="F2401" s="676" t="s">
        <v>5281</v>
      </c>
      <c r="K2401" s="676" t="s">
        <v>441</v>
      </c>
      <c r="L2401" s="676" t="s">
        <v>442</v>
      </c>
      <c r="M2401" s="676" t="s">
        <v>310</v>
      </c>
      <c r="O2401" s="676" t="s">
        <v>77</v>
      </c>
      <c r="S2401" s="676" t="s">
        <v>5282</v>
      </c>
      <c r="T2401" s="676" t="s">
        <v>5283</v>
      </c>
      <c r="U2401" s="676" t="s">
        <v>445</v>
      </c>
      <c r="X2401" s="676" t="s">
        <v>5284</v>
      </c>
      <c r="Y2401" s="676">
        <v>1</v>
      </c>
      <c r="Z2401" s="676">
        <v>1</v>
      </c>
      <c r="AC2401" s="676" t="s">
        <v>59</v>
      </c>
      <c r="AD2401" s="676" t="s">
        <v>4620</v>
      </c>
    </row>
    <row r="2402" spans="1:30">
      <c r="A2402" s="676">
        <v>4</v>
      </c>
      <c r="B2402" s="676">
        <v>108161</v>
      </c>
      <c r="C2402" s="676" t="s">
        <v>5285</v>
      </c>
      <c r="D2402" s="676">
        <v>1</v>
      </c>
    </row>
    <row r="2403" spans="1:30">
      <c r="A2403" s="676">
        <v>5</v>
      </c>
      <c r="F2403" s="676" t="s">
        <v>5286</v>
      </c>
      <c r="K2403" s="676" t="s">
        <v>441</v>
      </c>
      <c r="L2403" s="676" t="s">
        <v>442</v>
      </c>
      <c r="M2403" s="676" t="s">
        <v>291</v>
      </c>
      <c r="O2403" s="676" t="s">
        <v>77</v>
      </c>
      <c r="S2403" s="676" t="s">
        <v>5287</v>
      </c>
      <c r="T2403" s="676" t="s">
        <v>5285</v>
      </c>
      <c r="U2403" s="676" t="s">
        <v>445</v>
      </c>
      <c r="X2403" s="676" t="s">
        <v>5288</v>
      </c>
      <c r="Y2403" s="676">
        <v>1</v>
      </c>
      <c r="Z2403" s="676">
        <v>1</v>
      </c>
      <c r="AC2403" s="676" t="s">
        <v>59</v>
      </c>
      <c r="AD2403" s="676" t="s">
        <v>4620</v>
      </c>
    </row>
    <row r="2404" spans="1:30">
      <c r="A2404" s="676">
        <v>5</v>
      </c>
      <c r="F2404" s="676" t="s">
        <v>5289</v>
      </c>
      <c r="K2404" s="676" t="s">
        <v>441</v>
      </c>
      <c r="L2404" s="676" t="s">
        <v>442</v>
      </c>
      <c r="M2404" s="676" t="s">
        <v>291</v>
      </c>
      <c r="O2404" s="676" t="s">
        <v>77</v>
      </c>
      <c r="S2404" s="676" t="s">
        <v>5290</v>
      </c>
      <c r="T2404" s="676" t="s">
        <v>5291</v>
      </c>
      <c r="U2404" s="676" t="s">
        <v>445</v>
      </c>
      <c r="X2404" s="676" t="s">
        <v>5292</v>
      </c>
      <c r="Y2404" s="676">
        <v>1</v>
      </c>
      <c r="Z2404" s="676">
        <v>1</v>
      </c>
      <c r="AC2404" s="676" t="s">
        <v>59</v>
      </c>
      <c r="AD2404" s="676" t="s">
        <v>4620</v>
      </c>
    </row>
    <row r="2405" spans="1:30">
      <c r="A2405" s="676">
        <v>5</v>
      </c>
      <c r="F2405" s="676" t="s">
        <v>5293</v>
      </c>
      <c r="K2405" s="676" t="s">
        <v>441</v>
      </c>
      <c r="L2405" s="676" t="s">
        <v>442</v>
      </c>
      <c r="M2405" s="676" t="s">
        <v>291</v>
      </c>
      <c r="O2405" s="676" t="s">
        <v>77</v>
      </c>
      <c r="S2405" s="676" t="s">
        <v>5294</v>
      </c>
      <c r="T2405" s="676" t="s">
        <v>5295</v>
      </c>
      <c r="U2405" s="676" t="s">
        <v>445</v>
      </c>
      <c r="X2405" s="676" t="s">
        <v>5296</v>
      </c>
      <c r="Y2405" s="676">
        <v>1</v>
      </c>
      <c r="Z2405" s="676">
        <v>1</v>
      </c>
      <c r="AC2405" s="676" t="s">
        <v>59</v>
      </c>
      <c r="AD2405" s="676" t="s">
        <v>4620</v>
      </c>
    </row>
    <row r="2406" spans="1:30">
      <c r="A2406" s="676">
        <v>5</v>
      </c>
      <c r="F2406" s="676" t="s">
        <v>5297</v>
      </c>
      <c r="K2406" s="676" t="s">
        <v>441</v>
      </c>
      <c r="L2406" s="676" t="s">
        <v>442</v>
      </c>
      <c r="M2406" s="676" t="s">
        <v>310</v>
      </c>
      <c r="O2406" s="676" t="s">
        <v>77</v>
      </c>
      <c r="S2406" s="676" t="s">
        <v>5298</v>
      </c>
      <c r="T2406" s="676" t="s">
        <v>5299</v>
      </c>
      <c r="U2406" s="676" t="s">
        <v>445</v>
      </c>
      <c r="X2406" s="676" t="s">
        <v>5300</v>
      </c>
      <c r="Y2406" s="676">
        <v>1</v>
      </c>
      <c r="Z2406" s="676">
        <v>1</v>
      </c>
      <c r="AC2406" s="676" t="s">
        <v>59</v>
      </c>
      <c r="AD2406" s="676" t="s">
        <v>4620</v>
      </c>
    </row>
    <row r="2407" spans="1:30">
      <c r="A2407" s="676">
        <v>5</v>
      </c>
      <c r="F2407" s="676" t="s">
        <v>5301</v>
      </c>
      <c r="K2407" s="676" t="s">
        <v>441</v>
      </c>
      <c r="L2407" s="676" t="s">
        <v>442</v>
      </c>
      <c r="M2407" s="676" t="s">
        <v>310</v>
      </c>
      <c r="O2407" s="676" t="s">
        <v>77</v>
      </c>
      <c r="S2407" s="676" t="s">
        <v>5302</v>
      </c>
      <c r="T2407" s="676" t="s">
        <v>5303</v>
      </c>
      <c r="U2407" s="676" t="s">
        <v>445</v>
      </c>
      <c r="X2407" s="676" t="s">
        <v>5304</v>
      </c>
      <c r="Y2407" s="676">
        <v>1</v>
      </c>
      <c r="Z2407" s="676">
        <v>1</v>
      </c>
      <c r="AC2407" s="676" t="s">
        <v>59</v>
      </c>
      <c r="AD2407" s="676" t="s">
        <v>4620</v>
      </c>
    </row>
    <row r="2408" spans="1:30">
      <c r="A2408" s="676">
        <v>4</v>
      </c>
      <c r="B2408" s="676">
        <v>506211</v>
      </c>
      <c r="C2408" s="676" t="s">
        <v>5305</v>
      </c>
      <c r="D2408" s="676">
        <v>99</v>
      </c>
    </row>
    <row r="2409" spans="1:30">
      <c r="A2409" s="676">
        <v>5</v>
      </c>
      <c r="F2409" s="676" t="s">
        <v>5306</v>
      </c>
      <c r="K2409" s="676" t="s">
        <v>122</v>
      </c>
      <c r="M2409" s="676" t="s">
        <v>291</v>
      </c>
      <c r="O2409" s="676" t="s">
        <v>77</v>
      </c>
      <c r="S2409" s="676" t="s">
        <v>5307</v>
      </c>
      <c r="T2409" s="676" t="s">
        <v>5308</v>
      </c>
      <c r="U2409" s="676" t="s">
        <v>5309</v>
      </c>
      <c r="X2409" s="676" t="s">
        <v>5310</v>
      </c>
      <c r="Y2409" s="676">
        <v>1</v>
      </c>
      <c r="Z2409" s="676">
        <v>99</v>
      </c>
      <c r="AC2409" s="676" t="s">
        <v>41</v>
      </c>
    </row>
    <row r="2410" spans="1:30">
      <c r="A2410" s="676">
        <v>3</v>
      </c>
      <c r="B2410" s="676">
        <v>108163</v>
      </c>
      <c r="C2410" s="676" t="s">
        <v>5311</v>
      </c>
      <c r="D2410" s="676">
        <v>1</v>
      </c>
    </row>
    <row r="2411" spans="1:30">
      <c r="A2411" s="676">
        <v>4</v>
      </c>
      <c r="F2411" s="676" t="s">
        <v>5312</v>
      </c>
      <c r="K2411" s="676" t="s">
        <v>441</v>
      </c>
      <c r="M2411" s="676" t="s">
        <v>291</v>
      </c>
      <c r="O2411" s="676" t="s">
        <v>77</v>
      </c>
      <c r="S2411" s="676" t="s">
        <v>5313</v>
      </c>
      <c r="T2411" s="676" t="s">
        <v>5314</v>
      </c>
      <c r="U2411" s="676" t="s">
        <v>502</v>
      </c>
      <c r="X2411" s="676" t="s">
        <v>5315</v>
      </c>
      <c r="Y2411" s="676">
        <v>1</v>
      </c>
      <c r="Z2411" s="676">
        <v>1</v>
      </c>
      <c r="AC2411" s="676" t="s">
        <v>59</v>
      </c>
      <c r="AD2411" s="676" t="s">
        <v>447</v>
      </c>
    </row>
    <row r="2412" spans="1:30">
      <c r="A2412" s="676">
        <v>4</v>
      </c>
      <c r="B2412" s="676">
        <v>108165</v>
      </c>
      <c r="C2412" s="676" t="s">
        <v>5316</v>
      </c>
      <c r="D2412" s="676">
        <v>1</v>
      </c>
    </row>
    <row r="2413" spans="1:30">
      <c r="A2413" s="676">
        <v>5</v>
      </c>
      <c r="F2413" s="676" t="s">
        <v>5317</v>
      </c>
      <c r="K2413" s="676" t="s">
        <v>441</v>
      </c>
      <c r="L2413" s="676" t="s">
        <v>442</v>
      </c>
      <c r="M2413" s="676" t="s">
        <v>291</v>
      </c>
      <c r="O2413" s="676" t="s">
        <v>77</v>
      </c>
      <c r="S2413" s="676" t="s">
        <v>5318</v>
      </c>
      <c r="T2413" s="676" t="s">
        <v>5319</v>
      </c>
      <c r="U2413" s="676" t="s">
        <v>445</v>
      </c>
      <c r="X2413" s="676" t="s">
        <v>5320</v>
      </c>
      <c r="Y2413" s="676">
        <v>1</v>
      </c>
      <c r="Z2413" s="676">
        <v>1</v>
      </c>
      <c r="AC2413" s="676" t="s">
        <v>59</v>
      </c>
      <c r="AD2413" s="676" t="s">
        <v>447</v>
      </c>
    </row>
    <row r="2414" spans="1:30">
      <c r="A2414" s="676">
        <v>5</v>
      </c>
      <c r="B2414" s="676">
        <v>607235</v>
      </c>
      <c r="C2414" s="676" t="s">
        <v>5321</v>
      </c>
      <c r="D2414" s="676">
        <v>1</v>
      </c>
    </row>
    <row r="2415" spans="1:30">
      <c r="A2415" s="676">
        <v>6</v>
      </c>
      <c r="F2415" s="676" t="s">
        <v>5322</v>
      </c>
      <c r="K2415" s="676" t="s">
        <v>441</v>
      </c>
      <c r="L2415" s="676" t="s">
        <v>442</v>
      </c>
      <c r="M2415" s="676" t="s">
        <v>291</v>
      </c>
      <c r="O2415" s="676" t="s">
        <v>77</v>
      </c>
      <c r="S2415" s="676" t="s">
        <v>5323</v>
      </c>
      <c r="T2415" s="676" t="s">
        <v>5324</v>
      </c>
      <c r="U2415" s="676" t="s">
        <v>445</v>
      </c>
      <c r="X2415" s="676" t="s">
        <v>5325</v>
      </c>
      <c r="Y2415" s="676">
        <v>1</v>
      </c>
      <c r="Z2415" s="676">
        <v>1</v>
      </c>
      <c r="AC2415" s="676" t="s">
        <v>59</v>
      </c>
      <c r="AD2415" s="676" t="s">
        <v>447</v>
      </c>
    </row>
    <row r="2416" spans="1:30">
      <c r="A2416" s="676">
        <v>6</v>
      </c>
      <c r="B2416" s="676">
        <v>607236</v>
      </c>
      <c r="C2416" s="676" t="s">
        <v>5326</v>
      </c>
      <c r="D2416" s="676">
        <v>1</v>
      </c>
    </row>
    <row r="2417" spans="1:30">
      <c r="A2417" s="676">
        <v>7</v>
      </c>
      <c r="F2417" s="676" t="s">
        <v>5327</v>
      </c>
      <c r="K2417" s="676" t="s">
        <v>260</v>
      </c>
      <c r="M2417" s="676" t="s">
        <v>291</v>
      </c>
      <c r="N2417" s="676" t="s">
        <v>1445</v>
      </c>
      <c r="O2417" s="676" t="s">
        <v>77</v>
      </c>
      <c r="Y2417" s="676">
        <v>1</v>
      </c>
      <c r="Z2417" s="676">
        <v>1</v>
      </c>
      <c r="AC2417" s="676" t="s">
        <v>59</v>
      </c>
    </row>
    <row r="2418" spans="1:30">
      <c r="A2418" s="676">
        <v>7</v>
      </c>
      <c r="F2418" s="676" t="s">
        <v>5328</v>
      </c>
      <c r="K2418" s="676" t="s">
        <v>5329</v>
      </c>
      <c r="L2418" s="676" t="s">
        <v>5330</v>
      </c>
      <c r="M2418" s="676" t="s">
        <v>310</v>
      </c>
      <c r="O2418" s="676" t="s">
        <v>77</v>
      </c>
      <c r="S2418" s="676" t="s">
        <v>5331</v>
      </c>
      <c r="T2418" s="676" t="s">
        <v>5332</v>
      </c>
      <c r="U2418" s="676" t="s">
        <v>5333</v>
      </c>
      <c r="X2418" s="676" t="s">
        <v>5334</v>
      </c>
      <c r="Y2418" s="676">
        <v>1</v>
      </c>
      <c r="Z2418" s="676">
        <v>1</v>
      </c>
      <c r="AC2418" s="676" t="s">
        <v>59</v>
      </c>
    </row>
    <row r="2419" spans="1:30">
      <c r="A2419" s="676">
        <v>7</v>
      </c>
      <c r="F2419" s="676" t="s">
        <v>5335</v>
      </c>
      <c r="K2419" s="676" t="s">
        <v>5336</v>
      </c>
      <c r="M2419" s="676" t="s">
        <v>291</v>
      </c>
      <c r="N2419" s="676" t="s">
        <v>1445</v>
      </c>
      <c r="O2419" s="676" t="s">
        <v>77</v>
      </c>
      <c r="S2419" s="676" t="s">
        <v>5337</v>
      </c>
      <c r="T2419" s="676" t="s">
        <v>5338</v>
      </c>
      <c r="U2419" s="676" t="s">
        <v>5339</v>
      </c>
      <c r="X2419" s="676" t="s">
        <v>5340</v>
      </c>
      <c r="Y2419" s="676">
        <v>1</v>
      </c>
      <c r="Z2419" s="676">
        <v>1</v>
      </c>
      <c r="AC2419" s="676" t="s">
        <v>59</v>
      </c>
    </row>
    <row r="2420" spans="1:30">
      <c r="A2420" s="676">
        <v>7</v>
      </c>
      <c r="F2420" s="676" t="s">
        <v>5341</v>
      </c>
      <c r="K2420" s="676" t="s">
        <v>441</v>
      </c>
      <c r="M2420" s="676" t="s">
        <v>291</v>
      </c>
      <c r="O2420" s="676" t="s">
        <v>77</v>
      </c>
      <c r="S2420" s="676" t="s">
        <v>5342</v>
      </c>
      <c r="T2420" s="676" t="s">
        <v>5343</v>
      </c>
      <c r="U2420" s="676" t="s">
        <v>502</v>
      </c>
      <c r="X2420" s="676" t="s">
        <v>5344</v>
      </c>
      <c r="Y2420" s="676">
        <v>1</v>
      </c>
      <c r="Z2420" s="676">
        <v>1</v>
      </c>
      <c r="AC2420" s="676" t="s">
        <v>59</v>
      </c>
      <c r="AD2420" s="676" t="s">
        <v>447</v>
      </c>
    </row>
    <row r="2421" spans="1:30">
      <c r="A2421" s="676">
        <v>5</v>
      </c>
      <c r="B2421" s="676">
        <v>108170</v>
      </c>
      <c r="C2421" s="676" t="s">
        <v>5345</v>
      </c>
      <c r="D2421" s="676">
        <v>1</v>
      </c>
    </row>
    <row r="2422" spans="1:30">
      <c r="A2422" s="676">
        <v>6</v>
      </c>
      <c r="F2422" s="676" t="s">
        <v>5346</v>
      </c>
      <c r="K2422" s="676" t="s">
        <v>441</v>
      </c>
      <c r="L2422" s="676" t="s">
        <v>442</v>
      </c>
      <c r="M2422" s="676" t="s">
        <v>291</v>
      </c>
      <c r="O2422" s="676" t="s">
        <v>77</v>
      </c>
      <c r="S2422" s="676" t="s">
        <v>5347</v>
      </c>
      <c r="T2422" s="676" t="s">
        <v>5348</v>
      </c>
      <c r="U2422" s="676" t="s">
        <v>445</v>
      </c>
      <c r="X2422" s="676" t="s">
        <v>5349</v>
      </c>
      <c r="Y2422" s="676">
        <v>1</v>
      </c>
      <c r="Z2422" s="676">
        <v>1</v>
      </c>
      <c r="AC2422" s="676" t="s">
        <v>59</v>
      </c>
      <c r="AD2422" s="676" t="s">
        <v>447</v>
      </c>
    </row>
    <row r="2423" spans="1:30">
      <c r="A2423" s="676">
        <v>6</v>
      </c>
      <c r="F2423" s="676" t="s">
        <v>5350</v>
      </c>
      <c r="K2423" s="676" t="s">
        <v>441</v>
      </c>
      <c r="L2423" s="676" t="s">
        <v>442</v>
      </c>
      <c r="M2423" s="676" t="s">
        <v>291</v>
      </c>
      <c r="O2423" s="676" t="s">
        <v>77</v>
      </c>
      <c r="S2423" s="676" t="s">
        <v>5351</v>
      </c>
      <c r="T2423" s="676" t="s">
        <v>5352</v>
      </c>
      <c r="U2423" s="676" t="s">
        <v>445</v>
      </c>
      <c r="X2423" s="676" t="s">
        <v>5353</v>
      </c>
      <c r="Y2423" s="676">
        <v>1</v>
      </c>
      <c r="Z2423" s="676">
        <v>1</v>
      </c>
      <c r="AC2423" s="676" t="s">
        <v>59</v>
      </c>
      <c r="AD2423" s="676" t="s">
        <v>447</v>
      </c>
    </row>
    <row r="2424" spans="1:30">
      <c r="A2424" s="676">
        <v>5</v>
      </c>
      <c r="B2424" s="676">
        <v>108172</v>
      </c>
      <c r="C2424" s="676" t="s">
        <v>5354</v>
      </c>
      <c r="D2424" s="676">
        <v>1</v>
      </c>
    </row>
    <row r="2425" spans="1:30">
      <c r="A2425" s="676">
        <v>6</v>
      </c>
      <c r="F2425" s="676" t="s">
        <v>5355</v>
      </c>
      <c r="K2425" s="676" t="s">
        <v>227</v>
      </c>
      <c r="L2425" s="676" t="s">
        <v>2407</v>
      </c>
      <c r="M2425" s="676" t="s">
        <v>291</v>
      </c>
      <c r="O2425" s="676" t="s">
        <v>77</v>
      </c>
      <c r="S2425" s="676" t="s">
        <v>5356</v>
      </c>
      <c r="T2425" s="676" t="s">
        <v>5357</v>
      </c>
      <c r="U2425" s="676" t="s">
        <v>2815</v>
      </c>
      <c r="X2425" s="676" t="s">
        <v>5358</v>
      </c>
      <c r="Y2425" s="676">
        <v>1</v>
      </c>
      <c r="Z2425" s="676">
        <v>1</v>
      </c>
      <c r="AC2425" s="676" t="s">
        <v>59</v>
      </c>
    </row>
    <row r="2426" spans="1:30">
      <c r="A2426" s="676">
        <v>6</v>
      </c>
      <c r="F2426" s="676" t="s">
        <v>5359</v>
      </c>
      <c r="K2426" s="676" t="s">
        <v>441</v>
      </c>
      <c r="L2426" s="676" t="s">
        <v>442</v>
      </c>
      <c r="M2426" s="676" t="s">
        <v>291</v>
      </c>
      <c r="O2426" s="676" t="s">
        <v>77</v>
      </c>
      <c r="S2426" s="676" t="s">
        <v>5360</v>
      </c>
      <c r="T2426" s="676" t="s">
        <v>5361</v>
      </c>
      <c r="U2426" s="676" t="s">
        <v>445</v>
      </c>
      <c r="X2426" s="676" t="s">
        <v>5362</v>
      </c>
      <c r="Y2426" s="676">
        <v>1</v>
      </c>
      <c r="Z2426" s="676">
        <v>1</v>
      </c>
      <c r="AC2426" s="676" t="s">
        <v>59</v>
      </c>
      <c r="AD2426" s="676" t="s">
        <v>447</v>
      </c>
    </row>
    <row r="2427" spans="1:30">
      <c r="A2427" s="676">
        <v>6</v>
      </c>
      <c r="F2427" s="676" t="s">
        <v>5363</v>
      </c>
      <c r="K2427" s="676" t="s">
        <v>441</v>
      </c>
      <c r="L2427" s="676" t="s">
        <v>442</v>
      </c>
      <c r="M2427" s="676" t="s">
        <v>291</v>
      </c>
      <c r="O2427" s="676" t="s">
        <v>77</v>
      </c>
      <c r="S2427" s="676" t="s">
        <v>5364</v>
      </c>
      <c r="T2427" s="676" t="s">
        <v>5365</v>
      </c>
      <c r="U2427" s="676" t="s">
        <v>445</v>
      </c>
      <c r="X2427" s="676" t="s">
        <v>5366</v>
      </c>
      <c r="Y2427" s="676">
        <v>1</v>
      </c>
      <c r="Z2427" s="676">
        <v>1</v>
      </c>
      <c r="AC2427" s="676" t="s">
        <v>59</v>
      </c>
      <c r="AD2427" s="676" t="s">
        <v>447</v>
      </c>
    </row>
    <row r="2428" spans="1:30">
      <c r="A2428" s="676">
        <v>5</v>
      </c>
      <c r="B2428" s="676">
        <v>108174</v>
      </c>
      <c r="C2428" s="676" t="s">
        <v>5367</v>
      </c>
      <c r="D2428" s="676">
        <v>1</v>
      </c>
    </row>
    <row r="2429" spans="1:30">
      <c r="A2429" s="676">
        <v>6</v>
      </c>
      <c r="F2429" s="676" t="s">
        <v>5368</v>
      </c>
      <c r="K2429" s="676" t="s">
        <v>441</v>
      </c>
      <c r="L2429" s="676" t="s">
        <v>442</v>
      </c>
      <c r="M2429" s="676" t="s">
        <v>291</v>
      </c>
      <c r="O2429" s="676" t="s">
        <v>77</v>
      </c>
      <c r="S2429" s="676" t="s">
        <v>5369</v>
      </c>
      <c r="T2429" s="676" t="s">
        <v>5370</v>
      </c>
      <c r="U2429" s="676" t="s">
        <v>445</v>
      </c>
      <c r="X2429" s="676" t="s">
        <v>5371</v>
      </c>
      <c r="Y2429" s="676">
        <v>1</v>
      </c>
      <c r="Z2429" s="676">
        <v>1</v>
      </c>
      <c r="AC2429" s="676" t="s">
        <v>59</v>
      </c>
      <c r="AD2429" s="676" t="s">
        <v>447</v>
      </c>
    </row>
    <row r="2430" spans="1:30">
      <c r="A2430" s="676">
        <v>6</v>
      </c>
      <c r="F2430" s="676" t="s">
        <v>5372</v>
      </c>
      <c r="K2430" s="676" t="s">
        <v>441</v>
      </c>
      <c r="L2430" s="676" t="s">
        <v>442</v>
      </c>
      <c r="M2430" s="676" t="s">
        <v>291</v>
      </c>
      <c r="O2430" s="676" t="s">
        <v>77</v>
      </c>
      <c r="S2430" s="676" t="s">
        <v>5373</v>
      </c>
      <c r="T2430" s="676" t="s">
        <v>5374</v>
      </c>
      <c r="U2430" s="676" t="s">
        <v>445</v>
      </c>
      <c r="X2430" s="676" t="s">
        <v>5375</v>
      </c>
      <c r="Y2430" s="676">
        <v>1</v>
      </c>
      <c r="Z2430" s="676">
        <v>1</v>
      </c>
      <c r="AC2430" s="676" t="s">
        <v>59</v>
      </c>
      <c r="AD2430" s="676" t="s">
        <v>447</v>
      </c>
    </row>
    <row r="2431" spans="1:30">
      <c r="A2431" s="676">
        <v>4</v>
      </c>
      <c r="B2431" s="676">
        <v>108178</v>
      </c>
      <c r="C2431" s="676" t="s">
        <v>5376</v>
      </c>
      <c r="D2431" s="676">
        <v>1</v>
      </c>
    </row>
    <row r="2432" spans="1:30">
      <c r="A2432" s="676">
        <v>5</v>
      </c>
      <c r="F2432" s="676" t="s">
        <v>5377</v>
      </c>
      <c r="K2432" s="676" t="s">
        <v>441</v>
      </c>
      <c r="L2432" s="676" t="s">
        <v>442</v>
      </c>
      <c r="M2432" s="676" t="s">
        <v>291</v>
      </c>
      <c r="O2432" s="676" t="s">
        <v>77</v>
      </c>
      <c r="S2432" s="676" t="s">
        <v>5378</v>
      </c>
      <c r="T2432" s="676" t="s">
        <v>5379</v>
      </c>
      <c r="U2432" s="676" t="s">
        <v>445</v>
      </c>
      <c r="X2432" s="676" t="s">
        <v>5380</v>
      </c>
      <c r="Y2432" s="676">
        <v>1</v>
      </c>
      <c r="Z2432" s="676">
        <v>1</v>
      </c>
      <c r="AC2432" s="676" t="s">
        <v>59</v>
      </c>
      <c r="AD2432" s="676" t="s">
        <v>447</v>
      </c>
    </row>
    <row r="2433" spans="1:30">
      <c r="A2433" s="676">
        <v>5</v>
      </c>
      <c r="F2433" s="676" t="s">
        <v>5381</v>
      </c>
      <c r="K2433" s="676" t="s">
        <v>441</v>
      </c>
      <c r="L2433" s="676" t="s">
        <v>442</v>
      </c>
      <c r="M2433" s="676" t="s">
        <v>291</v>
      </c>
      <c r="O2433" s="676" t="s">
        <v>77</v>
      </c>
      <c r="S2433" s="676" t="s">
        <v>5382</v>
      </c>
      <c r="T2433" s="676" t="s">
        <v>5383</v>
      </c>
      <c r="U2433" s="676" t="s">
        <v>445</v>
      </c>
      <c r="X2433" s="676" t="s">
        <v>5384</v>
      </c>
      <c r="Y2433" s="676">
        <v>1</v>
      </c>
      <c r="Z2433" s="676">
        <v>1</v>
      </c>
      <c r="AC2433" s="676" t="s">
        <v>59</v>
      </c>
      <c r="AD2433" s="676" t="s">
        <v>447</v>
      </c>
    </row>
    <row r="2434" spans="1:30">
      <c r="A2434" s="676">
        <v>5</v>
      </c>
      <c r="F2434" s="676" t="s">
        <v>5385</v>
      </c>
      <c r="K2434" s="676" t="s">
        <v>441</v>
      </c>
      <c r="L2434" s="676" t="s">
        <v>442</v>
      </c>
      <c r="M2434" s="676" t="s">
        <v>291</v>
      </c>
      <c r="O2434" s="676" t="s">
        <v>77</v>
      </c>
      <c r="S2434" s="676" t="s">
        <v>5386</v>
      </c>
      <c r="T2434" s="676" t="s">
        <v>5387</v>
      </c>
      <c r="U2434" s="676" t="s">
        <v>445</v>
      </c>
      <c r="X2434" s="676" t="s">
        <v>5388</v>
      </c>
      <c r="Y2434" s="676">
        <v>1</v>
      </c>
      <c r="Z2434" s="676">
        <v>1</v>
      </c>
      <c r="AC2434" s="676" t="s">
        <v>59</v>
      </c>
      <c r="AD2434" s="676" t="s">
        <v>447</v>
      </c>
    </row>
    <row r="2435" spans="1:30">
      <c r="A2435" s="676">
        <v>5</v>
      </c>
      <c r="F2435" s="676" t="s">
        <v>5389</v>
      </c>
      <c r="K2435" s="676" t="s">
        <v>441</v>
      </c>
      <c r="L2435" s="676" t="s">
        <v>442</v>
      </c>
      <c r="M2435" s="676" t="s">
        <v>291</v>
      </c>
      <c r="O2435" s="676" t="s">
        <v>77</v>
      </c>
      <c r="S2435" s="676" t="s">
        <v>5390</v>
      </c>
      <c r="T2435" s="676" t="s">
        <v>5391</v>
      </c>
      <c r="U2435" s="676" t="s">
        <v>445</v>
      </c>
      <c r="X2435" s="676" t="s">
        <v>5392</v>
      </c>
      <c r="Y2435" s="676">
        <v>1</v>
      </c>
      <c r="Z2435" s="676">
        <v>1</v>
      </c>
      <c r="AC2435" s="676" t="s">
        <v>59</v>
      </c>
      <c r="AD2435" s="676" t="s">
        <v>447</v>
      </c>
    </row>
    <row r="2436" spans="1:30">
      <c r="A2436" s="676">
        <v>5</v>
      </c>
      <c r="F2436" s="676" t="s">
        <v>5393</v>
      </c>
      <c r="K2436" s="676" t="s">
        <v>441</v>
      </c>
      <c r="L2436" s="676" t="s">
        <v>442</v>
      </c>
      <c r="M2436" s="676" t="s">
        <v>291</v>
      </c>
      <c r="O2436" s="676" t="s">
        <v>77</v>
      </c>
      <c r="S2436" s="676" t="s">
        <v>5394</v>
      </c>
      <c r="T2436" s="676" t="s">
        <v>5395</v>
      </c>
      <c r="U2436" s="676" t="s">
        <v>445</v>
      </c>
      <c r="X2436" s="676" t="s">
        <v>5396</v>
      </c>
      <c r="Y2436" s="676">
        <v>1</v>
      </c>
      <c r="Z2436" s="676">
        <v>1</v>
      </c>
      <c r="AC2436" s="676" t="s">
        <v>59</v>
      </c>
      <c r="AD2436" s="676" t="s">
        <v>447</v>
      </c>
    </row>
    <row r="2437" spans="1:30">
      <c r="A2437" s="676">
        <v>5</v>
      </c>
      <c r="F2437" s="676" t="s">
        <v>5397</v>
      </c>
      <c r="K2437" s="676" t="s">
        <v>441</v>
      </c>
      <c r="L2437" s="676" t="s">
        <v>442</v>
      </c>
      <c r="M2437" s="676" t="s">
        <v>291</v>
      </c>
      <c r="O2437" s="676" t="s">
        <v>77</v>
      </c>
      <c r="S2437" s="676" t="s">
        <v>5398</v>
      </c>
      <c r="T2437" s="676" t="s">
        <v>5399</v>
      </c>
      <c r="U2437" s="676" t="s">
        <v>445</v>
      </c>
      <c r="X2437" s="676" t="s">
        <v>5400</v>
      </c>
      <c r="Y2437" s="676">
        <v>1</v>
      </c>
      <c r="Z2437" s="676">
        <v>1</v>
      </c>
      <c r="AC2437" s="676" t="s">
        <v>59</v>
      </c>
      <c r="AD2437" s="676" t="s">
        <v>447</v>
      </c>
    </row>
    <row r="2438" spans="1:30">
      <c r="A2438" s="676">
        <v>5</v>
      </c>
      <c r="F2438" s="676" t="s">
        <v>5401</v>
      </c>
      <c r="K2438" s="676" t="s">
        <v>441</v>
      </c>
      <c r="L2438" s="676" t="s">
        <v>442</v>
      </c>
      <c r="M2438" s="676" t="s">
        <v>291</v>
      </c>
      <c r="O2438" s="676" t="s">
        <v>77</v>
      </c>
      <c r="S2438" s="676" t="s">
        <v>5402</v>
      </c>
      <c r="T2438" s="676" t="s">
        <v>5403</v>
      </c>
      <c r="U2438" s="676" t="s">
        <v>445</v>
      </c>
      <c r="X2438" s="676" t="s">
        <v>5404</v>
      </c>
      <c r="Y2438" s="676">
        <v>1</v>
      </c>
      <c r="Z2438" s="676">
        <v>1</v>
      </c>
      <c r="AC2438" s="676" t="s">
        <v>59</v>
      </c>
      <c r="AD2438" s="676" t="s">
        <v>447</v>
      </c>
    </row>
    <row r="2439" spans="1:30">
      <c r="A2439" s="676">
        <v>5</v>
      </c>
      <c r="F2439" s="676" t="s">
        <v>5405</v>
      </c>
      <c r="K2439" s="676" t="s">
        <v>441</v>
      </c>
      <c r="L2439" s="676" t="s">
        <v>442</v>
      </c>
      <c r="M2439" s="676" t="s">
        <v>291</v>
      </c>
      <c r="O2439" s="676" t="s">
        <v>77</v>
      </c>
      <c r="S2439" s="676" t="s">
        <v>5406</v>
      </c>
      <c r="T2439" s="676" t="s">
        <v>5407</v>
      </c>
      <c r="U2439" s="676" t="s">
        <v>445</v>
      </c>
      <c r="X2439" s="676" t="s">
        <v>5408</v>
      </c>
      <c r="Y2439" s="676">
        <v>1</v>
      </c>
      <c r="Z2439" s="676">
        <v>1</v>
      </c>
      <c r="AC2439" s="676" t="s">
        <v>59</v>
      </c>
      <c r="AD2439" s="676" t="s">
        <v>447</v>
      </c>
    </row>
    <row r="2440" spans="1:30">
      <c r="A2440" s="676">
        <v>5</v>
      </c>
      <c r="F2440" s="676" t="s">
        <v>5409</v>
      </c>
      <c r="K2440" s="676" t="s">
        <v>441</v>
      </c>
      <c r="L2440" s="676" t="s">
        <v>442</v>
      </c>
      <c r="M2440" s="676" t="s">
        <v>291</v>
      </c>
      <c r="O2440" s="676" t="s">
        <v>77</v>
      </c>
      <c r="S2440" s="676" t="s">
        <v>5410</v>
      </c>
      <c r="T2440" s="676" t="s">
        <v>5411</v>
      </c>
      <c r="U2440" s="676" t="s">
        <v>445</v>
      </c>
      <c r="X2440" s="676" t="s">
        <v>5412</v>
      </c>
      <c r="Y2440" s="676">
        <v>1</v>
      </c>
      <c r="Z2440" s="676">
        <v>1</v>
      </c>
      <c r="AC2440" s="676" t="s">
        <v>59</v>
      </c>
      <c r="AD2440" s="676" t="s">
        <v>447</v>
      </c>
    </row>
    <row r="2441" spans="1:30">
      <c r="A2441" s="676">
        <v>5</v>
      </c>
      <c r="F2441" s="676" t="s">
        <v>5413</v>
      </c>
      <c r="K2441" s="676" t="s">
        <v>441</v>
      </c>
      <c r="L2441" s="676" t="s">
        <v>442</v>
      </c>
      <c r="M2441" s="676" t="s">
        <v>291</v>
      </c>
      <c r="O2441" s="676" t="s">
        <v>77</v>
      </c>
      <c r="S2441" s="676" t="s">
        <v>5414</v>
      </c>
      <c r="T2441" s="676" t="s">
        <v>5415</v>
      </c>
      <c r="U2441" s="676" t="s">
        <v>445</v>
      </c>
      <c r="X2441" s="676" t="s">
        <v>5416</v>
      </c>
      <c r="Y2441" s="676">
        <v>1</v>
      </c>
      <c r="Z2441" s="676">
        <v>1</v>
      </c>
      <c r="AC2441" s="676" t="s">
        <v>59</v>
      </c>
      <c r="AD2441" s="676" t="s">
        <v>447</v>
      </c>
    </row>
    <row r="2442" spans="1:30">
      <c r="A2442" s="676">
        <v>5</v>
      </c>
      <c r="F2442" s="676" t="s">
        <v>5417</v>
      </c>
      <c r="K2442" s="676" t="s">
        <v>441</v>
      </c>
      <c r="L2442" s="676" t="s">
        <v>442</v>
      </c>
      <c r="M2442" s="676" t="s">
        <v>291</v>
      </c>
      <c r="O2442" s="676" t="s">
        <v>77</v>
      </c>
      <c r="S2442" s="676" t="s">
        <v>5418</v>
      </c>
      <c r="T2442" s="676" t="s">
        <v>5419</v>
      </c>
      <c r="U2442" s="676" t="s">
        <v>445</v>
      </c>
      <c r="X2442" s="676" t="s">
        <v>5420</v>
      </c>
      <c r="Y2442" s="676">
        <v>1</v>
      </c>
      <c r="Z2442" s="676">
        <v>1</v>
      </c>
      <c r="AC2442" s="676" t="s">
        <v>59</v>
      </c>
      <c r="AD2442" s="676" t="s">
        <v>447</v>
      </c>
    </row>
    <row r="2443" spans="1:30">
      <c r="A2443" s="676">
        <v>4</v>
      </c>
      <c r="B2443" s="676">
        <v>108179</v>
      </c>
      <c r="C2443" s="676" t="s">
        <v>5421</v>
      </c>
      <c r="D2443" s="676">
        <v>1</v>
      </c>
    </row>
    <row r="2444" spans="1:30">
      <c r="A2444" s="676">
        <v>5</v>
      </c>
      <c r="F2444" s="676" t="s">
        <v>5422</v>
      </c>
      <c r="K2444" s="676" t="s">
        <v>441</v>
      </c>
      <c r="L2444" s="676" t="s">
        <v>442</v>
      </c>
      <c r="M2444" s="676" t="s">
        <v>344</v>
      </c>
      <c r="AC2444" s="676" t="s">
        <v>59</v>
      </c>
      <c r="AD2444" s="676" t="s">
        <v>447</v>
      </c>
    </row>
    <row r="2445" spans="1:30">
      <c r="A2445" s="676">
        <v>5</v>
      </c>
      <c r="F2445" s="676" t="s">
        <v>5423</v>
      </c>
      <c r="K2445" s="676" t="s">
        <v>441</v>
      </c>
      <c r="L2445" s="676" t="s">
        <v>442</v>
      </c>
      <c r="M2445" s="676" t="s">
        <v>291</v>
      </c>
      <c r="O2445" s="676" t="s">
        <v>77</v>
      </c>
      <c r="S2445" s="676" t="s">
        <v>5424</v>
      </c>
      <c r="T2445" s="676" t="s">
        <v>5425</v>
      </c>
      <c r="U2445" s="676" t="s">
        <v>445</v>
      </c>
      <c r="X2445" s="676" t="s">
        <v>5426</v>
      </c>
      <c r="Y2445" s="676">
        <v>1</v>
      </c>
      <c r="Z2445" s="676">
        <v>1</v>
      </c>
      <c r="AC2445" s="676" t="s">
        <v>59</v>
      </c>
      <c r="AD2445" s="676" t="s">
        <v>447</v>
      </c>
    </row>
    <row r="2446" spans="1:30">
      <c r="A2446" s="676">
        <v>5</v>
      </c>
      <c r="F2446" s="676" t="s">
        <v>5427</v>
      </c>
      <c r="K2446" s="676" t="s">
        <v>441</v>
      </c>
      <c r="L2446" s="676" t="s">
        <v>442</v>
      </c>
      <c r="M2446" s="676" t="s">
        <v>291</v>
      </c>
      <c r="O2446" s="676" t="s">
        <v>77</v>
      </c>
      <c r="S2446" s="676" t="s">
        <v>5428</v>
      </c>
      <c r="T2446" s="676" t="s">
        <v>5429</v>
      </c>
      <c r="U2446" s="676" t="s">
        <v>445</v>
      </c>
      <c r="X2446" s="676" t="s">
        <v>5430</v>
      </c>
      <c r="Y2446" s="676">
        <v>1</v>
      </c>
      <c r="Z2446" s="676">
        <v>1</v>
      </c>
      <c r="AC2446" s="676" t="s">
        <v>59</v>
      </c>
      <c r="AD2446" s="676" t="s">
        <v>447</v>
      </c>
    </row>
    <row r="2447" spans="1:30">
      <c r="A2447" s="676">
        <v>5</v>
      </c>
      <c r="F2447" s="676" t="s">
        <v>5431</v>
      </c>
      <c r="K2447" s="676" t="s">
        <v>441</v>
      </c>
      <c r="L2447" s="676" t="s">
        <v>442</v>
      </c>
      <c r="M2447" s="676" t="s">
        <v>291</v>
      </c>
      <c r="O2447" s="676" t="s">
        <v>77</v>
      </c>
      <c r="S2447" s="676" t="s">
        <v>5432</v>
      </c>
      <c r="T2447" s="676" t="s">
        <v>5433</v>
      </c>
      <c r="U2447" s="676" t="s">
        <v>445</v>
      </c>
      <c r="X2447" s="676" t="s">
        <v>5434</v>
      </c>
      <c r="Y2447" s="676">
        <v>1</v>
      </c>
      <c r="Z2447" s="676">
        <v>1</v>
      </c>
      <c r="AC2447" s="676" t="s">
        <v>59</v>
      </c>
      <c r="AD2447" s="676" t="s">
        <v>447</v>
      </c>
    </row>
    <row r="2448" spans="1:30">
      <c r="A2448" s="676">
        <v>5</v>
      </c>
      <c r="F2448" s="676" t="s">
        <v>5435</v>
      </c>
      <c r="K2448" s="676" t="s">
        <v>441</v>
      </c>
      <c r="L2448" s="676" t="s">
        <v>442</v>
      </c>
      <c r="M2448" s="676" t="s">
        <v>291</v>
      </c>
      <c r="O2448" s="676" t="s">
        <v>77</v>
      </c>
      <c r="S2448" s="676" t="s">
        <v>5436</v>
      </c>
      <c r="T2448" s="676" t="s">
        <v>5437</v>
      </c>
      <c r="U2448" s="676" t="s">
        <v>445</v>
      </c>
      <c r="X2448" s="676" t="s">
        <v>5438</v>
      </c>
      <c r="Y2448" s="676">
        <v>1</v>
      </c>
      <c r="Z2448" s="676">
        <v>1</v>
      </c>
      <c r="AC2448" s="676" t="s">
        <v>59</v>
      </c>
      <c r="AD2448" s="676" t="s">
        <v>447</v>
      </c>
    </row>
    <row r="2449" spans="1:30">
      <c r="A2449" s="676">
        <v>5</v>
      </c>
      <c r="F2449" s="676" t="s">
        <v>5439</v>
      </c>
      <c r="K2449" s="676" t="s">
        <v>441</v>
      </c>
      <c r="L2449" s="676" t="s">
        <v>442</v>
      </c>
      <c r="M2449" s="676" t="s">
        <v>310</v>
      </c>
      <c r="O2449" s="676" t="s">
        <v>77</v>
      </c>
      <c r="S2449" s="676" t="s">
        <v>5440</v>
      </c>
      <c r="T2449" s="676" t="s">
        <v>5441</v>
      </c>
      <c r="U2449" s="676" t="s">
        <v>445</v>
      </c>
      <c r="X2449" s="676" t="s">
        <v>5442</v>
      </c>
      <c r="Y2449" s="676">
        <v>1</v>
      </c>
      <c r="Z2449" s="676">
        <v>1</v>
      </c>
      <c r="AC2449" s="676" t="s">
        <v>59</v>
      </c>
      <c r="AD2449" s="676" t="s">
        <v>447</v>
      </c>
    </row>
    <row r="2450" spans="1:30">
      <c r="A2450" s="676">
        <v>5</v>
      </c>
      <c r="F2450" s="676" t="s">
        <v>5443</v>
      </c>
      <c r="K2450" s="676" t="s">
        <v>441</v>
      </c>
      <c r="L2450" s="676" t="s">
        <v>442</v>
      </c>
      <c r="M2450" s="676" t="s">
        <v>291</v>
      </c>
      <c r="O2450" s="676" t="s">
        <v>77</v>
      </c>
      <c r="S2450" s="676" t="s">
        <v>5444</v>
      </c>
      <c r="T2450" s="676" t="s">
        <v>5445</v>
      </c>
      <c r="U2450" s="676" t="s">
        <v>445</v>
      </c>
      <c r="X2450" s="676" t="s">
        <v>5446</v>
      </c>
      <c r="Y2450" s="676">
        <v>1</v>
      </c>
      <c r="Z2450" s="676">
        <v>1</v>
      </c>
      <c r="AC2450" s="676" t="s">
        <v>59</v>
      </c>
      <c r="AD2450" s="676" t="s">
        <v>447</v>
      </c>
    </row>
    <row r="2451" spans="1:30">
      <c r="A2451" s="676">
        <v>5</v>
      </c>
      <c r="F2451" s="676" t="s">
        <v>5447</v>
      </c>
      <c r="K2451" s="676" t="s">
        <v>441</v>
      </c>
      <c r="L2451" s="676" t="s">
        <v>442</v>
      </c>
      <c r="M2451" s="676" t="s">
        <v>291</v>
      </c>
      <c r="O2451" s="676" t="s">
        <v>77</v>
      </c>
      <c r="S2451" s="676" t="s">
        <v>5448</v>
      </c>
      <c r="T2451" s="676" t="s">
        <v>5449</v>
      </c>
      <c r="U2451" s="676" t="s">
        <v>445</v>
      </c>
      <c r="X2451" s="676" t="s">
        <v>5450</v>
      </c>
      <c r="Y2451" s="676">
        <v>1</v>
      </c>
      <c r="Z2451" s="676">
        <v>1</v>
      </c>
      <c r="AC2451" s="676" t="s">
        <v>59</v>
      </c>
      <c r="AD2451" s="676" t="s">
        <v>447</v>
      </c>
    </row>
    <row r="2452" spans="1:30">
      <c r="A2452" s="676">
        <v>5</v>
      </c>
      <c r="F2452" s="676" t="s">
        <v>5451</v>
      </c>
      <c r="K2452" s="676" t="s">
        <v>441</v>
      </c>
      <c r="L2452" s="676" t="s">
        <v>442</v>
      </c>
      <c r="M2452" s="676" t="s">
        <v>291</v>
      </c>
      <c r="O2452" s="676" t="s">
        <v>77</v>
      </c>
      <c r="S2452" s="676" t="s">
        <v>5452</v>
      </c>
      <c r="T2452" s="676" t="s">
        <v>5453</v>
      </c>
      <c r="U2452" s="676" t="s">
        <v>445</v>
      </c>
      <c r="X2452" s="676" t="s">
        <v>5454</v>
      </c>
      <c r="Y2452" s="676">
        <v>1</v>
      </c>
      <c r="Z2452" s="676">
        <v>1</v>
      </c>
      <c r="AC2452" s="676" t="s">
        <v>59</v>
      </c>
      <c r="AD2452" s="676" t="s">
        <v>447</v>
      </c>
    </row>
    <row r="2453" spans="1:30">
      <c r="A2453" s="676">
        <v>5</v>
      </c>
      <c r="F2453" s="676" t="s">
        <v>5455</v>
      </c>
      <c r="K2453" s="676" t="s">
        <v>441</v>
      </c>
      <c r="L2453" s="676" t="s">
        <v>442</v>
      </c>
      <c r="M2453" s="676" t="s">
        <v>310</v>
      </c>
      <c r="O2453" s="676" t="s">
        <v>77</v>
      </c>
      <c r="S2453" s="676" t="s">
        <v>5456</v>
      </c>
      <c r="T2453" s="676" t="s">
        <v>5457</v>
      </c>
      <c r="U2453" s="676" t="s">
        <v>445</v>
      </c>
      <c r="X2453" s="676" t="s">
        <v>5458</v>
      </c>
      <c r="Y2453" s="676">
        <v>1</v>
      </c>
      <c r="Z2453" s="676">
        <v>1</v>
      </c>
      <c r="AC2453" s="676" t="s">
        <v>59</v>
      </c>
      <c r="AD2453" s="676" t="s">
        <v>447</v>
      </c>
    </row>
    <row r="2454" spans="1:30">
      <c r="A2454" s="676">
        <v>5</v>
      </c>
      <c r="B2454" s="676">
        <v>1619280</v>
      </c>
      <c r="C2454" s="676" t="s">
        <v>5459</v>
      </c>
      <c r="D2454" s="676">
        <v>99</v>
      </c>
    </row>
    <row r="2455" spans="1:30">
      <c r="A2455" s="676">
        <v>6</v>
      </c>
      <c r="F2455" s="676" t="s">
        <v>5460</v>
      </c>
      <c r="K2455" s="676" t="s">
        <v>56</v>
      </c>
      <c r="M2455" s="676" t="s">
        <v>291</v>
      </c>
      <c r="O2455" s="676" t="s">
        <v>1077</v>
      </c>
      <c r="S2455" s="676" t="s">
        <v>5461</v>
      </c>
      <c r="T2455" s="676" t="s">
        <v>5460</v>
      </c>
      <c r="U2455" s="676" t="s">
        <v>1702</v>
      </c>
      <c r="X2455" s="676" t="s">
        <v>5462</v>
      </c>
      <c r="Y2455" s="676">
        <v>1</v>
      </c>
      <c r="Z2455" s="676">
        <v>99</v>
      </c>
      <c r="AC2455" s="676" t="s">
        <v>59</v>
      </c>
    </row>
    <row r="2456" spans="1:30">
      <c r="A2456" s="676">
        <v>6</v>
      </c>
      <c r="F2456" s="676" t="s">
        <v>5463</v>
      </c>
      <c r="K2456" s="676" t="s">
        <v>43</v>
      </c>
      <c r="L2456" s="676" t="s">
        <v>44</v>
      </c>
      <c r="M2456" s="676" t="s">
        <v>291</v>
      </c>
      <c r="AC2456" s="676" t="s">
        <v>59</v>
      </c>
      <c r="AD2456" s="676" t="s">
        <v>447</v>
      </c>
    </row>
    <row r="2457" spans="1:30">
      <c r="G2457" s="676" t="s">
        <v>80</v>
      </c>
      <c r="H2457" s="676" t="s">
        <v>81</v>
      </c>
      <c r="O2457" s="676" t="s">
        <v>1077</v>
      </c>
      <c r="S2457" s="676" t="s">
        <v>5464</v>
      </c>
      <c r="T2457" s="676" t="s">
        <v>5465</v>
      </c>
      <c r="U2457" s="676" t="s">
        <v>79</v>
      </c>
      <c r="X2457" s="676" t="s">
        <v>5466</v>
      </c>
      <c r="Y2457" s="676">
        <v>1</v>
      </c>
      <c r="Z2457" s="676">
        <v>99</v>
      </c>
    </row>
    <row r="2458" spans="1:30">
      <c r="G2458" s="676" t="s">
        <v>75</v>
      </c>
      <c r="H2458" s="676" t="s">
        <v>76</v>
      </c>
      <c r="O2458" s="676" t="s">
        <v>1077</v>
      </c>
      <c r="S2458" s="676" t="s">
        <v>5467</v>
      </c>
      <c r="T2458" s="676" t="s">
        <v>5468</v>
      </c>
      <c r="U2458" s="676" t="s">
        <v>79</v>
      </c>
      <c r="X2458" s="676" t="s">
        <v>5469</v>
      </c>
      <c r="Y2458" s="676">
        <v>1</v>
      </c>
      <c r="Z2458" s="676">
        <v>99</v>
      </c>
    </row>
    <row r="2459" spans="1:30">
      <c r="A2459" s="676">
        <v>6</v>
      </c>
      <c r="F2459" s="676" t="s">
        <v>5470</v>
      </c>
      <c r="K2459" s="676" t="s">
        <v>441</v>
      </c>
      <c r="L2459" s="676" t="s">
        <v>442</v>
      </c>
      <c r="M2459" s="676" t="s">
        <v>291</v>
      </c>
      <c r="O2459" s="676" t="s">
        <v>1077</v>
      </c>
      <c r="S2459" s="676" t="s">
        <v>5471</v>
      </c>
      <c r="T2459" s="676" t="s">
        <v>5472</v>
      </c>
      <c r="U2459" s="676" t="s">
        <v>445</v>
      </c>
      <c r="X2459" s="676" t="s">
        <v>5473</v>
      </c>
      <c r="Y2459" s="676">
        <v>1</v>
      </c>
      <c r="Z2459" s="676">
        <v>99</v>
      </c>
      <c r="AC2459" s="676" t="s">
        <v>59</v>
      </c>
      <c r="AD2459" s="676" t="s">
        <v>447</v>
      </c>
    </row>
    <row r="2460" spans="1:30">
      <c r="A2460" s="676">
        <v>5</v>
      </c>
      <c r="B2460" s="676">
        <v>1619281</v>
      </c>
      <c r="C2460" s="676" t="s">
        <v>5474</v>
      </c>
      <c r="D2460" s="676">
        <v>99</v>
      </c>
    </row>
    <row r="2461" spans="1:30">
      <c r="A2461" s="676">
        <v>6</v>
      </c>
      <c r="F2461" s="676" t="s">
        <v>5475</v>
      </c>
      <c r="K2461" s="676" t="s">
        <v>56</v>
      </c>
      <c r="M2461" s="676" t="s">
        <v>291</v>
      </c>
      <c r="O2461" s="676" t="s">
        <v>1077</v>
      </c>
      <c r="S2461" s="676" t="s">
        <v>5476</v>
      </c>
      <c r="T2461" s="676" t="s">
        <v>5475</v>
      </c>
      <c r="U2461" s="676" t="s">
        <v>1702</v>
      </c>
      <c r="X2461" s="676" t="s">
        <v>5477</v>
      </c>
      <c r="Y2461" s="676">
        <v>1</v>
      </c>
      <c r="Z2461" s="676">
        <v>99</v>
      </c>
      <c r="AC2461" s="676" t="s">
        <v>59</v>
      </c>
      <c r="AD2461" s="676" t="s">
        <v>447</v>
      </c>
    </row>
    <row r="2462" spans="1:30">
      <c r="A2462" s="676">
        <v>6</v>
      </c>
      <c r="F2462" s="676" t="s">
        <v>5478</v>
      </c>
      <c r="K2462" s="676" t="s">
        <v>43</v>
      </c>
      <c r="L2462" s="676" t="s">
        <v>44</v>
      </c>
      <c r="M2462" s="676" t="s">
        <v>291</v>
      </c>
      <c r="AC2462" s="676" t="s">
        <v>59</v>
      </c>
      <c r="AD2462" s="676" t="s">
        <v>447</v>
      </c>
    </row>
    <row r="2463" spans="1:30">
      <c r="G2463" s="676" t="s">
        <v>80</v>
      </c>
      <c r="H2463" s="676" t="s">
        <v>81</v>
      </c>
      <c r="O2463" s="676" t="s">
        <v>1077</v>
      </c>
      <c r="S2463" s="676" t="s">
        <v>5479</v>
      </c>
      <c r="T2463" s="676" t="s">
        <v>5480</v>
      </c>
      <c r="U2463" s="676" t="s">
        <v>79</v>
      </c>
      <c r="X2463" s="676" t="s">
        <v>5481</v>
      </c>
      <c r="Y2463" s="676">
        <v>1</v>
      </c>
      <c r="Z2463" s="676">
        <v>99</v>
      </c>
    </row>
    <row r="2464" spans="1:30">
      <c r="G2464" s="676" t="s">
        <v>75</v>
      </c>
      <c r="H2464" s="676" t="s">
        <v>76</v>
      </c>
      <c r="O2464" s="676" t="s">
        <v>1077</v>
      </c>
      <c r="S2464" s="676" t="s">
        <v>5482</v>
      </c>
      <c r="T2464" s="676" t="s">
        <v>5483</v>
      </c>
      <c r="U2464" s="676" t="s">
        <v>79</v>
      </c>
      <c r="X2464" s="676" t="s">
        <v>5484</v>
      </c>
      <c r="Y2464" s="676">
        <v>1</v>
      </c>
      <c r="Z2464" s="676">
        <v>99</v>
      </c>
    </row>
    <row r="2465" spans="1:30">
      <c r="A2465" s="676">
        <v>6</v>
      </c>
      <c r="F2465" s="676" t="s">
        <v>5485</v>
      </c>
      <c r="K2465" s="676" t="s">
        <v>441</v>
      </c>
      <c r="L2465" s="676" t="s">
        <v>442</v>
      </c>
      <c r="M2465" s="676" t="s">
        <v>291</v>
      </c>
      <c r="O2465" s="676" t="s">
        <v>1077</v>
      </c>
      <c r="S2465" s="676" t="s">
        <v>5486</v>
      </c>
      <c r="T2465" s="676" t="s">
        <v>5487</v>
      </c>
      <c r="U2465" s="676" t="s">
        <v>445</v>
      </c>
      <c r="X2465" s="676" t="s">
        <v>5488</v>
      </c>
      <c r="Y2465" s="676">
        <v>1</v>
      </c>
      <c r="Z2465" s="676">
        <v>99</v>
      </c>
      <c r="AC2465" s="676" t="s">
        <v>59</v>
      </c>
      <c r="AD2465" s="676" t="s">
        <v>447</v>
      </c>
    </row>
    <row r="2466" spans="1:30">
      <c r="A2466" s="676">
        <v>3</v>
      </c>
      <c r="B2466" s="676">
        <v>108183</v>
      </c>
      <c r="C2466" s="676" t="s">
        <v>5489</v>
      </c>
      <c r="D2466" s="676">
        <v>1</v>
      </c>
    </row>
    <row r="2467" spans="1:30">
      <c r="A2467" s="676">
        <v>4</v>
      </c>
      <c r="B2467" s="676">
        <v>108055</v>
      </c>
      <c r="C2467" s="676" t="s">
        <v>5490</v>
      </c>
      <c r="D2467" s="676">
        <v>1</v>
      </c>
    </row>
    <row r="2468" spans="1:30">
      <c r="A2468" s="676">
        <v>5</v>
      </c>
      <c r="F2468" s="676" t="s">
        <v>5491</v>
      </c>
      <c r="K2468" s="676" t="s">
        <v>52</v>
      </c>
      <c r="M2468" s="676" t="s">
        <v>291</v>
      </c>
      <c r="AC2468" s="676" t="s">
        <v>41</v>
      </c>
    </row>
    <row r="2469" spans="1:30">
      <c r="I2469" s="676" t="s">
        <v>124</v>
      </c>
      <c r="J2469" s="676" t="s">
        <v>125</v>
      </c>
      <c r="O2469" s="676" t="s">
        <v>77</v>
      </c>
      <c r="S2469" s="676" t="s">
        <v>5492</v>
      </c>
      <c r="T2469" s="676" t="s">
        <v>5493</v>
      </c>
      <c r="U2469" s="676" t="s">
        <v>837</v>
      </c>
      <c r="X2469" s="676" t="s">
        <v>5494</v>
      </c>
      <c r="Y2469" s="676">
        <v>1</v>
      </c>
      <c r="Z2469" s="676">
        <v>1</v>
      </c>
    </row>
    <row r="2470" spans="1:30">
      <c r="I2470" s="676" t="s">
        <v>126</v>
      </c>
      <c r="J2470" s="676" t="s">
        <v>127</v>
      </c>
      <c r="O2470" s="676" t="s">
        <v>77</v>
      </c>
      <c r="S2470" s="676" t="s">
        <v>5492</v>
      </c>
      <c r="T2470" s="676" t="s">
        <v>5493</v>
      </c>
      <c r="U2470" s="676" t="s">
        <v>837</v>
      </c>
      <c r="X2470" s="676" t="s">
        <v>5494</v>
      </c>
      <c r="Y2470" s="676">
        <v>1</v>
      </c>
      <c r="Z2470" s="676">
        <v>1</v>
      </c>
    </row>
    <row r="2471" spans="1:30">
      <c r="A2471" s="676">
        <v>5</v>
      </c>
      <c r="B2471" s="676">
        <v>108056</v>
      </c>
      <c r="C2471" s="676" t="s">
        <v>5495</v>
      </c>
      <c r="D2471" s="676">
        <v>99</v>
      </c>
    </row>
    <row r="2472" spans="1:30">
      <c r="A2472" s="676">
        <v>6</v>
      </c>
      <c r="F2472" s="676" t="s">
        <v>5496</v>
      </c>
      <c r="K2472" s="676" t="s">
        <v>122</v>
      </c>
      <c r="M2472" s="676" t="s">
        <v>310</v>
      </c>
      <c r="O2472" s="676" t="s">
        <v>77</v>
      </c>
      <c r="S2472" s="676" t="s">
        <v>5497</v>
      </c>
      <c r="T2472" s="676" t="s">
        <v>5498</v>
      </c>
      <c r="U2472" s="676" t="s">
        <v>5309</v>
      </c>
      <c r="X2472" s="676" t="s">
        <v>5499</v>
      </c>
      <c r="Y2472" s="676">
        <v>1</v>
      </c>
      <c r="Z2472" s="676">
        <v>99</v>
      </c>
      <c r="AC2472" s="676" t="s">
        <v>41</v>
      </c>
    </row>
    <row r="2473" spans="1:30">
      <c r="A2473" s="676">
        <v>4</v>
      </c>
      <c r="B2473" s="676">
        <v>502224</v>
      </c>
      <c r="C2473" s="676" t="s">
        <v>5500</v>
      </c>
      <c r="D2473" s="676">
        <v>1</v>
      </c>
    </row>
    <row r="2474" spans="1:30">
      <c r="A2474" s="676">
        <v>5</v>
      </c>
      <c r="F2474" s="676" t="s">
        <v>5501</v>
      </c>
      <c r="K2474" s="676" t="s">
        <v>52</v>
      </c>
      <c r="M2474" s="676" t="s">
        <v>291</v>
      </c>
      <c r="AC2474" s="676" t="s">
        <v>59</v>
      </c>
    </row>
    <row r="2475" spans="1:30">
      <c r="I2475" s="676" t="s">
        <v>124</v>
      </c>
      <c r="J2475" s="676" t="s">
        <v>125</v>
      </c>
      <c r="O2475" s="676" t="s">
        <v>77</v>
      </c>
      <c r="S2475" s="676" t="s">
        <v>5502</v>
      </c>
      <c r="T2475" s="676" t="s">
        <v>5503</v>
      </c>
      <c r="U2475" s="676" t="s">
        <v>307</v>
      </c>
      <c r="X2475" s="676" t="s">
        <v>5504</v>
      </c>
      <c r="Y2475" s="676">
        <v>1</v>
      </c>
      <c r="Z2475" s="676">
        <v>1</v>
      </c>
    </row>
    <row r="2476" spans="1:30">
      <c r="I2476" s="676" t="s">
        <v>126</v>
      </c>
      <c r="J2476" s="676" t="s">
        <v>127</v>
      </c>
      <c r="O2476" s="676" t="s">
        <v>77</v>
      </c>
      <c r="S2476" s="676" t="s">
        <v>5502</v>
      </c>
      <c r="T2476" s="676" t="s">
        <v>5503</v>
      </c>
      <c r="U2476" s="676" t="s">
        <v>307</v>
      </c>
      <c r="X2476" s="676" t="s">
        <v>5504</v>
      </c>
      <c r="Y2476" s="676">
        <v>1</v>
      </c>
      <c r="Z2476" s="676">
        <v>1</v>
      </c>
    </row>
    <row r="2477" spans="1:30">
      <c r="A2477" s="676">
        <v>4</v>
      </c>
      <c r="B2477" s="676">
        <v>108188</v>
      </c>
      <c r="C2477" s="676" t="s">
        <v>5505</v>
      </c>
      <c r="D2477" s="676">
        <v>1</v>
      </c>
    </row>
    <row r="2478" spans="1:30">
      <c r="A2478" s="676">
        <v>5</v>
      </c>
      <c r="F2478" s="676" t="s">
        <v>5506</v>
      </c>
      <c r="K2478" s="676" t="s">
        <v>52</v>
      </c>
      <c r="M2478" s="676" t="s">
        <v>310</v>
      </c>
      <c r="AC2478" s="676" t="s">
        <v>59</v>
      </c>
    </row>
    <row r="2479" spans="1:30">
      <c r="I2479" s="676" t="s">
        <v>124</v>
      </c>
      <c r="J2479" s="676" t="s">
        <v>125</v>
      </c>
      <c r="O2479" s="676" t="s">
        <v>77</v>
      </c>
      <c r="S2479" s="676" t="s">
        <v>5507</v>
      </c>
      <c r="T2479" s="676" t="s">
        <v>5508</v>
      </c>
      <c r="U2479" s="676" t="s">
        <v>307</v>
      </c>
      <c r="X2479" s="676" t="s">
        <v>5509</v>
      </c>
      <c r="Y2479" s="676">
        <v>1</v>
      </c>
      <c r="Z2479" s="676">
        <v>1</v>
      </c>
    </row>
    <row r="2480" spans="1:30">
      <c r="I2480" s="676" t="s">
        <v>126</v>
      </c>
      <c r="J2480" s="676" t="s">
        <v>127</v>
      </c>
      <c r="O2480" s="676" t="s">
        <v>77</v>
      </c>
      <c r="S2480" s="676" t="s">
        <v>5507</v>
      </c>
      <c r="T2480" s="676" t="s">
        <v>5508</v>
      </c>
      <c r="U2480" s="676" t="s">
        <v>307</v>
      </c>
      <c r="X2480" s="676" t="s">
        <v>5509</v>
      </c>
      <c r="Y2480" s="676">
        <v>1</v>
      </c>
      <c r="Z2480" s="676">
        <v>1</v>
      </c>
    </row>
    <row r="2481" spans="1:30">
      <c r="A2481" s="676">
        <v>4</v>
      </c>
      <c r="B2481" s="676">
        <v>108189</v>
      </c>
      <c r="C2481" s="676" t="s">
        <v>5510</v>
      </c>
      <c r="D2481" s="676">
        <v>1</v>
      </c>
    </row>
    <row r="2482" spans="1:30">
      <c r="A2482" s="676">
        <v>5</v>
      </c>
      <c r="F2482" s="676" t="s">
        <v>5511</v>
      </c>
      <c r="K2482" s="676" t="s">
        <v>52</v>
      </c>
      <c r="M2482" s="676" t="s">
        <v>310</v>
      </c>
      <c r="AC2482" s="676" t="s">
        <v>59</v>
      </c>
    </row>
    <row r="2483" spans="1:30">
      <c r="I2483" s="676" t="s">
        <v>124</v>
      </c>
      <c r="J2483" s="676" t="s">
        <v>125</v>
      </c>
      <c r="O2483" s="676" t="s">
        <v>77</v>
      </c>
      <c r="S2483" s="676" t="s">
        <v>5512</v>
      </c>
      <c r="T2483" s="676" t="s">
        <v>5513</v>
      </c>
      <c r="U2483" s="676" t="s">
        <v>307</v>
      </c>
      <c r="X2483" s="676" t="s">
        <v>5514</v>
      </c>
      <c r="Y2483" s="676">
        <v>1</v>
      </c>
      <c r="Z2483" s="676">
        <v>1</v>
      </c>
    </row>
    <row r="2484" spans="1:30">
      <c r="I2484" s="676" t="s">
        <v>126</v>
      </c>
      <c r="J2484" s="676" t="s">
        <v>127</v>
      </c>
      <c r="O2484" s="676" t="s">
        <v>77</v>
      </c>
      <c r="S2484" s="676" t="s">
        <v>5512</v>
      </c>
      <c r="T2484" s="676" t="s">
        <v>5513</v>
      </c>
      <c r="U2484" s="676" t="s">
        <v>307</v>
      </c>
      <c r="X2484" s="676" t="s">
        <v>5514</v>
      </c>
      <c r="Y2484" s="676">
        <v>1</v>
      </c>
      <c r="Z2484" s="676">
        <v>1</v>
      </c>
    </row>
    <row r="2485" spans="1:30">
      <c r="A2485" s="676">
        <v>5</v>
      </c>
      <c r="B2485" s="676">
        <v>503607</v>
      </c>
      <c r="C2485" s="676" t="s">
        <v>5515</v>
      </c>
      <c r="D2485" s="676">
        <v>1</v>
      </c>
    </row>
    <row r="2486" spans="1:30">
      <c r="A2486" s="676">
        <v>6</v>
      </c>
      <c r="F2486" s="676" t="s">
        <v>5516</v>
      </c>
      <c r="K2486" s="676" t="s">
        <v>441</v>
      </c>
      <c r="M2486" s="676" t="s">
        <v>310</v>
      </c>
      <c r="AC2486" s="676" t="s">
        <v>59</v>
      </c>
      <c r="AD2486" s="676" t="s">
        <v>4620</v>
      </c>
    </row>
    <row r="2487" spans="1:30">
      <c r="G2487" s="676" t="s">
        <v>75</v>
      </c>
      <c r="H2487" s="676" t="s">
        <v>76</v>
      </c>
      <c r="O2487" s="676" t="s">
        <v>77</v>
      </c>
      <c r="S2487" s="676" t="s">
        <v>5517</v>
      </c>
      <c r="T2487" s="676" t="s">
        <v>5518</v>
      </c>
      <c r="U2487" s="676" t="s">
        <v>502</v>
      </c>
      <c r="X2487" s="676" t="s">
        <v>5519</v>
      </c>
      <c r="Y2487" s="676">
        <v>1</v>
      </c>
      <c r="Z2487" s="676">
        <v>1</v>
      </c>
    </row>
    <row r="2488" spans="1:30">
      <c r="G2488" s="676" t="s">
        <v>80</v>
      </c>
      <c r="H2488" s="676" t="s">
        <v>81</v>
      </c>
      <c r="O2488" s="676" t="s">
        <v>77</v>
      </c>
      <c r="S2488" s="676" t="s">
        <v>5517</v>
      </c>
      <c r="T2488" s="676" t="s">
        <v>5518</v>
      </c>
      <c r="U2488" s="676" t="s">
        <v>502</v>
      </c>
      <c r="X2488" s="676" t="s">
        <v>5520</v>
      </c>
      <c r="Y2488" s="676">
        <v>1</v>
      </c>
      <c r="Z2488" s="676">
        <v>1</v>
      </c>
    </row>
    <row r="2489" spans="1:30">
      <c r="A2489" s="676">
        <v>6</v>
      </c>
      <c r="F2489" s="676" t="s">
        <v>5521</v>
      </c>
      <c r="K2489" s="676" t="s">
        <v>441</v>
      </c>
      <c r="L2489" s="676" t="s">
        <v>442</v>
      </c>
      <c r="M2489" s="676" t="s">
        <v>310</v>
      </c>
      <c r="O2489" s="676" t="s">
        <v>77</v>
      </c>
      <c r="S2489" s="676" t="s">
        <v>5522</v>
      </c>
      <c r="T2489" s="676" t="s">
        <v>5523</v>
      </c>
      <c r="U2489" s="676" t="s">
        <v>445</v>
      </c>
      <c r="X2489" s="676" t="s">
        <v>5524</v>
      </c>
      <c r="Y2489" s="676">
        <v>1</v>
      </c>
      <c r="Z2489" s="676">
        <v>1</v>
      </c>
      <c r="AC2489" s="676" t="s">
        <v>59</v>
      </c>
      <c r="AD2489" s="676" t="s">
        <v>4620</v>
      </c>
    </row>
    <row r="2490" spans="1:30">
      <c r="A2490" s="676">
        <v>6</v>
      </c>
      <c r="F2490" s="676" t="s">
        <v>5525</v>
      </c>
      <c r="K2490" s="676" t="s">
        <v>441</v>
      </c>
      <c r="L2490" s="676" t="s">
        <v>442</v>
      </c>
      <c r="M2490" s="676" t="s">
        <v>310</v>
      </c>
      <c r="O2490" s="676" t="s">
        <v>77</v>
      </c>
      <c r="S2490" s="676" t="s">
        <v>5526</v>
      </c>
      <c r="T2490" s="676" t="s">
        <v>5527</v>
      </c>
      <c r="U2490" s="676" t="s">
        <v>445</v>
      </c>
      <c r="X2490" s="676" t="s">
        <v>5528</v>
      </c>
      <c r="Y2490" s="676">
        <v>1</v>
      </c>
      <c r="Z2490" s="676">
        <v>1</v>
      </c>
      <c r="AC2490" s="676" t="s">
        <v>59</v>
      </c>
      <c r="AD2490" s="676" t="s">
        <v>4620</v>
      </c>
    </row>
    <row r="2491" spans="1:30">
      <c r="A2491" s="676">
        <v>5</v>
      </c>
      <c r="B2491" s="676">
        <v>503608</v>
      </c>
      <c r="C2491" s="676" t="s">
        <v>5529</v>
      </c>
      <c r="D2491" s="676">
        <v>1</v>
      </c>
    </row>
    <row r="2492" spans="1:30">
      <c r="A2492" s="676">
        <v>6</v>
      </c>
      <c r="F2492" s="676" t="s">
        <v>5530</v>
      </c>
      <c r="K2492" s="676" t="s">
        <v>441</v>
      </c>
      <c r="M2492" s="676" t="s">
        <v>310</v>
      </c>
      <c r="AC2492" s="676" t="s">
        <v>59</v>
      </c>
      <c r="AD2492" s="676" t="s">
        <v>4620</v>
      </c>
    </row>
    <row r="2493" spans="1:30">
      <c r="G2493" s="676" t="s">
        <v>75</v>
      </c>
      <c r="H2493" s="676" t="s">
        <v>76</v>
      </c>
      <c r="O2493" s="676" t="s">
        <v>77</v>
      </c>
      <c r="S2493" s="676" t="s">
        <v>5531</v>
      </c>
      <c r="T2493" s="676" t="s">
        <v>5532</v>
      </c>
      <c r="U2493" s="676" t="s">
        <v>502</v>
      </c>
      <c r="X2493" s="676" t="s">
        <v>5533</v>
      </c>
      <c r="Y2493" s="676">
        <v>1</v>
      </c>
      <c r="Z2493" s="676">
        <v>1</v>
      </c>
    </row>
    <row r="2494" spans="1:30">
      <c r="G2494" s="676" t="s">
        <v>80</v>
      </c>
      <c r="H2494" s="676" t="s">
        <v>81</v>
      </c>
      <c r="O2494" s="676" t="s">
        <v>77</v>
      </c>
      <c r="S2494" s="676" t="s">
        <v>5531</v>
      </c>
      <c r="T2494" s="676" t="s">
        <v>5532</v>
      </c>
      <c r="U2494" s="676" t="s">
        <v>502</v>
      </c>
      <c r="X2494" s="676" t="s">
        <v>5534</v>
      </c>
      <c r="Y2494" s="676">
        <v>1</v>
      </c>
      <c r="Z2494" s="676">
        <v>1</v>
      </c>
    </row>
    <row r="2495" spans="1:30">
      <c r="A2495" s="676">
        <v>6</v>
      </c>
      <c r="F2495" s="676" t="s">
        <v>5535</v>
      </c>
      <c r="K2495" s="676" t="s">
        <v>441</v>
      </c>
      <c r="M2495" s="676" t="s">
        <v>310</v>
      </c>
      <c r="O2495" s="676" t="s">
        <v>77</v>
      </c>
      <c r="S2495" s="676" t="s">
        <v>5536</v>
      </c>
      <c r="T2495" s="676" t="s">
        <v>5537</v>
      </c>
      <c r="U2495" s="676" t="s">
        <v>502</v>
      </c>
      <c r="X2495" s="676" t="s">
        <v>5538</v>
      </c>
      <c r="Y2495" s="676">
        <v>1</v>
      </c>
      <c r="Z2495" s="676">
        <v>1</v>
      </c>
      <c r="AC2495" s="676" t="s">
        <v>59</v>
      </c>
      <c r="AD2495" s="676" t="s">
        <v>4620</v>
      </c>
    </row>
    <row r="2496" spans="1:30">
      <c r="A2496" s="676">
        <v>6</v>
      </c>
      <c r="F2496" s="676" t="s">
        <v>5539</v>
      </c>
      <c r="K2496" s="676" t="s">
        <v>441</v>
      </c>
      <c r="M2496" s="676" t="s">
        <v>310</v>
      </c>
      <c r="O2496" s="676" t="s">
        <v>77</v>
      </c>
      <c r="S2496" s="676" t="s">
        <v>5540</v>
      </c>
      <c r="T2496" s="676" t="s">
        <v>5541</v>
      </c>
      <c r="U2496" s="676" t="s">
        <v>502</v>
      </c>
      <c r="X2496" s="676" t="s">
        <v>5542</v>
      </c>
      <c r="Y2496" s="676">
        <v>1</v>
      </c>
      <c r="Z2496" s="676">
        <v>1</v>
      </c>
      <c r="AC2496" s="676" t="s">
        <v>59</v>
      </c>
      <c r="AD2496" s="676" t="s">
        <v>4620</v>
      </c>
    </row>
    <row r="2497" spans="1:30">
      <c r="A2497" s="676">
        <v>4</v>
      </c>
      <c r="B2497" s="676">
        <v>108191</v>
      </c>
      <c r="C2497" s="676" t="s">
        <v>5543</v>
      </c>
      <c r="D2497" s="676">
        <v>1</v>
      </c>
    </row>
    <row r="2498" spans="1:30">
      <c r="A2498" s="676">
        <v>5</v>
      </c>
      <c r="F2498" s="676" t="s">
        <v>5544</v>
      </c>
      <c r="K2498" s="676" t="s">
        <v>52</v>
      </c>
      <c r="M2498" s="676" t="s">
        <v>310</v>
      </c>
      <c r="AC2498" s="676" t="s">
        <v>59</v>
      </c>
    </row>
    <row r="2499" spans="1:30">
      <c r="I2499" s="676" t="s">
        <v>124</v>
      </c>
      <c r="J2499" s="676" t="s">
        <v>125</v>
      </c>
      <c r="O2499" s="676" t="s">
        <v>77</v>
      </c>
      <c r="S2499" s="676" t="s">
        <v>5545</v>
      </c>
      <c r="T2499" s="676" t="s">
        <v>5546</v>
      </c>
      <c r="U2499" s="676" t="s">
        <v>307</v>
      </c>
      <c r="X2499" s="676" t="s">
        <v>5547</v>
      </c>
      <c r="Y2499" s="676">
        <v>1</v>
      </c>
      <c r="Z2499" s="676">
        <v>1</v>
      </c>
    </row>
    <row r="2500" spans="1:30">
      <c r="I2500" s="676" t="s">
        <v>126</v>
      </c>
      <c r="J2500" s="676" t="s">
        <v>127</v>
      </c>
      <c r="O2500" s="676" t="s">
        <v>77</v>
      </c>
      <c r="S2500" s="676" t="s">
        <v>5545</v>
      </c>
      <c r="T2500" s="676" t="s">
        <v>5546</v>
      </c>
      <c r="U2500" s="676" t="s">
        <v>307</v>
      </c>
      <c r="X2500" s="676" t="s">
        <v>5547</v>
      </c>
      <c r="Y2500" s="676">
        <v>1</v>
      </c>
      <c r="Z2500" s="676">
        <v>1</v>
      </c>
    </row>
    <row r="2501" spans="1:30">
      <c r="A2501" s="676">
        <v>5</v>
      </c>
      <c r="B2501" s="676">
        <v>506210</v>
      </c>
      <c r="C2501" s="676" t="s">
        <v>5548</v>
      </c>
      <c r="D2501" s="676">
        <v>1</v>
      </c>
    </row>
    <row r="2502" spans="1:30">
      <c r="A2502" s="676">
        <v>6</v>
      </c>
      <c r="F2502" s="676" t="s">
        <v>5549</v>
      </c>
      <c r="K2502" s="676" t="s">
        <v>441</v>
      </c>
      <c r="M2502" s="676" t="s">
        <v>291</v>
      </c>
      <c r="AC2502" s="676" t="s">
        <v>59</v>
      </c>
      <c r="AD2502" s="676" t="s">
        <v>4620</v>
      </c>
    </row>
    <row r="2503" spans="1:30">
      <c r="G2503" s="676" t="s">
        <v>75</v>
      </c>
      <c r="H2503" s="676" t="s">
        <v>76</v>
      </c>
      <c r="O2503" s="676" t="s">
        <v>77</v>
      </c>
      <c r="S2503" s="676" t="s">
        <v>5550</v>
      </c>
      <c r="T2503" s="676" t="s">
        <v>5551</v>
      </c>
      <c r="U2503" s="676" t="s">
        <v>502</v>
      </c>
      <c r="X2503" s="676" t="s">
        <v>5552</v>
      </c>
      <c r="Y2503" s="676">
        <v>1</v>
      </c>
      <c r="Z2503" s="676">
        <v>1</v>
      </c>
    </row>
    <row r="2504" spans="1:30">
      <c r="G2504" s="676" t="s">
        <v>80</v>
      </c>
      <c r="H2504" s="676" t="s">
        <v>4682</v>
      </c>
      <c r="O2504" s="676" t="s">
        <v>77</v>
      </c>
      <c r="S2504" s="676" t="s">
        <v>5550</v>
      </c>
      <c r="T2504" s="676" t="s">
        <v>5551</v>
      </c>
      <c r="U2504" s="676" t="s">
        <v>502</v>
      </c>
      <c r="X2504" s="676" t="s">
        <v>5553</v>
      </c>
      <c r="Y2504" s="676">
        <v>1</v>
      </c>
      <c r="Z2504" s="676">
        <v>1</v>
      </c>
    </row>
    <row r="2505" spans="1:30">
      <c r="A2505" s="676">
        <v>6</v>
      </c>
      <c r="F2505" s="676" t="s">
        <v>5554</v>
      </c>
      <c r="K2505" s="676" t="s">
        <v>441</v>
      </c>
      <c r="L2505" s="676" t="s">
        <v>442</v>
      </c>
      <c r="M2505" s="676" t="s">
        <v>291</v>
      </c>
      <c r="O2505" s="676" t="s">
        <v>77</v>
      </c>
      <c r="S2505" s="676" t="s">
        <v>5555</v>
      </c>
      <c r="T2505" s="676" t="s">
        <v>5556</v>
      </c>
      <c r="U2505" s="676" t="s">
        <v>445</v>
      </c>
      <c r="X2505" s="676" t="s">
        <v>5557</v>
      </c>
      <c r="Y2505" s="676">
        <v>1</v>
      </c>
      <c r="Z2505" s="676">
        <v>1</v>
      </c>
      <c r="AC2505" s="676" t="s">
        <v>59</v>
      </c>
      <c r="AD2505" s="676" t="s">
        <v>4620</v>
      </c>
    </row>
    <row r="2506" spans="1:30">
      <c r="A2506" s="676">
        <v>6</v>
      </c>
      <c r="F2506" s="676" t="s">
        <v>5558</v>
      </c>
      <c r="K2506" s="676" t="s">
        <v>441</v>
      </c>
      <c r="L2506" s="676" t="s">
        <v>442</v>
      </c>
      <c r="M2506" s="676" t="s">
        <v>291</v>
      </c>
      <c r="O2506" s="676" t="s">
        <v>77</v>
      </c>
      <c r="S2506" s="676" t="s">
        <v>5559</v>
      </c>
      <c r="T2506" s="676" t="s">
        <v>5560</v>
      </c>
      <c r="U2506" s="676" t="s">
        <v>445</v>
      </c>
      <c r="X2506" s="676" t="s">
        <v>5561</v>
      </c>
      <c r="Y2506" s="676">
        <v>1</v>
      </c>
      <c r="Z2506" s="676">
        <v>1</v>
      </c>
      <c r="AC2506" s="676" t="s">
        <v>59</v>
      </c>
      <c r="AD2506" s="676" t="s">
        <v>4620</v>
      </c>
    </row>
    <row r="2507" spans="1:30">
      <c r="A2507" s="676">
        <v>4</v>
      </c>
      <c r="B2507" s="676">
        <v>108184</v>
      </c>
      <c r="C2507" s="676" t="s">
        <v>5562</v>
      </c>
      <c r="D2507" s="676">
        <v>1</v>
      </c>
    </row>
    <row r="2508" spans="1:30">
      <c r="A2508" s="676">
        <v>5</v>
      </c>
      <c r="F2508" s="676" t="s">
        <v>5563</v>
      </c>
      <c r="K2508" s="676" t="s">
        <v>52</v>
      </c>
      <c r="M2508" s="676" t="s">
        <v>310</v>
      </c>
      <c r="AC2508" s="676" t="s">
        <v>59</v>
      </c>
    </row>
    <row r="2509" spans="1:30">
      <c r="I2509" s="676" t="s">
        <v>124</v>
      </c>
      <c r="J2509" s="676" t="s">
        <v>125</v>
      </c>
      <c r="O2509" s="676" t="s">
        <v>77</v>
      </c>
      <c r="S2509" s="676" t="s">
        <v>5564</v>
      </c>
      <c r="T2509" s="676" t="s">
        <v>5565</v>
      </c>
      <c r="U2509" s="676" t="s">
        <v>307</v>
      </c>
      <c r="X2509" s="676" t="s">
        <v>5566</v>
      </c>
      <c r="Y2509" s="676">
        <v>1</v>
      </c>
      <c r="Z2509" s="676">
        <v>1</v>
      </c>
    </row>
    <row r="2510" spans="1:30">
      <c r="I2510" s="676" t="s">
        <v>126</v>
      </c>
      <c r="J2510" s="676" t="s">
        <v>127</v>
      </c>
      <c r="O2510" s="676" t="s">
        <v>77</v>
      </c>
      <c r="S2510" s="676" t="s">
        <v>5564</v>
      </c>
      <c r="T2510" s="676" t="s">
        <v>5565</v>
      </c>
      <c r="U2510" s="676" t="s">
        <v>307</v>
      </c>
      <c r="X2510" s="676" t="s">
        <v>5566</v>
      </c>
      <c r="Y2510" s="676">
        <v>1</v>
      </c>
      <c r="Z2510" s="676">
        <v>1</v>
      </c>
    </row>
    <row r="2511" spans="1:30">
      <c r="A2511" s="676">
        <v>4</v>
      </c>
      <c r="B2511" s="676">
        <v>108193</v>
      </c>
      <c r="C2511" s="676" t="s">
        <v>5567</v>
      </c>
      <c r="D2511" s="676">
        <v>1</v>
      </c>
    </row>
    <row r="2512" spans="1:30">
      <c r="A2512" s="676">
        <v>5</v>
      </c>
      <c r="F2512" s="676" t="s">
        <v>5568</v>
      </c>
      <c r="K2512" s="676" t="s">
        <v>52</v>
      </c>
      <c r="M2512" s="676" t="s">
        <v>310</v>
      </c>
      <c r="AC2512" s="676" t="s">
        <v>59</v>
      </c>
    </row>
    <row r="2513" spans="1:29">
      <c r="I2513" s="676" t="s">
        <v>124</v>
      </c>
      <c r="J2513" s="676" t="s">
        <v>125</v>
      </c>
      <c r="O2513" s="676" t="s">
        <v>77</v>
      </c>
      <c r="S2513" s="676" t="s">
        <v>5569</v>
      </c>
      <c r="T2513" s="676" t="s">
        <v>5570</v>
      </c>
      <c r="U2513" s="676" t="s">
        <v>307</v>
      </c>
      <c r="X2513" s="676" t="s">
        <v>5571</v>
      </c>
      <c r="Y2513" s="676">
        <v>1</v>
      </c>
      <c r="Z2513" s="676">
        <v>1</v>
      </c>
    </row>
    <row r="2514" spans="1:29">
      <c r="I2514" s="676" t="s">
        <v>126</v>
      </c>
      <c r="J2514" s="676" t="s">
        <v>127</v>
      </c>
      <c r="O2514" s="676" t="s">
        <v>77</v>
      </c>
      <c r="S2514" s="676" t="s">
        <v>5569</v>
      </c>
      <c r="T2514" s="676" t="s">
        <v>5570</v>
      </c>
      <c r="U2514" s="676" t="s">
        <v>307</v>
      </c>
      <c r="X2514" s="676" t="s">
        <v>5571</v>
      </c>
      <c r="Y2514" s="676">
        <v>1</v>
      </c>
      <c r="Z2514" s="676">
        <v>1</v>
      </c>
    </row>
    <row r="2515" spans="1:29">
      <c r="A2515" s="676">
        <v>4</v>
      </c>
      <c r="B2515" s="676">
        <v>108212</v>
      </c>
      <c r="C2515" s="676" t="s">
        <v>5572</v>
      </c>
      <c r="D2515" s="676">
        <v>1</v>
      </c>
    </row>
    <row r="2516" spans="1:29">
      <c r="A2516" s="676">
        <v>5</v>
      </c>
      <c r="F2516" s="676" t="s">
        <v>5573</v>
      </c>
      <c r="K2516" s="676" t="s">
        <v>52</v>
      </c>
      <c r="M2516" s="676" t="s">
        <v>310</v>
      </c>
      <c r="AC2516" s="676" t="s">
        <v>59</v>
      </c>
    </row>
    <row r="2517" spans="1:29">
      <c r="I2517" s="676" t="s">
        <v>124</v>
      </c>
      <c r="J2517" s="676" t="s">
        <v>125</v>
      </c>
      <c r="O2517" s="676" t="s">
        <v>77</v>
      </c>
      <c r="S2517" s="676" t="s">
        <v>5574</v>
      </c>
      <c r="T2517" s="676" t="s">
        <v>5575</v>
      </c>
      <c r="U2517" s="676" t="s">
        <v>307</v>
      </c>
      <c r="X2517" s="676" t="s">
        <v>5576</v>
      </c>
      <c r="Y2517" s="676">
        <v>1</v>
      </c>
      <c r="Z2517" s="676">
        <v>1</v>
      </c>
    </row>
    <row r="2518" spans="1:29">
      <c r="I2518" s="676" t="s">
        <v>126</v>
      </c>
      <c r="J2518" s="676" t="s">
        <v>127</v>
      </c>
      <c r="O2518" s="676" t="s">
        <v>77</v>
      </c>
      <c r="S2518" s="676" t="s">
        <v>5574</v>
      </c>
      <c r="T2518" s="676" t="s">
        <v>5575</v>
      </c>
      <c r="U2518" s="676" t="s">
        <v>307</v>
      </c>
      <c r="X2518" s="676" t="s">
        <v>5576</v>
      </c>
      <c r="Y2518" s="676">
        <v>1</v>
      </c>
      <c r="Z2518" s="676">
        <v>1</v>
      </c>
    </row>
    <row r="2519" spans="1:29">
      <c r="A2519" s="676">
        <v>4</v>
      </c>
      <c r="B2519" s="676">
        <v>108195</v>
      </c>
      <c r="C2519" s="676" t="s">
        <v>5577</v>
      </c>
      <c r="D2519" s="676">
        <v>1</v>
      </c>
    </row>
    <row r="2520" spans="1:29">
      <c r="A2520" s="676">
        <v>5</v>
      </c>
      <c r="F2520" s="676" t="s">
        <v>5578</v>
      </c>
      <c r="K2520" s="676" t="s">
        <v>52</v>
      </c>
      <c r="M2520" s="676" t="s">
        <v>310</v>
      </c>
      <c r="AC2520" s="676" t="s">
        <v>59</v>
      </c>
    </row>
    <row r="2521" spans="1:29">
      <c r="I2521" s="676" t="s">
        <v>124</v>
      </c>
      <c r="J2521" s="676" t="s">
        <v>125</v>
      </c>
      <c r="O2521" s="676" t="s">
        <v>77</v>
      </c>
      <c r="S2521" s="676" t="s">
        <v>5579</v>
      </c>
      <c r="T2521" s="676" t="s">
        <v>5577</v>
      </c>
      <c r="U2521" s="676" t="s">
        <v>307</v>
      </c>
      <c r="X2521" s="676" t="s">
        <v>5580</v>
      </c>
      <c r="Y2521" s="676">
        <v>1</v>
      </c>
      <c r="Z2521" s="676">
        <v>1</v>
      </c>
    </row>
    <row r="2522" spans="1:29">
      <c r="I2522" s="676" t="s">
        <v>126</v>
      </c>
      <c r="J2522" s="676" t="s">
        <v>127</v>
      </c>
      <c r="O2522" s="676" t="s">
        <v>77</v>
      </c>
      <c r="S2522" s="676" t="s">
        <v>5579</v>
      </c>
      <c r="T2522" s="676" t="s">
        <v>5577</v>
      </c>
      <c r="U2522" s="676" t="s">
        <v>307</v>
      </c>
      <c r="X2522" s="676" t="s">
        <v>5580</v>
      </c>
      <c r="Y2522" s="676">
        <v>1</v>
      </c>
      <c r="Z2522" s="676">
        <v>1</v>
      </c>
    </row>
    <row r="2523" spans="1:29">
      <c r="A2523" s="676">
        <v>5</v>
      </c>
      <c r="F2523" s="676" t="s">
        <v>5581</v>
      </c>
      <c r="K2523" s="676" t="s">
        <v>52</v>
      </c>
      <c r="M2523" s="676" t="s">
        <v>291</v>
      </c>
      <c r="AC2523" s="676" t="s">
        <v>59</v>
      </c>
    </row>
    <row r="2524" spans="1:29">
      <c r="I2524" s="676" t="s">
        <v>124</v>
      </c>
      <c r="J2524" s="676" t="s">
        <v>125</v>
      </c>
      <c r="O2524" s="676" t="s">
        <v>77</v>
      </c>
      <c r="S2524" s="676" t="s">
        <v>5582</v>
      </c>
      <c r="T2524" s="676" t="s">
        <v>5583</v>
      </c>
      <c r="U2524" s="676" t="s">
        <v>307</v>
      </c>
      <c r="X2524" s="676" t="s">
        <v>5584</v>
      </c>
      <c r="Y2524" s="676">
        <v>1</v>
      </c>
      <c r="Z2524" s="676">
        <v>1</v>
      </c>
    </row>
    <row r="2525" spans="1:29">
      <c r="I2525" s="676" t="s">
        <v>126</v>
      </c>
      <c r="J2525" s="676" t="s">
        <v>127</v>
      </c>
      <c r="O2525" s="676" t="s">
        <v>77</v>
      </c>
      <c r="S2525" s="676" t="s">
        <v>5582</v>
      </c>
      <c r="T2525" s="676" t="s">
        <v>5583</v>
      </c>
      <c r="U2525" s="676" t="s">
        <v>307</v>
      </c>
      <c r="X2525" s="676" t="s">
        <v>5584</v>
      </c>
      <c r="Y2525" s="676">
        <v>1</v>
      </c>
      <c r="Z2525" s="676">
        <v>1</v>
      </c>
    </row>
    <row r="2526" spans="1:29">
      <c r="A2526" s="676">
        <v>4</v>
      </c>
      <c r="B2526" s="676">
        <v>108200</v>
      </c>
      <c r="C2526" s="676" t="s">
        <v>5585</v>
      </c>
      <c r="D2526" s="676">
        <v>1</v>
      </c>
    </row>
    <row r="2527" spans="1:29">
      <c r="A2527" s="676">
        <v>5</v>
      </c>
      <c r="F2527" s="676" t="s">
        <v>5586</v>
      </c>
      <c r="K2527" s="676" t="s">
        <v>52</v>
      </c>
      <c r="M2527" s="676" t="s">
        <v>310</v>
      </c>
      <c r="AC2527" s="676" t="s">
        <v>59</v>
      </c>
    </row>
    <row r="2528" spans="1:29">
      <c r="I2528" s="676" t="s">
        <v>124</v>
      </c>
      <c r="J2528" s="676" t="s">
        <v>125</v>
      </c>
      <c r="O2528" s="676" t="s">
        <v>77</v>
      </c>
      <c r="S2528" s="676" t="s">
        <v>5587</v>
      </c>
      <c r="T2528" s="676" t="s">
        <v>5588</v>
      </c>
      <c r="U2528" s="676" t="s">
        <v>307</v>
      </c>
      <c r="X2528" s="676" t="s">
        <v>5589</v>
      </c>
      <c r="Y2528" s="676">
        <v>1</v>
      </c>
      <c r="Z2528" s="676">
        <v>1</v>
      </c>
    </row>
    <row r="2529" spans="1:29">
      <c r="I2529" s="676" t="s">
        <v>126</v>
      </c>
      <c r="J2529" s="676" t="s">
        <v>127</v>
      </c>
      <c r="O2529" s="676" t="s">
        <v>77</v>
      </c>
      <c r="S2529" s="676" t="s">
        <v>5587</v>
      </c>
      <c r="T2529" s="676" t="s">
        <v>5588</v>
      </c>
      <c r="U2529" s="676" t="s">
        <v>307</v>
      </c>
      <c r="X2529" s="676" t="s">
        <v>5589</v>
      </c>
      <c r="Y2529" s="676">
        <v>1</v>
      </c>
      <c r="Z2529" s="676">
        <v>1</v>
      </c>
    </row>
    <row r="2530" spans="1:29">
      <c r="A2530" s="676">
        <v>4</v>
      </c>
      <c r="B2530" s="676">
        <v>108202</v>
      </c>
      <c r="C2530" s="676" t="s">
        <v>5590</v>
      </c>
      <c r="D2530" s="676">
        <v>1</v>
      </c>
    </row>
    <row r="2531" spans="1:29">
      <c r="A2531" s="676">
        <v>5</v>
      </c>
      <c r="F2531" s="676" t="s">
        <v>5591</v>
      </c>
      <c r="K2531" s="676" t="s">
        <v>52</v>
      </c>
      <c r="M2531" s="676" t="s">
        <v>310</v>
      </c>
      <c r="AC2531" s="676" t="s">
        <v>59</v>
      </c>
    </row>
    <row r="2532" spans="1:29">
      <c r="I2532" s="676" t="s">
        <v>124</v>
      </c>
      <c r="J2532" s="676" t="s">
        <v>125</v>
      </c>
      <c r="O2532" s="676" t="s">
        <v>77</v>
      </c>
      <c r="S2532" s="676" t="s">
        <v>5592</v>
      </c>
      <c r="T2532" s="676" t="s">
        <v>5593</v>
      </c>
      <c r="U2532" s="676" t="s">
        <v>307</v>
      </c>
      <c r="X2532" s="676" t="s">
        <v>5594</v>
      </c>
      <c r="Y2532" s="676">
        <v>1</v>
      </c>
      <c r="Z2532" s="676">
        <v>1</v>
      </c>
    </row>
    <row r="2533" spans="1:29">
      <c r="I2533" s="676" t="s">
        <v>126</v>
      </c>
      <c r="J2533" s="676" t="s">
        <v>127</v>
      </c>
      <c r="O2533" s="676" t="s">
        <v>77</v>
      </c>
      <c r="S2533" s="676" t="s">
        <v>5592</v>
      </c>
      <c r="T2533" s="676" t="s">
        <v>5593</v>
      </c>
      <c r="U2533" s="676" t="s">
        <v>307</v>
      </c>
      <c r="X2533" s="676" t="s">
        <v>5594</v>
      </c>
      <c r="Y2533" s="676">
        <v>1</v>
      </c>
      <c r="Z2533" s="676">
        <v>1</v>
      </c>
    </row>
    <row r="2534" spans="1:29">
      <c r="A2534" s="676">
        <v>4</v>
      </c>
      <c r="B2534" s="676">
        <v>607259</v>
      </c>
      <c r="C2534" s="676" t="s">
        <v>5595</v>
      </c>
      <c r="D2534" s="676">
        <v>1</v>
      </c>
    </row>
    <row r="2535" spans="1:29">
      <c r="A2535" s="676">
        <v>5</v>
      </c>
      <c r="F2535" s="676" t="s">
        <v>5596</v>
      </c>
      <c r="K2535" s="676" t="s">
        <v>52</v>
      </c>
      <c r="M2535" s="676" t="s">
        <v>291</v>
      </c>
      <c r="AC2535" s="676" t="s">
        <v>59</v>
      </c>
    </row>
    <row r="2536" spans="1:29">
      <c r="I2536" s="676" t="s">
        <v>124</v>
      </c>
      <c r="J2536" s="676" t="s">
        <v>125</v>
      </c>
      <c r="O2536" s="676" t="s">
        <v>77</v>
      </c>
      <c r="S2536" s="676" t="s">
        <v>5597</v>
      </c>
      <c r="T2536" s="676" t="s">
        <v>5598</v>
      </c>
      <c r="U2536" s="676" t="s">
        <v>307</v>
      </c>
      <c r="X2536" s="676" t="s">
        <v>5599</v>
      </c>
      <c r="Y2536" s="676">
        <v>1</v>
      </c>
      <c r="Z2536" s="676">
        <v>1</v>
      </c>
    </row>
    <row r="2537" spans="1:29">
      <c r="I2537" s="676" t="s">
        <v>126</v>
      </c>
      <c r="J2537" s="676" t="s">
        <v>127</v>
      </c>
      <c r="O2537" s="676" t="s">
        <v>77</v>
      </c>
      <c r="S2537" s="676" t="s">
        <v>5597</v>
      </c>
      <c r="T2537" s="676" t="s">
        <v>5598</v>
      </c>
      <c r="U2537" s="676" t="s">
        <v>307</v>
      </c>
      <c r="X2537" s="676" t="s">
        <v>5599</v>
      </c>
      <c r="Y2537" s="676">
        <v>1</v>
      </c>
      <c r="Z2537" s="676">
        <v>1</v>
      </c>
    </row>
    <row r="2538" spans="1:29">
      <c r="A2538" s="676">
        <v>4</v>
      </c>
      <c r="B2538" s="676">
        <v>108225</v>
      </c>
      <c r="C2538" s="676" t="s">
        <v>5600</v>
      </c>
      <c r="D2538" s="676">
        <v>1</v>
      </c>
    </row>
    <row r="2539" spans="1:29">
      <c r="A2539" s="676">
        <v>5</v>
      </c>
      <c r="F2539" s="676" t="s">
        <v>5601</v>
      </c>
      <c r="K2539" s="676" t="s">
        <v>52</v>
      </c>
      <c r="M2539" s="676" t="s">
        <v>310</v>
      </c>
      <c r="AC2539" s="676" t="s">
        <v>59</v>
      </c>
    </row>
    <row r="2540" spans="1:29">
      <c r="I2540" s="676" t="s">
        <v>124</v>
      </c>
      <c r="J2540" s="676" t="s">
        <v>125</v>
      </c>
      <c r="O2540" s="676" t="s">
        <v>77</v>
      </c>
      <c r="S2540" s="676" t="s">
        <v>5602</v>
      </c>
      <c r="T2540" s="676" t="s">
        <v>5600</v>
      </c>
      <c r="U2540" s="676" t="s">
        <v>307</v>
      </c>
      <c r="X2540" s="676" t="s">
        <v>5603</v>
      </c>
      <c r="Y2540" s="676">
        <v>1</v>
      </c>
      <c r="Z2540" s="676">
        <v>1</v>
      </c>
    </row>
    <row r="2541" spans="1:29">
      <c r="I2541" s="676" t="s">
        <v>126</v>
      </c>
      <c r="J2541" s="676" t="s">
        <v>127</v>
      </c>
      <c r="O2541" s="676" t="s">
        <v>77</v>
      </c>
      <c r="S2541" s="676" t="s">
        <v>5602</v>
      </c>
      <c r="T2541" s="676" t="s">
        <v>5600</v>
      </c>
      <c r="U2541" s="676" t="s">
        <v>307</v>
      </c>
      <c r="X2541" s="676" t="s">
        <v>5603</v>
      </c>
      <c r="Y2541" s="676">
        <v>1</v>
      </c>
      <c r="Z2541" s="676">
        <v>1</v>
      </c>
    </row>
    <row r="2542" spans="1:29">
      <c r="A2542" s="676">
        <v>4</v>
      </c>
      <c r="B2542" s="676">
        <v>108210</v>
      </c>
      <c r="C2542" s="676" t="s">
        <v>5604</v>
      </c>
      <c r="D2542" s="676">
        <v>1</v>
      </c>
    </row>
    <row r="2543" spans="1:29">
      <c r="A2543" s="676">
        <v>5</v>
      </c>
      <c r="F2543" s="676" t="s">
        <v>5605</v>
      </c>
      <c r="K2543" s="676" t="s">
        <v>52</v>
      </c>
      <c r="M2543" s="676" t="s">
        <v>310</v>
      </c>
      <c r="AC2543" s="676" t="s">
        <v>59</v>
      </c>
    </row>
    <row r="2544" spans="1:29">
      <c r="I2544" s="676" t="s">
        <v>124</v>
      </c>
      <c r="J2544" s="676" t="s">
        <v>125</v>
      </c>
      <c r="O2544" s="676" t="s">
        <v>77</v>
      </c>
      <c r="S2544" s="676" t="s">
        <v>5606</v>
      </c>
      <c r="T2544" s="676" t="s">
        <v>5607</v>
      </c>
      <c r="U2544" s="676" t="s">
        <v>307</v>
      </c>
      <c r="X2544" s="676" t="s">
        <v>5608</v>
      </c>
      <c r="Y2544" s="676">
        <v>1</v>
      </c>
      <c r="Z2544" s="676">
        <v>1</v>
      </c>
    </row>
    <row r="2545" spans="1:29">
      <c r="I2545" s="676" t="s">
        <v>126</v>
      </c>
      <c r="J2545" s="676" t="s">
        <v>127</v>
      </c>
      <c r="O2545" s="676" t="s">
        <v>77</v>
      </c>
      <c r="S2545" s="676" t="s">
        <v>5606</v>
      </c>
      <c r="T2545" s="676" t="s">
        <v>5607</v>
      </c>
      <c r="U2545" s="676" t="s">
        <v>307</v>
      </c>
      <c r="X2545" s="676" t="s">
        <v>5608</v>
      </c>
      <c r="Y2545" s="676">
        <v>1</v>
      </c>
      <c r="Z2545" s="676">
        <v>1</v>
      </c>
    </row>
    <row r="2546" spans="1:29">
      <c r="A2546" s="676">
        <v>5</v>
      </c>
      <c r="F2546" s="676" t="s">
        <v>5609</v>
      </c>
      <c r="K2546" s="676" t="s">
        <v>52</v>
      </c>
      <c r="M2546" s="676" t="s">
        <v>291</v>
      </c>
      <c r="AC2546" s="676" t="s">
        <v>59</v>
      </c>
    </row>
    <row r="2547" spans="1:29">
      <c r="I2547" s="676" t="s">
        <v>124</v>
      </c>
      <c r="J2547" s="676" t="s">
        <v>125</v>
      </c>
      <c r="O2547" s="676" t="s">
        <v>77</v>
      </c>
      <c r="S2547" s="676" t="s">
        <v>5610</v>
      </c>
      <c r="T2547" s="676" t="s">
        <v>5611</v>
      </c>
      <c r="U2547" s="676" t="s">
        <v>307</v>
      </c>
      <c r="X2547" s="676" t="s">
        <v>5612</v>
      </c>
      <c r="Y2547" s="676">
        <v>1</v>
      </c>
      <c r="Z2547" s="676">
        <v>1</v>
      </c>
    </row>
    <row r="2548" spans="1:29">
      <c r="I2548" s="676" t="s">
        <v>126</v>
      </c>
      <c r="J2548" s="676" t="s">
        <v>127</v>
      </c>
      <c r="O2548" s="676" t="s">
        <v>77</v>
      </c>
      <c r="S2548" s="676" t="s">
        <v>5610</v>
      </c>
      <c r="T2548" s="676" t="s">
        <v>5611</v>
      </c>
      <c r="U2548" s="676" t="s">
        <v>307</v>
      </c>
      <c r="X2548" s="676" t="s">
        <v>5612</v>
      </c>
      <c r="Y2548" s="676">
        <v>1</v>
      </c>
      <c r="Z2548" s="676">
        <v>1</v>
      </c>
    </row>
    <row r="2549" spans="1:29">
      <c r="A2549" s="676">
        <v>5</v>
      </c>
      <c r="F2549" s="676" t="s">
        <v>5613</v>
      </c>
      <c r="K2549" s="676" t="s">
        <v>52</v>
      </c>
      <c r="M2549" s="676" t="s">
        <v>310</v>
      </c>
      <c r="AC2549" s="676" t="s">
        <v>59</v>
      </c>
    </row>
    <row r="2550" spans="1:29">
      <c r="I2550" s="676" t="s">
        <v>124</v>
      </c>
      <c r="J2550" s="676" t="s">
        <v>125</v>
      </c>
      <c r="O2550" s="676" t="s">
        <v>77</v>
      </c>
      <c r="S2550" s="676" t="s">
        <v>5614</v>
      </c>
      <c r="T2550" s="676" t="s">
        <v>5615</v>
      </c>
      <c r="U2550" s="676" t="s">
        <v>307</v>
      </c>
      <c r="X2550" s="676" t="s">
        <v>5616</v>
      </c>
      <c r="Y2550" s="676">
        <v>1</v>
      </c>
      <c r="Z2550" s="676">
        <v>1</v>
      </c>
    </row>
    <row r="2551" spans="1:29">
      <c r="I2551" s="676" t="s">
        <v>126</v>
      </c>
      <c r="J2551" s="676" t="s">
        <v>127</v>
      </c>
      <c r="O2551" s="676" t="s">
        <v>77</v>
      </c>
      <c r="S2551" s="676" t="s">
        <v>5614</v>
      </c>
      <c r="T2551" s="676" t="s">
        <v>5615</v>
      </c>
      <c r="U2551" s="676" t="s">
        <v>307</v>
      </c>
      <c r="X2551" s="676" t="s">
        <v>5616</v>
      </c>
      <c r="Y2551" s="676">
        <v>1</v>
      </c>
      <c r="Z2551" s="676">
        <v>1</v>
      </c>
    </row>
    <row r="2552" spans="1:29">
      <c r="A2552" s="676">
        <v>4</v>
      </c>
      <c r="B2552" s="676">
        <v>1618327</v>
      </c>
      <c r="C2552" s="676" t="s">
        <v>5617</v>
      </c>
      <c r="D2552" s="676">
        <v>1</v>
      </c>
    </row>
    <row r="2553" spans="1:29">
      <c r="A2553" s="676">
        <v>5</v>
      </c>
      <c r="F2553" s="676" t="s">
        <v>5618</v>
      </c>
      <c r="K2553" s="676" t="s">
        <v>52</v>
      </c>
      <c r="M2553" s="676" t="s">
        <v>291</v>
      </c>
      <c r="AC2553" s="676" t="s">
        <v>59</v>
      </c>
    </row>
    <row r="2554" spans="1:29">
      <c r="I2554" s="676" t="s">
        <v>124</v>
      </c>
      <c r="J2554" s="676" t="s">
        <v>125</v>
      </c>
      <c r="O2554" s="676" t="s">
        <v>77</v>
      </c>
      <c r="S2554" s="676" t="s">
        <v>5619</v>
      </c>
      <c r="T2554" s="676" t="s">
        <v>5620</v>
      </c>
      <c r="U2554" s="676" t="s">
        <v>307</v>
      </c>
      <c r="X2554" s="676" t="s">
        <v>5621</v>
      </c>
      <c r="Y2554" s="676">
        <v>1</v>
      </c>
      <c r="Z2554" s="676">
        <v>1</v>
      </c>
    </row>
    <row r="2555" spans="1:29">
      <c r="I2555" s="676" t="s">
        <v>126</v>
      </c>
      <c r="J2555" s="676" t="s">
        <v>127</v>
      </c>
      <c r="O2555" s="676" t="s">
        <v>77</v>
      </c>
      <c r="S2555" s="676" t="s">
        <v>5619</v>
      </c>
      <c r="T2555" s="676" t="s">
        <v>5620</v>
      </c>
      <c r="U2555" s="676" t="s">
        <v>307</v>
      </c>
      <c r="X2555" s="676" t="s">
        <v>5621</v>
      </c>
      <c r="Y2555" s="676">
        <v>1</v>
      </c>
      <c r="Z2555" s="676">
        <v>1</v>
      </c>
    </row>
    <row r="2556" spans="1:29">
      <c r="A2556" s="676">
        <v>5</v>
      </c>
      <c r="F2556" s="676" t="s">
        <v>5622</v>
      </c>
      <c r="K2556" s="676" t="s">
        <v>52</v>
      </c>
      <c r="M2556" s="676" t="s">
        <v>291</v>
      </c>
      <c r="AC2556" s="676" t="s">
        <v>59</v>
      </c>
    </row>
    <row r="2557" spans="1:29">
      <c r="I2557" s="676" t="s">
        <v>124</v>
      </c>
      <c r="J2557" s="676" t="s">
        <v>125</v>
      </c>
      <c r="O2557" s="676" t="s">
        <v>77</v>
      </c>
      <c r="S2557" s="676" t="s">
        <v>5623</v>
      </c>
      <c r="T2557" s="676" t="s">
        <v>5624</v>
      </c>
      <c r="U2557" s="676" t="s">
        <v>837</v>
      </c>
      <c r="X2557" s="676" t="s">
        <v>5625</v>
      </c>
      <c r="Y2557" s="676">
        <v>1</v>
      </c>
      <c r="Z2557" s="676">
        <v>1</v>
      </c>
    </row>
    <row r="2558" spans="1:29">
      <c r="I2558" s="676" t="s">
        <v>126</v>
      </c>
      <c r="J2558" s="676" t="s">
        <v>127</v>
      </c>
      <c r="O2558" s="676" t="s">
        <v>77</v>
      </c>
      <c r="S2558" s="676" t="s">
        <v>5623</v>
      </c>
      <c r="T2558" s="676" t="s">
        <v>5624</v>
      </c>
      <c r="U2558" s="676" t="s">
        <v>837</v>
      </c>
      <c r="X2558" s="676" t="s">
        <v>5625</v>
      </c>
      <c r="Y2558" s="676">
        <v>1</v>
      </c>
      <c r="Z2558" s="676">
        <v>1</v>
      </c>
    </row>
    <row r="2559" spans="1:29">
      <c r="A2559" s="676">
        <v>5</v>
      </c>
      <c r="F2559" s="676" t="s">
        <v>5626</v>
      </c>
      <c r="K2559" s="676" t="s">
        <v>52</v>
      </c>
      <c r="M2559" s="676" t="s">
        <v>291</v>
      </c>
      <c r="AC2559" s="676" t="s">
        <v>59</v>
      </c>
    </row>
    <row r="2560" spans="1:29">
      <c r="I2560" s="676" t="s">
        <v>124</v>
      </c>
      <c r="J2560" s="676" t="s">
        <v>125</v>
      </c>
      <c r="O2560" s="676" t="s">
        <v>77</v>
      </c>
      <c r="S2560" s="676" t="s">
        <v>5627</v>
      </c>
      <c r="T2560" s="676" t="s">
        <v>5628</v>
      </c>
      <c r="U2560" s="676" t="s">
        <v>837</v>
      </c>
      <c r="X2560" s="676" t="s">
        <v>5629</v>
      </c>
      <c r="Y2560" s="676">
        <v>1</v>
      </c>
      <c r="Z2560" s="676">
        <v>1</v>
      </c>
    </row>
    <row r="2561" spans="1:30">
      <c r="I2561" s="676" t="s">
        <v>126</v>
      </c>
      <c r="J2561" s="676" t="s">
        <v>127</v>
      </c>
      <c r="O2561" s="676" t="s">
        <v>77</v>
      </c>
      <c r="S2561" s="676" t="s">
        <v>5627</v>
      </c>
      <c r="T2561" s="676" t="s">
        <v>5628</v>
      </c>
      <c r="U2561" s="676" t="s">
        <v>837</v>
      </c>
      <c r="X2561" s="676" t="s">
        <v>5629</v>
      </c>
      <c r="Y2561" s="676">
        <v>1</v>
      </c>
      <c r="Z2561" s="676">
        <v>1</v>
      </c>
    </row>
    <row r="2562" spans="1:30">
      <c r="A2562" s="676">
        <v>5</v>
      </c>
      <c r="F2562" s="676" t="s">
        <v>5630</v>
      </c>
      <c r="K2562" s="676" t="s">
        <v>52</v>
      </c>
      <c r="M2562" s="676" t="s">
        <v>291</v>
      </c>
      <c r="AC2562" s="676" t="s">
        <v>59</v>
      </c>
    </row>
    <row r="2563" spans="1:30">
      <c r="I2563" s="676" t="s">
        <v>124</v>
      </c>
      <c r="J2563" s="676" t="s">
        <v>125</v>
      </c>
      <c r="O2563" s="676" t="s">
        <v>77</v>
      </c>
      <c r="S2563" s="676" t="s">
        <v>5631</v>
      </c>
      <c r="T2563" s="676" t="s">
        <v>5632</v>
      </c>
      <c r="U2563" s="676" t="s">
        <v>837</v>
      </c>
      <c r="X2563" s="676" t="s">
        <v>5633</v>
      </c>
      <c r="Y2563" s="676">
        <v>1</v>
      </c>
      <c r="Z2563" s="676">
        <v>1</v>
      </c>
    </row>
    <row r="2564" spans="1:30">
      <c r="I2564" s="676" t="s">
        <v>126</v>
      </c>
      <c r="J2564" s="676" t="s">
        <v>127</v>
      </c>
      <c r="O2564" s="676" t="s">
        <v>77</v>
      </c>
      <c r="S2564" s="676" t="s">
        <v>5631</v>
      </c>
      <c r="T2564" s="676" t="s">
        <v>5632</v>
      </c>
      <c r="U2564" s="676" t="s">
        <v>837</v>
      </c>
      <c r="X2564" s="676" t="s">
        <v>5633</v>
      </c>
      <c r="Y2564" s="676">
        <v>1</v>
      </c>
      <c r="Z2564" s="676">
        <v>1</v>
      </c>
    </row>
    <row r="2565" spans="1:30">
      <c r="A2565" s="676">
        <v>5</v>
      </c>
      <c r="F2565" s="676" t="s">
        <v>5634</v>
      </c>
      <c r="K2565" s="676" t="s">
        <v>52</v>
      </c>
      <c r="M2565" s="676" t="s">
        <v>291</v>
      </c>
      <c r="AC2565" s="676" t="s">
        <v>59</v>
      </c>
    </row>
    <row r="2566" spans="1:30">
      <c r="I2566" s="676" t="s">
        <v>124</v>
      </c>
      <c r="J2566" s="676" t="s">
        <v>125</v>
      </c>
      <c r="O2566" s="676" t="s">
        <v>77</v>
      </c>
      <c r="S2566" s="676" t="s">
        <v>5635</v>
      </c>
      <c r="T2566" s="676" t="s">
        <v>5636</v>
      </c>
      <c r="U2566" s="676" t="s">
        <v>307</v>
      </c>
      <c r="X2566" s="676" t="s">
        <v>5637</v>
      </c>
      <c r="Y2566" s="676">
        <v>1</v>
      </c>
      <c r="Z2566" s="676">
        <v>1</v>
      </c>
    </row>
    <row r="2567" spans="1:30">
      <c r="I2567" s="676" t="s">
        <v>126</v>
      </c>
      <c r="J2567" s="676" t="s">
        <v>127</v>
      </c>
      <c r="O2567" s="676" t="s">
        <v>77</v>
      </c>
      <c r="S2567" s="676" t="s">
        <v>5635</v>
      </c>
      <c r="T2567" s="676" t="s">
        <v>5636</v>
      </c>
      <c r="U2567" s="676" t="s">
        <v>307</v>
      </c>
      <c r="X2567" s="676" t="s">
        <v>5637</v>
      </c>
      <c r="Y2567" s="676">
        <v>1</v>
      </c>
      <c r="Z2567" s="676">
        <v>1</v>
      </c>
    </row>
    <row r="2568" spans="1:30">
      <c r="A2568" s="676">
        <v>4</v>
      </c>
      <c r="B2568" s="676">
        <v>108227</v>
      </c>
      <c r="C2568" s="676" t="s">
        <v>5638</v>
      </c>
      <c r="D2568" s="676">
        <v>1</v>
      </c>
    </row>
    <row r="2569" spans="1:30">
      <c r="A2569" s="676">
        <v>5</v>
      </c>
      <c r="F2569" s="676" t="s">
        <v>5639</v>
      </c>
      <c r="K2569" s="676" t="s">
        <v>52</v>
      </c>
      <c r="M2569" s="676" t="s">
        <v>310</v>
      </c>
      <c r="AC2569" s="676" t="s">
        <v>59</v>
      </c>
    </row>
    <row r="2570" spans="1:30">
      <c r="I2570" s="676" t="s">
        <v>124</v>
      </c>
      <c r="J2570" s="676" t="s">
        <v>125</v>
      </c>
      <c r="O2570" s="676" t="s">
        <v>77</v>
      </c>
      <c r="S2570" s="676" t="s">
        <v>5640</v>
      </c>
      <c r="T2570" s="676" t="s">
        <v>5641</v>
      </c>
      <c r="U2570" s="676" t="s">
        <v>307</v>
      </c>
      <c r="X2570" s="676" t="s">
        <v>5642</v>
      </c>
      <c r="Y2570" s="676">
        <v>1</v>
      </c>
      <c r="Z2570" s="676">
        <v>1</v>
      </c>
    </row>
    <row r="2571" spans="1:30">
      <c r="I2571" s="676" t="s">
        <v>126</v>
      </c>
      <c r="J2571" s="676" t="s">
        <v>127</v>
      </c>
      <c r="O2571" s="676" t="s">
        <v>77</v>
      </c>
      <c r="S2571" s="676" t="s">
        <v>5640</v>
      </c>
      <c r="T2571" s="676" t="s">
        <v>5641</v>
      </c>
      <c r="U2571" s="676" t="s">
        <v>307</v>
      </c>
      <c r="X2571" s="676" t="s">
        <v>5642</v>
      </c>
      <c r="Y2571" s="676">
        <v>1</v>
      </c>
      <c r="Z2571" s="676">
        <v>1</v>
      </c>
    </row>
    <row r="2572" spans="1:30">
      <c r="A2572" s="676">
        <v>4</v>
      </c>
      <c r="B2572" s="676">
        <v>503632</v>
      </c>
      <c r="C2572" s="676" t="s">
        <v>5643</v>
      </c>
      <c r="D2572" s="676">
        <v>1</v>
      </c>
    </row>
    <row r="2573" spans="1:30">
      <c r="A2573" s="676">
        <v>5</v>
      </c>
      <c r="F2573" s="676" t="s">
        <v>5644</v>
      </c>
      <c r="K2573" s="676" t="s">
        <v>52</v>
      </c>
      <c r="M2573" s="676" t="s">
        <v>291</v>
      </c>
      <c r="AC2573" s="676" t="s">
        <v>59</v>
      </c>
    </row>
    <row r="2574" spans="1:30">
      <c r="I2574" s="676" t="s">
        <v>124</v>
      </c>
      <c r="J2574" s="676" t="s">
        <v>125</v>
      </c>
      <c r="O2574" s="676" t="s">
        <v>77</v>
      </c>
      <c r="S2574" s="676" t="s">
        <v>5645</v>
      </c>
      <c r="T2574" s="676" t="s">
        <v>5646</v>
      </c>
      <c r="U2574" s="676" t="s">
        <v>307</v>
      </c>
      <c r="X2574" s="676" t="s">
        <v>5647</v>
      </c>
      <c r="Y2574" s="676">
        <v>1</v>
      </c>
      <c r="Z2574" s="676">
        <v>1</v>
      </c>
    </row>
    <row r="2575" spans="1:30">
      <c r="I2575" s="676" t="s">
        <v>126</v>
      </c>
      <c r="J2575" s="676" t="s">
        <v>127</v>
      </c>
      <c r="O2575" s="676" t="s">
        <v>77</v>
      </c>
      <c r="S2575" s="676" t="s">
        <v>5645</v>
      </c>
      <c r="T2575" s="676" t="s">
        <v>5646</v>
      </c>
      <c r="U2575" s="676" t="s">
        <v>307</v>
      </c>
      <c r="X2575" s="676" t="s">
        <v>5647</v>
      </c>
      <c r="Y2575" s="676">
        <v>1</v>
      </c>
      <c r="Z2575" s="676">
        <v>1</v>
      </c>
    </row>
    <row r="2576" spans="1:30">
      <c r="A2576" s="676">
        <v>5</v>
      </c>
      <c r="F2576" s="676" t="s">
        <v>5648</v>
      </c>
      <c r="K2576" s="676" t="s">
        <v>441</v>
      </c>
      <c r="M2576" s="676" t="s">
        <v>291</v>
      </c>
      <c r="O2576" s="676" t="s">
        <v>77</v>
      </c>
      <c r="S2576" s="676" t="s">
        <v>5649</v>
      </c>
      <c r="T2576" s="676" t="s">
        <v>5650</v>
      </c>
      <c r="U2576" s="676" t="s">
        <v>502</v>
      </c>
      <c r="X2576" s="676" t="s">
        <v>5651</v>
      </c>
      <c r="Y2576" s="676">
        <v>1</v>
      </c>
      <c r="Z2576" s="676">
        <v>1</v>
      </c>
      <c r="AC2576" s="676" t="s">
        <v>59</v>
      </c>
      <c r="AD2576" s="676" t="s">
        <v>4620</v>
      </c>
    </row>
    <row r="2577" spans="1:29">
      <c r="A2577" s="676">
        <v>4</v>
      </c>
      <c r="B2577" s="676">
        <v>1619560</v>
      </c>
      <c r="C2577" s="676" t="s">
        <v>5652</v>
      </c>
      <c r="D2577" s="676">
        <v>1</v>
      </c>
    </row>
    <row r="2578" spans="1:29">
      <c r="A2578" s="676">
        <v>5</v>
      </c>
      <c r="F2578" s="676" t="s">
        <v>5653</v>
      </c>
      <c r="K2578" s="676" t="s">
        <v>52</v>
      </c>
      <c r="M2578" s="676" t="s">
        <v>291</v>
      </c>
      <c r="AC2578" s="676" t="s">
        <v>59</v>
      </c>
    </row>
    <row r="2579" spans="1:29">
      <c r="I2579" s="676" t="s">
        <v>124</v>
      </c>
      <c r="J2579" s="676" t="s">
        <v>125</v>
      </c>
      <c r="O2579" s="676" t="s">
        <v>77</v>
      </c>
      <c r="S2579" s="676" t="s">
        <v>5654</v>
      </c>
      <c r="T2579" s="676" t="s">
        <v>5655</v>
      </c>
      <c r="U2579" s="676" t="s">
        <v>307</v>
      </c>
      <c r="X2579" s="676" t="s">
        <v>5656</v>
      </c>
      <c r="Y2579" s="676">
        <v>1</v>
      </c>
      <c r="Z2579" s="676">
        <v>1</v>
      </c>
    </row>
    <row r="2580" spans="1:29">
      <c r="I2580" s="676" t="s">
        <v>126</v>
      </c>
      <c r="J2580" s="676" t="s">
        <v>127</v>
      </c>
      <c r="O2580" s="676" t="s">
        <v>77</v>
      </c>
      <c r="S2580" s="676" t="s">
        <v>5654</v>
      </c>
      <c r="T2580" s="676" t="s">
        <v>5655</v>
      </c>
      <c r="U2580" s="676" t="s">
        <v>307</v>
      </c>
      <c r="X2580" s="676" t="s">
        <v>5656</v>
      </c>
      <c r="Y2580" s="676">
        <v>1</v>
      </c>
      <c r="Z2580" s="676">
        <v>1</v>
      </c>
    </row>
    <row r="2581" spans="1:29">
      <c r="A2581" s="676">
        <v>5</v>
      </c>
      <c r="F2581" s="676" t="s">
        <v>5657</v>
      </c>
      <c r="K2581" s="676" t="s">
        <v>52</v>
      </c>
      <c r="M2581" s="676" t="s">
        <v>291</v>
      </c>
      <c r="AC2581" s="676" t="s">
        <v>59</v>
      </c>
    </row>
    <row r="2582" spans="1:29">
      <c r="I2582" s="676" t="s">
        <v>124</v>
      </c>
      <c r="J2582" s="676" t="s">
        <v>125</v>
      </c>
      <c r="O2582" s="676" t="s">
        <v>77</v>
      </c>
      <c r="S2582" s="676" t="s">
        <v>5658</v>
      </c>
      <c r="T2582" s="676" t="s">
        <v>5659</v>
      </c>
      <c r="U2582" s="676" t="s">
        <v>307</v>
      </c>
      <c r="X2582" s="676" t="s">
        <v>5660</v>
      </c>
      <c r="Y2582" s="676">
        <v>1</v>
      </c>
      <c r="Z2582" s="676">
        <v>1</v>
      </c>
    </row>
    <row r="2583" spans="1:29">
      <c r="I2583" s="676" t="s">
        <v>126</v>
      </c>
      <c r="J2583" s="676" t="s">
        <v>127</v>
      </c>
      <c r="O2583" s="676" t="s">
        <v>77</v>
      </c>
      <c r="S2583" s="676" t="s">
        <v>5658</v>
      </c>
      <c r="T2583" s="676" t="s">
        <v>5659</v>
      </c>
      <c r="U2583" s="676" t="s">
        <v>307</v>
      </c>
      <c r="X2583" s="676" t="s">
        <v>5660</v>
      </c>
      <c r="Y2583" s="676">
        <v>1</v>
      </c>
      <c r="Z2583" s="676">
        <v>1</v>
      </c>
    </row>
    <row r="2584" spans="1:29">
      <c r="A2584" s="676">
        <v>4</v>
      </c>
      <c r="B2584" s="676">
        <v>506214</v>
      </c>
      <c r="C2584" s="676" t="s">
        <v>5661</v>
      </c>
      <c r="D2584" s="676">
        <v>1</v>
      </c>
    </row>
    <row r="2585" spans="1:29">
      <c r="A2585" s="676">
        <v>5</v>
      </c>
      <c r="F2585" s="676" t="s">
        <v>5662</v>
      </c>
      <c r="K2585" s="676" t="s">
        <v>52</v>
      </c>
      <c r="M2585" s="676" t="s">
        <v>291</v>
      </c>
      <c r="AC2585" s="676" t="s">
        <v>59</v>
      </c>
    </row>
    <row r="2586" spans="1:29">
      <c r="I2586" s="676" t="s">
        <v>124</v>
      </c>
      <c r="J2586" s="676" t="s">
        <v>125</v>
      </c>
      <c r="O2586" s="676" t="s">
        <v>77</v>
      </c>
      <c r="S2586" s="676" t="s">
        <v>5663</v>
      </c>
      <c r="T2586" s="676" t="s">
        <v>5664</v>
      </c>
      <c r="U2586" s="676" t="s">
        <v>307</v>
      </c>
      <c r="X2586" s="676" t="s">
        <v>5665</v>
      </c>
      <c r="Y2586" s="676">
        <v>1</v>
      </c>
      <c r="Z2586" s="676">
        <v>1</v>
      </c>
    </row>
    <row r="2587" spans="1:29">
      <c r="I2587" s="676" t="s">
        <v>126</v>
      </c>
      <c r="J2587" s="676" t="s">
        <v>127</v>
      </c>
      <c r="O2587" s="676" t="s">
        <v>77</v>
      </c>
      <c r="S2587" s="676" t="s">
        <v>5663</v>
      </c>
      <c r="T2587" s="676" t="s">
        <v>5664</v>
      </c>
      <c r="U2587" s="676" t="s">
        <v>307</v>
      </c>
      <c r="X2587" s="676" t="s">
        <v>5665</v>
      </c>
      <c r="Y2587" s="676">
        <v>1</v>
      </c>
      <c r="Z2587" s="676">
        <v>1</v>
      </c>
    </row>
    <row r="2588" spans="1:29">
      <c r="A2588" s="676">
        <v>5</v>
      </c>
      <c r="F2588" s="676" t="s">
        <v>5666</v>
      </c>
      <c r="K2588" s="676" t="s">
        <v>52</v>
      </c>
      <c r="M2588" s="676" t="s">
        <v>291</v>
      </c>
      <c r="AC2588" s="676" t="s">
        <v>59</v>
      </c>
    </row>
    <row r="2589" spans="1:29">
      <c r="I2589" s="676" t="s">
        <v>124</v>
      </c>
      <c r="J2589" s="676" t="s">
        <v>125</v>
      </c>
      <c r="O2589" s="676" t="s">
        <v>77</v>
      </c>
      <c r="S2589" s="676" t="s">
        <v>5667</v>
      </c>
      <c r="T2589" s="676" t="s">
        <v>5668</v>
      </c>
      <c r="U2589" s="676" t="s">
        <v>307</v>
      </c>
      <c r="X2589" s="676" t="s">
        <v>5669</v>
      </c>
      <c r="Y2589" s="676">
        <v>1</v>
      </c>
      <c r="Z2589" s="676">
        <v>1</v>
      </c>
    </row>
    <row r="2590" spans="1:29">
      <c r="I2590" s="676" t="s">
        <v>126</v>
      </c>
      <c r="J2590" s="676" t="s">
        <v>127</v>
      </c>
      <c r="O2590" s="676" t="s">
        <v>77</v>
      </c>
      <c r="S2590" s="676" t="s">
        <v>5667</v>
      </c>
      <c r="T2590" s="676" t="s">
        <v>5668</v>
      </c>
      <c r="U2590" s="676" t="s">
        <v>307</v>
      </c>
      <c r="X2590" s="676" t="s">
        <v>5669</v>
      </c>
      <c r="Y2590" s="676">
        <v>1</v>
      </c>
      <c r="Z2590" s="676">
        <v>1</v>
      </c>
    </row>
    <row r="2591" spans="1:29">
      <c r="A2591" s="676">
        <v>5</v>
      </c>
      <c r="F2591" s="676" t="s">
        <v>5670</v>
      </c>
      <c r="K2591" s="676" t="s">
        <v>52</v>
      </c>
      <c r="M2591" s="676" t="s">
        <v>291</v>
      </c>
      <c r="AC2591" s="676" t="s">
        <v>59</v>
      </c>
    </row>
    <row r="2592" spans="1:29">
      <c r="I2592" s="676" t="s">
        <v>124</v>
      </c>
      <c r="J2592" s="676" t="s">
        <v>125</v>
      </c>
      <c r="O2592" s="676" t="s">
        <v>77</v>
      </c>
      <c r="S2592" s="676" t="s">
        <v>5671</v>
      </c>
      <c r="T2592" s="676" t="s">
        <v>5672</v>
      </c>
      <c r="U2592" s="676" t="s">
        <v>307</v>
      </c>
      <c r="X2592" s="676" t="s">
        <v>5673</v>
      </c>
      <c r="Y2592" s="676">
        <v>1</v>
      </c>
      <c r="Z2592" s="676">
        <v>1</v>
      </c>
    </row>
    <row r="2593" spans="1:29">
      <c r="I2593" s="676" t="s">
        <v>126</v>
      </c>
      <c r="J2593" s="676" t="s">
        <v>127</v>
      </c>
      <c r="O2593" s="676" t="s">
        <v>77</v>
      </c>
      <c r="S2593" s="676" t="s">
        <v>5671</v>
      </c>
      <c r="T2593" s="676" t="s">
        <v>5672</v>
      </c>
      <c r="U2593" s="676" t="s">
        <v>307</v>
      </c>
      <c r="X2593" s="676" t="s">
        <v>5673</v>
      </c>
      <c r="Y2593" s="676">
        <v>1</v>
      </c>
      <c r="Z2593" s="676">
        <v>1</v>
      </c>
    </row>
    <row r="2594" spans="1:29">
      <c r="A2594" s="676">
        <v>4</v>
      </c>
      <c r="B2594" s="676">
        <v>1614267</v>
      </c>
      <c r="C2594" s="676" t="s">
        <v>5674</v>
      </c>
      <c r="D2594" s="676">
        <v>1</v>
      </c>
    </row>
    <row r="2595" spans="1:29">
      <c r="A2595" s="676">
        <v>5</v>
      </c>
      <c r="F2595" s="676" t="s">
        <v>5675</v>
      </c>
      <c r="K2595" s="676" t="s">
        <v>52</v>
      </c>
      <c r="M2595" s="676" t="s">
        <v>291</v>
      </c>
      <c r="AC2595" s="676" t="s">
        <v>59</v>
      </c>
    </row>
    <row r="2596" spans="1:29">
      <c r="I2596" s="676" t="s">
        <v>124</v>
      </c>
      <c r="J2596" s="676" t="s">
        <v>125</v>
      </c>
      <c r="O2596" s="676" t="s">
        <v>77</v>
      </c>
      <c r="S2596" s="676" t="s">
        <v>5676</v>
      </c>
      <c r="T2596" s="676" t="s">
        <v>5677</v>
      </c>
      <c r="U2596" s="676" t="s">
        <v>307</v>
      </c>
      <c r="X2596" s="676" t="s">
        <v>5678</v>
      </c>
      <c r="Y2596" s="676">
        <v>1</v>
      </c>
      <c r="Z2596" s="676">
        <v>1</v>
      </c>
    </row>
    <row r="2597" spans="1:29">
      <c r="I2597" s="676" t="s">
        <v>126</v>
      </c>
      <c r="J2597" s="676" t="s">
        <v>127</v>
      </c>
      <c r="O2597" s="676" t="s">
        <v>77</v>
      </c>
      <c r="S2597" s="676" t="s">
        <v>5676</v>
      </c>
      <c r="T2597" s="676" t="s">
        <v>5677</v>
      </c>
      <c r="U2597" s="676" t="s">
        <v>307</v>
      </c>
      <c r="X2597" s="676" t="s">
        <v>5678</v>
      </c>
      <c r="Y2597" s="676">
        <v>1</v>
      </c>
      <c r="Z2597" s="676">
        <v>1</v>
      </c>
    </row>
    <row r="2598" spans="1:29">
      <c r="A2598" s="676">
        <v>4</v>
      </c>
      <c r="B2598" s="676">
        <v>506201</v>
      </c>
      <c r="C2598" s="676" t="s">
        <v>5679</v>
      </c>
      <c r="D2598" s="676">
        <v>99</v>
      </c>
    </row>
    <row r="2599" spans="1:29">
      <c r="A2599" s="676">
        <v>5</v>
      </c>
      <c r="F2599" s="676" t="s">
        <v>5680</v>
      </c>
      <c r="K2599" s="676" t="s">
        <v>122</v>
      </c>
      <c r="M2599" s="676" t="s">
        <v>310</v>
      </c>
      <c r="O2599" s="676" t="s">
        <v>77</v>
      </c>
      <c r="S2599" s="676" t="s">
        <v>5681</v>
      </c>
      <c r="T2599" s="676" t="s">
        <v>5682</v>
      </c>
      <c r="U2599" s="676" t="s">
        <v>3861</v>
      </c>
      <c r="X2599" s="676" t="s">
        <v>5683</v>
      </c>
      <c r="Y2599" s="676">
        <v>1</v>
      </c>
      <c r="Z2599" s="676">
        <v>99</v>
      </c>
      <c r="AC2599" s="676" t="s">
        <v>59</v>
      </c>
    </row>
    <row r="2600" spans="1:29">
      <c r="A2600" s="676">
        <v>4</v>
      </c>
      <c r="B2600" s="676">
        <v>108229</v>
      </c>
      <c r="C2600" s="676" t="s">
        <v>5684</v>
      </c>
      <c r="D2600" s="676">
        <v>1</v>
      </c>
    </row>
    <row r="2601" spans="1:29">
      <c r="A2601" s="676">
        <v>5</v>
      </c>
      <c r="F2601" s="676" t="s">
        <v>5685</v>
      </c>
      <c r="K2601" s="676" t="s">
        <v>52</v>
      </c>
      <c r="M2601" s="676" t="s">
        <v>291</v>
      </c>
      <c r="AC2601" s="676" t="s">
        <v>59</v>
      </c>
    </row>
    <row r="2602" spans="1:29">
      <c r="I2602" s="676" t="s">
        <v>124</v>
      </c>
      <c r="J2602" s="676" t="s">
        <v>125</v>
      </c>
      <c r="O2602" s="676" t="s">
        <v>77</v>
      </c>
      <c r="S2602" s="676" t="s">
        <v>5686</v>
      </c>
      <c r="T2602" s="676" t="s">
        <v>5687</v>
      </c>
      <c r="U2602" s="676" t="s">
        <v>307</v>
      </c>
      <c r="X2602" s="676" t="s">
        <v>5688</v>
      </c>
      <c r="Y2602" s="676">
        <v>1</v>
      </c>
      <c r="Z2602" s="676">
        <v>1</v>
      </c>
    </row>
    <row r="2603" spans="1:29">
      <c r="I2603" s="676" t="s">
        <v>126</v>
      </c>
      <c r="J2603" s="676" t="s">
        <v>127</v>
      </c>
      <c r="O2603" s="676" t="s">
        <v>77</v>
      </c>
      <c r="S2603" s="676" t="s">
        <v>5686</v>
      </c>
      <c r="T2603" s="676" t="s">
        <v>5687</v>
      </c>
      <c r="U2603" s="676" t="s">
        <v>307</v>
      </c>
      <c r="X2603" s="676" t="s">
        <v>5688</v>
      </c>
      <c r="Y2603" s="676">
        <v>1</v>
      </c>
      <c r="Z2603" s="676">
        <v>1</v>
      </c>
    </row>
    <row r="2604" spans="1:29">
      <c r="A2604" s="676">
        <v>5</v>
      </c>
      <c r="F2604" s="676" t="s">
        <v>5689</v>
      </c>
      <c r="K2604" s="676" t="s">
        <v>52</v>
      </c>
      <c r="M2604" s="676" t="s">
        <v>291</v>
      </c>
      <c r="AC2604" s="676" t="s">
        <v>59</v>
      </c>
    </row>
    <row r="2605" spans="1:29">
      <c r="I2605" s="676" t="s">
        <v>124</v>
      </c>
      <c r="J2605" s="676" t="s">
        <v>125</v>
      </c>
      <c r="O2605" s="676" t="s">
        <v>77</v>
      </c>
      <c r="S2605" s="676" t="s">
        <v>5690</v>
      </c>
      <c r="T2605" s="676" t="s">
        <v>5691</v>
      </c>
      <c r="U2605" s="676" t="s">
        <v>307</v>
      </c>
      <c r="X2605" s="676" t="s">
        <v>5692</v>
      </c>
      <c r="Y2605" s="676">
        <v>1</v>
      </c>
      <c r="Z2605" s="676">
        <v>1</v>
      </c>
    </row>
    <row r="2606" spans="1:29">
      <c r="I2606" s="676" t="s">
        <v>126</v>
      </c>
      <c r="J2606" s="676" t="s">
        <v>127</v>
      </c>
      <c r="O2606" s="676" t="s">
        <v>77</v>
      </c>
      <c r="S2606" s="676" t="s">
        <v>5690</v>
      </c>
      <c r="T2606" s="676" t="s">
        <v>5691</v>
      </c>
      <c r="U2606" s="676" t="s">
        <v>307</v>
      </c>
      <c r="X2606" s="676" t="s">
        <v>5692</v>
      </c>
      <c r="Y2606" s="676">
        <v>1</v>
      </c>
      <c r="Z2606" s="676">
        <v>1</v>
      </c>
    </row>
    <row r="2607" spans="1:29">
      <c r="A2607" s="676">
        <v>5</v>
      </c>
      <c r="F2607" s="676" t="s">
        <v>5693</v>
      </c>
      <c r="K2607" s="676" t="s">
        <v>52</v>
      </c>
      <c r="M2607" s="676" t="s">
        <v>291</v>
      </c>
      <c r="AC2607" s="676" t="s">
        <v>59</v>
      </c>
    </row>
    <row r="2608" spans="1:29">
      <c r="I2608" s="676" t="s">
        <v>124</v>
      </c>
      <c r="J2608" s="676" t="s">
        <v>125</v>
      </c>
      <c r="O2608" s="676" t="s">
        <v>77</v>
      </c>
      <c r="S2608" s="676" t="s">
        <v>5694</v>
      </c>
      <c r="T2608" s="676" t="s">
        <v>5695</v>
      </c>
      <c r="U2608" s="676" t="s">
        <v>307</v>
      </c>
      <c r="X2608" s="676" t="s">
        <v>5696</v>
      </c>
      <c r="Y2608" s="676">
        <v>1</v>
      </c>
      <c r="Z2608" s="676">
        <v>1</v>
      </c>
    </row>
    <row r="2609" spans="1:29">
      <c r="I2609" s="676" t="s">
        <v>126</v>
      </c>
      <c r="J2609" s="676" t="s">
        <v>127</v>
      </c>
      <c r="O2609" s="676" t="s">
        <v>77</v>
      </c>
      <c r="S2609" s="676" t="s">
        <v>5694</v>
      </c>
      <c r="T2609" s="676" t="s">
        <v>5695</v>
      </c>
      <c r="U2609" s="676" t="s">
        <v>307</v>
      </c>
      <c r="X2609" s="676" t="s">
        <v>5696</v>
      </c>
      <c r="Y2609" s="676">
        <v>1</v>
      </c>
      <c r="Z2609" s="676">
        <v>1</v>
      </c>
    </row>
    <row r="2610" spans="1:29">
      <c r="A2610" s="676">
        <v>4</v>
      </c>
      <c r="B2610" s="676">
        <v>108235</v>
      </c>
      <c r="C2610" s="676" t="s">
        <v>5697</v>
      </c>
      <c r="D2610" s="676">
        <v>1</v>
      </c>
    </row>
    <row r="2611" spans="1:29">
      <c r="A2611" s="676">
        <v>5</v>
      </c>
      <c r="F2611" s="676" t="s">
        <v>5698</v>
      </c>
      <c r="K2611" s="676" t="s">
        <v>52</v>
      </c>
      <c r="M2611" s="676" t="s">
        <v>310</v>
      </c>
      <c r="AC2611" s="676" t="s">
        <v>59</v>
      </c>
    </row>
    <row r="2612" spans="1:29">
      <c r="I2612" s="676" t="s">
        <v>124</v>
      </c>
      <c r="J2612" s="676" t="s">
        <v>125</v>
      </c>
      <c r="O2612" s="676" t="s">
        <v>77</v>
      </c>
      <c r="S2612" s="676" t="s">
        <v>5699</v>
      </c>
      <c r="T2612" s="676" t="s">
        <v>5700</v>
      </c>
      <c r="U2612" s="676" t="s">
        <v>307</v>
      </c>
      <c r="X2612" s="676" t="s">
        <v>5701</v>
      </c>
      <c r="Y2612" s="676">
        <v>1</v>
      </c>
      <c r="Z2612" s="676">
        <v>1</v>
      </c>
    </row>
    <row r="2613" spans="1:29">
      <c r="I2613" s="676" t="s">
        <v>126</v>
      </c>
      <c r="J2613" s="676" t="s">
        <v>127</v>
      </c>
      <c r="O2613" s="676" t="s">
        <v>77</v>
      </c>
      <c r="S2613" s="676" t="s">
        <v>5699</v>
      </c>
      <c r="T2613" s="676" t="s">
        <v>5700</v>
      </c>
      <c r="U2613" s="676" t="s">
        <v>307</v>
      </c>
      <c r="X2613" s="676" t="s">
        <v>5701</v>
      </c>
      <c r="Y2613" s="676">
        <v>1</v>
      </c>
      <c r="Z2613" s="676">
        <v>1</v>
      </c>
    </row>
    <row r="2614" spans="1:29">
      <c r="A2614" s="676">
        <v>5</v>
      </c>
      <c r="F2614" s="676" t="s">
        <v>5702</v>
      </c>
      <c r="K2614" s="676" t="s">
        <v>52</v>
      </c>
      <c r="M2614" s="676" t="s">
        <v>291</v>
      </c>
      <c r="AC2614" s="676" t="s">
        <v>59</v>
      </c>
    </row>
    <row r="2615" spans="1:29">
      <c r="I2615" s="676" t="s">
        <v>124</v>
      </c>
      <c r="J2615" s="676" t="s">
        <v>125</v>
      </c>
      <c r="O2615" s="676" t="s">
        <v>77</v>
      </c>
      <c r="S2615" s="676" t="s">
        <v>5703</v>
      </c>
      <c r="T2615" s="676" t="s">
        <v>5704</v>
      </c>
      <c r="U2615" s="676" t="s">
        <v>307</v>
      </c>
      <c r="X2615" s="676" t="s">
        <v>5705</v>
      </c>
      <c r="Y2615" s="676">
        <v>1</v>
      </c>
      <c r="Z2615" s="676">
        <v>1</v>
      </c>
    </row>
    <row r="2616" spans="1:29">
      <c r="I2616" s="676" t="s">
        <v>126</v>
      </c>
      <c r="J2616" s="676" t="s">
        <v>127</v>
      </c>
      <c r="O2616" s="676" t="s">
        <v>77</v>
      </c>
      <c r="S2616" s="676" t="s">
        <v>5703</v>
      </c>
      <c r="T2616" s="676" t="s">
        <v>5704</v>
      </c>
      <c r="U2616" s="676" t="s">
        <v>307</v>
      </c>
      <c r="X2616" s="676" t="s">
        <v>5705</v>
      </c>
      <c r="Y2616" s="676">
        <v>1</v>
      </c>
      <c r="Z2616" s="676">
        <v>1</v>
      </c>
    </row>
    <row r="2617" spans="1:29">
      <c r="A2617" s="676">
        <v>5</v>
      </c>
      <c r="F2617" s="676" t="s">
        <v>5706</v>
      </c>
      <c r="K2617" s="676" t="s">
        <v>52</v>
      </c>
      <c r="M2617" s="676" t="s">
        <v>291</v>
      </c>
      <c r="AC2617" s="676" t="s">
        <v>59</v>
      </c>
    </row>
    <row r="2618" spans="1:29">
      <c r="I2618" s="676" t="s">
        <v>124</v>
      </c>
      <c r="J2618" s="676" t="s">
        <v>125</v>
      </c>
      <c r="O2618" s="676" t="s">
        <v>77</v>
      </c>
      <c r="S2618" s="676" t="s">
        <v>5707</v>
      </c>
      <c r="T2618" s="676" t="s">
        <v>5708</v>
      </c>
      <c r="U2618" s="676" t="s">
        <v>837</v>
      </c>
      <c r="X2618" s="676" t="s">
        <v>5709</v>
      </c>
      <c r="Y2618" s="676">
        <v>1</v>
      </c>
      <c r="Z2618" s="676">
        <v>1</v>
      </c>
    </row>
    <row r="2619" spans="1:29">
      <c r="I2619" s="676" t="s">
        <v>126</v>
      </c>
      <c r="J2619" s="676" t="s">
        <v>127</v>
      </c>
      <c r="O2619" s="676" t="s">
        <v>77</v>
      </c>
      <c r="S2619" s="676" t="s">
        <v>5707</v>
      </c>
      <c r="T2619" s="676" t="s">
        <v>5708</v>
      </c>
      <c r="U2619" s="676" t="s">
        <v>837</v>
      </c>
      <c r="X2619" s="676" t="s">
        <v>5709</v>
      </c>
      <c r="Y2619" s="676">
        <v>1</v>
      </c>
      <c r="Z2619" s="676">
        <v>1</v>
      </c>
    </row>
    <row r="2620" spans="1:29">
      <c r="A2620" s="676">
        <v>4</v>
      </c>
      <c r="B2620" s="676">
        <v>108237</v>
      </c>
      <c r="C2620" s="676" t="s">
        <v>5710</v>
      </c>
      <c r="D2620" s="676">
        <v>1</v>
      </c>
    </row>
    <row r="2621" spans="1:29">
      <c r="A2621" s="676">
        <v>5</v>
      </c>
      <c r="F2621" s="676" t="s">
        <v>5711</v>
      </c>
      <c r="K2621" s="676" t="s">
        <v>52</v>
      </c>
      <c r="M2621" s="676" t="s">
        <v>310</v>
      </c>
      <c r="AC2621" s="676" t="s">
        <v>59</v>
      </c>
    </row>
    <row r="2622" spans="1:29">
      <c r="I2622" s="676" t="s">
        <v>124</v>
      </c>
      <c r="J2622" s="676" t="s">
        <v>125</v>
      </c>
      <c r="O2622" s="676" t="s">
        <v>77</v>
      </c>
      <c r="S2622" s="676" t="s">
        <v>5712</v>
      </c>
      <c r="T2622" s="676" t="s">
        <v>5713</v>
      </c>
      <c r="U2622" s="676" t="s">
        <v>307</v>
      </c>
      <c r="X2622" s="676" t="s">
        <v>5714</v>
      </c>
      <c r="Y2622" s="676">
        <v>1</v>
      </c>
      <c r="Z2622" s="676">
        <v>1</v>
      </c>
    </row>
    <row r="2623" spans="1:29">
      <c r="I2623" s="676" t="s">
        <v>126</v>
      </c>
      <c r="J2623" s="676" t="s">
        <v>127</v>
      </c>
      <c r="O2623" s="676" t="s">
        <v>77</v>
      </c>
      <c r="S2623" s="676" t="s">
        <v>5712</v>
      </c>
      <c r="T2623" s="676" t="s">
        <v>5713</v>
      </c>
      <c r="U2623" s="676" t="s">
        <v>307</v>
      </c>
      <c r="X2623" s="676" t="s">
        <v>5714</v>
      </c>
      <c r="Y2623" s="676">
        <v>1</v>
      </c>
      <c r="Z2623" s="676">
        <v>1</v>
      </c>
    </row>
    <row r="2624" spans="1:29">
      <c r="A2624" s="676">
        <v>5</v>
      </c>
      <c r="F2624" s="676" t="s">
        <v>5715</v>
      </c>
      <c r="K2624" s="676" t="s">
        <v>52</v>
      </c>
      <c r="M2624" s="676" t="s">
        <v>310</v>
      </c>
      <c r="AC2624" s="676" t="s">
        <v>59</v>
      </c>
    </row>
    <row r="2625" spans="1:29">
      <c r="I2625" s="676" t="s">
        <v>124</v>
      </c>
      <c r="J2625" s="676" t="s">
        <v>125</v>
      </c>
      <c r="O2625" s="676" t="s">
        <v>77</v>
      </c>
      <c r="S2625" s="676" t="s">
        <v>5716</v>
      </c>
      <c r="T2625" s="676" t="s">
        <v>5717</v>
      </c>
      <c r="U2625" s="676" t="s">
        <v>307</v>
      </c>
      <c r="X2625" s="676" t="s">
        <v>5718</v>
      </c>
      <c r="Y2625" s="676">
        <v>1</v>
      </c>
      <c r="Z2625" s="676">
        <v>1</v>
      </c>
    </row>
    <row r="2626" spans="1:29">
      <c r="I2626" s="676" t="s">
        <v>126</v>
      </c>
      <c r="J2626" s="676" t="s">
        <v>127</v>
      </c>
      <c r="O2626" s="676" t="s">
        <v>77</v>
      </c>
      <c r="S2626" s="676" t="s">
        <v>5716</v>
      </c>
      <c r="T2626" s="676" t="s">
        <v>5717</v>
      </c>
      <c r="U2626" s="676" t="s">
        <v>307</v>
      </c>
      <c r="X2626" s="676" t="s">
        <v>5718</v>
      </c>
      <c r="Y2626" s="676">
        <v>1</v>
      </c>
      <c r="Z2626" s="676">
        <v>1</v>
      </c>
    </row>
    <row r="2627" spans="1:29">
      <c r="A2627" s="676">
        <v>5</v>
      </c>
      <c r="F2627" s="676" t="s">
        <v>5719</v>
      </c>
      <c r="K2627" s="676" t="s">
        <v>52</v>
      </c>
      <c r="M2627" s="676" t="s">
        <v>291</v>
      </c>
      <c r="AC2627" s="676" t="s">
        <v>59</v>
      </c>
    </row>
    <row r="2628" spans="1:29">
      <c r="I2628" s="676" t="s">
        <v>124</v>
      </c>
      <c r="J2628" s="676" t="s">
        <v>125</v>
      </c>
      <c r="O2628" s="676" t="s">
        <v>77</v>
      </c>
      <c r="S2628" s="676" t="s">
        <v>5720</v>
      </c>
      <c r="T2628" s="676" t="s">
        <v>5721</v>
      </c>
      <c r="U2628" s="676" t="s">
        <v>307</v>
      </c>
      <c r="X2628" s="676" t="s">
        <v>5722</v>
      </c>
      <c r="Y2628" s="676">
        <v>1</v>
      </c>
      <c r="Z2628" s="676">
        <v>1</v>
      </c>
    </row>
    <row r="2629" spans="1:29">
      <c r="I2629" s="676" t="s">
        <v>126</v>
      </c>
      <c r="J2629" s="676" t="s">
        <v>127</v>
      </c>
      <c r="O2629" s="676" t="s">
        <v>77</v>
      </c>
      <c r="S2629" s="676" t="s">
        <v>5720</v>
      </c>
      <c r="T2629" s="676" t="s">
        <v>5721</v>
      </c>
      <c r="U2629" s="676" t="s">
        <v>307</v>
      </c>
      <c r="X2629" s="676" t="s">
        <v>5722</v>
      </c>
      <c r="Y2629" s="676">
        <v>1</v>
      </c>
      <c r="Z2629" s="676">
        <v>1</v>
      </c>
    </row>
    <row r="2630" spans="1:29">
      <c r="A2630" s="676">
        <v>4</v>
      </c>
      <c r="B2630" s="676">
        <v>108241</v>
      </c>
      <c r="C2630" s="676" t="s">
        <v>5723</v>
      </c>
      <c r="D2630" s="676">
        <v>1</v>
      </c>
    </row>
    <row r="2631" spans="1:29">
      <c r="A2631" s="676">
        <v>5</v>
      </c>
      <c r="F2631" s="676" t="s">
        <v>5724</v>
      </c>
      <c r="K2631" s="676" t="s">
        <v>52</v>
      </c>
      <c r="M2631" s="676" t="s">
        <v>310</v>
      </c>
      <c r="AC2631" s="676" t="s">
        <v>59</v>
      </c>
    </row>
    <row r="2632" spans="1:29">
      <c r="I2632" s="676" t="s">
        <v>124</v>
      </c>
      <c r="J2632" s="676" t="s">
        <v>125</v>
      </c>
      <c r="O2632" s="676" t="s">
        <v>77</v>
      </c>
      <c r="S2632" s="676" t="s">
        <v>5725</v>
      </c>
      <c r="T2632" s="676" t="s">
        <v>5726</v>
      </c>
      <c r="U2632" s="676" t="s">
        <v>307</v>
      </c>
      <c r="X2632" s="676" t="s">
        <v>5727</v>
      </c>
      <c r="Y2632" s="676">
        <v>1</v>
      </c>
      <c r="Z2632" s="676">
        <v>1</v>
      </c>
    </row>
    <row r="2633" spans="1:29">
      <c r="I2633" s="676" t="s">
        <v>126</v>
      </c>
      <c r="J2633" s="676" t="s">
        <v>127</v>
      </c>
      <c r="O2633" s="676" t="s">
        <v>77</v>
      </c>
      <c r="S2633" s="676" t="s">
        <v>5725</v>
      </c>
      <c r="T2633" s="676" t="s">
        <v>5726</v>
      </c>
      <c r="U2633" s="676" t="s">
        <v>307</v>
      </c>
      <c r="X2633" s="676" t="s">
        <v>5727</v>
      </c>
      <c r="Y2633" s="676">
        <v>1</v>
      </c>
      <c r="Z2633" s="676">
        <v>1</v>
      </c>
    </row>
    <row r="2634" spans="1:29">
      <c r="A2634" s="676">
        <v>5</v>
      </c>
      <c r="F2634" s="676" t="s">
        <v>5728</v>
      </c>
      <c r="K2634" s="676" t="s">
        <v>52</v>
      </c>
      <c r="M2634" s="676" t="s">
        <v>310</v>
      </c>
      <c r="AC2634" s="676" t="s">
        <v>59</v>
      </c>
    </row>
    <row r="2635" spans="1:29">
      <c r="I2635" s="676" t="s">
        <v>124</v>
      </c>
      <c r="J2635" s="676" t="s">
        <v>125</v>
      </c>
      <c r="O2635" s="676" t="s">
        <v>77</v>
      </c>
      <c r="S2635" s="676" t="s">
        <v>5729</v>
      </c>
      <c r="T2635" s="676" t="s">
        <v>5730</v>
      </c>
      <c r="U2635" s="676" t="s">
        <v>307</v>
      </c>
      <c r="X2635" s="676" t="s">
        <v>5731</v>
      </c>
      <c r="Y2635" s="676">
        <v>1</v>
      </c>
      <c r="Z2635" s="676">
        <v>1</v>
      </c>
    </row>
    <row r="2636" spans="1:29">
      <c r="I2636" s="676" t="s">
        <v>126</v>
      </c>
      <c r="J2636" s="676" t="s">
        <v>127</v>
      </c>
      <c r="O2636" s="676" t="s">
        <v>77</v>
      </c>
      <c r="S2636" s="676" t="s">
        <v>5729</v>
      </c>
      <c r="T2636" s="676" t="s">
        <v>5730</v>
      </c>
      <c r="U2636" s="676" t="s">
        <v>307</v>
      </c>
      <c r="X2636" s="676" t="s">
        <v>5731</v>
      </c>
      <c r="Y2636" s="676">
        <v>1</v>
      </c>
      <c r="Z2636" s="676">
        <v>1</v>
      </c>
    </row>
    <row r="2637" spans="1:29">
      <c r="A2637" s="676">
        <v>5</v>
      </c>
      <c r="F2637" s="676" t="s">
        <v>5732</v>
      </c>
      <c r="K2637" s="676" t="s">
        <v>52</v>
      </c>
      <c r="M2637" s="676" t="s">
        <v>291</v>
      </c>
      <c r="AC2637" s="676" t="s">
        <v>59</v>
      </c>
    </row>
    <row r="2638" spans="1:29">
      <c r="I2638" s="676" t="s">
        <v>124</v>
      </c>
      <c r="J2638" s="676" t="s">
        <v>125</v>
      </c>
      <c r="O2638" s="676" t="s">
        <v>77</v>
      </c>
      <c r="S2638" s="676" t="s">
        <v>5733</v>
      </c>
      <c r="T2638" s="676" t="s">
        <v>5734</v>
      </c>
      <c r="U2638" s="676" t="s">
        <v>307</v>
      </c>
      <c r="X2638" s="676" t="s">
        <v>5735</v>
      </c>
      <c r="Y2638" s="676">
        <v>1</v>
      </c>
      <c r="Z2638" s="676">
        <v>1</v>
      </c>
    </row>
    <row r="2639" spans="1:29">
      <c r="I2639" s="676" t="s">
        <v>126</v>
      </c>
      <c r="J2639" s="676" t="s">
        <v>127</v>
      </c>
      <c r="O2639" s="676" t="s">
        <v>77</v>
      </c>
      <c r="S2639" s="676" t="s">
        <v>5733</v>
      </c>
      <c r="T2639" s="676" t="s">
        <v>5734</v>
      </c>
      <c r="U2639" s="676" t="s">
        <v>307</v>
      </c>
      <c r="X2639" s="676" t="s">
        <v>5735</v>
      </c>
      <c r="Y2639" s="676">
        <v>1</v>
      </c>
      <c r="Z2639" s="676">
        <v>1</v>
      </c>
    </row>
    <row r="2640" spans="1:29">
      <c r="A2640" s="676">
        <v>4</v>
      </c>
      <c r="B2640" s="676">
        <v>108245</v>
      </c>
      <c r="C2640" s="676" t="s">
        <v>5736</v>
      </c>
      <c r="D2640" s="676">
        <v>1</v>
      </c>
    </row>
    <row r="2641" spans="1:30">
      <c r="A2641" s="676">
        <v>5</v>
      </c>
      <c r="F2641" s="676" t="s">
        <v>5737</v>
      </c>
      <c r="K2641" s="676" t="s">
        <v>52</v>
      </c>
      <c r="M2641" s="676" t="s">
        <v>310</v>
      </c>
      <c r="AC2641" s="676" t="s">
        <v>59</v>
      </c>
    </row>
    <row r="2642" spans="1:30">
      <c r="I2642" s="676" t="s">
        <v>124</v>
      </c>
      <c r="J2642" s="676" t="s">
        <v>125</v>
      </c>
      <c r="O2642" s="676" t="s">
        <v>77</v>
      </c>
      <c r="S2642" s="676" t="s">
        <v>5738</v>
      </c>
      <c r="T2642" s="676" t="s">
        <v>5739</v>
      </c>
      <c r="U2642" s="676" t="s">
        <v>307</v>
      </c>
      <c r="X2642" s="676" t="s">
        <v>5740</v>
      </c>
      <c r="Y2642" s="676">
        <v>1</v>
      </c>
      <c r="Z2642" s="676">
        <v>1</v>
      </c>
    </row>
    <row r="2643" spans="1:30">
      <c r="I2643" s="676" t="s">
        <v>126</v>
      </c>
      <c r="J2643" s="676" t="s">
        <v>127</v>
      </c>
      <c r="O2643" s="676" t="s">
        <v>77</v>
      </c>
      <c r="S2643" s="676" t="s">
        <v>5738</v>
      </c>
      <c r="T2643" s="676" t="s">
        <v>5739</v>
      </c>
      <c r="U2643" s="676" t="s">
        <v>307</v>
      </c>
      <c r="X2643" s="676" t="s">
        <v>5740</v>
      </c>
      <c r="Y2643" s="676">
        <v>1</v>
      </c>
      <c r="Z2643" s="676">
        <v>1</v>
      </c>
    </row>
    <row r="2644" spans="1:30">
      <c r="A2644" s="676">
        <v>4</v>
      </c>
      <c r="B2644" s="676">
        <v>506202</v>
      </c>
      <c r="C2644" s="676" t="s">
        <v>5741</v>
      </c>
      <c r="D2644" s="676">
        <v>99</v>
      </c>
    </row>
    <row r="2645" spans="1:30">
      <c r="A2645" s="676">
        <v>5</v>
      </c>
      <c r="F2645" s="676" t="s">
        <v>5742</v>
      </c>
      <c r="K2645" s="676" t="s">
        <v>122</v>
      </c>
      <c r="M2645" s="676" t="s">
        <v>310</v>
      </c>
      <c r="O2645" s="676" t="s">
        <v>77</v>
      </c>
      <c r="S2645" s="676" t="s">
        <v>5743</v>
      </c>
      <c r="T2645" s="676" t="s">
        <v>5744</v>
      </c>
      <c r="U2645" s="676" t="s">
        <v>3861</v>
      </c>
      <c r="X2645" s="676" t="s">
        <v>5745</v>
      </c>
      <c r="Y2645" s="676">
        <v>1</v>
      </c>
      <c r="Z2645" s="676">
        <v>99</v>
      </c>
      <c r="AC2645" s="676" t="s">
        <v>59</v>
      </c>
    </row>
    <row r="2646" spans="1:30">
      <c r="A2646" s="676">
        <v>3</v>
      </c>
      <c r="B2646" s="676">
        <v>108247</v>
      </c>
      <c r="C2646" s="676" t="s">
        <v>5746</v>
      </c>
      <c r="D2646" s="676">
        <v>1</v>
      </c>
    </row>
    <row r="2647" spans="1:30">
      <c r="A2647" s="676">
        <v>4</v>
      </c>
      <c r="B2647" s="676">
        <v>108248</v>
      </c>
      <c r="C2647" s="676" t="s">
        <v>5747</v>
      </c>
      <c r="D2647" s="676">
        <v>1</v>
      </c>
    </row>
    <row r="2648" spans="1:30">
      <c r="A2648" s="676">
        <v>5</v>
      </c>
      <c r="F2648" s="676" t="s">
        <v>5748</v>
      </c>
      <c r="K2648" s="676" t="s">
        <v>441</v>
      </c>
      <c r="L2648" s="676" t="s">
        <v>442</v>
      </c>
      <c r="M2648" s="676" t="s">
        <v>291</v>
      </c>
      <c r="O2648" s="676" t="s">
        <v>77</v>
      </c>
      <c r="S2648" s="676" t="s">
        <v>5749</v>
      </c>
      <c r="T2648" s="676" t="s">
        <v>5750</v>
      </c>
      <c r="U2648" s="676" t="s">
        <v>4810</v>
      </c>
      <c r="X2648" s="676" t="s">
        <v>5751</v>
      </c>
      <c r="Y2648" s="676">
        <v>1</v>
      </c>
      <c r="Z2648" s="676">
        <v>1</v>
      </c>
      <c r="AC2648" s="676" t="s">
        <v>46</v>
      </c>
      <c r="AD2648" s="676" t="s">
        <v>4620</v>
      </c>
    </row>
    <row r="2649" spans="1:30">
      <c r="A2649" s="676">
        <v>5</v>
      </c>
      <c r="F2649" s="676" t="s">
        <v>5752</v>
      </c>
      <c r="K2649" s="676" t="s">
        <v>441</v>
      </c>
      <c r="L2649" s="676" t="s">
        <v>442</v>
      </c>
      <c r="M2649" s="676" t="s">
        <v>291</v>
      </c>
      <c r="O2649" s="676" t="s">
        <v>77</v>
      </c>
      <c r="S2649" s="676" t="s">
        <v>5753</v>
      </c>
      <c r="T2649" s="676" t="s">
        <v>5754</v>
      </c>
      <c r="U2649" s="676" t="s">
        <v>4810</v>
      </c>
      <c r="X2649" s="676" t="s">
        <v>5755</v>
      </c>
      <c r="Y2649" s="676">
        <v>1</v>
      </c>
      <c r="Z2649" s="676">
        <v>1</v>
      </c>
      <c r="AC2649" s="676" t="s">
        <v>46</v>
      </c>
      <c r="AD2649" s="676" t="s">
        <v>4620</v>
      </c>
    </row>
    <row r="2650" spans="1:30">
      <c r="A2650" s="676">
        <v>5</v>
      </c>
      <c r="F2650" s="676" t="s">
        <v>5756</v>
      </c>
      <c r="K2650" s="676" t="s">
        <v>441</v>
      </c>
      <c r="L2650" s="676" t="s">
        <v>442</v>
      </c>
      <c r="M2650" s="676" t="s">
        <v>291</v>
      </c>
      <c r="O2650" s="676" t="s">
        <v>77</v>
      </c>
      <c r="S2650" s="676" t="s">
        <v>5757</v>
      </c>
      <c r="T2650" s="676" t="s">
        <v>5758</v>
      </c>
      <c r="U2650" s="676" t="s">
        <v>4810</v>
      </c>
      <c r="X2650" s="676" t="s">
        <v>5759</v>
      </c>
      <c r="Y2650" s="676">
        <v>1</v>
      </c>
      <c r="Z2650" s="676">
        <v>1</v>
      </c>
      <c r="AC2650" s="676" t="s">
        <v>46</v>
      </c>
      <c r="AD2650" s="676" t="s">
        <v>4620</v>
      </c>
    </row>
    <row r="2651" spans="1:30">
      <c r="A2651" s="676">
        <v>5</v>
      </c>
      <c r="F2651" s="676" t="s">
        <v>5760</v>
      </c>
      <c r="K2651" s="676" t="s">
        <v>441</v>
      </c>
      <c r="L2651" s="676" t="s">
        <v>442</v>
      </c>
      <c r="M2651" s="676" t="s">
        <v>291</v>
      </c>
      <c r="O2651" s="676" t="s">
        <v>77</v>
      </c>
      <c r="S2651" s="676" t="s">
        <v>5761</v>
      </c>
      <c r="T2651" s="676" t="s">
        <v>5762</v>
      </c>
      <c r="U2651" s="676" t="s">
        <v>4810</v>
      </c>
      <c r="X2651" s="676" t="s">
        <v>5763</v>
      </c>
      <c r="Y2651" s="676">
        <v>1</v>
      </c>
      <c r="Z2651" s="676">
        <v>1</v>
      </c>
      <c r="AC2651" s="676" t="s">
        <v>46</v>
      </c>
      <c r="AD2651" s="676" t="s">
        <v>4620</v>
      </c>
    </row>
    <row r="2652" spans="1:30">
      <c r="A2652" s="676">
        <v>5</v>
      </c>
      <c r="F2652" s="676" t="s">
        <v>5764</v>
      </c>
      <c r="K2652" s="676" t="s">
        <v>441</v>
      </c>
      <c r="L2652" s="676" t="s">
        <v>442</v>
      </c>
      <c r="M2652" s="676" t="s">
        <v>291</v>
      </c>
      <c r="O2652" s="676" t="s">
        <v>77</v>
      </c>
      <c r="S2652" s="676" t="s">
        <v>5765</v>
      </c>
      <c r="T2652" s="676" t="s">
        <v>5766</v>
      </c>
      <c r="U2652" s="676" t="s">
        <v>4810</v>
      </c>
      <c r="X2652" s="676" t="s">
        <v>5767</v>
      </c>
      <c r="Y2652" s="676">
        <v>1</v>
      </c>
      <c r="Z2652" s="676">
        <v>1</v>
      </c>
      <c r="AC2652" s="676" t="s">
        <v>46</v>
      </c>
      <c r="AD2652" s="676" t="s">
        <v>4620</v>
      </c>
    </row>
    <row r="2653" spans="1:30">
      <c r="A2653" s="676">
        <v>5</v>
      </c>
      <c r="F2653" s="676" t="s">
        <v>5768</v>
      </c>
      <c r="K2653" s="676" t="s">
        <v>441</v>
      </c>
      <c r="L2653" s="676" t="s">
        <v>442</v>
      </c>
      <c r="M2653" s="676" t="s">
        <v>291</v>
      </c>
      <c r="O2653" s="676" t="s">
        <v>77</v>
      </c>
      <c r="S2653" s="676" t="s">
        <v>5769</v>
      </c>
      <c r="T2653" s="676" t="s">
        <v>5770</v>
      </c>
      <c r="U2653" s="676" t="s">
        <v>4810</v>
      </c>
      <c r="X2653" s="676" t="s">
        <v>5771</v>
      </c>
      <c r="Y2653" s="676">
        <v>1</v>
      </c>
      <c r="Z2653" s="676">
        <v>1</v>
      </c>
      <c r="AC2653" s="676" t="s">
        <v>46</v>
      </c>
      <c r="AD2653" s="676" t="s">
        <v>4620</v>
      </c>
    </row>
    <row r="2654" spans="1:30">
      <c r="A2654" s="676">
        <v>5</v>
      </c>
      <c r="F2654" s="676" t="s">
        <v>5772</v>
      </c>
      <c r="K2654" s="676" t="s">
        <v>52</v>
      </c>
      <c r="M2654" s="676" t="s">
        <v>291</v>
      </c>
      <c r="AC2654" s="676" t="s">
        <v>41</v>
      </c>
    </row>
    <row r="2655" spans="1:30">
      <c r="I2655" s="676" t="s">
        <v>124</v>
      </c>
      <c r="J2655" s="676" t="s">
        <v>125</v>
      </c>
      <c r="O2655" s="676" t="s">
        <v>77</v>
      </c>
      <c r="S2655" s="676" t="s">
        <v>5773</v>
      </c>
      <c r="T2655" s="676" t="s">
        <v>5774</v>
      </c>
      <c r="U2655" s="676" t="s">
        <v>5775</v>
      </c>
      <c r="X2655" s="676" t="s">
        <v>5776</v>
      </c>
      <c r="Y2655" s="676">
        <v>1</v>
      </c>
      <c r="Z2655" s="676">
        <v>1</v>
      </c>
    </row>
    <row r="2656" spans="1:30">
      <c r="A2656" s="676">
        <v>5</v>
      </c>
      <c r="F2656" s="676" t="s">
        <v>5777</v>
      </c>
      <c r="K2656" s="676" t="s">
        <v>52</v>
      </c>
      <c r="M2656" s="676" t="s">
        <v>291</v>
      </c>
      <c r="AC2656" s="676" t="s">
        <v>41</v>
      </c>
    </row>
    <row r="2657" spans="1:30">
      <c r="I2657" s="676" t="s">
        <v>124</v>
      </c>
      <c r="J2657" s="676" t="s">
        <v>125</v>
      </c>
      <c r="O2657" s="676" t="s">
        <v>77</v>
      </c>
      <c r="S2657" s="676" t="s">
        <v>5778</v>
      </c>
      <c r="T2657" s="676" t="s">
        <v>5779</v>
      </c>
      <c r="U2657" s="676" t="s">
        <v>5775</v>
      </c>
      <c r="X2657" s="676" t="s">
        <v>5780</v>
      </c>
      <c r="Y2657" s="676">
        <v>1</v>
      </c>
      <c r="Z2657" s="676">
        <v>1</v>
      </c>
    </row>
    <row r="2658" spans="1:30">
      <c r="A2658" s="676">
        <v>5</v>
      </c>
      <c r="F2658" s="676" t="s">
        <v>5781</v>
      </c>
      <c r="K2658" s="676" t="s">
        <v>52</v>
      </c>
      <c r="M2658" s="676" t="s">
        <v>291</v>
      </c>
      <c r="AC2658" s="676" t="s">
        <v>54</v>
      </c>
    </row>
    <row r="2659" spans="1:30">
      <c r="I2659" s="676" t="s">
        <v>124</v>
      </c>
      <c r="J2659" s="676" t="s">
        <v>125</v>
      </c>
      <c r="O2659" s="676" t="s">
        <v>77</v>
      </c>
      <c r="S2659" s="676" t="s">
        <v>5782</v>
      </c>
      <c r="T2659" s="676" t="s">
        <v>5783</v>
      </c>
      <c r="U2659" s="676" t="s">
        <v>837</v>
      </c>
      <c r="X2659" s="676" t="s">
        <v>5784</v>
      </c>
      <c r="Y2659" s="676">
        <v>1</v>
      </c>
      <c r="Z2659" s="676">
        <v>1</v>
      </c>
    </row>
    <row r="2660" spans="1:30">
      <c r="A2660" s="676">
        <v>5</v>
      </c>
      <c r="B2660" s="676">
        <v>108250</v>
      </c>
      <c r="C2660" s="676" t="s">
        <v>5785</v>
      </c>
      <c r="D2660" s="676">
        <v>99</v>
      </c>
    </row>
    <row r="2661" spans="1:30">
      <c r="A2661" s="676">
        <v>6</v>
      </c>
      <c r="F2661" s="676" t="s">
        <v>5786</v>
      </c>
      <c r="K2661" s="676" t="s">
        <v>43</v>
      </c>
      <c r="L2661" s="676" t="s">
        <v>5787</v>
      </c>
      <c r="M2661" s="676" t="s">
        <v>310</v>
      </c>
      <c r="O2661" s="676" t="s">
        <v>77</v>
      </c>
      <c r="S2661" s="676" t="s">
        <v>5788</v>
      </c>
      <c r="T2661" s="676" t="s">
        <v>5789</v>
      </c>
      <c r="U2661" s="676" t="s">
        <v>5790</v>
      </c>
      <c r="X2661" s="676" t="s">
        <v>5791</v>
      </c>
      <c r="Y2661" s="676">
        <v>1</v>
      </c>
      <c r="Z2661" s="676">
        <v>99</v>
      </c>
      <c r="AC2661" s="676" t="s">
        <v>41</v>
      </c>
    </row>
    <row r="2662" spans="1:30">
      <c r="A2662" s="676">
        <v>6</v>
      </c>
      <c r="F2662" s="676" t="s">
        <v>5792</v>
      </c>
      <c r="K2662" s="676" t="s">
        <v>122</v>
      </c>
      <c r="M2662" s="676" t="s">
        <v>310</v>
      </c>
      <c r="O2662" s="676" t="s">
        <v>77</v>
      </c>
      <c r="S2662" s="676" t="s">
        <v>5793</v>
      </c>
      <c r="T2662" s="676" t="s">
        <v>5794</v>
      </c>
      <c r="U2662" s="676" t="s">
        <v>4561</v>
      </c>
      <c r="X2662" s="676" t="s">
        <v>5795</v>
      </c>
      <c r="Y2662" s="676">
        <v>1</v>
      </c>
      <c r="Z2662" s="676">
        <v>99</v>
      </c>
      <c r="AC2662" s="676" t="s">
        <v>41</v>
      </c>
    </row>
    <row r="2663" spans="1:30">
      <c r="A2663" s="676">
        <v>6</v>
      </c>
      <c r="F2663" s="676" t="s">
        <v>5796</v>
      </c>
      <c r="K2663" s="676" t="s">
        <v>441</v>
      </c>
      <c r="L2663" s="676" t="s">
        <v>442</v>
      </c>
      <c r="M2663" s="676" t="s">
        <v>291</v>
      </c>
      <c r="O2663" s="676" t="s">
        <v>77</v>
      </c>
      <c r="S2663" s="676" t="s">
        <v>5797</v>
      </c>
      <c r="T2663" s="676" t="s">
        <v>5798</v>
      </c>
      <c r="U2663" s="676" t="s">
        <v>4810</v>
      </c>
      <c r="X2663" s="676" t="s">
        <v>5799</v>
      </c>
      <c r="Y2663" s="676">
        <v>1</v>
      </c>
      <c r="Z2663" s="676">
        <v>99</v>
      </c>
      <c r="AC2663" s="676" t="s">
        <v>41</v>
      </c>
      <c r="AD2663" s="676" t="s">
        <v>4620</v>
      </c>
    </row>
    <row r="2664" spans="1:30">
      <c r="A2664" s="676">
        <v>6</v>
      </c>
      <c r="F2664" s="676" t="s">
        <v>5800</v>
      </c>
      <c r="K2664" s="676" t="s">
        <v>441</v>
      </c>
      <c r="M2664" s="676" t="s">
        <v>310</v>
      </c>
      <c r="O2664" s="676" t="s">
        <v>77</v>
      </c>
      <c r="S2664" s="676" t="s">
        <v>5801</v>
      </c>
      <c r="T2664" s="676" t="s">
        <v>5802</v>
      </c>
      <c r="U2664" s="676" t="s">
        <v>4632</v>
      </c>
      <c r="X2664" s="676" t="s">
        <v>5803</v>
      </c>
      <c r="Y2664" s="676">
        <v>1</v>
      </c>
      <c r="Z2664" s="676">
        <v>99</v>
      </c>
      <c r="AC2664" s="676" t="s">
        <v>41</v>
      </c>
      <c r="AD2664" s="676" t="s">
        <v>4620</v>
      </c>
    </row>
    <row r="2665" spans="1:30">
      <c r="A2665" s="676">
        <v>6</v>
      </c>
      <c r="F2665" s="676" t="s">
        <v>5804</v>
      </c>
      <c r="K2665" s="676" t="s">
        <v>227</v>
      </c>
      <c r="L2665" s="676" t="s">
        <v>2407</v>
      </c>
      <c r="M2665" s="676" t="s">
        <v>310</v>
      </c>
      <c r="O2665" s="676" t="s">
        <v>77</v>
      </c>
      <c r="S2665" s="676" t="s">
        <v>5805</v>
      </c>
      <c r="T2665" s="676" t="s">
        <v>5806</v>
      </c>
      <c r="U2665" s="676" t="s">
        <v>5807</v>
      </c>
      <c r="X2665" s="676" t="s">
        <v>5808</v>
      </c>
      <c r="Y2665" s="676">
        <v>1</v>
      </c>
      <c r="Z2665" s="676">
        <v>99</v>
      </c>
      <c r="AC2665" s="676" t="s">
        <v>41</v>
      </c>
    </row>
    <row r="2666" spans="1:30">
      <c r="A2666" s="676">
        <v>6</v>
      </c>
      <c r="F2666" s="676" t="s">
        <v>5809</v>
      </c>
      <c r="K2666" s="676" t="s">
        <v>441</v>
      </c>
      <c r="M2666" s="676" t="s">
        <v>310</v>
      </c>
      <c r="O2666" s="676" t="s">
        <v>77</v>
      </c>
      <c r="S2666" s="676" t="s">
        <v>5810</v>
      </c>
      <c r="T2666" s="676" t="s">
        <v>5811</v>
      </c>
      <c r="U2666" s="676" t="s">
        <v>4632</v>
      </c>
      <c r="X2666" s="676" t="s">
        <v>5812</v>
      </c>
      <c r="Y2666" s="676">
        <v>1</v>
      </c>
      <c r="Z2666" s="676">
        <v>99</v>
      </c>
      <c r="AC2666" s="676" t="s">
        <v>41</v>
      </c>
      <c r="AD2666" s="676" t="s">
        <v>4620</v>
      </c>
    </row>
    <row r="2667" spans="1:30">
      <c r="A2667" s="676">
        <v>6</v>
      </c>
      <c r="F2667" s="676" t="s">
        <v>5813</v>
      </c>
      <c r="K2667" s="676" t="s">
        <v>43</v>
      </c>
      <c r="L2667" s="676" t="s">
        <v>44</v>
      </c>
      <c r="M2667" s="676" t="s">
        <v>310</v>
      </c>
      <c r="O2667" s="676" t="s">
        <v>77</v>
      </c>
      <c r="S2667" s="676" t="s">
        <v>5814</v>
      </c>
      <c r="T2667" s="676" t="s">
        <v>5815</v>
      </c>
      <c r="U2667" s="676" t="s">
        <v>5816</v>
      </c>
      <c r="X2667" s="676" t="s">
        <v>5817</v>
      </c>
      <c r="Y2667" s="676">
        <v>1</v>
      </c>
      <c r="Z2667" s="676">
        <v>99</v>
      </c>
      <c r="AC2667" s="676" t="s">
        <v>41</v>
      </c>
    </row>
    <row r="2668" spans="1:30">
      <c r="A2668" s="676">
        <v>6</v>
      </c>
      <c r="F2668" s="676" t="s">
        <v>5818</v>
      </c>
      <c r="K2668" s="676" t="s">
        <v>441</v>
      </c>
      <c r="M2668" s="676" t="s">
        <v>310</v>
      </c>
      <c r="O2668" s="676" t="s">
        <v>77</v>
      </c>
      <c r="S2668" s="676" t="s">
        <v>5819</v>
      </c>
      <c r="T2668" s="676" t="s">
        <v>5820</v>
      </c>
      <c r="U2668" s="676" t="s">
        <v>4632</v>
      </c>
      <c r="X2668" s="676" t="s">
        <v>5821</v>
      </c>
      <c r="Y2668" s="676">
        <v>1</v>
      </c>
      <c r="Z2668" s="676">
        <v>99</v>
      </c>
      <c r="AC2668" s="676" t="s">
        <v>41</v>
      </c>
      <c r="AD2668" s="676" t="s">
        <v>4620</v>
      </c>
    </row>
    <row r="2669" spans="1:30">
      <c r="A2669" s="676">
        <v>6</v>
      </c>
      <c r="F2669" s="676" t="s">
        <v>5822</v>
      </c>
      <c r="K2669" s="676" t="s">
        <v>441</v>
      </c>
      <c r="L2669" s="676" t="s">
        <v>442</v>
      </c>
      <c r="M2669" s="676" t="s">
        <v>310</v>
      </c>
      <c r="O2669" s="676" t="s">
        <v>77</v>
      </c>
      <c r="S2669" s="676" t="s">
        <v>5823</v>
      </c>
      <c r="T2669" s="676" t="s">
        <v>5824</v>
      </c>
      <c r="U2669" s="676" t="s">
        <v>4810</v>
      </c>
      <c r="X2669" s="676" t="s">
        <v>5825</v>
      </c>
      <c r="Y2669" s="676">
        <v>1</v>
      </c>
      <c r="Z2669" s="676">
        <v>99</v>
      </c>
      <c r="AC2669" s="676" t="s">
        <v>41</v>
      </c>
      <c r="AD2669" s="676" t="s">
        <v>4620</v>
      </c>
    </row>
    <row r="2670" spans="1:30">
      <c r="A2670" s="676">
        <v>4</v>
      </c>
      <c r="B2670" s="676">
        <v>108253</v>
      </c>
      <c r="C2670" s="676" t="s">
        <v>5826</v>
      </c>
      <c r="D2670" s="676">
        <v>1</v>
      </c>
    </row>
    <row r="2671" spans="1:30">
      <c r="A2671" s="676">
        <v>5</v>
      </c>
      <c r="B2671" s="676">
        <v>502179</v>
      </c>
      <c r="C2671" s="676" t="s">
        <v>5827</v>
      </c>
      <c r="D2671" s="676">
        <v>99</v>
      </c>
    </row>
    <row r="2672" spans="1:30">
      <c r="A2672" s="676">
        <v>6</v>
      </c>
      <c r="F2672" s="676" t="s">
        <v>5828</v>
      </c>
      <c r="K2672" s="676" t="s">
        <v>152</v>
      </c>
      <c r="M2672" s="676" t="s">
        <v>291</v>
      </c>
      <c r="O2672" s="676" t="s">
        <v>77</v>
      </c>
      <c r="S2672" s="676" t="s">
        <v>5829</v>
      </c>
      <c r="T2672" s="676" t="s">
        <v>5830</v>
      </c>
      <c r="U2672" s="676" t="s">
        <v>155</v>
      </c>
      <c r="X2672" s="676" t="s">
        <v>5831</v>
      </c>
      <c r="Y2672" s="676">
        <v>1</v>
      </c>
      <c r="Z2672" s="676">
        <v>99</v>
      </c>
      <c r="AC2672" s="676" t="s">
        <v>59</v>
      </c>
    </row>
    <row r="2673" spans="1:30">
      <c r="A2673" s="676">
        <v>6</v>
      </c>
      <c r="F2673" s="676" t="s">
        <v>5832</v>
      </c>
      <c r="K2673" s="676" t="s">
        <v>56</v>
      </c>
      <c r="M2673" s="676" t="s">
        <v>291</v>
      </c>
      <c r="O2673" s="676" t="s">
        <v>77</v>
      </c>
      <c r="S2673" s="676" t="s">
        <v>5833</v>
      </c>
      <c r="T2673" s="676" t="s">
        <v>5834</v>
      </c>
      <c r="U2673" s="676" t="s">
        <v>1702</v>
      </c>
      <c r="X2673" s="676" t="s">
        <v>5835</v>
      </c>
      <c r="Y2673" s="676">
        <v>1</v>
      </c>
      <c r="Z2673" s="676">
        <v>99</v>
      </c>
      <c r="AC2673" s="676" t="s">
        <v>59</v>
      </c>
    </row>
    <row r="2674" spans="1:30">
      <c r="A2674" s="676">
        <v>6</v>
      </c>
      <c r="F2674" s="676" t="s">
        <v>5836</v>
      </c>
      <c r="K2674" s="676" t="s">
        <v>221</v>
      </c>
      <c r="M2674" s="676" t="s">
        <v>310</v>
      </c>
      <c r="O2674" s="676" t="s">
        <v>77</v>
      </c>
      <c r="S2674" s="676" t="s">
        <v>3444</v>
      </c>
      <c r="T2674" s="676" t="s">
        <v>3445</v>
      </c>
      <c r="U2674" s="676" t="s">
        <v>3446</v>
      </c>
      <c r="X2674" s="676" t="s">
        <v>5837</v>
      </c>
      <c r="Y2674" s="676">
        <v>1</v>
      </c>
      <c r="Z2674" s="676">
        <v>99</v>
      </c>
      <c r="AC2674" s="676" t="s">
        <v>59</v>
      </c>
    </row>
    <row r="2675" spans="1:30">
      <c r="A2675" s="676">
        <v>6</v>
      </c>
      <c r="F2675" s="676" t="s">
        <v>5838</v>
      </c>
      <c r="K2675" s="676" t="s">
        <v>138</v>
      </c>
      <c r="M2675" s="676" t="s">
        <v>310</v>
      </c>
      <c r="O2675" s="676" t="s">
        <v>77</v>
      </c>
      <c r="S2675" s="676" t="s">
        <v>3449</v>
      </c>
      <c r="T2675" s="676" t="s">
        <v>3450</v>
      </c>
      <c r="U2675" s="676" t="s">
        <v>3451</v>
      </c>
      <c r="X2675" s="676" t="s">
        <v>5839</v>
      </c>
      <c r="Y2675" s="676">
        <v>1</v>
      </c>
      <c r="Z2675" s="676">
        <v>99</v>
      </c>
      <c r="AC2675" s="676" t="s">
        <v>59</v>
      </c>
    </row>
    <row r="2676" spans="1:30">
      <c r="A2676" s="676">
        <v>6</v>
      </c>
      <c r="F2676" s="676" t="s">
        <v>5840</v>
      </c>
      <c r="K2676" s="676" t="s">
        <v>233</v>
      </c>
      <c r="M2676" s="676" t="s">
        <v>38</v>
      </c>
      <c r="O2676" s="676" t="s">
        <v>77</v>
      </c>
      <c r="S2676" s="676" t="s">
        <v>234</v>
      </c>
      <c r="T2676" s="676" t="s">
        <v>235</v>
      </c>
      <c r="U2676" s="676" t="s">
        <v>236</v>
      </c>
      <c r="X2676" s="676" t="s">
        <v>5841</v>
      </c>
      <c r="Y2676" s="676">
        <v>1</v>
      </c>
      <c r="Z2676" s="676">
        <v>99</v>
      </c>
      <c r="AC2676" s="676" t="s">
        <v>59</v>
      </c>
    </row>
    <row r="2677" spans="1:30">
      <c r="A2677" s="676">
        <v>6</v>
      </c>
      <c r="F2677" s="676" t="s">
        <v>5842</v>
      </c>
      <c r="K2677" s="676" t="s">
        <v>131</v>
      </c>
      <c r="M2677" s="676" t="s">
        <v>38</v>
      </c>
      <c r="O2677" s="676" t="s">
        <v>77</v>
      </c>
      <c r="S2677" s="676" t="s">
        <v>239</v>
      </c>
      <c r="T2677" s="676" t="s">
        <v>240</v>
      </c>
      <c r="U2677" s="676" t="s">
        <v>241</v>
      </c>
      <c r="X2677" s="676" t="s">
        <v>5843</v>
      </c>
      <c r="Y2677" s="676">
        <v>1</v>
      </c>
      <c r="Z2677" s="676">
        <v>99</v>
      </c>
      <c r="AC2677" s="676" t="s">
        <v>59</v>
      </c>
    </row>
    <row r="2678" spans="1:30">
      <c r="A2678" s="676">
        <v>6</v>
      </c>
      <c r="F2678" s="676" t="s">
        <v>5844</v>
      </c>
      <c r="K2678" s="676" t="s">
        <v>138</v>
      </c>
      <c r="M2678" s="676" t="s">
        <v>38</v>
      </c>
      <c r="O2678" s="676" t="s">
        <v>77</v>
      </c>
      <c r="S2678" s="676" t="s">
        <v>1451</v>
      </c>
      <c r="T2678" s="676" t="s">
        <v>1452</v>
      </c>
      <c r="U2678" s="676" t="s">
        <v>1453</v>
      </c>
      <c r="X2678" s="676" t="s">
        <v>5845</v>
      </c>
      <c r="Y2678" s="676">
        <v>1</v>
      </c>
      <c r="Z2678" s="676">
        <v>99</v>
      </c>
      <c r="AC2678" s="676" t="s">
        <v>59</v>
      </c>
    </row>
    <row r="2679" spans="1:30">
      <c r="A2679" s="676">
        <v>6</v>
      </c>
      <c r="F2679" s="676" t="s">
        <v>5846</v>
      </c>
      <c r="K2679" s="676" t="s">
        <v>254</v>
      </c>
      <c r="M2679" s="676" t="s">
        <v>38</v>
      </c>
      <c r="O2679" s="676" t="s">
        <v>77</v>
      </c>
      <c r="S2679" s="676" t="s">
        <v>255</v>
      </c>
      <c r="T2679" s="676" t="s">
        <v>256</v>
      </c>
      <c r="U2679" s="676" t="s">
        <v>257</v>
      </c>
      <c r="X2679" s="676" t="s">
        <v>5847</v>
      </c>
      <c r="Y2679" s="676">
        <v>1</v>
      </c>
      <c r="Z2679" s="676">
        <v>99</v>
      </c>
      <c r="AC2679" s="676" t="s">
        <v>59</v>
      </c>
    </row>
    <row r="2680" spans="1:30">
      <c r="A2680" s="676">
        <v>6</v>
      </c>
      <c r="F2680" s="676" t="s">
        <v>5848</v>
      </c>
      <c r="K2680" s="676" t="s">
        <v>260</v>
      </c>
      <c r="M2680" s="676" t="s">
        <v>38</v>
      </c>
      <c r="O2680" s="676" t="s">
        <v>77</v>
      </c>
      <c r="S2680" s="676" t="s">
        <v>261</v>
      </c>
      <c r="T2680" s="676" t="s">
        <v>262</v>
      </c>
      <c r="U2680" s="676" t="s">
        <v>263</v>
      </c>
      <c r="X2680" s="676" t="s">
        <v>5849</v>
      </c>
      <c r="Y2680" s="676">
        <v>1</v>
      </c>
      <c r="Z2680" s="676">
        <v>99</v>
      </c>
      <c r="AC2680" s="676" t="s">
        <v>59</v>
      </c>
    </row>
    <row r="2681" spans="1:30">
      <c r="A2681" s="676">
        <v>6</v>
      </c>
      <c r="F2681" s="676" t="s">
        <v>5850</v>
      </c>
      <c r="K2681" s="676" t="s">
        <v>227</v>
      </c>
      <c r="L2681" s="676" t="s">
        <v>2407</v>
      </c>
      <c r="M2681" s="676" t="s">
        <v>291</v>
      </c>
      <c r="O2681" s="676" t="s">
        <v>77</v>
      </c>
      <c r="S2681" s="676" t="s">
        <v>5851</v>
      </c>
      <c r="T2681" s="676" t="s">
        <v>5852</v>
      </c>
      <c r="U2681" s="676" t="s">
        <v>2815</v>
      </c>
      <c r="X2681" s="676" t="s">
        <v>5853</v>
      </c>
      <c r="Y2681" s="676">
        <v>1</v>
      </c>
      <c r="Z2681" s="676">
        <v>99</v>
      </c>
      <c r="AC2681" s="676" t="s">
        <v>59</v>
      </c>
    </row>
    <row r="2682" spans="1:30">
      <c r="A2682" s="676">
        <v>6</v>
      </c>
      <c r="F2682" s="676" t="s">
        <v>5854</v>
      </c>
      <c r="K2682" s="676" t="s">
        <v>441</v>
      </c>
      <c r="M2682" s="676" t="s">
        <v>291</v>
      </c>
      <c r="O2682" s="676" t="s">
        <v>77</v>
      </c>
      <c r="S2682" s="676" t="s">
        <v>5855</v>
      </c>
      <c r="T2682" s="676" t="s">
        <v>5856</v>
      </c>
      <c r="U2682" s="676" t="s">
        <v>502</v>
      </c>
      <c r="X2682" s="676" t="s">
        <v>5857</v>
      </c>
      <c r="Y2682" s="676">
        <v>1</v>
      </c>
      <c r="Z2682" s="676">
        <v>99</v>
      </c>
      <c r="AC2682" s="676" t="s">
        <v>59</v>
      </c>
      <c r="AD2682" s="676" t="s">
        <v>4620</v>
      </c>
    </row>
    <row r="2683" spans="1:30">
      <c r="A2683" s="676">
        <v>6</v>
      </c>
      <c r="F2683" s="676" t="s">
        <v>5858</v>
      </c>
      <c r="K2683" s="676" t="s">
        <v>441</v>
      </c>
      <c r="M2683" s="676" t="s">
        <v>291</v>
      </c>
      <c r="O2683" s="676" t="s">
        <v>77</v>
      </c>
      <c r="S2683" s="676" t="s">
        <v>5859</v>
      </c>
      <c r="T2683" s="676" t="s">
        <v>5860</v>
      </c>
      <c r="U2683" s="676" t="s">
        <v>502</v>
      </c>
      <c r="X2683" s="676" t="s">
        <v>5861</v>
      </c>
      <c r="Y2683" s="676">
        <v>1</v>
      </c>
      <c r="Z2683" s="676">
        <v>99</v>
      </c>
      <c r="AC2683" s="676" t="s">
        <v>59</v>
      </c>
      <c r="AD2683" s="676" t="s">
        <v>4620</v>
      </c>
    </row>
    <row r="2684" spans="1:30">
      <c r="A2684" s="676">
        <v>6</v>
      </c>
      <c r="F2684" s="676" t="s">
        <v>5862</v>
      </c>
      <c r="K2684" s="676" t="s">
        <v>441</v>
      </c>
      <c r="M2684" s="676" t="s">
        <v>291</v>
      </c>
      <c r="O2684" s="676" t="s">
        <v>77</v>
      </c>
      <c r="S2684" s="676" t="s">
        <v>5863</v>
      </c>
      <c r="T2684" s="676" t="s">
        <v>5864</v>
      </c>
      <c r="U2684" s="676" t="s">
        <v>502</v>
      </c>
      <c r="X2684" s="676" t="s">
        <v>5865</v>
      </c>
      <c r="Y2684" s="676">
        <v>1</v>
      </c>
      <c r="Z2684" s="676">
        <v>99</v>
      </c>
      <c r="AC2684" s="676" t="s">
        <v>59</v>
      </c>
      <c r="AD2684" s="676" t="s">
        <v>4620</v>
      </c>
    </row>
    <row r="2685" spans="1:30">
      <c r="A2685" s="676">
        <v>6</v>
      </c>
      <c r="F2685" s="676" t="s">
        <v>5866</v>
      </c>
      <c r="K2685" s="676" t="s">
        <v>441</v>
      </c>
      <c r="M2685" s="676" t="s">
        <v>291</v>
      </c>
      <c r="O2685" s="676" t="s">
        <v>77</v>
      </c>
      <c r="S2685" s="676" t="s">
        <v>5867</v>
      </c>
      <c r="T2685" s="676" t="s">
        <v>5868</v>
      </c>
      <c r="U2685" s="676" t="s">
        <v>502</v>
      </c>
      <c r="X2685" s="676" t="s">
        <v>5869</v>
      </c>
      <c r="Y2685" s="676">
        <v>1</v>
      </c>
      <c r="Z2685" s="676">
        <v>99</v>
      </c>
      <c r="AC2685" s="676" t="s">
        <v>59</v>
      </c>
      <c r="AD2685" s="676" t="s">
        <v>4620</v>
      </c>
    </row>
    <row r="2686" spans="1:30">
      <c r="A2686" s="676">
        <v>6</v>
      </c>
      <c r="F2686" s="676" t="s">
        <v>5870</v>
      </c>
      <c r="K2686" s="676" t="s">
        <v>441</v>
      </c>
      <c r="L2686" s="676" t="s">
        <v>442</v>
      </c>
      <c r="M2686" s="676" t="s">
        <v>291</v>
      </c>
      <c r="O2686" s="676" t="s">
        <v>77</v>
      </c>
      <c r="S2686" s="676" t="s">
        <v>5871</v>
      </c>
      <c r="T2686" s="676" t="s">
        <v>5872</v>
      </c>
      <c r="U2686" s="676" t="s">
        <v>445</v>
      </c>
      <c r="X2686" s="676" t="s">
        <v>5873</v>
      </c>
      <c r="Y2686" s="676">
        <v>1</v>
      </c>
      <c r="Z2686" s="676">
        <v>99</v>
      </c>
      <c r="AC2686" s="676" t="s">
        <v>59</v>
      </c>
      <c r="AD2686" s="676" t="s">
        <v>4620</v>
      </c>
    </row>
    <row r="2687" spans="1:30">
      <c r="A2687" s="676">
        <v>6</v>
      </c>
      <c r="F2687" s="676" t="s">
        <v>5874</v>
      </c>
      <c r="K2687" s="676" t="s">
        <v>441</v>
      </c>
      <c r="L2687" s="676" t="s">
        <v>442</v>
      </c>
      <c r="M2687" s="676" t="s">
        <v>310</v>
      </c>
      <c r="O2687" s="676" t="s">
        <v>77</v>
      </c>
      <c r="S2687" s="676" t="s">
        <v>5875</v>
      </c>
      <c r="T2687" s="676" t="s">
        <v>5876</v>
      </c>
      <c r="U2687" s="676" t="s">
        <v>445</v>
      </c>
      <c r="X2687" s="676" t="s">
        <v>5877</v>
      </c>
      <c r="Y2687" s="676">
        <v>1</v>
      </c>
      <c r="Z2687" s="676">
        <v>99</v>
      </c>
      <c r="AC2687" s="676" t="s">
        <v>59</v>
      </c>
      <c r="AD2687" s="676" t="s">
        <v>4620</v>
      </c>
    </row>
    <row r="2688" spans="1:30">
      <c r="A2688" s="676">
        <v>6</v>
      </c>
      <c r="F2688" s="676" t="s">
        <v>5878</v>
      </c>
      <c r="K2688" s="676" t="s">
        <v>441</v>
      </c>
      <c r="L2688" s="676" t="s">
        <v>442</v>
      </c>
      <c r="M2688" s="676" t="s">
        <v>291</v>
      </c>
      <c r="O2688" s="676" t="s">
        <v>77</v>
      </c>
      <c r="S2688" s="676" t="s">
        <v>5879</v>
      </c>
      <c r="T2688" s="676" t="s">
        <v>5880</v>
      </c>
      <c r="U2688" s="676" t="s">
        <v>445</v>
      </c>
      <c r="X2688" s="676" t="s">
        <v>5881</v>
      </c>
      <c r="Y2688" s="676">
        <v>1</v>
      </c>
      <c r="Z2688" s="676">
        <v>99</v>
      </c>
      <c r="AC2688" s="676" t="s">
        <v>59</v>
      </c>
      <c r="AD2688" s="676" t="s">
        <v>4620</v>
      </c>
    </row>
    <row r="2689" spans="1:30">
      <c r="A2689" s="676">
        <v>6</v>
      </c>
      <c r="F2689" s="676" t="s">
        <v>5882</v>
      </c>
      <c r="K2689" s="676" t="s">
        <v>441</v>
      </c>
      <c r="L2689" s="676" t="s">
        <v>442</v>
      </c>
      <c r="M2689" s="676" t="s">
        <v>310</v>
      </c>
      <c r="O2689" s="676" t="s">
        <v>77</v>
      </c>
      <c r="S2689" s="676" t="s">
        <v>5883</v>
      </c>
      <c r="T2689" s="676" t="s">
        <v>5884</v>
      </c>
      <c r="U2689" s="676" t="s">
        <v>445</v>
      </c>
      <c r="X2689" s="676" t="s">
        <v>5885</v>
      </c>
      <c r="Y2689" s="676">
        <v>1</v>
      </c>
      <c r="Z2689" s="676">
        <v>99</v>
      </c>
      <c r="AC2689" s="676" t="s">
        <v>59</v>
      </c>
      <c r="AD2689" s="676" t="s">
        <v>4620</v>
      </c>
    </row>
    <row r="2690" spans="1:30">
      <c r="A2690" s="676">
        <v>6</v>
      </c>
      <c r="F2690" s="676" t="s">
        <v>5886</v>
      </c>
      <c r="K2690" s="676" t="s">
        <v>52</v>
      </c>
      <c r="M2690" s="676" t="s">
        <v>291</v>
      </c>
      <c r="AC2690" s="676" t="s">
        <v>59</v>
      </c>
    </row>
    <row r="2691" spans="1:30">
      <c r="I2691" s="676" t="s">
        <v>124</v>
      </c>
      <c r="J2691" s="676" t="s">
        <v>125</v>
      </c>
      <c r="O2691" s="676" t="s">
        <v>77</v>
      </c>
      <c r="S2691" s="676" t="s">
        <v>5887</v>
      </c>
      <c r="T2691" s="676" t="s">
        <v>5888</v>
      </c>
      <c r="U2691" s="676" t="s">
        <v>307</v>
      </c>
      <c r="X2691" s="676" t="s">
        <v>5889</v>
      </c>
      <c r="Y2691" s="676">
        <v>1</v>
      </c>
      <c r="Z2691" s="676">
        <v>99</v>
      </c>
    </row>
    <row r="2692" spans="1:30">
      <c r="I2692" s="676" t="s">
        <v>126</v>
      </c>
      <c r="J2692" s="676" t="s">
        <v>127</v>
      </c>
      <c r="O2692" s="676" t="s">
        <v>77</v>
      </c>
      <c r="S2692" s="676" t="s">
        <v>5887</v>
      </c>
      <c r="T2692" s="676" t="s">
        <v>5888</v>
      </c>
      <c r="U2692" s="676" t="s">
        <v>307</v>
      </c>
      <c r="X2692" s="676" t="s">
        <v>5889</v>
      </c>
      <c r="Y2692" s="676">
        <v>1</v>
      </c>
      <c r="Z2692" s="676">
        <v>99</v>
      </c>
    </row>
    <row r="2693" spans="1:30">
      <c r="A2693" s="676">
        <v>6</v>
      </c>
      <c r="F2693" s="676" t="s">
        <v>5890</v>
      </c>
      <c r="K2693" s="676" t="s">
        <v>52</v>
      </c>
      <c r="M2693" s="676" t="s">
        <v>291</v>
      </c>
      <c r="AC2693" s="676" t="s">
        <v>59</v>
      </c>
    </row>
    <row r="2694" spans="1:30">
      <c r="I2694" s="676" t="s">
        <v>124</v>
      </c>
      <c r="J2694" s="676" t="s">
        <v>125</v>
      </c>
      <c r="O2694" s="676" t="s">
        <v>77</v>
      </c>
      <c r="S2694" s="676" t="s">
        <v>5891</v>
      </c>
      <c r="T2694" s="676" t="s">
        <v>5892</v>
      </c>
      <c r="U2694" s="676" t="s">
        <v>307</v>
      </c>
      <c r="X2694" s="676" t="s">
        <v>5893</v>
      </c>
      <c r="Y2694" s="676">
        <v>1</v>
      </c>
      <c r="Z2694" s="676">
        <v>99</v>
      </c>
    </row>
    <row r="2695" spans="1:30">
      <c r="I2695" s="676" t="s">
        <v>126</v>
      </c>
      <c r="J2695" s="676" t="s">
        <v>127</v>
      </c>
      <c r="O2695" s="676" t="s">
        <v>77</v>
      </c>
      <c r="S2695" s="676" t="s">
        <v>5891</v>
      </c>
      <c r="T2695" s="676" t="s">
        <v>5892</v>
      </c>
      <c r="U2695" s="676" t="s">
        <v>307</v>
      </c>
      <c r="X2695" s="676" t="s">
        <v>5893</v>
      </c>
      <c r="Y2695" s="676">
        <v>1</v>
      </c>
      <c r="Z2695" s="676">
        <v>99</v>
      </c>
    </row>
    <row r="2696" spans="1:30">
      <c r="A2696" s="676">
        <v>6</v>
      </c>
      <c r="F2696" s="676" t="s">
        <v>5894</v>
      </c>
      <c r="K2696" s="676" t="s">
        <v>52</v>
      </c>
      <c r="M2696" s="676" t="s">
        <v>291</v>
      </c>
      <c r="AC2696" s="676" t="s">
        <v>59</v>
      </c>
    </row>
    <row r="2697" spans="1:30">
      <c r="I2697" s="676" t="s">
        <v>124</v>
      </c>
      <c r="J2697" s="676" t="s">
        <v>125</v>
      </c>
      <c r="O2697" s="676" t="s">
        <v>77</v>
      </c>
      <c r="S2697" s="676" t="s">
        <v>5895</v>
      </c>
      <c r="T2697" s="676" t="s">
        <v>5896</v>
      </c>
      <c r="U2697" s="676" t="s">
        <v>307</v>
      </c>
      <c r="X2697" s="676" t="s">
        <v>5897</v>
      </c>
      <c r="Y2697" s="676">
        <v>1</v>
      </c>
      <c r="Z2697" s="676">
        <v>99</v>
      </c>
    </row>
    <row r="2698" spans="1:30">
      <c r="I2698" s="676" t="s">
        <v>126</v>
      </c>
      <c r="J2698" s="676" t="s">
        <v>127</v>
      </c>
      <c r="O2698" s="676" t="s">
        <v>77</v>
      </c>
      <c r="S2698" s="676" t="s">
        <v>5895</v>
      </c>
      <c r="T2698" s="676" t="s">
        <v>5896</v>
      </c>
      <c r="U2698" s="676" t="s">
        <v>307</v>
      </c>
      <c r="X2698" s="676" t="s">
        <v>5897</v>
      </c>
      <c r="Y2698" s="676">
        <v>1</v>
      </c>
      <c r="Z2698" s="676">
        <v>99</v>
      </c>
    </row>
    <row r="2699" spans="1:30">
      <c r="A2699" s="676">
        <v>6</v>
      </c>
      <c r="F2699" s="676" t="s">
        <v>5898</v>
      </c>
      <c r="K2699" s="676" t="s">
        <v>52</v>
      </c>
      <c r="M2699" s="676" t="s">
        <v>291</v>
      </c>
      <c r="AC2699" s="676" t="s">
        <v>59</v>
      </c>
    </row>
    <row r="2700" spans="1:30">
      <c r="I2700" s="676" t="s">
        <v>124</v>
      </c>
      <c r="J2700" s="676" t="s">
        <v>125</v>
      </c>
      <c r="O2700" s="676" t="s">
        <v>77</v>
      </c>
      <c r="S2700" s="676" t="s">
        <v>5899</v>
      </c>
      <c r="T2700" s="676" t="s">
        <v>5900</v>
      </c>
      <c r="U2700" s="676" t="s">
        <v>307</v>
      </c>
      <c r="X2700" s="676" t="s">
        <v>5901</v>
      </c>
      <c r="Y2700" s="676">
        <v>1</v>
      </c>
      <c r="Z2700" s="676">
        <v>99</v>
      </c>
    </row>
    <row r="2701" spans="1:30">
      <c r="I2701" s="676" t="s">
        <v>126</v>
      </c>
      <c r="J2701" s="676" t="s">
        <v>127</v>
      </c>
      <c r="O2701" s="676" t="s">
        <v>77</v>
      </c>
      <c r="S2701" s="676" t="s">
        <v>5899</v>
      </c>
      <c r="T2701" s="676" t="s">
        <v>5900</v>
      </c>
      <c r="U2701" s="676" t="s">
        <v>307</v>
      </c>
      <c r="X2701" s="676" t="s">
        <v>5901</v>
      </c>
      <c r="Y2701" s="676">
        <v>1</v>
      </c>
      <c r="Z2701" s="676">
        <v>99</v>
      </c>
    </row>
    <row r="2702" spans="1:30">
      <c r="A2702" s="676">
        <v>6</v>
      </c>
      <c r="F2702" s="676" t="s">
        <v>5902</v>
      </c>
      <c r="K2702" s="676" t="s">
        <v>52</v>
      </c>
      <c r="M2702" s="676" t="s">
        <v>291</v>
      </c>
      <c r="AC2702" s="676" t="s">
        <v>59</v>
      </c>
    </row>
    <row r="2703" spans="1:30">
      <c r="I2703" s="676" t="s">
        <v>124</v>
      </c>
      <c r="J2703" s="676" t="s">
        <v>125</v>
      </c>
      <c r="O2703" s="676" t="s">
        <v>77</v>
      </c>
      <c r="S2703" s="676" t="s">
        <v>5903</v>
      </c>
      <c r="T2703" s="676" t="s">
        <v>5904</v>
      </c>
      <c r="U2703" s="676" t="s">
        <v>307</v>
      </c>
      <c r="X2703" s="676" t="s">
        <v>5905</v>
      </c>
      <c r="Y2703" s="676">
        <v>1</v>
      </c>
      <c r="Z2703" s="676">
        <v>99</v>
      </c>
    </row>
    <row r="2704" spans="1:30">
      <c r="I2704" s="676" t="s">
        <v>126</v>
      </c>
      <c r="J2704" s="676" t="s">
        <v>127</v>
      </c>
      <c r="O2704" s="676" t="s">
        <v>77</v>
      </c>
      <c r="S2704" s="676" t="s">
        <v>5903</v>
      </c>
      <c r="T2704" s="676" t="s">
        <v>5904</v>
      </c>
      <c r="U2704" s="676" t="s">
        <v>307</v>
      </c>
      <c r="X2704" s="676" t="s">
        <v>5905</v>
      </c>
      <c r="Y2704" s="676">
        <v>1</v>
      </c>
      <c r="Z2704" s="676">
        <v>99</v>
      </c>
    </row>
    <row r="2705" spans="1:30">
      <c r="A2705" s="676">
        <v>6</v>
      </c>
      <c r="F2705" s="676" t="s">
        <v>5906</v>
      </c>
      <c r="K2705" s="676" t="s">
        <v>52</v>
      </c>
      <c r="M2705" s="676" t="s">
        <v>291</v>
      </c>
      <c r="AC2705" s="676" t="s">
        <v>59</v>
      </c>
    </row>
    <row r="2706" spans="1:30">
      <c r="I2706" s="676" t="s">
        <v>124</v>
      </c>
      <c r="J2706" s="676" t="s">
        <v>125</v>
      </c>
      <c r="O2706" s="676" t="s">
        <v>77</v>
      </c>
      <c r="S2706" s="676" t="s">
        <v>5907</v>
      </c>
      <c r="T2706" s="676" t="s">
        <v>5908</v>
      </c>
      <c r="U2706" s="676" t="s">
        <v>307</v>
      </c>
      <c r="X2706" s="676" t="s">
        <v>5909</v>
      </c>
      <c r="Y2706" s="676">
        <v>1</v>
      </c>
      <c r="Z2706" s="676">
        <v>99</v>
      </c>
    </row>
    <row r="2707" spans="1:30">
      <c r="I2707" s="676" t="s">
        <v>126</v>
      </c>
      <c r="J2707" s="676" t="s">
        <v>127</v>
      </c>
      <c r="O2707" s="676" t="s">
        <v>77</v>
      </c>
      <c r="S2707" s="676" t="s">
        <v>5907</v>
      </c>
      <c r="T2707" s="676" t="s">
        <v>5908</v>
      </c>
      <c r="U2707" s="676" t="s">
        <v>307</v>
      </c>
      <c r="X2707" s="676" t="s">
        <v>5909</v>
      </c>
      <c r="Y2707" s="676">
        <v>1</v>
      </c>
      <c r="Z2707" s="676">
        <v>99</v>
      </c>
    </row>
    <row r="2708" spans="1:30">
      <c r="A2708" s="676">
        <v>6</v>
      </c>
      <c r="F2708" s="676" t="s">
        <v>5910</v>
      </c>
      <c r="K2708" s="676" t="s">
        <v>52</v>
      </c>
      <c r="M2708" s="676" t="s">
        <v>291</v>
      </c>
      <c r="AC2708" s="676" t="s">
        <v>59</v>
      </c>
    </row>
    <row r="2709" spans="1:30">
      <c r="I2709" s="676" t="s">
        <v>124</v>
      </c>
      <c r="J2709" s="676" t="s">
        <v>125</v>
      </c>
      <c r="O2709" s="676" t="s">
        <v>77</v>
      </c>
      <c r="S2709" s="676" t="s">
        <v>5911</v>
      </c>
      <c r="T2709" s="676" t="s">
        <v>5912</v>
      </c>
      <c r="U2709" s="676" t="s">
        <v>307</v>
      </c>
      <c r="X2709" s="676" t="s">
        <v>5913</v>
      </c>
      <c r="Y2709" s="676">
        <v>1</v>
      </c>
      <c r="Z2709" s="676">
        <v>99</v>
      </c>
    </row>
    <row r="2710" spans="1:30">
      <c r="I2710" s="676" t="s">
        <v>126</v>
      </c>
      <c r="J2710" s="676" t="s">
        <v>127</v>
      </c>
      <c r="O2710" s="676" t="s">
        <v>77</v>
      </c>
      <c r="S2710" s="676" t="s">
        <v>5911</v>
      </c>
      <c r="T2710" s="676" t="s">
        <v>5912</v>
      </c>
      <c r="U2710" s="676" t="s">
        <v>307</v>
      </c>
      <c r="X2710" s="676" t="s">
        <v>5913</v>
      </c>
      <c r="Y2710" s="676">
        <v>1</v>
      </c>
      <c r="Z2710" s="676">
        <v>99</v>
      </c>
    </row>
    <row r="2711" spans="1:30">
      <c r="A2711" s="676">
        <v>6</v>
      </c>
      <c r="F2711" s="676" t="s">
        <v>5914</v>
      </c>
      <c r="K2711" s="676" t="s">
        <v>43</v>
      </c>
      <c r="L2711" s="676" t="s">
        <v>44</v>
      </c>
      <c r="M2711" s="676" t="s">
        <v>291</v>
      </c>
      <c r="O2711" s="676" t="s">
        <v>77</v>
      </c>
      <c r="S2711" s="676" t="s">
        <v>5915</v>
      </c>
      <c r="T2711" s="676" t="s">
        <v>5916</v>
      </c>
      <c r="U2711" s="676" t="s">
        <v>79</v>
      </c>
      <c r="X2711" s="676" t="s">
        <v>5917</v>
      </c>
      <c r="Y2711" s="676">
        <v>1</v>
      </c>
      <c r="Z2711" s="676">
        <v>99</v>
      </c>
      <c r="AC2711" s="676" t="s">
        <v>59</v>
      </c>
    </row>
    <row r="2712" spans="1:30">
      <c r="A2712" s="676">
        <v>6</v>
      </c>
      <c r="F2712" s="676" t="s">
        <v>5918</v>
      </c>
      <c r="K2712" s="676" t="s">
        <v>43</v>
      </c>
      <c r="L2712" s="676" t="s">
        <v>44</v>
      </c>
      <c r="M2712" s="676" t="s">
        <v>291</v>
      </c>
      <c r="O2712" s="676" t="s">
        <v>77</v>
      </c>
      <c r="S2712" s="676" t="s">
        <v>5919</v>
      </c>
      <c r="T2712" s="676" t="s">
        <v>5920</v>
      </c>
      <c r="U2712" s="676" t="s">
        <v>79</v>
      </c>
      <c r="X2712" s="676" t="s">
        <v>5921</v>
      </c>
      <c r="Y2712" s="676">
        <v>1</v>
      </c>
      <c r="Z2712" s="676">
        <v>99</v>
      </c>
      <c r="AC2712" s="676" t="s">
        <v>59</v>
      </c>
    </row>
    <row r="2713" spans="1:30">
      <c r="A2713" s="676">
        <v>6</v>
      </c>
      <c r="F2713" s="676" t="s">
        <v>5922</v>
      </c>
      <c r="K2713" s="676" t="s">
        <v>227</v>
      </c>
      <c r="L2713" s="676" t="s">
        <v>2407</v>
      </c>
      <c r="M2713" s="676" t="s">
        <v>291</v>
      </c>
      <c r="O2713" s="676" t="s">
        <v>77</v>
      </c>
      <c r="S2713" s="676" t="s">
        <v>5923</v>
      </c>
      <c r="T2713" s="676" t="s">
        <v>5924</v>
      </c>
      <c r="U2713" s="676" t="s">
        <v>2815</v>
      </c>
      <c r="X2713" s="676" t="s">
        <v>5925</v>
      </c>
      <c r="Y2713" s="676">
        <v>1</v>
      </c>
      <c r="Z2713" s="676">
        <v>99</v>
      </c>
      <c r="AC2713" s="676" t="s">
        <v>59</v>
      </c>
    </row>
    <row r="2714" spans="1:30">
      <c r="A2714" s="676">
        <v>6</v>
      </c>
      <c r="F2714" s="676" t="s">
        <v>5926</v>
      </c>
      <c r="K2714" s="676" t="s">
        <v>441</v>
      </c>
      <c r="M2714" s="676" t="s">
        <v>291</v>
      </c>
      <c r="O2714" s="676" t="s">
        <v>77</v>
      </c>
      <c r="S2714" s="676" t="s">
        <v>5927</v>
      </c>
      <c r="T2714" s="676" t="s">
        <v>5928</v>
      </c>
      <c r="U2714" s="676" t="s">
        <v>502</v>
      </c>
      <c r="X2714" s="676" t="s">
        <v>5929</v>
      </c>
      <c r="Y2714" s="676">
        <v>1</v>
      </c>
      <c r="Z2714" s="676">
        <v>99</v>
      </c>
      <c r="AC2714" s="676" t="s">
        <v>59</v>
      </c>
      <c r="AD2714" s="676" t="s">
        <v>4620</v>
      </c>
    </row>
    <row r="2715" spans="1:30">
      <c r="A2715" s="676">
        <v>6</v>
      </c>
      <c r="F2715" s="676" t="s">
        <v>5930</v>
      </c>
      <c r="K2715" s="676" t="s">
        <v>441</v>
      </c>
      <c r="M2715" s="676" t="s">
        <v>291</v>
      </c>
      <c r="O2715" s="676" t="s">
        <v>77</v>
      </c>
      <c r="S2715" s="676" t="s">
        <v>5931</v>
      </c>
      <c r="T2715" s="676" t="s">
        <v>5932</v>
      </c>
      <c r="U2715" s="676" t="s">
        <v>502</v>
      </c>
      <c r="X2715" s="676" t="s">
        <v>5933</v>
      </c>
      <c r="Y2715" s="676">
        <v>1</v>
      </c>
      <c r="Z2715" s="676">
        <v>99</v>
      </c>
      <c r="AC2715" s="676" t="s">
        <v>59</v>
      </c>
      <c r="AD2715" s="676" t="s">
        <v>4620</v>
      </c>
    </row>
    <row r="2716" spans="1:30">
      <c r="A2716" s="676">
        <v>6</v>
      </c>
      <c r="F2716" s="676" t="s">
        <v>5934</v>
      </c>
      <c r="K2716" s="676" t="s">
        <v>52</v>
      </c>
      <c r="M2716" s="676" t="s">
        <v>291</v>
      </c>
      <c r="AC2716" s="676" t="s">
        <v>59</v>
      </c>
    </row>
    <row r="2717" spans="1:30">
      <c r="I2717" s="676" t="s">
        <v>124</v>
      </c>
      <c r="J2717" s="676" t="s">
        <v>125</v>
      </c>
      <c r="O2717" s="676" t="s">
        <v>77</v>
      </c>
      <c r="S2717" s="676" t="s">
        <v>5935</v>
      </c>
      <c r="T2717" s="676" t="s">
        <v>5936</v>
      </c>
      <c r="U2717" s="676" t="s">
        <v>307</v>
      </c>
      <c r="X2717" s="676" t="s">
        <v>5937</v>
      </c>
      <c r="Y2717" s="676">
        <v>1</v>
      </c>
      <c r="Z2717" s="676">
        <v>99</v>
      </c>
    </row>
    <row r="2718" spans="1:30">
      <c r="I2718" s="676" t="s">
        <v>126</v>
      </c>
      <c r="J2718" s="676" t="s">
        <v>127</v>
      </c>
      <c r="O2718" s="676" t="s">
        <v>77</v>
      </c>
      <c r="S2718" s="676" t="s">
        <v>5935</v>
      </c>
      <c r="T2718" s="676" t="s">
        <v>5936</v>
      </c>
      <c r="U2718" s="676" t="s">
        <v>307</v>
      </c>
      <c r="X2718" s="676" t="s">
        <v>5937</v>
      </c>
      <c r="Y2718" s="676">
        <v>1</v>
      </c>
      <c r="Z2718" s="676">
        <v>99</v>
      </c>
    </row>
    <row r="2719" spans="1:30">
      <c r="A2719" s="676">
        <v>6</v>
      </c>
      <c r="F2719" s="676" t="s">
        <v>5938</v>
      </c>
      <c r="K2719" s="676" t="s">
        <v>441</v>
      </c>
      <c r="M2719" s="676" t="s">
        <v>291</v>
      </c>
      <c r="O2719" s="676" t="s">
        <v>77</v>
      </c>
      <c r="S2719" s="676" t="s">
        <v>5939</v>
      </c>
      <c r="T2719" s="676" t="s">
        <v>5940</v>
      </c>
      <c r="U2719" s="676" t="s">
        <v>502</v>
      </c>
      <c r="X2719" s="676" t="s">
        <v>5941</v>
      </c>
      <c r="Y2719" s="676">
        <v>1</v>
      </c>
      <c r="Z2719" s="676">
        <v>99</v>
      </c>
      <c r="AC2719" s="676" t="s">
        <v>59</v>
      </c>
      <c r="AD2719" s="676" t="s">
        <v>4620</v>
      </c>
    </row>
    <row r="2720" spans="1:30">
      <c r="A2720" s="676">
        <v>6</v>
      </c>
      <c r="F2720" s="676" t="s">
        <v>5942</v>
      </c>
      <c r="K2720" s="676" t="s">
        <v>441</v>
      </c>
      <c r="L2720" s="676" t="s">
        <v>442</v>
      </c>
      <c r="M2720" s="676" t="s">
        <v>291</v>
      </c>
      <c r="O2720" s="676" t="s">
        <v>77</v>
      </c>
      <c r="S2720" s="676" t="s">
        <v>5943</v>
      </c>
      <c r="T2720" s="676" t="s">
        <v>5944</v>
      </c>
      <c r="U2720" s="676" t="s">
        <v>445</v>
      </c>
      <c r="X2720" s="676" t="s">
        <v>5945</v>
      </c>
      <c r="Y2720" s="676">
        <v>1</v>
      </c>
      <c r="Z2720" s="676">
        <v>99</v>
      </c>
      <c r="AC2720" s="676" t="s">
        <v>59</v>
      </c>
      <c r="AD2720" s="676" t="s">
        <v>4620</v>
      </c>
    </row>
    <row r="2721" spans="1:30">
      <c r="A2721" s="676">
        <v>6</v>
      </c>
      <c r="F2721" s="676" t="s">
        <v>5946</v>
      </c>
      <c r="K2721" s="676" t="s">
        <v>227</v>
      </c>
      <c r="L2721" s="676" t="s">
        <v>2407</v>
      </c>
      <c r="M2721" s="676" t="s">
        <v>291</v>
      </c>
      <c r="O2721" s="676" t="s">
        <v>77</v>
      </c>
      <c r="S2721" s="676" t="s">
        <v>5947</v>
      </c>
      <c r="T2721" s="676" t="s">
        <v>5948</v>
      </c>
      <c r="U2721" s="676" t="s">
        <v>2815</v>
      </c>
      <c r="X2721" s="676" t="s">
        <v>5949</v>
      </c>
      <c r="Y2721" s="676">
        <v>1</v>
      </c>
      <c r="Z2721" s="676">
        <v>99</v>
      </c>
      <c r="AC2721" s="676" t="s">
        <v>59</v>
      </c>
    </row>
    <row r="2722" spans="1:30">
      <c r="A2722" s="676">
        <v>6</v>
      </c>
      <c r="F2722" s="676" t="s">
        <v>5950</v>
      </c>
      <c r="K2722" s="676" t="s">
        <v>441</v>
      </c>
      <c r="M2722" s="676" t="s">
        <v>291</v>
      </c>
      <c r="O2722" s="676" t="s">
        <v>77</v>
      </c>
      <c r="S2722" s="676" t="s">
        <v>5951</v>
      </c>
      <c r="T2722" s="676" t="s">
        <v>5952</v>
      </c>
      <c r="U2722" s="676" t="s">
        <v>502</v>
      </c>
      <c r="X2722" s="676" t="s">
        <v>5953</v>
      </c>
      <c r="Y2722" s="676">
        <v>1</v>
      </c>
      <c r="Z2722" s="676">
        <v>99</v>
      </c>
      <c r="AC2722" s="676" t="s">
        <v>59</v>
      </c>
      <c r="AD2722" s="676" t="s">
        <v>4620</v>
      </c>
    </row>
    <row r="2723" spans="1:30">
      <c r="A2723" s="676">
        <v>6</v>
      </c>
      <c r="F2723" s="676" t="s">
        <v>5954</v>
      </c>
      <c r="K2723" s="676" t="s">
        <v>441</v>
      </c>
      <c r="M2723" s="676" t="s">
        <v>291</v>
      </c>
      <c r="O2723" s="676" t="s">
        <v>77</v>
      </c>
      <c r="S2723" s="676" t="s">
        <v>5955</v>
      </c>
      <c r="T2723" s="676" t="s">
        <v>5956</v>
      </c>
      <c r="U2723" s="676" t="s">
        <v>502</v>
      </c>
      <c r="X2723" s="676" t="s">
        <v>5957</v>
      </c>
      <c r="Y2723" s="676">
        <v>1</v>
      </c>
      <c r="Z2723" s="676">
        <v>99</v>
      </c>
      <c r="AC2723" s="676" t="s">
        <v>59</v>
      </c>
      <c r="AD2723" s="676" t="s">
        <v>4620</v>
      </c>
    </row>
    <row r="2724" spans="1:30">
      <c r="A2724" s="676">
        <v>6</v>
      </c>
      <c r="F2724" s="676" t="s">
        <v>5958</v>
      </c>
      <c r="K2724" s="676" t="s">
        <v>52</v>
      </c>
      <c r="M2724" s="676" t="s">
        <v>291</v>
      </c>
      <c r="AC2724" s="676" t="s">
        <v>59</v>
      </c>
    </row>
    <row r="2725" spans="1:30">
      <c r="I2725" s="676" t="s">
        <v>124</v>
      </c>
      <c r="J2725" s="676" t="s">
        <v>125</v>
      </c>
      <c r="O2725" s="676" t="s">
        <v>77</v>
      </c>
      <c r="S2725" s="676" t="s">
        <v>5959</v>
      </c>
      <c r="T2725" s="676" t="s">
        <v>5960</v>
      </c>
      <c r="U2725" s="676" t="s">
        <v>307</v>
      </c>
      <c r="X2725" s="676" t="s">
        <v>5961</v>
      </c>
      <c r="Y2725" s="676">
        <v>1</v>
      </c>
      <c r="Z2725" s="676">
        <v>99</v>
      </c>
    </row>
    <row r="2726" spans="1:30">
      <c r="I2726" s="676" t="s">
        <v>126</v>
      </c>
      <c r="J2726" s="676" t="s">
        <v>127</v>
      </c>
      <c r="O2726" s="676" t="s">
        <v>77</v>
      </c>
      <c r="S2726" s="676" t="s">
        <v>5959</v>
      </c>
      <c r="T2726" s="676" t="s">
        <v>5960</v>
      </c>
      <c r="U2726" s="676" t="s">
        <v>307</v>
      </c>
      <c r="X2726" s="676" t="s">
        <v>5961</v>
      </c>
      <c r="Y2726" s="676">
        <v>1</v>
      </c>
      <c r="Z2726" s="676">
        <v>99</v>
      </c>
    </row>
    <row r="2727" spans="1:30">
      <c r="A2727" s="676">
        <v>6</v>
      </c>
      <c r="F2727" s="676" t="s">
        <v>5962</v>
      </c>
      <c r="K2727" s="676" t="s">
        <v>441</v>
      </c>
      <c r="M2727" s="676" t="s">
        <v>291</v>
      </c>
      <c r="O2727" s="676" t="s">
        <v>77</v>
      </c>
      <c r="S2727" s="676" t="s">
        <v>5963</v>
      </c>
      <c r="T2727" s="676" t="s">
        <v>5964</v>
      </c>
      <c r="U2727" s="676" t="s">
        <v>502</v>
      </c>
      <c r="X2727" s="676" t="s">
        <v>5965</v>
      </c>
      <c r="Y2727" s="676">
        <v>1</v>
      </c>
      <c r="Z2727" s="676">
        <v>99</v>
      </c>
      <c r="AC2727" s="676" t="s">
        <v>59</v>
      </c>
      <c r="AD2727" s="676" t="s">
        <v>4620</v>
      </c>
    </row>
    <row r="2728" spans="1:30">
      <c r="A2728" s="676">
        <v>6</v>
      </c>
      <c r="F2728" s="676" t="s">
        <v>5966</v>
      </c>
      <c r="K2728" s="676" t="s">
        <v>441</v>
      </c>
      <c r="L2728" s="676" t="s">
        <v>442</v>
      </c>
      <c r="M2728" s="676" t="s">
        <v>291</v>
      </c>
      <c r="O2728" s="676" t="s">
        <v>77</v>
      </c>
      <c r="S2728" s="676" t="s">
        <v>5967</v>
      </c>
      <c r="T2728" s="676" t="s">
        <v>5968</v>
      </c>
      <c r="U2728" s="676" t="s">
        <v>445</v>
      </c>
      <c r="X2728" s="676" t="s">
        <v>5969</v>
      </c>
      <c r="Y2728" s="676">
        <v>1</v>
      </c>
      <c r="Z2728" s="676">
        <v>99</v>
      </c>
      <c r="AC2728" s="676" t="s">
        <v>59</v>
      </c>
      <c r="AD2728" s="676" t="s">
        <v>4620</v>
      </c>
    </row>
    <row r="2729" spans="1:30">
      <c r="A2729" s="676">
        <v>6</v>
      </c>
      <c r="F2729" s="676" t="s">
        <v>5970</v>
      </c>
      <c r="K2729" s="676" t="s">
        <v>43</v>
      </c>
      <c r="L2729" s="676" t="s">
        <v>44</v>
      </c>
      <c r="M2729" s="676" t="s">
        <v>291</v>
      </c>
      <c r="O2729" s="676" t="s">
        <v>77</v>
      </c>
      <c r="S2729" s="676" t="s">
        <v>5971</v>
      </c>
      <c r="T2729" s="676" t="s">
        <v>5972</v>
      </c>
      <c r="U2729" s="676" t="s">
        <v>79</v>
      </c>
      <c r="X2729" s="676" t="s">
        <v>5973</v>
      </c>
      <c r="Y2729" s="676">
        <v>1</v>
      </c>
      <c r="Z2729" s="676">
        <v>99</v>
      </c>
      <c r="AC2729" s="676" t="s">
        <v>59</v>
      </c>
    </row>
    <row r="2730" spans="1:30">
      <c r="A2730" s="676">
        <v>6</v>
      </c>
      <c r="F2730" s="676" t="s">
        <v>5974</v>
      </c>
      <c r="K2730" s="676" t="s">
        <v>441</v>
      </c>
      <c r="L2730" s="676" t="s">
        <v>442</v>
      </c>
      <c r="M2730" s="676" t="s">
        <v>291</v>
      </c>
      <c r="O2730" s="676" t="s">
        <v>77</v>
      </c>
      <c r="S2730" s="676" t="s">
        <v>5975</v>
      </c>
      <c r="T2730" s="676" t="s">
        <v>5976</v>
      </c>
      <c r="U2730" s="676" t="s">
        <v>445</v>
      </c>
      <c r="X2730" s="676" t="s">
        <v>5977</v>
      </c>
      <c r="Y2730" s="676">
        <v>1</v>
      </c>
      <c r="Z2730" s="676">
        <v>99</v>
      </c>
      <c r="AC2730" s="676" t="s">
        <v>59</v>
      </c>
      <c r="AD2730" s="676" t="s">
        <v>4620</v>
      </c>
    </row>
    <row r="2731" spans="1:30">
      <c r="A2731" s="676">
        <v>6</v>
      </c>
      <c r="F2731" s="676" t="s">
        <v>5978</v>
      </c>
      <c r="K2731" s="676" t="s">
        <v>441</v>
      </c>
      <c r="M2731" s="676" t="s">
        <v>291</v>
      </c>
      <c r="O2731" s="676" t="s">
        <v>77</v>
      </c>
      <c r="S2731" s="676" t="s">
        <v>5979</v>
      </c>
      <c r="T2731" s="676" t="s">
        <v>5980</v>
      </c>
      <c r="U2731" s="676" t="s">
        <v>502</v>
      </c>
      <c r="X2731" s="676" t="s">
        <v>5981</v>
      </c>
      <c r="Y2731" s="676">
        <v>1</v>
      </c>
      <c r="Z2731" s="676">
        <v>99</v>
      </c>
      <c r="AC2731" s="676" t="s">
        <v>59</v>
      </c>
      <c r="AD2731" s="676" t="s">
        <v>4620</v>
      </c>
    </row>
    <row r="2732" spans="1:30">
      <c r="A2732" s="676">
        <v>6</v>
      </c>
      <c r="F2732" s="676" t="s">
        <v>5982</v>
      </c>
      <c r="K2732" s="676" t="s">
        <v>52</v>
      </c>
      <c r="M2732" s="676" t="s">
        <v>291</v>
      </c>
      <c r="AC2732" s="676" t="s">
        <v>59</v>
      </c>
    </row>
    <row r="2733" spans="1:30">
      <c r="I2733" s="676" t="s">
        <v>124</v>
      </c>
      <c r="J2733" s="676" t="s">
        <v>125</v>
      </c>
      <c r="O2733" s="676" t="s">
        <v>77</v>
      </c>
      <c r="S2733" s="676" t="s">
        <v>5983</v>
      </c>
      <c r="T2733" s="676" t="s">
        <v>5984</v>
      </c>
      <c r="U2733" s="676" t="s">
        <v>307</v>
      </c>
      <c r="X2733" s="676" t="s">
        <v>5985</v>
      </c>
      <c r="Y2733" s="676">
        <v>1</v>
      </c>
      <c r="Z2733" s="676">
        <v>99</v>
      </c>
    </row>
    <row r="2734" spans="1:30">
      <c r="I2734" s="676" t="s">
        <v>126</v>
      </c>
      <c r="J2734" s="676" t="s">
        <v>127</v>
      </c>
      <c r="O2734" s="676" t="s">
        <v>77</v>
      </c>
      <c r="S2734" s="676" t="s">
        <v>5983</v>
      </c>
      <c r="T2734" s="676" t="s">
        <v>5984</v>
      </c>
      <c r="U2734" s="676" t="s">
        <v>307</v>
      </c>
      <c r="X2734" s="676" t="s">
        <v>5985</v>
      </c>
      <c r="Y2734" s="676">
        <v>1</v>
      </c>
      <c r="Z2734" s="676">
        <v>99</v>
      </c>
    </row>
    <row r="2735" spans="1:30">
      <c r="A2735" s="676">
        <v>6</v>
      </c>
      <c r="F2735" s="676" t="s">
        <v>5986</v>
      </c>
      <c r="K2735" s="676" t="s">
        <v>441</v>
      </c>
      <c r="M2735" s="676" t="s">
        <v>291</v>
      </c>
      <c r="O2735" s="676" t="s">
        <v>77</v>
      </c>
      <c r="S2735" s="676" t="s">
        <v>5987</v>
      </c>
      <c r="T2735" s="676" t="s">
        <v>5988</v>
      </c>
      <c r="U2735" s="676" t="s">
        <v>502</v>
      </c>
      <c r="X2735" s="676" t="s">
        <v>5989</v>
      </c>
      <c r="Y2735" s="676">
        <v>1</v>
      </c>
      <c r="Z2735" s="676">
        <v>99</v>
      </c>
      <c r="AC2735" s="676" t="s">
        <v>59</v>
      </c>
      <c r="AD2735" s="676" t="s">
        <v>4620</v>
      </c>
    </row>
    <row r="2736" spans="1:30">
      <c r="A2736" s="676">
        <v>6</v>
      </c>
      <c r="F2736" s="676" t="s">
        <v>5990</v>
      </c>
      <c r="K2736" s="676" t="s">
        <v>441</v>
      </c>
      <c r="M2736" s="676" t="s">
        <v>291</v>
      </c>
      <c r="O2736" s="676" t="s">
        <v>77</v>
      </c>
      <c r="S2736" s="676" t="s">
        <v>5991</v>
      </c>
      <c r="T2736" s="676" t="s">
        <v>5992</v>
      </c>
      <c r="U2736" s="676" t="s">
        <v>502</v>
      </c>
      <c r="X2736" s="676" t="s">
        <v>5993</v>
      </c>
      <c r="Y2736" s="676">
        <v>1</v>
      </c>
      <c r="Z2736" s="676">
        <v>99</v>
      </c>
      <c r="AC2736" s="676" t="s">
        <v>59</v>
      </c>
      <c r="AD2736" s="676" t="s">
        <v>4620</v>
      </c>
    </row>
    <row r="2737" spans="1:30">
      <c r="A2737" s="676">
        <v>6</v>
      </c>
      <c r="F2737" s="676" t="s">
        <v>5994</v>
      </c>
      <c r="K2737" s="676" t="s">
        <v>441</v>
      </c>
      <c r="M2737" s="676" t="s">
        <v>291</v>
      </c>
      <c r="O2737" s="676" t="s">
        <v>77</v>
      </c>
      <c r="S2737" s="676" t="s">
        <v>5995</v>
      </c>
      <c r="T2737" s="676" t="s">
        <v>5996</v>
      </c>
      <c r="U2737" s="676" t="s">
        <v>502</v>
      </c>
      <c r="X2737" s="676" t="s">
        <v>5997</v>
      </c>
      <c r="Y2737" s="676">
        <v>1</v>
      </c>
      <c r="Z2737" s="676">
        <v>99</v>
      </c>
      <c r="AC2737" s="676" t="s">
        <v>59</v>
      </c>
      <c r="AD2737" s="676" t="s">
        <v>4620</v>
      </c>
    </row>
    <row r="2738" spans="1:30">
      <c r="A2738" s="676">
        <v>6</v>
      </c>
      <c r="F2738" s="676" t="s">
        <v>5998</v>
      </c>
      <c r="K2738" s="676" t="s">
        <v>52</v>
      </c>
      <c r="M2738" s="676" t="s">
        <v>291</v>
      </c>
      <c r="AC2738" s="676" t="s">
        <v>59</v>
      </c>
    </row>
    <row r="2739" spans="1:30">
      <c r="I2739" s="676" t="s">
        <v>124</v>
      </c>
      <c r="J2739" s="676" t="s">
        <v>125</v>
      </c>
      <c r="O2739" s="676" t="s">
        <v>77</v>
      </c>
      <c r="S2739" s="676" t="s">
        <v>5999</v>
      </c>
      <c r="T2739" s="676" t="s">
        <v>6000</v>
      </c>
      <c r="U2739" s="676" t="s">
        <v>307</v>
      </c>
      <c r="X2739" s="676" t="s">
        <v>6001</v>
      </c>
      <c r="Y2739" s="676">
        <v>1</v>
      </c>
      <c r="Z2739" s="676">
        <v>99</v>
      </c>
    </row>
    <row r="2740" spans="1:30">
      <c r="I2740" s="676" t="s">
        <v>126</v>
      </c>
      <c r="J2740" s="676" t="s">
        <v>127</v>
      </c>
      <c r="O2740" s="676" t="s">
        <v>77</v>
      </c>
      <c r="S2740" s="676" t="s">
        <v>5999</v>
      </c>
      <c r="T2740" s="676" t="s">
        <v>6000</v>
      </c>
      <c r="U2740" s="676" t="s">
        <v>307</v>
      </c>
      <c r="X2740" s="676" t="s">
        <v>6001</v>
      </c>
      <c r="Y2740" s="676">
        <v>1</v>
      </c>
      <c r="Z2740" s="676">
        <v>99</v>
      </c>
    </row>
    <row r="2741" spans="1:30">
      <c r="A2741" s="676">
        <v>6</v>
      </c>
      <c r="F2741" s="676" t="s">
        <v>6002</v>
      </c>
      <c r="K2741" s="676" t="s">
        <v>52</v>
      </c>
      <c r="M2741" s="676" t="s">
        <v>291</v>
      </c>
      <c r="AC2741" s="676" t="s">
        <v>59</v>
      </c>
    </row>
    <row r="2742" spans="1:30">
      <c r="I2742" s="676" t="s">
        <v>124</v>
      </c>
      <c r="J2742" s="676" t="s">
        <v>125</v>
      </c>
      <c r="O2742" s="676" t="s">
        <v>77</v>
      </c>
      <c r="S2742" s="676" t="s">
        <v>6003</v>
      </c>
      <c r="T2742" s="676" t="s">
        <v>6004</v>
      </c>
      <c r="U2742" s="676" t="s">
        <v>307</v>
      </c>
      <c r="X2742" s="676" t="s">
        <v>6005</v>
      </c>
      <c r="Y2742" s="676">
        <v>1</v>
      </c>
      <c r="Z2742" s="676">
        <v>99</v>
      </c>
    </row>
    <row r="2743" spans="1:30">
      <c r="I2743" s="676" t="s">
        <v>126</v>
      </c>
      <c r="J2743" s="676" t="s">
        <v>127</v>
      </c>
      <c r="O2743" s="676" t="s">
        <v>77</v>
      </c>
      <c r="S2743" s="676" t="s">
        <v>6003</v>
      </c>
      <c r="T2743" s="676" t="s">
        <v>6004</v>
      </c>
      <c r="U2743" s="676" t="s">
        <v>307</v>
      </c>
      <c r="X2743" s="676" t="s">
        <v>6005</v>
      </c>
      <c r="Y2743" s="676">
        <v>1</v>
      </c>
      <c r="Z2743" s="676">
        <v>99</v>
      </c>
    </row>
    <row r="2744" spans="1:30">
      <c r="A2744" s="676">
        <v>6</v>
      </c>
      <c r="F2744" s="676" t="s">
        <v>6006</v>
      </c>
      <c r="K2744" s="676" t="s">
        <v>441</v>
      </c>
      <c r="M2744" s="676" t="s">
        <v>291</v>
      </c>
      <c r="O2744" s="676" t="s">
        <v>77</v>
      </c>
      <c r="S2744" s="676" t="s">
        <v>6007</v>
      </c>
      <c r="T2744" s="676" t="s">
        <v>6008</v>
      </c>
      <c r="U2744" s="676" t="s">
        <v>502</v>
      </c>
      <c r="X2744" s="676" t="s">
        <v>6009</v>
      </c>
      <c r="Y2744" s="676">
        <v>1</v>
      </c>
      <c r="Z2744" s="676">
        <v>99</v>
      </c>
      <c r="AC2744" s="676" t="s">
        <v>59</v>
      </c>
      <c r="AD2744" s="676" t="s">
        <v>4620</v>
      </c>
    </row>
    <row r="2745" spans="1:30">
      <c r="A2745" s="676">
        <v>6</v>
      </c>
      <c r="F2745" s="676" t="s">
        <v>6010</v>
      </c>
      <c r="K2745" s="676" t="s">
        <v>52</v>
      </c>
      <c r="M2745" s="676" t="s">
        <v>291</v>
      </c>
      <c r="AC2745" s="676" t="s">
        <v>59</v>
      </c>
    </row>
    <row r="2746" spans="1:30">
      <c r="I2746" s="676" t="s">
        <v>124</v>
      </c>
      <c r="J2746" s="676" t="s">
        <v>125</v>
      </c>
      <c r="O2746" s="676" t="s">
        <v>77</v>
      </c>
      <c r="S2746" s="676" t="s">
        <v>6011</v>
      </c>
      <c r="T2746" s="676" t="s">
        <v>6012</v>
      </c>
      <c r="U2746" s="676" t="s">
        <v>307</v>
      </c>
      <c r="X2746" s="676" t="s">
        <v>6013</v>
      </c>
      <c r="Y2746" s="676">
        <v>1</v>
      </c>
      <c r="Z2746" s="676">
        <v>99</v>
      </c>
    </row>
    <row r="2747" spans="1:30">
      <c r="I2747" s="676" t="s">
        <v>126</v>
      </c>
      <c r="J2747" s="676" t="s">
        <v>127</v>
      </c>
      <c r="O2747" s="676" t="s">
        <v>77</v>
      </c>
      <c r="S2747" s="676" t="s">
        <v>6011</v>
      </c>
      <c r="T2747" s="676" t="s">
        <v>6012</v>
      </c>
      <c r="U2747" s="676" t="s">
        <v>307</v>
      </c>
      <c r="X2747" s="676" t="s">
        <v>6013</v>
      </c>
      <c r="Y2747" s="676">
        <v>1</v>
      </c>
      <c r="Z2747" s="676">
        <v>99</v>
      </c>
    </row>
    <row r="2748" spans="1:30">
      <c r="A2748" s="676">
        <v>6</v>
      </c>
      <c r="F2748" s="676" t="s">
        <v>6014</v>
      </c>
      <c r="K2748" s="676" t="s">
        <v>441</v>
      </c>
      <c r="M2748" s="676" t="s">
        <v>291</v>
      </c>
      <c r="O2748" s="676" t="s">
        <v>77</v>
      </c>
      <c r="S2748" s="676" t="s">
        <v>6015</v>
      </c>
      <c r="T2748" s="676" t="s">
        <v>6016</v>
      </c>
      <c r="U2748" s="676" t="s">
        <v>502</v>
      </c>
      <c r="X2748" s="676" t="s">
        <v>6017</v>
      </c>
      <c r="Y2748" s="676">
        <v>1</v>
      </c>
      <c r="Z2748" s="676">
        <v>99</v>
      </c>
      <c r="AC2748" s="676" t="s">
        <v>59</v>
      </c>
      <c r="AD2748" s="676" t="s">
        <v>4620</v>
      </c>
    </row>
    <row r="2749" spans="1:30">
      <c r="A2749" s="676">
        <v>6</v>
      </c>
      <c r="F2749" s="676" t="s">
        <v>6018</v>
      </c>
      <c r="K2749" s="676" t="s">
        <v>441</v>
      </c>
      <c r="L2749" s="676" t="s">
        <v>442</v>
      </c>
      <c r="M2749" s="676" t="s">
        <v>291</v>
      </c>
      <c r="O2749" s="676" t="s">
        <v>77</v>
      </c>
      <c r="S2749" s="676" t="s">
        <v>6019</v>
      </c>
      <c r="T2749" s="676" t="s">
        <v>6020</v>
      </c>
      <c r="U2749" s="676" t="s">
        <v>445</v>
      </c>
      <c r="X2749" s="676" t="s">
        <v>6021</v>
      </c>
      <c r="Y2749" s="676">
        <v>1</v>
      </c>
      <c r="Z2749" s="676">
        <v>99</v>
      </c>
      <c r="AC2749" s="676" t="s">
        <v>59</v>
      </c>
      <c r="AD2749" s="676" t="s">
        <v>4620</v>
      </c>
    </row>
    <row r="2750" spans="1:30">
      <c r="A2750" s="676">
        <v>6</v>
      </c>
      <c r="F2750" s="676" t="s">
        <v>6022</v>
      </c>
      <c r="K2750" s="676" t="s">
        <v>6023</v>
      </c>
      <c r="M2750" s="676" t="s">
        <v>291</v>
      </c>
      <c r="O2750" s="676" t="s">
        <v>77</v>
      </c>
      <c r="S2750" s="676" t="s">
        <v>6024</v>
      </c>
      <c r="T2750" s="676" t="s">
        <v>6025</v>
      </c>
      <c r="U2750" s="676" t="s">
        <v>6026</v>
      </c>
      <c r="X2750" s="676" t="s">
        <v>6027</v>
      </c>
      <c r="Y2750" s="676">
        <v>1</v>
      </c>
      <c r="Z2750" s="676">
        <v>99</v>
      </c>
      <c r="AC2750" s="676" t="s">
        <v>59</v>
      </c>
    </row>
    <row r="2751" spans="1:30">
      <c r="A2751" s="676">
        <v>6</v>
      </c>
      <c r="F2751" s="676" t="s">
        <v>6028</v>
      </c>
      <c r="K2751" s="676" t="s">
        <v>152</v>
      </c>
      <c r="M2751" s="676" t="s">
        <v>291</v>
      </c>
      <c r="O2751" s="676" t="s">
        <v>77</v>
      </c>
      <c r="S2751" s="676" t="s">
        <v>6029</v>
      </c>
      <c r="T2751" s="676" t="s">
        <v>6030</v>
      </c>
      <c r="U2751" s="676" t="s">
        <v>155</v>
      </c>
      <c r="X2751" s="676" t="s">
        <v>6031</v>
      </c>
      <c r="Y2751" s="676">
        <v>1</v>
      </c>
      <c r="Z2751" s="676">
        <v>99</v>
      </c>
      <c r="AC2751" s="676" t="s">
        <v>59</v>
      </c>
    </row>
    <row r="2752" spans="1:30">
      <c r="A2752" s="676">
        <v>6</v>
      </c>
      <c r="F2752" s="676" t="s">
        <v>6032</v>
      </c>
      <c r="K2752" s="676" t="s">
        <v>122</v>
      </c>
      <c r="M2752" s="676" t="s">
        <v>291</v>
      </c>
      <c r="O2752" s="676" t="s">
        <v>77</v>
      </c>
      <c r="S2752" s="676" t="s">
        <v>6033</v>
      </c>
      <c r="T2752" s="676" t="s">
        <v>6034</v>
      </c>
      <c r="U2752" s="676" t="s">
        <v>6035</v>
      </c>
      <c r="X2752" s="676" t="s">
        <v>6036</v>
      </c>
      <c r="Y2752" s="676">
        <v>1</v>
      </c>
      <c r="Z2752" s="676">
        <v>99</v>
      </c>
      <c r="AC2752" s="676" t="s">
        <v>59</v>
      </c>
    </row>
    <row r="2753" spans="1:29">
      <c r="A2753" s="676">
        <v>6</v>
      </c>
      <c r="F2753" s="676" t="s">
        <v>6037</v>
      </c>
      <c r="K2753" s="676" t="s">
        <v>254</v>
      </c>
      <c r="M2753" s="676" t="s">
        <v>291</v>
      </c>
      <c r="O2753" s="676" t="s">
        <v>77</v>
      </c>
      <c r="S2753" s="676" t="s">
        <v>1734</v>
      </c>
      <c r="T2753" s="676" t="s">
        <v>1735</v>
      </c>
      <c r="U2753" s="676" t="s">
        <v>1736</v>
      </c>
      <c r="X2753" s="676" t="s">
        <v>6038</v>
      </c>
      <c r="Y2753" s="676">
        <v>1</v>
      </c>
      <c r="Z2753" s="676">
        <v>99</v>
      </c>
      <c r="AC2753" s="676" t="s">
        <v>59</v>
      </c>
    </row>
    <row r="2754" spans="1:29">
      <c r="A2754" s="676">
        <v>6</v>
      </c>
      <c r="F2754" s="676" t="s">
        <v>6039</v>
      </c>
      <c r="K2754" s="676" t="s">
        <v>260</v>
      </c>
      <c r="M2754" s="676" t="s">
        <v>291</v>
      </c>
      <c r="O2754" s="676" t="s">
        <v>77</v>
      </c>
      <c r="S2754" s="676" t="s">
        <v>261</v>
      </c>
      <c r="T2754" s="676" t="s">
        <v>262</v>
      </c>
      <c r="U2754" s="676" t="s">
        <v>263</v>
      </c>
      <c r="X2754" s="676" t="s">
        <v>6040</v>
      </c>
      <c r="Y2754" s="676">
        <v>1</v>
      </c>
      <c r="Z2754" s="676">
        <v>99</v>
      </c>
      <c r="AC2754" s="676" t="s">
        <v>59</v>
      </c>
    </row>
    <row r="2755" spans="1:29">
      <c r="A2755" s="676">
        <v>6</v>
      </c>
      <c r="F2755" s="676" t="s">
        <v>6041</v>
      </c>
      <c r="K2755" s="676" t="s">
        <v>52</v>
      </c>
      <c r="M2755" s="676" t="s">
        <v>291</v>
      </c>
      <c r="AC2755" s="676" t="s">
        <v>59</v>
      </c>
    </row>
    <row r="2756" spans="1:29">
      <c r="I2756" s="676" t="s">
        <v>124</v>
      </c>
      <c r="J2756" s="676" t="s">
        <v>125</v>
      </c>
      <c r="O2756" s="676" t="s">
        <v>77</v>
      </c>
      <c r="S2756" s="676" t="s">
        <v>6042</v>
      </c>
      <c r="T2756" s="676" t="s">
        <v>6043</v>
      </c>
      <c r="U2756" s="676" t="s">
        <v>307</v>
      </c>
      <c r="X2756" s="676" t="s">
        <v>6044</v>
      </c>
      <c r="Y2756" s="676">
        <v>1</v>
      </c>
      <c r="Z2756" s="676">
        <v>99</v>
      </c>
    </row>
    <row r="2757" spans="1:29">
      <c r="I2757" s="676" t="s">
        <v>126</v>
      </c>
      <c r="J2757" s="676" t="s">
        <v>127</v>
      </c>
      <c r="O2757" s="676" t="s">
        <v>77</v>
      </c>
      <c r="S2757" s="676" t="s">
        <v>6042</v>
      </c>
      <c r="T2757" s="676" t="s">
        <v>6043</v>
      </c>
      <c r="U2757" s="676" t="s">
        <v>307</v>
      </c>
      <c r="X2757" s="676" t="s">
        <v>6044</v>
      </c>
      <c r="Y2757" s="676">
        <v>1</v>
      </c>
      <c r="Z2757" s="676">
        <v>99</v>
      </c>
    </row>
    <row r="2758" spans="1:29">
      <c r="A2758" s="676">
        <v>5</v>
      </c>
      <c r="B2758" s="676">
        <v>1614265</v>
      </c>
      <c r="C2758" s="676" t="s">
        <v>6045</v>
      </c>
      <c r="D2758" s="676">
        <v>99</v>
      </c>
    </row>
    <row r="2759" spans="1:29">
      <c r="A2759" s="676">
        <v>6</v>
      </c>
      <c r="F2759" s="676" t="s">
        <v>6046</v>
      </c>
      <c r="K2759" s="676" t="s">
        <v>152</v>
      </c>
      <c r="M2759" s="676" t="s">
        <v>291</v>
      </c>
      <c r="O2759" s="676" t="s">
        <v>77</v>
      </c>
      <c r="S2759" s="676" t="s">
        <v>6047</v>
      </c>
      <c r="T2759" s="676" t="s">
        <v>6048</v>
      </c>
      <c r="U2759" s="676" t="s">
        <v>155</v>
      </c>
      <c r="X2759" s="676" t="s">
        <v>6049</v>
      </c>
      <c r="Y2759" s="676">
        <v>1</v>
      </c>
      <c r="Z2759" s="676">
        <v>99</v>
      </c>
      <c r="AC2759" s="676" t="s">
        <v>59</v>
      </c>
    </row>
    <row r="2760" spans="1:29">
      <c r="A2760" s="676">
        <v>6</v>
      </c>
      <c r="F2760" s="676" t="s">
        <v>6050</v>
      </c>
      <c r="K2760" s="676" t="s">
        <v>122</v>
      </c>
      <c r="M2760" s="676" t="s">
        <v>291</v>
      </c>
      <c r="O2760" s="676" t="s">
        <v>77</v>
      </c>
      <c r="S2760" s="676" t="s">
        <v>6051</v>
      </c>
      <c r="T2760" s="676" t="s">
        <v>6052</v>
      </c>
      <c r="U2760" s="676" t="s">
        <v>6053</v>
      </c>
      <c r="X2760" s="676" t="s">
        <v>6054</v>
      </c>
      <c r="Y2760" s="676">
        <v>1</v>
      </c>
      <c r="Z2760" s="676">
        <v>99</v>
      </c>
      <c r="AC2760" s="676" t="s">
        <v>59</v>
      </c>
    </row>
    <row r="2761" spans="1:29">
      <c r="A2761" s="676">
        <v>6</v>
      </c>
      <c r="F2761" s="676" t="s">
        <v>6055</v>
      </c>
      <c r="K2761" s="676" t="s">
        <v>254</v>
      </c>
      <c r="M2761" s="676" t="s">
        <v>291</v>
      </c>
      <c r="O2761" s="676" t="s">
        <v>77</v>
      </c>
      <c r="S2761" s="676" t="s">
        <v>1734</v>
      </c>
      <c r="T2761" s="676" t="s">
        <v>1735</v>
      </c>
      <c r="U2761" s="676" t="s">
        <v>1736</v>
      </c>
      <c r="X2761" s="676" t="s">
        <v>6056</v>
      </c>
      <c r="Y2761" s="676">
        <v>1</v>
      </c>
      <c r="Z2761" s="676">
        <v>99</v>
      </c>
      <c r="AC2761" s="676" t="s">
        <v>59</v>
      </c>
    </row>
    <row r="2762" spans="1:29">
      <c r="A2762" s="676">
        <v>6</v>
      </c>
      <c r="F2762" s="676" t="s">
        <v>6057</v>
      </c>
      <c r="K2762" s="676" t="s">
        <v>260</v>
      </c>
      <c r="M2762" s="676" t="s">
        <v>291</v>
      </c>
      <c r="O2762" s="676" t="s">
        <v>77</v>
      </c>
      <c r="S2762" s="676" t="s">
        <v>261</v>
      </c>
      <c r="T2762" s="676" t="s">
        <v>262</v>
      </c>
      <c r="U2762" s="676" t="s">
        <v>263</v>
      </c>
      <c r="X2762" s="676" t="s">
        <v>6058</v>
      </c>
      <c r="Y2762" s="676">
        <v>1</v>
      </c>
      <c r="Z2762" s="676">
        <v>99</v>
      </c>
      <c r="AC2762" s="676" t="s">
        <v>59</v>
      </c>
    </row>
    <row r="2763" spans="1:29">
      <c r="A2763" s="676">
        <v>5</v>
      </c>
      <c r="B2763" s="676">
        <v>504916</v>
      </c>
      <c r="C2763" s="676" t="s">
        <v>6059</v>
      </c>
      <c r="D2763" s="676">
        <v>99</v>
      </c>
    </row>
    <row r="2764" spans="1:29">
      <c r="A2764" s="676">
        <v>6</v>
      </c>
      <c r="F2764" s="676" t="s">
        <v>6060</v>
      </c>
      <c r="K2764" s="676" t="s">
        <v>122</v>
      </c>
      <c r="M2764" s="676" t="s">
        <v>291</v>
      </c>
      <c r="O2764" s="676" t="s">
        <v>77</v>
      </c>
      <c r="S2764" s="676" t="s">
        <v>6061</v>
      </c>
      <c r="T2764" s="676" t="s">
        <v>6062</v>
      </c>
      <c r="U2764" s="676" t="s">
        <v>3861</v>
      </c>
      <c r="X2764" s="676" t="s">
        <v>6063</v>
      </c>
      <c r="Y2764" s="676">
        <v>1</v>
      </c>
      <c r="Z2764" s="676">
        <v>99</v>
      </c>
      <c r="AC2764" s="676" t="s">
        <v>59</v>
      </c>
    </row>
    <row r="2765" spans="1:29">
      <c r="A2765" s="676">
        <v>4</v>
      </c>
      <c r="B2765" s="676">
        <v>108275</v>
      </c>
      <c r="C2765" s="676" t="s">
        <v>6064</v>
      </c>
      <c r="D2765" s="676">
        <v>1</v>
      </c>
    </row>
    <row r="2766" spans="1:29">
      <c r="A2766" s="676">
        <v>5</v>
      </c>
      <c r="B2766" s="676">
        <v>108277</v>
      </c>
      <c r="C2766" s="676" t="s">
        <v>6065</v>
      </c>
      <c r="D2766" s="676">
        <v>99</v>
      </c>
    </row>
    <row r="2767" spans="1:29">
      <c r="A2767" s="676">
        <v>6</v>
      </c>
      <c r="F2767" s="676" t="s">
        <v>6066</v>
      </c>
      <c r="K2767" s="676" t="s">
        <v>56</v>
      </c>
      <c r="M2767" s="676" t="s">
        <v>291</v>
      </c>
      <c r="O2767" s="676" t="s">
        <v>77</v>
      </c>
      <c r="S2767" s="676" t="s">
        <v>6067</v>
      </c>
      <c r="T2767" s="676" t="s">
        <v>6068</v>
      </c>
      <c r="U2767" s="676" t="s">
        <v>1702</v>
      </c>
      <c r="X2767" s="676" t="s">
        <v>6069</v>
      </c>
      <c r="Y2767" s="676">
        <v>1</v>
      </c>
      <c r="Z2767" s="676">
        <v>99</v>
      </c>
      <c r="AC2767" s="676" t="s">
        <v>59</v>
      </c>
    </row>
    <row r="2768" spans="1:29">
      <c r="A2768" s="676">
        <v>6</v>
      </c>
      <c r="F2768" s="676" t="s">
        <v>6070</v>
      </c>
      <c r="K2768" s="676" t="s">
        <v>122</v>
      </c>
      <c r="M2768" s="676" t="s">
        <v>310</v>
      </c>
      <c r="O2768" s="676" t="s">
        <v>77</v>
      </c>
      <c r="S2768" s="676" t="s">
        <v>6071</v>
      </c>
      <c r="T2768" s="676" t="s">
        <v>6072</v>
      </c>
      <c r="U2768" s="676" t="s">
        <v>1080</v>
      </c>
      <c r="X2768" s="676" t="s">
        <v>6073</v>
      </c>
      <c r="Y2768" s="676">
        <v>1</v>
      </c>
      <c r="Z2768" s="676">
        <v>99</v>
      </c>
      <c r="AC2768" s="676" t="s">
        <v>59</v>
      </c>
    </row>
    <row r="2769" spans="1:30">
      <c r="A2769" s="676">
        <v>6</v>
      </c>
      <c r="F2769" s="676" t="s">
        <v>6074</v>
      </c>
      <c r="K2769" s="676" t="s">
        <v>221</v>
      </c>
      <c r="M2769" s="676" t="s">
        <v>310</v>
      </c>
      <c r="O2769" s="676" t="s">
        <v>77</v>
      </c>
      <c r="S2769" s="676" t="s">
        <v>222</v>
      </c>
      <c r="T2769" s="676" t="s">
        <v>223</v>
      </c>
      <c r="U2769" s="676" t="s">
        <v>224</v>
      </c>
      <c r="X2769" s="676" t="s">
        <v>6075</v>
      </c>
      <c r="Y2769" s="676">
        <v>1</v>
      </c>
      <c r="Z2769" s="676">
        <v>99</v>
      </c>
      <c r="AC2769" s="676" t="s">
        <v>59</v>
      </c>
    </row>
    <row r="2770" spans="1:30">
      <c r="A2770" s="676">
        <v>6</v>
      </c>
      <c r="F2770" s="676" t="s">
        <v>6076</v>
      </c>
      <c r="K2770" s="676" t="s">
        <v>138</v>
      </c>
      <c r="M2770" s="676" t="s">
        <v>310</v>
      </c>
      <c r="O2770" s="676" t="s">
        <v>77</v>
      </c>
      <c r="S2770" s="676" t="s">
        <v>1723</v>
      </c>
      <c r="T2770" s="676" t="s">
        <v>1724</v>
      </c>
      <c r="U2770" s="676" t="s">
        <v>1725</v>
      </c>
      <c r="X2770" s="676" t="s">
        <v>6077</v>
      </c>
      <c r="Y2770" s="676">
        <v>1</v>
      </c>
      <c r="Z2770" s="676">
        <v>99</v>
      </c>
      <c r="AC2770" s="676" t="s">
        <v>59</v>
      </c>
    </row>
    <row r="2771" spans="1:30">
      <c r="A2771" s="676">
        <v>6</v>
      </c>
      <c r="F2771" s="676" t="s">
        <v>6078</v>
      </c>
      <c r="K2771" s="676" t="s">
        <v>233</v>
      </c>
      <c r="M2771" s="676" t="s">
        <v>38</v>
      </c>
      <c r="O2771" s="676" t="s">
        <v>77</v>
      </c>
      <c r="S2771" s="676" t="s">
        <v>234</v>
      </c>
      <c r="T2771" s="676" t="s">
        <v>235</v>
      </c>
      <c r="U2771" s="676" t="s">
        <v>236</v>
      </c>
      <c r="X2771" s="676" t="s">
        <v>6079</v>
      </c>
      <c r="Y2771" s="676">
        <v>1</v>
      </c>
      <c r="Z2771" s="676">
        <v>99</v>
      </c>
      <c r="AC2771" s="676" t="s">
        <v>59</v>
      </c>
    </row>
    <row r="2772" spans="1:30">
      <c r="A2772" s="676">
        <v>6</v>
      </c>
      <c r="F2772" s="676" t="s">
        <v>6080</v>
      </c>
      <c r="K2772" s="676" t="s">
        <v>131</v>
      </c>
      <c r="M2772" s="676" t="s">
        <v>38</v>
      </c>
      <c r="O2772" s="676" t="s">
        <v>77</v>
      </c>
      <c r="S2772" s="676" t="s">
        <v>239</v>
      </c>
      <c r="T2772" s="676" t="s">
        <v>240</v>
      </c>
      <c r="U2772" s="676" t="s">
        <v>241</v>
      </c>
      <c r="X2772" s="676" t="s">
        <v>6081</v>
      </c>
      <c r="Y2772" s="676">
        <v>1</v>
      </c>
      <c r="Z2772" s="676">
        <v>99</v>
      </c>
      <c r="AC2772" s="676" t="s">
        <v>59</v>
      </c>
    </row>
    <row r="2773" spans="1:30">
      <c r="A2773" s="676">
        <v>6</v>
      </c>
      <c r="F2773" s="676" t="s">
        <v>6082</v>
      </c>
      <c r="K2773" s="676" t="s">
        <v>138</v>
      </c>
      <c r="M2773" s="676" t="s">
        <v>38</v>
      </c>
      <c r="O2773" s="676" t="s">
        <v>77</v>
      </c>
      <c r="S2773" s="676" t="s">
        <v>249</v>
      </c>
      <c r="T2773" s="676" t="s">
        <v>250</v>
      </c>
      <c r="U2773" s="676" t="s">
        <v>251</v>
      </c>
      <c r="X2773" s="676" t="s">
        <v>6083</v>
      </c>
      <c r="Y2773" s="676">
        <v>1</v>
      </c>
      <c r="Z2773" s="676">
        <v>99</v>
      </c>
      <c r="AC2773" s="676" t="s">
        <v>59</v>
      </c>
    </row>
    <row r="2774" spans="1:30">
      <c r="A2774" s="676">
        <v>6</v>
      </c>
      <c r="F2774" s="676" t="s">
        <v>6084</v>
      </c>
      <c r="K2774" s="676" t="s">
        <v>254</v>
      </c>
      <c r="M2774" s="676" t="s">
        <v>310</v>
      </c>
      <c r="O2774" s="676" t="s">
        <v>77</v>
      </c>
      <c r="S2774" s="676" t="s">
        <v>255</v>
      </c>
      <c r="T2774" s="676" t="s">
        <v>256</v>
      </c>
      <c r="U2774" s="676" t="s">
        <v>257</v>
      </c>
      <c r="X2774" s="676" t="s">
        <v>6085</v>
      </c>
      <c r="Y2774" s="676">
        <v>1</v>
      </c>
      <c r="Z2774" s="676">
        <v>99</v>
      </c>
      <c r="AC2774" s="676" t="s">
        <v>59</v>
      </c>
    </row>
    <row r="2775" spans="1:30">
      <c r="A2775" s="676">
        <v>6</v>
      </c>
      <c r="F2775" s="676" t="s">
        <v>6086</v>
      </c>
      <c r="K2775" s="676" t="s">
        <v>260</v>
      </c>
      <c r="M2775" s="676" t="s">
        <v>310</v>
      </c>
      <c r="O2775" s="676" t="s">
        <v>77</v>
      </c>
      <c r="S2775" s="676" t="s">
        <v>261</v>
      </c>
      <c r="T2775" s="676" t="s">
        <v>262</v>
      </c>
      <c r="U2775" s="676" t="s">
        <v>263</v>
      </c>
      <c r="X2775" s="676" t="s">
        <v>6087</v>
      </c>
      <c r="Y2775" s="676">
        <v>1</v>
      </c>
      <c r="Z2775" s="676">
        <v>99</v>
      </c>
      <c r="AC2775" s="676" t="s">
        <v>59</v>
      </c>
    </row>
    <row r="2776" spans="1:30">
      <c r="A2776" s="676">
        <v>6</v>
      </c>
      <c r="F2776" s="676" t="s">
        <v>6088</v>
      </c>
      <c r="K2776" s="676" t="s">
        <v>441</v>
      </c>
      <c r="M2776" s="676" t="s">
        <v>310</v>
      </c>
      <c r="O2776" s="676" t="s">
        <v>77</v>
      </c>
      <c r="S2776" s="676" t="s">
        <v>6089</v>
      </c>
      <c r="T2776" s="676" t="s">
        <v>6090</v>
      </c>
      <c r="U2776" s="676" t="s">
        <v>502</v>
      </c>
      <c r="X2776" s="676" t="s">
        <v>6091</v>
      </c>
      <c r="Y2776" s="676">
        <v>1</v>
      </c>
      <c r="Z2776" s="676">
        <v>99</v>
      </c>
      <c r="AC2776" s="676" t="s">
        <v>59</v>
      </c>
      <c r="AD2776" s="676" t="s">
        <v>4620</v>
      </c>
    </row>
    <row r="2777" spans="1:30">
      <c r="A2777" s="676">
        <v>6</v>
      </c>
      <c r="F2777" s="676" t="s">
        <v>6092</v>
      </c>
      <c r="K2777" s="676" t="s">
        <v>441</v>
      </c>
      <c r="M2777" s="676" t="s">
        <v>291</v>
      </c>
      <c r="O2777" s="676" t="s">
        <v>77</v>
      </c>
      <c r="S2777" s="676" t="s">
        <v>6093</v>
      </c>
      <c r="T2777" s="676" t="s">
        <v>6094</v>
      </c>
      <c r="U2777" s="676" t="s">
        <v>502</v>
      </c>
      <c r="X2777" s="676" t="s">
        <v>6095</v>
      </c>
      <c r="Y2777" s="676">
        <v>1</v>
      </c>
      <c r="Z2777" s="676">
        <v>99</v>
      </c>
      <c r="AC2777" s="676" t="s">
        <v>59</v>
      </c>
      <c r="AD2777" s="676" t="s">
        <v>4620</v>
      </c>
    </row>
    <row r="2778" spans="1:30">
      <c r="A2778" s="676">
        <v>6</v>
      </c>
      <c r="F2778" s="676" t="s">
        <v>6096</v>
      </c>
      <c r="K2778" s="676" t="s">
        <v>441</v>
      </c>
      <c r="M2778" s="676" t="s">
        <v>310</v>
      </c>
      <c r="O2778" s="676" t="s">
        <v>77</v>
      </c>
      <c r="S2778" s="676" t="s">
        <v>6097</v>
      </c>
      <c r="T2778" s="676" t="s">
        <v>6098</v>
      </c>
      <c r="U2778" s="676" t="s">
        <v>502</v>
      </c>
      <c r="X2778" s="676" t="s">
        <v>6099</v>
      </c>
      <c r="Y2778" s="676">
        <v>1</v>
      </c>
      <c r="Z2778" s="676">
        <v>99</v>
      </c>
      <c r="AC2778" s="676" t="s">
        <v>59</v>
      </c>
      <c r="AD2778" s="676" t="s">
        <v>4620</v>
      </c>
    </row>
    <row r="2779" spans="1:30">
      <c r="A2779" s="676">
        <v>6</v>
      </c>
      <c r="F2779" s="676" t="s">
        <v>6100</v>
      </c>
      <c r="K2779" s="676" t="s">
        <v>227</v>
      </c>
      <c r="L2779" s="676" t="s">
        <v>2407</v>
      </c>
      <c r="M2779" s="676" t="s">
        <v>310</v>
      </c>
      <c r="O2779" s="676" t="s">
        <v>77</v>
      </c>
      <c r="S2779" s="676" t="s">
        <v>6101</v>
      </c>
      <c r="T2779" s="676" t="s">
        <v>6102</v>
      </c>
      <c r="U2779" s="676" t="s">
        <v>2815</v>
      </c>
      <c r="X2779" s="676" t="s">
        <v>6103</v>
      </c>
      <c r="Y2779" s="676">
        <v>1</v>
      </c>
      <c r="Z2779" s="676">
        <v>99</v>
      </c>
      <c r="AC2779" s="676" t="s">
        <v>59</v>
      </c>
    </row>
    <row r="2780" spans="1:30">
      <c r="A2780" s="676">
        <v>6</v>
      </c>
      <c r="F2780" s="676" t="s">
        <v>6104</v>
      </c>
      <c r="K2780" s="676" t="s">
        <v>441</v>
      </c>
      <c r="L2780" s="676" t="s">
        <v>442</v>
      </c>
      <c r="M2780" s="676" t="s">
        <v>291</v>
      </c>
      <c r="O2780" s="676" t="s">
        <v>77</v>
      </c>
      <c r="S2780" s="676" t="s">
        <v>6105</v>
      </c>
      <c r="T2780" s="676" t="s">
        <v>6106</v>
      </c>
      <c r="U2780" s="676" t="s">
        <v>445</v>
      </c>
      <c r="X2780" s="676" t="s">
        <v>6107</v>
      </c>
      <c r="Y2780" s="676">
        <v>1</v>
      </c>
      <c r="Z2780" s="676">
        <v>99</v>
      </c>
      <c r="AC2780" s="676" t="s">
        <v>59</v>
      </c>
      <c r="AD2780" s="676" t="s">
        <v>447</v>
      </c>
    </row>
    <row r="2781" spans="1:30">
      <c r="A2781" s="676">
        <v>6</v>
      </c>
      <c r="F2781" s="676" t="s">
        <v>6108</v>
      </c>
      <c r="K2781" s="676" t="s">
        <v>441</v>
      </c>
      <c r="M2781" s="676" t="s">
        <v>310</v>
      </c>
      <c r="O2781" s="676" t="s">
        <v>77</v>
      </c>
      <c r="S2781" s="676" t="s">
        <v>6109</v>
      </c>
      <c r="T2781" s="676" t="s">
        <v>6110</v>
      </c>
      <c r="U2781" s="676" t="s">
        <v>502</v>
      </c>
      <c r="X2781" s="676" t="s">
        <v>6111</v>
      </c>
      <c r="Y2781" s="676">
        <v>1</v>
      </c>
      <c r="Z2781" s="676">
        <v>99</v>
      </c>
      <c r="AC2781" s="676" t="s">
        <v>59</v>
      </c>
      <c r="AD2781" s="676" t="s">
        <v>4620</v>
      </c>
    </row>
    <row r="2782" spans="1:30">
      <c r="A2782" s="676">
        <v>6</v>
      </c>
      <c r="F2782" s="676" t="s">
        <v>6112</v>
      </c>
      <c r="K2782" s="676" t="s">
        <v>441</v>
      </c>
      <c r="L2782" s="676" t="s">
        <v>442</v>
      </c>
      <c r="M2782" s="676" t="s">
        <v>310</v>
      </c>
      <c r="O2782" s="676" t="s">
        <v>77</v>
      </c>
      <c r="S2782" s="676" t="s">
        <v>6113</v>
      </c>
      <c r="T2782" s="676" t="s">
        <v>6114</v>
      </c>
      <c r="U2782" s="676" t="s">
        <v>445</v>
      </c>
      <c r="X2782" s="676" t="s">
        <v>6115</v>
      </c>
      <c r="Y2782" s="676">
        <v>1</v>
      </c>
      <c r="Z2782" s="676">
        <v>99</v>
      </c>
      <c r="AC2782" s="676" t="s">
        <v>59</v>
      </c>
      <c r="AD2782" s="676" t="s">
        <v>4620</v>
      </c>
    </row>
    <row r="2783" spans="1:30">
      <c r="A2783" s="676">
        <v>6</v>
      </c>
      <c r="F2783" s="676" t="s">
        <v>6116</v>
      </c>
      <c r="K2783" s="676" t="s">
        <v>441</v>
      </c>
      <c r="M2783" s="676" t="s">
        <v>310</v>
      </c>
      <c r="O2783" s="676" t="s">
        <v>77</v>
      </c>
      <c r="S2783" s="676" t="s">
        <v>6117</v>
      </c>
      <c r="T2783" s="676" t="s">
        <v>6118</v>
      </c>
      <c r="U2783" s="676" t="s">
        <v>502</v>
      </c>
      <c r="X2783" s="676" t="s">
        <v>6119</v>
      </c>
      <c r="Y2783" s="676">
        <v>1</v>
      </c>
      <c r="Z2783" s="676">
        <v>99</v>
      </c>
      <c r="AC2783" s="676" t="s">
        <v>59</v>
      </c>
      <c r="AD2783" s="676" t="s">
        <v>4620</v>
      </c>
    </row>
    <row r="2784" spans="1:30">
      <c r="A2784" s="676">
        <v>6</v>
      </c>
      <c r="F2784" s="676" t="s">
        <v>6120</v>
      </c>
      <c r="K2784" s="676" t="s">
        <v>441</v>
      </c>
      <c r="L2784" s="676" t="s">
        <v>442</v>
      </c>
      <c r="M2784" s="676" t="s">
        <v>310</v>
      </c>
      <c r="O2784" s="676" t="s">
        <v>77</v>
      </c>
      <c r="S2784" s="676" t="s">
        <v>6121</v>
      </c>
      <c r="T2784" s="676" t="s">
        <v>6122</v>
      </c>
      <c r="U2784" s="676" t="s">
        <v>445</v>
      </c>
      <c r="X2784" s="676" t="s">
        <v>6123</v>
      </c>
      <c r="Y2784" s="676">
        <v>1</v>
      </c>
      <c r="Z2784" s="676">
        <v>99</v>
      </c>
      <c r="AC2784" s="676" t="s">
        <v>59</v>
      </c>
      <c r="AD2784" s="676" t="s">
        <v>4620</v>
      </c>
    </row>
    <row r="2785" spans="1:30">
      <c r="A2785" s="676">
        <v>6</v>
      </c>
      <c r="F2785" s="676" t="s">
        <v>6124</v>
      </c>
      <c r="K2785" s="676" t="s">
        <v>52</v>
      </c>
      <c r="M2785" s="676" t="s">
        <v>291</v>
      </c>
      <c r="AC2785" s="676" t="s">
        <v>59</v>
      </c>
    </row>
    <row r="2786" spans="1:30">
      <c r="I2786" s="676" t="s">
        <v>124</v>
      </c>
      <c r="J2786" s="676" t="s">
        <v>125</v>
      </c>
      <c r="O2786" s="676" t="s">
        <v>77</v>
      </c>
      <c r="S2786" s="676" t="s">
        <v>6125</v>
      </c>
      <c r="T2786" s="676" t="s">
        <v>6126</v>
      </c>
      <c r="U2786" s="676" t="s">
        <v>307</v>
      </c>
      <c r="X2786" s="676" t="s">
        <v>6127</v>
      </c>
      <c r="Y2786" s="676">
        <v>1</v>
      </c>
      <c r="Z2786" s="676">
        <v>99</v>
      </c>
    </row>
    <row r="2787" spans="1:30">
      <c r="I2787" s="676" t="s">
        <v>126</v>
      </c>
      <c r="J2787" s="676" t="s">
        <v>127</v>
      </c>
      <c r="O2787" s="676" t="s">
        <v>77</v>
      </c>
      <c r="S2787" s="676" t="s">
        <v>6125</v>
      </c>
      <c r="T2787" s="676" t="s">
        <v>6126</v>
      </c>
      <c r="U2787" s="676" t="s">
        <v>307</v>
      </c>
      <c r="X2787" s="676" t="s">
        <v>6127</v>
      </c>
      <c r="Y2787" s="676">
        <v>1</v>
      </c>
      <c r="Z2787" s="676">
        <v>99</v>
      </c>
    </row>
    <row r="2788" spans="1:30">
      <c r="A2788" s="676">
        <v>6</v>
      </c>
      <c r="F2788" s="676" t="s">
        <v>6128</v>
      </c>
      <c r="K2788" s="676" t="s">
        <v>441</v>
      </c>
      <c r="L2788" s="676" t="s">
        <v>442</v>
      </c>
      <c r="M2788" s="676" t="s">
        <v>291</v>
      </c>
      <c r="O2788" s="676" t="s">
        <v>77</v>
      </c>
      <c r="S2788" s="676" t="s">
        <v>6129</v>
      </c>
      <c r="T2788" s="676" t="s">
        <v>6130</v>
      </c>
      <c r="U2788" s="676" t="s">
        <v>445</v>
      </c>
      <c r="X2788" s="676" t="s">
        <v>6131</v>
      </c>
      <c r="Y2788" s="676">
        <v>1</v>
      </c>
      <c r="Z2788" s="676">
        <v>99</v>
      </c>
      <c r="AC2788" s="676" t="s">
        <v>59</v>
      </c>
      <c r="AD2788" s="676" t="s">
        <v>4620</v>
      </c>
    </row>
    <row r="2789" spans="1:30">
      <c r="A2789" s="676">
        <v>6</v>
      </c>
      <c r="F2789" s="676" t="s">
        <v>6132</v>
      </c>
      <c r="K2789" s="676" t="s">
        <v>6023</v>
      </c>
      <c r="M2789" s="676" t="s">
        <v>291</v>
      </c>
      <c r="O2789" s="676" t="s">
        <v>77</v>
      </c>
      <c r="S2789" s="676" t="s">
        <v>6133</v>
      </c>
      <c r="T2789" s="676" t="s">
        <v>6134</v>
      </c>
      <c r="U2789" s="676" t="s">
        <v>6026</v>
      </c>
      <c r="X2789" s="676" t="s">
        <v>6135</v>
      </c>
      <c r="Y2789" s="676">
        <v>1</v>
      </c>
      <c r="Z2789" s="676">
        <v>99</v>
      </c>
      <c r="AC2789" s="676" t="s">
        <v>59</v>
      </c>
    </row>
    <row r="2790" spans="1:30">
      <c r="A2790" s="676">
        <v>6</v>
      </c>
      <c r="F2790" s="676" t="s">
        <v>6136</v>
      </c>
      <c r="K2790" s="676" t="s">
        <v>152</v>
      </c>
      <c r="M2790" s="676" t="s">
        <v>291</v>
      </c>
      <c r="O2790" s="676" t="s">
        <v>77</v>
      </c>
      <c r="S2790" s="676" t="s">
        <v>6137</v>
      </c>
      <c r="T2790" s="676" t="s">
        <v>6138</v>
      </c>
      <c r="U2790" s="676" t="s">
        <v>155</v>
      </c>
      <c r="X2790" s="676" t="s">
        <v>6139</v>
      </c>
      <c r="Y2790" s="676">
        <v>1</v>
      </c>
      <c r="Z2790" s="676">
        <v>99</v>
      </c>
      <c r="AC2790" s="676" t="s">
        <v>59</v>
      </c>
    </row>
    <row r="2791" spans="1:30">
      <c r="A2791" s="676">
        <v>6</v>
      </c>
      <c r="F2791" s="676" t="s">
        <v>6140</v>
      </c>
      <c r="K2791" s="676" t="s">
        <v>122</v>
      </c>
      <c r="M2791" s="676" t="s">
        <v>291</v>
      </c>
      <c r="O2791" s="676" t="s">
        <v>77</v>
      </c>
      <c r="S2791" s="676" t="s">
        <v>6141</v>
      </c>
      <c r="T2791" s="676" t="s">
        <v>6142</v>
      </c>
      <c r="U2791" s="676" t="s">
        <v>6143</v>
      </c>
      <c r="X2791" s="676" t="s">
        <v>6144</v>
      </c>
      <c r="Y2791" s="676">
        <v>1</v>
      </c>
      <c r="Z2791" s="676">
        <v>99</v>
      </c>
      <c r="AC2791" s="676" t="s">
        <v>59</v>
      </c>
    </row>
    <row r="2792" spans="1:30">
      <c r="A2792" s="676">
        <v>6</v>
      </c>
      <c r="F2792" s="676" t="s">
        <v>6145</v>
      </c>
      <c r="K2792" s="676" t="s">
        <v>254</v>
      </c>
      <c r="M2792" s="676" t="s">
        <v>291</v>
      </c>
      <c r="O2792" s="676" t="s">
        <v>77</v>
      </c>
      <c r="S2792" s="676" t="s">
        <v>255</v>
      </c>
      <c r="T2792" s="676" t="s">
        <v>256</v>
      </c>
      <c r="U2792" s="676" t="s">
        <v>257</v>
      </c>
      <c r="X2792" s="676" t="s">
        <v>6146</v>
      </c>
      <c r="Y2792" s="676">
        <v>1</v>
      </c>
      <c r="Z2792" s="676">
        <v>99</v>
      </c>
      <c r="AC2792" s="676" t="s">
        <v>59</v>
      </c>
    </row>
    <row r="2793" spans="1:30">
      <c r="A2793" s="676">
        <v>6</v>
      </c>
      <c r="F2793" s="676" t="s">
        <v>6147</v>
      </c>
      <c r="K2793" s="676" t="s">
        <v>260</v>
      </c>
      <c r="M2793" s="676" t="s">
        <v>291</v>
      </c>
      <c r="O2793" s="676" t="s">
        <v>77</v>
      </c>
      <c r="S2793" s="676" t="s">
        <v>261</v>
      </c>
      <c r="T2793" s="676" t="s">
        <v>262</v>
      </c>
      <c r="U2793" s="676" t="s">
        <v>263</v>
      </c>
      <c r="X2793" s="676" t="s">
        <v>6148</v>
      </c>
      <c r="Y2793" s="676">
        <v>1</v>
      </c>
      <c r="Z2793" s="676">
        <v>99</v>
      </c>
      <c r="AC2793" s="676" t="s">
        <v>59</v>
      </c>
    </row>
    <row r="2794" spans="1:30">
      <c r="A2794" s="676">
        <v>6</v>
      </c>
      <c r="F2794" s="676" t="s">
        <v>6149</v>
      </c>
      <c r="K2794" s="676" t="s">
        <v>52</v>
      </c>
      <c r="M2794" s="676" t="s">
        <v>291</v>
      </c>
      <c r="AC2794" s="676" t="s">
        <v>59</v>
      </c>
    </row>
    <row r="2795" spans="1:30">
      <c r="I2795" s="676" t="s">
        <v>124</v>
      </c>
      <c r="J2795" s="676" t="s">
        <v>125</v>
      </c>
      <c r="O2795" s="676" t="s">
        <v>77</v>
      </c>
      <c r="S2795" s="676" t="s">
        <v>6150</v>
      </c>
      <c r="T2795" s="676" t="s">
        <v>6151</v>
      </c>
      <c r="U2795" s="676" t="s">
        <v>307</v>
      </c>
      <c r="X2795" s="676" t="s">
        <v>6152</v>
      </c>
      <c r="Y2795" s="676">
        <v>1</v>
      </c>
      <c r="Z2795" s="676">
        <v>99</v>
      </c>
    </row>
    <row r="2796" spans="1:30">
      <c r="I2796" s="676" t="s">
        <v>126</v>
      </c>
      <c r="J2796" s="676" t="s">
        <v>127</v>
      </c>
      <c r="O2796" s="676" t="s">
        <v>77</v>
      </c>
      <c r="S2796" s="676" t="s">
        <v>6150</v>
      </c>
      <c r="T2796" s="676" t="s">
        <v>6151</v>
      </c>
      <c r="U2796" s="676" t="s">
        <v>307</v>
      </c>
      <c r="X2796" s="676" t="s">
        <v>6152</v>
      </c>
      <c r="Y2796" s="676">
        <v>1</v>
      </c>
      <c r="Z2796" s="676">
        <v>99</v>
      </c>
    </row>
    <row r="2797" spans="1:30">
      <c r="A2797" s="676">
        <v>5</v>
      </c>
      <c r="B2797" s="676">
        <v>1614264</v>
      </c>
      <c r="C2797" s="676" t="s">
        <v>6153</v>
      </c>
      <c r="D2797" s="676">
        <v>99</v>
      </c>
    </row>
    <row r="2798" spans="1:30">
      <c r="A2798" s="676">
        <v>6</v>
      </c>
      <c r="F2798" s="676" t="s">
        <v>6154</v>
      </c>
      <c r="K2798" s="676" t="s">
        <v>152</v>
      </c>
      <c r="M2798" s="676" t="s">
        <v>291</v>
      </c>
      <c r="O2798" s="676" t="s">
        <v>77</v>
      </c>
      <c r="S2798" s="676" t="s">
        <v>6155</v>
      </c>
      <c r="T2798" s="676" t="s">
        <v>6156</v>
      </c>
      <c r="U2798" s="676" t="s">
        <v>155</v>
      </c>
      <c r="X2798" s="676" t="s">
        <v>6157</v>
      </c>
      <c r="Y2798" s="676">
        <v>1</v>
      </c>
      <c r="Z2798" s="676">
        <v>99</v>
      </c>
      <c r="AC2798" s="676" t="s">
        <v>59</v>
      </c>
    </row>
    <row r="2799" spans="1:30">
      <c r="A2799" s="676">
        <v>6</v>
      </c>
      <c r="F2799" s="676" t="s">
        <v>6158</v>
      </c>
      <c r="K2799" s="676" t="s">
        <v>122</v>
      </c>
      <c r="M2799" s="676" t="s">
        <v>291</v>
      </c>
      <c r="O2799" s="676" t="s">
        <v>77</v>
      </c>
      <c r="S2799" s="676" t="s">
        <v>6159</v>
      </c>
      <c r="T2799" s="676" t="s">
        <v>6160</v>
      </c>
      <c r="U2799" s="676" t="s">
        <v>6161</v>
      </c>
      <c r="X2799" s="676" t="s">
        <v>6162</v>
      </c>
      <c r="Y2799" s="676">
        <v>1</v>
      </c>
      <c r="Z2799" s="676">
        <v>99</v>
      </c>
      <c r="AC2799" s="676" t="s">
        <v>59</v>
      </c>
    </row>
    <row r="2800" spans="1:30">
      <c r="A2800" s="676">
        <v>6</v>
      </c>
      <c r="F2800" s="676" t="s">
        <v>6163</v>
      </c>
      <c r="K2800" s="676" t="s">
        <v>254</v>
      </c>
      <c r="M2800" s="676" t="s">
        <v>291</v>
      </c>
      <c r="O2800" s="676" t="s">
        <v>77</v>
      </c>
      <c r="S2800" s="676" t="s">
        <v>1734</v>
      </c>
      <c r="T2800" s="676" t="s">
        <v>1735</v>
      </c>
      <c r="U2800" s="676" t="s">
        <v>1736</v>
      </c>
      <c r="X2800" s="676" t="s">
        <v>6164</v>
      </c>
      <c r="Y2800" s="676">
        <v>1</v>
      </c>
      <c r="Z2800" s="676">
        <v>99</v>
      </c>
      <c r="AC2800" s="676" t="s">
        <v>59</v>
      </c>
    </row>
    <row r="2801" spans="1:30">
      <c r="A2801" s="676">
        <v>6</v>
      </c>
      <c r="F2801" s="676" t="s">
        <v>6165</v>
      </c>
      <c r="K2801" s="676" t="s">
        <v>260</v>
      </c>
      <c r="M2801" s="676" t="s">
        <v>291</v>
      </c>
      <c r="O2801" s="676" t="s">
        <v>77</v>
      </c>
      <c r="S2801" s="676" t="s">
        <v>261</v>
      </c>
      <c r="T2801" s="676" t="s">
        <v>262</v>
      </c>
      <c r="U2801" s="676" t="s">
        <v>263</v>
      </c>
      <c r="X2801" s="676" t="s">
        <v>6166</v>
      </c>
      <c r="Y2801" s="676">
        <v>1</v>
      </c>
      <c r="Z2801" s="676">
        <v>99</v>
      </c>
      <c r="AC2801" s="676" t="s">
        <v>59</v>
      </c>
    </row>
    <row r="2802" spans="1:30">
      <c r="A2802" s="676">
        <v>4</v>
      </c>
      <c r="B2802" s="676">
        <v>1617266</v>
      </c>
      <c r="C2802" s="676" t="s">
        <v>6167</v>
      </c>
      <c r="D2802" s="676">
        <v>1</v>
      </c>
    </row>
    <row r="2803" spans="1:30">
      <c r="A2803" s="676">
        <v>5</v>
      </c>
      <c r="F2803" s="676" t="s">
        <v>6168</v>
      </c>
      <c r="K2803" s="676" t="s">
        <v>441</v>
      </c>
      <c r="M2803" s="676" t="s">
        <v>291</v>
      </c>
      <c r="O2803" s="676" t="s">
        <v>77</v>
      </c>
      <c r="S2803" s="676" t="s">
        <v>6169</v>
      </c>
      <c r="T2803" s="676" t="s">
        <v>6170</v>
      </c>
      <c r="U2803" s="676" t="s">
        <v>502</v>
      </c>
      <c r="X2803" s="676" t="s">
        <v>6171</v>
      </c>
      <c r="Y2803" s="676">
        <v>1</v>
      </c>
      <c r="Z2803" s="676">
        <v>1</v>
      </c>
      <c r="AC2803" s="676" t="s">
        <v>59</v>
      </c>
      <c r="AD2803" s="676" t="s">
        <v>4620</v>
      </c>
    </row>
    <row r="2804" spans="1:30">
      <c r="A2804" s="676">
        <v>5</v>
      </c>
      <c r="F2804" s="676" t="s">
        <v>6172</v>
      </c>
      <c r="K2804" s="676" t="s">
        <v>441</v>
      </c>
      <c r="M2804" s="676" t="s">
        <v>291</v>
      </c>
      <c r="O2804" s="676" t="s">
        <v>77</v>
      </c>
      <c r="S2804" s="676" t="s">
        <v>6173</v>
      </c>
      <c r="T2804" s="676" t="s">
        <v>6174</v>
      </c>
      <c r="U2804" s="676" t="s">
        <v>502</v>
      </c>
      <c r="X2804" s="676" t="s">
        <v>6175</v>
      </c>
      <c r="Y2804" s="676">
        <v>1</v>
      </c>
      <c r="Z2804" s="676">
        <v>1</v>
      </c>
      <c r="AC2804" s="676" t="s">
        <v>59</v>
      </c>
      <c r="AD2804" s="676" t="s">
        <v>4620</v>
      </c>
    </row>
    <row r="2805" spans="1:30">
      <c r="A2805" s="676">
        <v>5</v>
      </c>
      <c r="F2805" s="676" t="s">
        <v>6176</v>
      </c>
      <c r="K2805" s="676" t="s">
        <v>441</v>
      </c>
      <c r="M2805" s="676" t="s">
        <v>291</v>
      </c>
      <c r="O2805" s="676" t="s">
        <v>77</v>
      </c>
      <c r="S2805" s="676" t="s">
        <v>6177</v>
      </c>
      <c r="T2805" s="676" t="s">
        <v>6178</v>
      </c>
      <c r="U2805" s="676" t="s">
        <v>502</v>
      </c>
      <c r="X2805" s="676" t="s">
        <v>6179</v>
      </c>
      <c r="Y2805" s="676">
        <v>1</v>
      </c>
      <c r="Z2805" s="676">
        <v>1</v>
      </c>
      <c r="AC2805" s="676" t="s">
        <v>59</v>
      </c>
      <c r="AD2805" s="676" t="s">
        <v>4620</v>
      </c>
    </row>
    <row r="2806" spans="1:30">
      <c r="A2806" s="676">
        <v>5</v>
      </c>
      <c r="F2806" s="676" t="s">
        <v>6180</v>
      </c>
      <c r="K2806" s="676" t="s">
        <v>441</v>
      </c>
      <c r="M2806" s="676" t="s">
        <v>291</v>
      </c>
      <c r="O2806" s="676" t="s">
        <v>77</v>
      </c>
      <c r="S2806" s="676" t="s">
        <v>6181</v>
      </c>
      <c r="T2806" s="676" t="s">
        <v>6182</v>
      </c>
      <c r="U2806" s="676" t="s">
        <v>502</v>
      </c>
      <c r="X2806" s="676" t="s">
        <v>6183</v>
      </c>
      <c r="Y2806" s="676">
        <v>1</v>
      </c>
      <c r="Z2806" s="676">
        <v>1</v>
      </c>
      <c r="AC2806" s="676" t="s">
        <v>59</v>
      </c>
      <c r="AD2806" s="676" t="s">
        <v>4620</v>
      </c>
    </row>
    <row r="2807" spans="1:30">
      <c r="A2807" s="676">
        <v>5</v>
      </c>
      <c r="F2807" s="676" t="s">
        <v>6184</v>
      </c>
      <c r="K2807" s="676" t="s">
        <v>441</v>
      </c>
      <c r="M2807" s="676" t="s">
        <v>291</v>
      </c>
      <c r="O2807" s="676" t="s">
        <v>77</v>
      </c>
      <c r="S2807" s="676" t="s">
        <v>6185</v>
      </c>
      <c r="T2807" s="676" t="s">
        <v>6186</v>
      </c>
      <c r="U2807" s="676" t="s">
        <v>502</v>
      </c>
      <c r="X2807" s="676" t="s">
        <v>6187</v>
      </c>
      <c r="Y2807" s="676">
        <v>1</v>
      </c>
      <c r="Z2807" s="676">
        <v>1</v>
      </c>
      <c r="AC2807" s="676" t="s">
        <v>59</v>
      </c>
      <c r="AD2807" s="676" t="s">
        <v>4620</v>
      </c>
    </row>
    <row r="2808" spans="1:30">
      <c r="A2808" s="676">
        <v>5</v>
      </c>
      <c r="F2808" s="676" t="s">
        <v>6188</v>
      </c>
      <c r="K2808" s="676" t="s">
        <v>441</v>
      </c>
      <c r="M2808" s="676" t="s">
        <v>291</v>
      </c>
      <c r="O2808" s="676" t="s">
        <v>77</v>
      </c>
      <c r="S2808" s="676" t="s">
        <v>6189</v>
      </c>
      <c r="T2808" s="676" t="s">
        <v>6190</v>
      </c>
      <c r="U2808" s="676" t="s">
        <v>502</v>
      </c>
      <c r="X2808" s="676" t="s">
        <v>6191</v>
      </c>
      <c r="Y2808" s="676">
        <v>1</v>
      </c>
      <c r="Z2808" s="676">
        <v>1</v>
      </c>
      <c r="AC2808" s="676" t="s">
        <v>59</v>
      </c>
      <c r="AD2808" s="676" t="s">
        <v>4620</v>
      </c>
    </row>
    <row r="2809" spans="1:30">
      <c r="A2809" s="676">
        <v>5</v>
      </c>
      <c r="B2809" s="676">
        <v>1617267</v>
      </c>
      <c r="C2809" s="676" t="s">
        <v>6192</v>
      </c>
      <c r="D2809" s="676">
        <v>99</v>
      </c>
    </row>
    <row r="2810" spans="1:30">
      <c r="A2810" s="676">
        <v>6</v>
      </c>
      <c r="F2810" s="676" t="s">
        <v>6193</v>
      </c>
      <c r="K2810" s="676" t="s">
        <v>152</v>
      </c>
      <c r="M2810" s="676" t="s">
        <v>291</v>
      </c>
      <c r="O2810" s="676" t="s">
        <v>77</v>
      </c>
      <c r="S2810" s="676" t="s">
        <v>6194</v>
      </c>
      <c r="T2810" s="676" t="s">
        <v>6195</v>
      </c>
      <c r="U2810" s="676" t="s">
        <v>155</v>
      </c>
      <c r="X2810" s="676" t="s">
        <v>6196</v>
      </c>
      <c r="Y2810" s="676">
        <v>1</v>
      </c>
      <c r="Z2810" s="676">
        <v>99</v>
      </c>
      <c r="AC2810" s="676" t="s">
        <v>59</v>
      </c>
    </row>
    <row r="2811" spans="1:30">
      <c r="A2811" s="676">
        <v>6</v>
      </c>
      <c r="F2811" s="676" t="s">
        <v>6197</v>
      </c>
      <c r="K2811" s="676" t="s">
        <v>6023</v>
      </c>
      <c r="M2811" s="676" t="s">
        <v>38</v>
      </c>
      <c r="O2811" s="676" t="s">
        <v>77</v>
      </c>
      <c r="S2811" s="676" t="s">
        <v>6198</v>
      </c>
      <c r="T2811" s="676" t="s">
        <v>6199</v>
      </c>
      <c r="U2811" s="676" t="s">
        <v>6026</v>
      </c>
      <c r="X2811" s="676" t="s">
        <v>6200</v>
      </c>
      <c r="Y2811" s="676">
        <v>1</v>
      </c>
      <c r="Z2811" s="676">
        <v>99</v>
      </c>
      <c r="AC2811" s="676" t="s">
        <v>59</v>
      </c>
    </row>
    <row r="2812" spans="1:30">
      <c r="A2812" s="676">
        <v>6</v>
      </c>
      <c r="F2812" s="676" t="s">
        <v>6201</v>
      </c>
      <c r="K2812" s="676" t="s">
        <v>221</v>
      </c>
      <c r="M2812" s="676" t="s">
        <v>38</v>
      </c>
      <c r="O2812" s="676" t="s">
        <v>77</v>
      </c>
      <c r="S2812" s="676" t="s">
        <v>6202</v>
      </c>
      <c r="T2812" s="676" t="s">
        <v>6203</v>
      </c>
      <c r="U2812" s="676" t="s">
        <v>6204</v>
      </c>
      <c r="X2812" s="676" t="s">
        <v>6205</v>
      </c>
      <c r="Y2812" s="676">
        <v>1</v>
      </c>
      <c r="Z2812" s="676">
        <v>99</v>
      </c>
      <c r="AC2812" s="676" t="s">
        <v>59</v>
      </c>
    </row>
    <row r="2813" spans="1:30">
      <c r="A2813" s="676">
        <v>6</v>
      </c>
      <c r="F2813" s="676" t="s">
        <v>6206</v>
      </c>
      <c r="K2813" s="676" t="s">
        <v>227</v>
      </c>
      <c r="M2813" s="676" t="s">
        <v>38</v>
      </c>
      <c r="O2813" s="676" t="s">
        <v>77</v>
      </c>
      <c r="S2813" s="676" t="s">
        <v>228</v>
      </c>
      <c r="T2813" s="676" t="s">
        <v>229</v>
      </c>
      <c r="U2813" s="676" t="s">
        <v>230</v>
      </c>
      <c r="X2813" s="676" t="s">
        <v>6207</v>
      </c>
      <c r="Y2813" s="676">
        <v>1</v>
      </c>
      <c r="Z2813" s="676">
        <v>99</v>
      </c>
      <c r="AC2813" s="676" t="s">
        <v>59</v>
      </c>
    </row>
    <row r="2814" spans="1:30">
      <c r="A2814" s="676">
        <v>6</v>
      </c>
      <c r="F2814" s="676" t="s">
        <v>6208</v>
      </c>
      <c r="K2814" s="676" t="s">
        <v>233</v>
      </c>
      <c r="M2814" s="676" t="s">
        <v>38</v>
      </c>
      <c r="O2814" s="676" t="s">
        <v>77</v>
      </c>
      <c r="S2814" s="676" t="s">
        <v>234</v>
      </c>
      <c r="T2814" s="676" t="s">
        <v>235</v>
      </c>
      <c r="U2814" s="676" t="s">
        <v>236</v>
      </c>
      <c r="X2814" s="676" t="s">
        <v>6209</v>
      </c>
      <c r="Y2814" s="676">
        <v>1</v>
      </c>
      <c r="Z2814" s="676">
        <v>99</v>
      </c>
      <c r="AC2814" s="676" t="s">
        <v>59</v>
      </c>
    </row>
    <row r="2815" spans="1:30">
      <c r="A2815" s="676">
        <v>6</v>
      </c>
      <c r="F2815" s="676" t="s">
        <v>6210</v>
      </c>
      <c r="K2815" s="676" t="s">
        <v>131</v>
      </c>
      <c r="M2815" s="676" t="s">
        <v>38</v>
      </c>
      <c r="O2815" s="676" t="s">
        <v>77</v>
      </c>
      <c r="S2815" s="676" t="s">
        <v>239</v>
      </c>
      <c r="T2815" s="676" t="s">
        <v>240</v>
      </c>
      <c r="U2815" s="676" t="s">
        <v>241</v>
      </c>
      <c r="X2815" s="676" t="s">
        <v>6211</v>
      </c>
      <c r="Y2815" s="676">
        <v>1</v>
      </c>
      <c r="Z2815" s="676">
        <v>99</v>
      </c>
      <c r="AC2815" s="676" t="s">
        <v>59</v>
      </c>
    </row>
    <row r="2816" spans="1:30">
      <c r="A2816" s="676">
        <v>6</v>
      </c>
      <c r="F2816" s="676" t="s">
        <v>6212</v>
      </c>
      <c r="K2816" s="676" t="s">
        <v>2800</v>
      </c>
      <c r="M2816" s="676" t="s">
        <v>38</v>
      </c>
      <c r="O2816" s="676" t="s">
        <v>77</v>
      </c>
      <c r="S2816" s="676" t="s">
        <v>6213</v>
      </c>
      <c r="T2816" s="676" t="s">
        <v>6214</v>
      </c>
      <c r="U2816" s="676" t="s">
        <v>6215</v>
      </c>
      <c r="X2816" s="676" t="s">
        <v>6216</v>
      </c>
      <c r="Y2816" s="676">
        <v>1</v>
      </c>
      <c r="Z2816" s="676">
        <v>99</v>
      </c>
      <c r="AC2816" s="676" t="s">
        <v>59</v>
      </c>
    </row>
    <row r="2817" spans="1:29">
      <c r="A2817" s="676">
        <v>6</v>
      </c>
      <c r="F2817" s="676" t="s">
        <v>6217</v>
      </c>
      <c r="K2817" s="676" t="s">
        <v>254</v>
      </c>
      <c r="M2817" s="676" t="s">
        <v>38</v>
      </c>
      <c r="O2817" s="676" t="s">
        <v>77</v>
      </c>
      <c r="S2817" s="676" t="s">
        <v>6218</v>
      </c>
      <c r="T2817" s="676" t="s">
        <v>6219</v>
      </c>
      <c r="U2817" s="676" t="s">
        <v>6220</v>
      </c>
      <c r="X2817" s="676" t="s">
        <v>6221</v>
      </c>
      <c r="Y2817" s="676">
        <v>1</v>
      </c>
      <c r="Z2817" s="676">
        <v>99</v>
      </c>
      <c r="AC2817" s="676" t="s">
        <v>59</v>
      </c>
    </row>
    <row r="2818" spans="1:29">
      <c r="A2818" s="676">
        <v>5</v>
      </c>
      <c r="B2818" s="676">
        <v>1617268</v>
      </c>
      <c r="C2818" s="676" t="s">
        <v>6222</v>
      </c>
      <c r="D2818" s="676">
        <v>99</v>
      </c>
    </row>
    <row r="2819" spans="1:29">
      <c r="A2819" s="676">
        <v>6</v>
      </c>
      <c r="F2819" s="676" t="s">
        <v>6223</v>
      </c>
      <c r="K2819" s="676" t="s">
        <v>152</v>
      </c>
      <c r="M2819" s="676" t="s">
        <v>291</v>
      </c>
      <c r="O2819" s="676" t="s">
        <v>77</v>
      </c>
      <c r="S2819" s="676" t="s">
        <v>6224</v>
      </c>
      <c r="T2819" s="676" t="s">
        <v>6225</v>
      </c>
      <c r="U2819" s="676" t="s">
        <v>155</v>
      </c>
      <c r="X2819" s="676" t="s">
        <v>6226</v>
      </c>
      <c r="Y2819" s="676">
        <v>1</v>
      </c>
      <c r="Z2819" s="676">
        <v>99</v>
      </c>
      <c r="AC2819" s="676" t="s">
        <v>59</v>
      </c>
    </row>
    <row r="2820" spans="1:29">
      <c r="A2820" s="676">
        <v>6</v>
      </c>
      <c r="F2820" s="676" t="s">
        <v>6227</v>
      </c>
      <c r="K2820" s="676" t="s">
        <v>221</v>
      </c>
      <c r="M2820" s="676" t="s">
        <v>38</v>
      </c>
      <c r="O2820" s="676" t="s">
        <v>77</v>
      </c>
      <c r="S2820" s="676" t="s">
        <v>6202</v>
      </c>
      <c r="T2820" s="676" t="s">
        <v>6203</v>
      </c>
      <c r="U2820" s="676" t="s">
        <v>6204</v>
      </c>
      <c r="X2820" s="676" t="s">
        <v>6228</v>
      </c>
      <c r="Y2820" s="676">
        <v>1</v>
      </c>
      <c r="Z2820" s="676">
        <v>99</v>
      </c>
      <c r="AC2820" s="676" t="s">
        <v>59</v>
      </c>
    </row>
    <row r="2821" spans="1:29">
      <c r="A2821" s="676">
        <v>6</v>
      </c>
      <c r="F2821" s="676" t="s">
        <v>6229</v>
      </c>
      <c r="K2821" s="676" t="s">
        <v>227</v>
      </c>
      <c r="M2821" s="676" t="s">
        <v>38</v>
      </c>
      <c r="O2821" s="676" t="s">
        <v>77</v>
      </c>
      <c r="S2821" s="676" t="s">
        <v>228</v>
      </c>
      <c r="T2821" s="676" t="s">
        <v>229</v>
      </c>
      <c r="U2821" s="676" t="s">
        <v>230</v>
      </c>
      <c r="X2821" s="676" t="s">
        <v>6230</v>
      </c>
      <c r="Y2821" s="676">
        <v>1</v>
      </c>
      <c r="Z2821" s="676">
        <v>99</v>
      </c>
      <c r="AC2821" s="676" t="s">
        <v>59</v>
      </c>
    </row>
    <row r="2822" spans="1:29">
      <c r="A2822" s="676">
        <v>6</v>
      </c>
      <c r="F2822" s="676" t="s">
        <v>6231</v>
      </c>
      <c r="K2822" s="676" t="s">
        <v>233</v>
      </c>
      <c r="M2822" s="676" t="s">
        <v>38</v>
      </c>
      <c r="O2822" s="676" t="s">
        <v>77</v>
      </c>
      <c r="S2822" s="676" t="s">
        <v>234</v>
      </c>
      <c r="T2822" s="676" t="s">
        <v>235</v>
      </c>
      <c r="U2822" s="676" t="s">
        <v>236</v>
      </c>
      <c r="X2822" s="676" t="s">
        <v>6232</v>
      </c>
      <c r="Y2822" s="676">
        <v>1</v>
      </c>
      <c r="Z2822" s="676">
        <v>99</v>
      </c>
      <c r="AC2822" s="676" t="s">
        <v>59</v>
      </c>
    </row>
    <row r="2823" spans="1:29">
      <c r="A2823" s="676">
        <v>6</v>
      </c>
      <c r="F2823" s="676" t="s">
        <v>6233</v>
      </c>
      <c r="K2823" s="676" t="s">
        <v>131</v>
      </c>
      <c r="M2823" s="676" t="s">
        <v>38</v>
      </c>
      <c r="O2823" s="676" t="s">
        <v>77</v>
      </c>
      <c r="S2823" s="676" t="s">
        <v>239</v>
      </c>
      <c r="T2823" s="676" t="s">
        <v>240</v>
      </c>
      <c r="U2823" s="676" t="s">
        <v>241</v>
      </c>
      <c r="X2823" s="676" t="s">
        <v>6234</v>
      </c>
      <c r="Y2823" s="676">
        <v>1</v>
      </c>
      <c r="Z2823" s="676">
        <v>99</v>
      </c>
      <c r="AC2823" s="676" t="s">
        <v>59</v>
      </c>
    </row>
    <row r="2824" spans="1:29">
      <c r="A2824" s="676">
        <v>6</v>
      </c>
      <c r="F2824" s="676" t="s">
        <v>6235</v>
      </c>
      <c r="K2824" s="676" t="s">
        <v>2800</v>
      </c>
      <c r="M2824" s="676" t="s">
        <v>38</v>
      </c>
      <c r="O2824" s="676" t="s">
        <v>77</v>
      </c>
      <c r="S2824" s="676" t="s">
        <v>6213</v>
      </c>
      <c r="T2824" s="676" t="s">
        <v>6214</v>
      </c>
      <c r="U2824" s="676" t="s">
        <v>6215</v>
      </c>
      <c r="X2824" s="676" t="s">
        <v>6236</v>
      </c>
      <c r="Y2824" s="676">
        <v>1</v>
      </c>
      <c r="Z2824" s="676">
        <v>99</v>
      </c>
      <c r="AC2824" s="676" t="s">
        <v>59</v>
      </c>
    </row>
    <row r="2825" spans="1:29">
      <c r="A2825" s="676">
        <v>6</v>
      </c>
      <c r="F2825" s="676" t="s">
        <v>6237</v>
      </c>
      <c r="K2825" s="676" t="s">
        <v>254</v>
      </c>
      <c r="M2825" s="676" t="s">
        <v>38</v>
      </c>
      <c r="O2825" s="676" t="s">
        <v>77</v>
      </c>
      <c r="S2825" s="676" t="s">
        <v>6218</v>
      </c>
      <c r="T2825" s="676" t="s">
        <v>6219</v>
      </c>
      <c r="U2825" s="676" t="s">
        <v>6220</v>
      </c>
      <c r="X2825" s="676" t="s">
        <v>6238</v>
      </c>
      <c r="Y2825" s="676">
        <v>1</v>
      </c>
      <c r="Z2825" s="676">
        <v>99</v>
      </c>
      <c r="AC2825" s="676" t="s">
        <v>59</v>
      </c>
    </row>
    <row r="2826" spans="1:29">
      <c r="A2826" s="676">
        <v>6</v>
      </c>
      <c r="F2826" s="676" t="s">
        <v>6239</v>
      </c>
      <c r="K2826" s="676" t="s">
        <v>122</v>
      </c>
      <c r="M2826" s="676" t="s">
        <v>38</v>
      </c>
      <c r="O2826" s="676" t="s">
        <v>77</v>
      </c>
      <c r="S2826" s="676" t="s">
        <v>6240</v>
      </c>
      <c r="T2826" s="676" t="s">
        <v>6241</v>
      </c>
      <c r="U2826" s="676" t="s">
        <v>1080</v>
      </c>
      <c r="X2826" s="676" t="s">
        <v>6242</v>
      </c>
      <c r="Y2826" s="676">
        <v>1</v>
      </c>
      <c r="Z2826" s="676">
        <v>99</v>
      </c>
      <c r="AC2826" s="676" t="s">
        <v>59</v>
      </c>
    </row>
    <row r="2827" spans="1:29">
      <c r="A2827" s="676">
        <v>6</v>
      </c>
      <c r="F2827" s="676" t="s">
        <v>6243</v>
      </c>
      <c r="K2827" s="676" t="s">
        <v>441</v>
      </c>
      <c r="M2827" s="676" t="s">
        <v>291</v>
      </c>
      <c r="O2827" s="676" t="s">
        <v>77</v>
      </c>
      <c r="S2827" s="676" t="s">
        <v>6244</v>
      </c>
      <c r="T2827" s="676" t="s">
        <v>6245</v>
      </c>
      <c r="U2827" s="676" t="s">
        <v>502</v>
      </c>
      <c r="X2827" s="676" t="s">
        <v>6246</v>
      </c>
      <c r="Y2827" s="676">
        <v>1</v>
      </c>
      <c r="Z2827" s="676">
        <v>99</v>
      </c>
      <c r="AC2827" s="676" t="s">
        <v>59</v>
      </c>
    </row>
    <row r="2828" spans="1:29">
      <c r="A2828" s="676">
        <v>6</v>
      </c>
      <c r="F2828" s="676" t="s">
        <v>6247</v>
      </c>
      <c r="K2828" s="676" t="s">
        <v>6248</v>
      </c>
      <c r="M2828" s="676" t="s">
        <v>291</v>
      </c>
      <c r="O2828" s="676" t="s">
        <v>77</v>
      </c>
      <c r="S2828" s="676" t="s">
        <v>6249</v>
      </c>
      <c r="T2828" s="676" t="s">
        <v>6250</v>
      </c>
      <c r="U2828" s="676" t="s">
        <v>6251</v>
      </c>
      <c r="X2828" s="676" t="s">
        <v>6252</v>
      </c>
      <c r="Y2828" s="676">
        <v>1</v>
      </c>
      <c r="Z2828" s="676">
        <v>99</v>
      </c>
      <c r="AC2828" s="676" t="s">
        <v>59</v>
      </c>
    </row>
    <row r="2829" spans="1:29">
      <c r="A2829" s="676">
        <v>5</v>
      </c>
      <c r="B2829" s="676">
        <v>1617269</v>
      </c>
      <c r="C2829" s="676" t="s">
        <v>6253</v>
      </c>
      <c r="D2829" s="676">
        <v>99</v>
      </c>
    </row>
    <row r="2830" spans="1:29">
      <c r="A2830" s="676">
        <v>6</v>
      </c>
      <c r="F2830" s="676" t="s">
        <v>6254</v>
      </c>
      <c r="K2830" s="676" t="s">
        <v>142</v>
      </c>
      <c r="M2830" s="676" t="s">
        <v>38</v>
      </c>
      <c r="O2830" s="676" t="s">
        <v>77</v>
      </c>
      <c r="S2830" s="676" t="s">
        <v>6255</v>
      </c>
      <c r="T2830" s="676" t="s">
        <v>6256</v>
      </c>
      <c r="U2830" s="676" t="s">
        <v>145</v>
      </c>
      <c r="X2830" s="676" t="s">
        <v>6257</v>
      </c>
      <c r="Y2830" s="676">
        <v>1</v>
      </c>
      <c r="Z2830" s="676">
        <v>99</v>
      </c>
      <c r="AC2830" s="676" t="s">
        <v>59</v>
      </c>
    </row>
    <row r="2831" spans="1:29">
      <c r="A2831" s="676">
        <v>6</v>
      </c>
      <c r="F2831" s="676" t="s">
        <v>6258</v>
      </c>
      <c r="K2831" s="676" t="s">
        <v>142</v>
      </c>
      <c r="M2831" s="676" t="s">
        <v>38</v>
      </c>
      <c r="O2831" s="676" t="s">
        <v>77</v>
      </c>
      <c r="S2831" s="676" t="s">
        <v>6259</v>
      </c>
      <c r="T2831" s="676" t="s">
        <v>6260</v>
      </c>
      <c r="U2831" s="676" t="s">
        <v>145</v>
      </c>
      <c r="X2831" s="676" t="s">
        <v>6261</v>
      </c>
      <c r="Y2831" s="676">
        <v>1</v>
      </c>
      <c r="Z2831" s="676">
        <v>99</v>
      </c>
      <c r="AC2831" s="676" t="s">
        <v>59</v>
      </c>
    </row>
    <row r="2832" spans="1:29">
      <c r="A2832" s="676">
        <v>6</v>
      </c>
      <c r="F2832" s="676" t="s">
        <v>6262</v>
      </c>
      <c r="K2832" s="676" t="s">
        <v>152</v>
      </c>
      <c r="M2832" s="676" t="s">
        <v>38</v>
      </c>
      <c r="O2832" s="676" t="s">
        <v>77</v>
      </c>
      <c r="S2832" s="676" t="s">
        <v>6263</v>
      </c>
      <c r="T2832" s="676" t="s">
        <v>6264</v>
      </c>
      <c r="U2832" s="676" t="s">
        <v>155</v>
      </c>
      <c r="X2832" s="676" t="s">
        <v>6265</v>
      </c>
      <c r="Y2832" s="676">
        <v>1</v>
      </c>
      <c r="Z2832" s="676">
        <v>99</v>
      </c>
      <c r="AC2832" s="676" t="s">
        <v>59</v>
      </c>
    </row>
    <row r="2833" spans="1:30">
      <c r="A2833" s="676">
        <v>6</v>
      </c>
      <c r="F2833" s="676" t="s">
        <v>6266</v>
      </c>
      <c r="K2833" s="676" t="s">
        <v>43</v>
      </c>
      <c r="L2833" s="676" t="s">
        <v>44</v>
      </c>
      <c r="M2833" s="676" t="s">
        <v>38</v>
      </c>
      <c r="O2833" s="676" t="s">
        <v>77</v>
      </c>
      <c r="S2833" s="676" t="s">
        <v>6267</v>
      </c>
      <c r="T2833" s="676" t="s">
        <v>6268</v>
      </c>
      <c r="U2833" s="676" t="s">
        <v>79</v>
      </c>
      <c r="X2833" s="676" t="s">
        <v>6269</v>
      </c>
      <c r="Y2833" s="676">
        <v>1</v>
      </c>
      <c r="Z2833" s="676">
        <v>99</v>
      </c>
      <c r="AC2833" s="676" t="s">
        <v>59</v>
      </c>
    </row>
    <row r="2834" spans="1:30">
      <c r="A2834" s="676">
        <v>6</v>
      </c>
      <c r="F2834" s="676" t="s">
        <v>6270</v>
      </c>
      <c r="K2834" s="676" t="s">
        <v>56</v>
      </c>
      <c r="M2834" s="676" t="s">
        <v>38</v>
      </c>
      <c r="O2834" s="676" t="s">
        <v>77</v>
      </c>
      <c r="S2834" s="676" t="s">
        <v>6271</v>
      </c>
      <c r="T2834" s="676" t="s">
        <v>6270</v>
      </c>
      <c r="U2834" s="676" t="s">
        <v>1702</v>
      </c>
      <c r="X2834" s="676" t="s">
        <v>6272</v>
      </c>
      <c r="Y2834" s="676">
        <v>1</v>
      </c>
      <c r="Z2834" s="676">
        <v>99</v>
      </c>
      <c r="AC2834" s="676" t="s">
        <v>59</v>
      </c>
    </row>
    <row r="2835" spans="1:30">
      <c r="A2835" s="676">
        <v>6</v>
      </c>
      <c r="F2835" s="676" t="s">
        <v>6273</v>
      </c>
      <c r="K2835" s="676" t="s">
        <v>221</v>
      </c>
      <c r="M2835" s="676" t="s">
        <v>38</v>
      </c>
      <c r="O2835" s="676" t="s">
        <v>77</v>
      </c>
      <c r="S2835" s="676" t="s">
        <v>222</v>
      </c>
      <c r="T2835" s="676" t="s">
        <v>223</v>
      </c>
      <c r="U2835" s="676" t="s">
        <v>224</v>
      </c>
      <c r="X2835" s="676" t="s">
        <v>6274</v>
      </c>
      <c r="Y2835" s="676">
        <v>1</v>
      </c>
      <c r="Z2835" s="676">
        <v>99</v>
      </c>
      <c r="AC2835" s="676" t="s">
        <v>59</v>
      </c>
    </row>
    <row r="2836" spans="1:30">
      <c r="A2836" s="676">
        <v>6</v>
      </c>
      <c r="F2836" s="676" t="s">
        <v>6275</v>
      </c>
      <c r="K2836" s="676" t="s">
        <v>227</v>
      </c>
      <c r="M2836" s="676" t="s">
        <v>38</v>
      </c>
      <c r="O2836" s="676" t="s">
        <v>77</v>
      </c>
      <c r="S2836" s="676" t="s">
        <v>228</v>
      </c>
      <c r="T2836" s="676" t="s">
        <v>229</v>
      </c>
      <c r="U2836" s="676" t="s">
        <v>230</v>
      </c>
      <c r="X2836" s="676" t="s">
        <v>6276</v>
      </c>
      <c r="Y2836" s="676">
        <v>1</v>
      </c>
      <c r="Z2836" s="676">
        <v>99</v>
      </c>
      <c r="AC2836" s="676" t="s">
        <v>59</v>
      </c>
    </row>
    <row r="2837" spans="1:30">
      <c r="A2837" s="676">
        <v>6</v>
      </c>
      <c r="F2837" s="676" t="s">
        <v>6277</v>
      </c>
      <c r="K2837" s="676" t="s">
        <v>233</v>
      </c>
      <c r="M2837" s="676" t="s">
        <v>38</v>
      </c>
      <c r="O2837" s="676" t="s">
        <v>77</v>
      </c>
      <c r="S2837" s="676" t="s">
        <v>234</v>
      </c>
      <c r="T2837" s="676" t="s">
        <v>235</v>
      </c>
      <c r="U2837" s="676" t="s">
        <v>236</v>
      </c>
      <c r="X2837" s="676" t="s">
        <v>6278</v>
      </c>
      <c r="Y2837" s="676">
        <v>1</v>
      </c>
      <c r="Z2837" s="676">
        <v>99</v>
      </c>
      <c r="AC2837" s="676" t="s">
        <v>59</v>
      </c>
    </row>
    <row r="2838" spans="1:30">
      <c r="A2838" s="676">
        <v>6</v>
      </c>
      <c r="F2838" s="676" t="s">
        <v>6279</v>
      </c>
      <c r="K2838" s="676" t="s">
        <v>131</v>
      </c>
      <c r="M2838" s="676" t="s">
        <v>38</v>
      </c>
      <c r="O2838" s="676" t="s">
        <v>77</v>
      </c>
      <c r="S2838" s="676" t="s">
        <v>239</v>
      </c>
      <c r="T2838" s="676" t="s">
        <v>240</v>
      </c>
      <c r="U2838" s="676" t="s">
        <v>241</v>
      </c>
      <c r="X2838" s="676" t="s">
        <v>6280</v>
      </c>
      <c r="Y2838" s="676">
        <v>1</v>
      </c>
      <c r="Z2838" s="676">
        <v>99</v>
      </c>
      <c r="AC2838" s="676" t="s">
        <v>59</v>
      </c>
    </row>
    <row r="2839" spans="1:30">
      <c r="A2839" s="676">
        <v>6</v>
      </c>
      <c r="F2839" s="676" t="s">
        <v>6281</v>
      </c>
      <c r="K2839" s="676" t="s">
        <v>2800</v>
      </c>
      <c r="M2839" s="676" t="s">
        <v>38</v>
      </c>
      <c r="O2839" s="676" t="s">
        <v>77</v>
      </c>
      <c r="S2839" s="676" t="s">
        <v>6213</v>
      </c>
      <c r="T2839" s="676" t="s">
        <v>6214</v>
      </c>
      <c r="U2839" s="676" t="s">
        <v>6215</v>
      </c>
      <c r="X2839" s="676" t="s">
        <v>6282</v>
      </c>
      <c r="Y2839" s="676">
        <v>1</v>
      </c>
      <c r="Z2839" s="676">
        <v>99</v>
      </c>
      <c r="AC2839" s="676" t="s">
        <v>59</v>
      </c>
    </row>
    <row r="2840" spans="1:30">
      <c r="A2840" s="676">
        <v>6</v>
      </c>
      <c r="F2840" s="676" t="s">
        <v>6283</v>
      </c>
      <c r="K2840" s="676" t="s">
        <v>138</v>
      </c>
      <c r="M2840" s="676" t="s">
        <v>38</v>
      </c>
      <c r="O2840" s="676" t="s">
        <v>77</v>
      </c>
      <c r="S2840" s="676" t="s">
        <v>244</v>
      </c>
      <c r="T2840" s="676" t="s">
        <v>245</v>
      </c>
      <c r="U2840" s="676" t="s">
        <v>246</v>
      </c>
      <c r="X2840" s="676" t="s">
        <v>6284</v>
      </c>
      <c r="Y2840" s="676">
        <v>1</v>
      </c>
      <c r="Z2840" s="676">
        <v>99</v>
      </c>
      <c r="AC2840" s="676" t="s">
        <v>59</v>
      </c>
    </row>
    <row r="2841" spans="1:30">
      <c r="A2841" s="676">
        <v>6</v>
      </c>
      <c r="F2841" s="676" t="s">
        <v>6285</v>
      </c>
      <c r="K2841" s="676" t="s">
        <v>138</v>
      </c>
      <c r="M2841" s="676" t="s">
        <v>38</v>
      </c>
      <c r="O2841" s="676" t="s">
        <v>77</v>
      </c>
      <c r="S2841" s="676" t="s">
        <v>6286</v>
      </c>
      <c r="T2841" s="676" t="s">
        <v>6287</v>
      </c>
      <c r="U2841" s="676" t="s">
        <v>246</v>
      </c>
      <c r="X2841" s="676" t="s">
        <v>6288</v>
      </c>
      <c r="Y2841" s="676">
        <v>1</v>
      </c>
      <c r="Z2841" s="676">
        <v>99</v>
      </c>
      <c r="AC2841" s="676" t="s">
        <v>59</v>
      </c>
    </row>
    <row r="2842" spans="1:30">
      <c r="A2842" s="676">
        <v>6</v>
      </c>
      <c r="F2842" s="676" t="s">
        <v>6289</v>
      </c>
      <c r="K2842" s="676" t="s">
        <v>254</v>
      </c>
      <c r="M2842" s="676" t="s">
        <v>38</v>
      </c>
      <c r="O2842" s="676" t="s">
        <v>77</v>
      </c>
      <c r="S2842" s="676" t="s">
        <v>255</v>
      </c>
      <c r="T2842" s="676" t="s">
        <v>256</v>
      </c>
      <c r="U2842" s="676" t="s">
        <v>257</v>
      </c>
      <c r="X2842" s="676" t="s">
        <v>6290</v>
      </c>
      <c r="Y2842" s="676">
        <v>1</v>
      </c>
      <c r="Z2842" s="676">
        <v>99</v>
      </c>
      <c r="AC2842" s="676" t="s">
        <v>59</v>
      </c>
    </row>
    <row r="2843" spans="1:30">
      <c r="A2843" s="676">
        <v>6</v>
      </c>
      <c r="F2843" s="676" t="s">
        <v>6291</v>
      </c>
      <c r="K2843" s="676" t="s">
        <v>260</v>
      </c>
      <c r="M2843" s="676" t="s">
        <v>38</v>
      </c>
      <c r="O2843" s="676" t="s">
        <v>77</v>
      </c>
      <c r="S2843" s="676" t="s">
        <v>261</v>
      </c>
      <c r="T2843" s="676" t="s">
        <v>262</v>
      </c>
      <c r="U2843" s="676" t="s">
        <v>263</v>
      </c>
      <c r="X2843" s="676" t="s">
        <v>6292</v>
      </c>
      <c r="Y2843" s="676">
        <v>1</v>
      </c>
      <c r="Z2843" s="676">
        <v>99</v>
      </c>
      <c r="AC2843" s="676" t="s">
        <v>59</v>
      </c>
    </row>
    <row r="2844" spans="1:30">
      <c r="A2844" s="676">
        <v>6</v>
      </c>
      <c r="F2844" s="676" t="s">
        <v>6293</v>
      </c>
      <c r="K2844" s="676" t="s">
        <v>441</v>
      </c>
      <c r="M2844" s="676" t="s">
        <v>291</v>
      </c>
      <c r="O2844" s="676" t="s">
        <v>77</v>
      </c>
      <c r="S2844" s="676" t="s">
        <v>6294</v>
      </c>
      <c r="T2844" s="676" t="s">
        <v>6295</v>
      </c>
      <c r="U2844" s="676" t="s">
        <v>502</v>
      </c>
      <c r="X2844" s="676" t="s">
        <v>6296</v>
      </c>
      <c r="Y2844" s="676">
        <v>1</v>
      </c>
      <c r="Z2844" s="676">
        <v>99</v>
      </c>
      <c r="AC2844" s="676" t="s">
        <v>59</v>
      </c>
      <c r="AD2844" s="676" t="s">
        <v>447</v>
      </c>
    </row>
    <row r="2845" spans="1:30">
      <c r="A2845" s="676">
        <v>6</v>
      </c>
      <c r="F2845" s="676" t="s">
        <v>6297</v>
      </c>
      <c r="K2845" s="676" t="s">
        <v>441</v>
      </c>
      <c r="L2845" s="676" t="s">
        <v>442</v>
      </c>
      <c r="M2845" s="676" t="s">
        <v>38</v>
      </c>
      <c r="O2845" s="676" t="s">
        <v>77</v>
      </c>
      <c r="S2845" s="676" t="s">
        <v>6298</v>
      </c>
      <c r="T2845" s="676" t="s">
        <v>6299</v>
      </c>
      <c r="U2845" s="676" t="s">
        <v>445</v>
      </c>
      <c r="X2845" s="676" t="s">
        <v>6300</v>
      </c>
      <c r="Y2845" s="676">
        <v>1</v>
      </c>
      <c r="Z2845" s="676">
        <v>99</v>
      </c>
      <c r="AC2845" s="676" t="s">
        <v>59</v>
      </c>
      <c r="AD2845" s="676" t="s">
        <v>447</v>
      </c>
    </row>
    <row r="2846" spans="1:30">
      <c r="A2846" s="676">
        <v>6</v>
      </c>
      <c r="F2846" s="676" t="s">
        <v>6301</v>
      </c>
      <c r="K2846" s="676" t="s">
        <v>43</v>
      </c>
      <c r="L2846" s="676" t="s">
        <v>44</v>
      </c>
      <c r="M2846" s="676" t="s">
        <v>38</v>
      </c>
      <c r="O2846" s="676" t="s">
        <v>77</v>
      </c>
      <c r="S2846" s="676" t="s">
        <v>6302</v>
      </c>
      <c r="T2846" s="676" t="s">
        <v>6303</v>
      </c>
      <c r="U2846" s="676" t="s">
        <v>79</v>
      </c>
      <c r="X2846" s="676" t="s">
        <v>6304</v>
      </c>
      <c r="Y2846" s="676">
        <v>1</v>
      </c>
      <c r="Z2846" s="676">
        <v>99</v>
      </c>
      <c r="AC2846" s="676" t="s">
        <v>59</v>
      </c>
    </row>
    <row r="2847" spans="1:30">
      <c r="A2847" s="676">
        <v>6</v>
      </c>
      <c r="F2847" s="676" t="s">
        <v>6305</v>
      </c>
      <c r="K2847" s="676" t="s">
        <v>441</v>
      </c>
      <c r="L2847" s="676" t="s">
        <v>442</v>
      </c>
      <c r="M2847" s="676" t="s">
        <v>291</v>
      </c>
      <c r="O2847" s="676" t="s">
        <v>77</v>
      </c>
      <c r="S2847" s="676" t="s">
        <v>6306</v>
      </c>
      <c r="T2847" s="676" t="s">
        <v>6307</v>
      </c>
      <c r="U2847" s="676" t="s">
        <v>445</v>
      </c>
      <c r="X2847" s="676" t="s">
        <v>6308</v>
      </c>
      <c r="Y2847" s="676">
        <v>1</v>
      </c>
      <c r="Z2847" s="676">
        <v>99</v>
      </c>
      <c r="AC2847" s="676" t="s">
        <v>59</v>
      </c>
      <c r="AD2847" s="676" t="s">
        <v>447</v>
      </c>
    </row>
    <row r="2848" spans="1:30">
      <c r="A2848" s="676">
        <v>6</v>
      </c>
      <c r="F2848" s="676" t="s">
        <v>6309</v>
      </c>
      <c r="K2848" s="676" t="s">
        <v>52</v>
      </c>
      <c r="M2848" s="676" t="s">
        <v>291</v>
      </c>
      <c r="AC2848" s="676" t="s">
        <v>59</v>
      </c>
    </row>
    <row r="2849" spans="1:30">
      <c r="I2849" s="676" t="s">
        <v>124</v>
      </c>
      <c r="J2849" s="676" t="s">
        <v>125</v>
      </c>
      <c r="O2849" s="676" t="s">
        <v>77</v>
      </c>
      <c r="S2849" s="676" t="s">
        <v>6310</v>
      </c>
      <c r="T2849" s="676" t="s">
        <v>6311</v>
      </c>
      <c r="U2849" s="676" t="s">
        <v>307</v>
      </c>
      <c r="X2849" s="676" t="s">
        <v>6312</v>
      </c>
      <c r="Y2849" s="676">
        <v>1</v>
      </c>
      <c r="Z2849" s="676">
        <v>99</v>
      </c>
    </row>
    <row r="2850" spans="1:30">
      <c r="I2850" s="676" t="s">
        <v>126</v>
      </c>
      <c r="J2850" s="676" t="s">
        <v>127</v>
      </c>
      <c r="O2850" s="676" t="s">
        <v>77</v>
      </c>
      <c r="S2850" s="676" t="s">
        <v>6310</v>
      </c>
      <c r="T2850" s="676" t="s">
        <v>6311</v>
      </c>
      <c r="U2850" s="676" t="s">
        <v>307</v>
      </c>
      <c r="X2850" s="676" t="s">
        <v>6312</v>
      </c>
      <c r="Y2850" s="676">
        <v>1</v>
      </c>
      <c r="Z2850" s="676">
        <v>99</v>
      </c>
    </row>
    <row r="2851" spans="1:30">
      <c r="A2851" s="676">
        <v>6</v>
      </c>
      <c r="F2851" s="676" t="s">
        <v>6313</v>
      </c>
      <c r="K2851" s="676" t="s">
        <v>122</v>
      </c>
      <c r="M2851" s="676" t="s">
        <v>291</v>
      </c>
      <c r="O2851" s="676" t="s">
        <v>77</v>
      </c>
      <c r="S2851" s="676" t="s">
        <v>6314</v>
      </c>
      <c r="T2851" s="676" t="s">
        <v>6315</v>
      </c>
      <c r="U2851" s="676" t="s">
        <v>1080</v>
      </c>
      <c r="X2851" s="676" t="s">
        <v>6316</v>
      </c>
      <c r="Y2851" s="676">
        <v>1</v>
      </c>
      <c r="Z2851" s="676">
        <v>99</v>
      </c>
      <c r="AC2851" s="676" t="s">
        <v>59</v>
      </c>
    </row>
    <row r="2852" spans="1:30">
      <c r="A2852" s="676">
        <v>6</v>
      </c>
      <c r="F2852" s="676" t="s">
        <v>6317</v>
      </c>
      <c r="K2852" s="676" t="s">
        <v>122</v>
      </c>
      <c r="M2852" s="676" t="s">
        <v>291</v>
      </c>
      <c r="O2852" s="676" t="s">
        <v>77</v>
      </c>
      <c r="S2852" s="676" t="s">
        <v>6318</v>
      </c>
      <c r="T2852" s="676" t="s">
        <v>6319</v>
      </c>
      <c r="U2852" s="676" t="s">
        <v>1080</v>
      </c>
      <c r="X2852" s="676" t="s">
        <v>6320</v>
      </c>
      <c r="Y2852" s="676">
        <v>1</v>
      </c>
      <c r="Z2852" s="676">
        <v>99</v>
      </c>
      <c r="AC2852" s="676" t="s">
        <v>59</v>
      </c>
    </row>
    <row r="2853" spans="1:30">
      <c r="A2853" s="676">
        <v>6</v>
      </c>
      <c r="F2853" s="676" t="s">
        <v>6321</v>
      </c>
      <c r="K2853" s="676" t="s">
        <v>441</v>
      </c>
      <c r="L2853" s="676" t="s">
        <v>442</v>
      </c>
      <c r="M2853" s="676" t="s">
        <v>291</v>
      </c>
      <c r="O2853" s="676" t="s">
        <v>77</v>
      </c>
      <c r="S2853" s="676" t="s">
        <v>6322</v>
      </c>
      <c r="T2853" s="676" t="s">
        <v>6323</v>
      </c>
      <c r="U2853" s="676" t="s">
        <v>445</v>
      </c>
      <c r="X2853" s="676" t="s">
        <v>6324</v>
      </c>
      <c r="Y2853" s="676">
        <v>1</v>
      </c>
      <c r="Z2853" s="676">
        <v>99</v>
      </c>
      <c r="AC2853" s="676" t="s">
        <v>59</v>
      </c>
      <c r="AD2853" s="676" t="s">
        <v>447</v>
      </c>
    </row>
    <row r="2854" spans="1:30">
      <c r="A2854" s="676">
        <v>6</v>
      </c>
      <c r="F2854" s="676" t="s">
        <v>6325</v>
      </c>
      <c r="K2854" s="676" t="s">
        <v>119</v>
      </c>
      <c r="L2854" s="676" t="s">
        <v>120</v>
      </c>
      <c r="M2854" s="676" t="s">
        <v>291</v>
      </c>
      <c r="O2854" s="676" t="s">
        <v>77</v>
      </c>
      <c r="S2854" s="676" t="s">
        <v>6326</v>
      </c>
      <c r="T2854" s="676" t="s">
        <v>6327</v>
      </c>
      <c r="U2854" s="676" t="s">
        <v>6328</v>
      </c>
      <c r="X2854" s="676" t="s">
        <v>6329</v>
      </c>
      <c r="Y2854" s="676">
        <v>1</v>
      </c>
      <c r="Z2854" s="676">
        <v>99</v>
      </c>
      <c r="AC2854" s="676" t="s">
        <v>59</v>
      </c>
    </row>
    <row r="2855" spans="1:30">
      <c r="A2855" s="676">
        <v>6</v>
      </c>
      <c r="F2855" s="676" t="s">
        <v>6330</v>
      </c>
      <c r="K2855" s="676" t="s">
        <v>52</v>
      </c>
      <c r="M2855" s="676" t="s">
        <v>291</v>
      </c>
      <c r="AC2855" s="676" t="s">
        <v>59</v>
      </c>
    </row>
    <row r="2856" spans="1:30">
      <c r="I2856" s="676" t="s">
        <v>124</v>
      </c>
      <c r="J2856" s="676" t="s">
        <v>125</v>
      </c>
      <c r="O2856" s="676" t="s">
        <v>77</v>
      </c>
      <c r="S2856" s="676" t="s">
        <v>6331</v>
      </c>
      <c r="T2856" s="676" t="s">
        <v>6332</v>
      </c>
      <c r="U2856" s="676" t="s">
        <v>307</v>
      </c>
      <c r="X2856" s="676" t="s">
        <v>6333</v>
      </c>
      <c r="Y2856" s="676">
        <v>1</v>
      </c>
      <c r="Z2856" s="676">
        <v>99</v>
      </c>
    </row>
    <row r="2857" spans="1:30">
      <c r="I2857" s="676" t="s">
        <v>126</v>
      </c>
      <c r="J2857" s="676" t="s">
        <v>127</v>
      </c>
      <c r="O2857" s="676" t="s">
        <v>77</v>
      </c>
      <c r="S2857" s="676" t="s">
        <v>6331</v>
      </c>
      <c r="T2857" s="676" t="s">
        <v>6332</v>
      </c>
      <c r="U2857" s="676" t="s">
        <v>307</v>
      </c>
      <c r="X2857" s="676" t="s">
        <v>6333</v>
      </c>
      <c r="Y2857" s="676">
        <v>1</v>
      </c>
      <c r="Z2857" s="676">
        <v>99</v>
      </c>
    </row>
    <row r="2858" spans="1:30">
      <c r="A2858" s="676">
        <v>6</v>
      </c>
      <c r="F2858" s="676" t="s">
        <v>6334</v>
      </c>
      <c r="K2858" s="676" t="s">
        <v>441</v>
      </c>
      <c r="L2858" s="676" t="s">
        <v>442</v>
      </c>
      <c r="M2858" s="676" t="s">
        <v>291</v>
      </c>
      <c r="O2858" s="676" t="s">
        <v>77</v>
      </c>
      <c r="S2858" s="676" t="s">
        <v>6335</v>
      </c>
      <c r="T2858" s="676" t="s">
        <v>6336</v>
      </c>
      <c r="U2858" s="676" t="s">
        <v>445</v>
      </c>
      <c r="X2858" s="676" t="s">
        <v>6337</v>
      </c>
      <c r="Y2858" s="676">
        <v>1</v>
      </c>
      <c r="Z2858" s="676">
        <v>99</v>
      </c>
      <c r="AC2858" s="676" t="s">
        <v>59</v>
      </c>
      <c r="AD2858" s="676" t="s">
        <v>447</v>
      </c>
    </row>
    <row r="2859" spans="1:30">
      <c r="A2859" s="676">
        <v>6</v>
      </c>
      <c r="F2859" s="676" t="s">
        <v>6338</v>
      </c>
      <c r="K2859" s="676" t="s">
        <v>52</v>
      </c>
      <c r="M2859" s="676" t="s">
        <v>291</v>
      </c>
      <c r="AC2859" s="676" t="s">
        <v>59</v>
      </c>
    </row>
    <row r="2860" spans="1:30">
      <c r="I2860" s="676" t="s">
        <v>124</v>
      </c>
      <c r="J2860" s="676" t="s">
        <v>125</v>
      </c>
      <c r="O2860" s="676" t="s">
        <v>77</v>
      </c>
      <c r="S2860" s="676" t="s">
        <v>6339</v>
      </c>
      <c r="T2860" s="676" t="s">
        <v>6340</v>
      </c>
      <c r="U2860" s="676" t="s">
        <v>307</v>
      </c>
      <c r="X2860" s="676" t="s">
        <v>6341</v>
      </c>
      <c r="Y2860" s="676">
        <v>1</v>
      </c>
      <c r="Z2860" s="676">
        <v>99</v>
      </c>
    </row>
    <row r="2861" spans="1:30">
      <c r="I2861" s="676" t="s">
        <v>126</v>
      </c>
      <c r="J2861" s="676" t="s">
        <v>127</v>
      </c>
      <c r="O2861" s="676" t="s">
        <v>77</v>
      </c>
      <c r="S2861" s="676" t="s">
        <v>6339</v>
      </c>
      <c r="T2861" s="676" t="s">
        <v>6340</v>
      </c>
      <c r="U2861" s="676" t="s">
        <v>307</v>
      </c>
      <c r="X2861" s="676" t="s">
        <v>6341</v>
      </c>
      <c r="Y2861" s="676">
        <v>1</v>
      </c>
      <c r="Z2861" s="676">
        <v>99</v>
      </c>
    </row>
    <row r="2862" spans="1:30">
      <c r="A2862" s="676">
        <v>6</v>
      </c>
      <c r="F2862" s="676" t="s">
        <v>6342</v>
      </c>
      <c r="K2862" s="676" t="s">
        <v>441</v>
      </c>
      <c r="L2862" s="676" t="s">
        <v>442</v>
      </c>
      <c r="M2862" s="676" t="s">
        <v>291</v>
      </c>
      <c r="O2862" s="676" t="s">
        <v>77</v>
      </c>
      <c r="S2862" s="676" t="s">
        <v>6343</v>
      </c>
      <c r="T2862" s="676" t="s">
        <v>6344</v>
      </c>
      <c r="U2862" s="676" t="s">
        <v>445</v>
      </c>
      <c r="X2862" s="676" t="s">
        <v>6345</v>
      </c>
      <c r="Y2862" s="676">
        <v>1</v>
      </c>
      <c r="Z2862" s="676">
        <v>99</v>
      </c>
      <c r="AC2862" s="676" t="s">
        <v>59</v>
      </c>
      <c r="AD2862" s="676" t="s">
        <v>447</v>
      </c>
    </row>
    <row r="2863" spans="1:30">
      <c r="A2863" s="676">
        <v>6</v>
      </c>
      <c r="F2863" s="676" t="s">
        <v>6346</v>
      </c>
      <c r="K2863" s="676" t="s">
        <v>52</v>
      </c>
      <c r="M2863" s="676" t="s">
        <v>291</v>
      </c>
      <c r="AC2863" s="676" t="s">
        <v>59</v>
      </c>
    </row>
    <row r="2864" spans="1:30">
      <c r="I2864" s="676" t="s">
        <v>124</v>
      </c>
      <c r="J2864" s="676" t="s">
        <v>125</v>
      </c>
      <c r="O2864" s="676" t="s">
        <v>77</v>
      </c>
      <c r="S2864" s="676" t="s">
        <v>6347</v>
      </c>
      <c r="T2864" s="676" t="s">
        <v>6348</v>
      </c>
      <c r="U2864" s="676" t="s">
        <v>307</v>
      </c>
      <c r="X2864" s="676" t="s">
        <v>6349</v>
      </c>
      <c r="Y2864" s="676">
        <v>1</v>
      </c>
      <c r="Z2864" s="676">
        <v>99</v>
      </c>
    </row>
    <row r="2865" spans="1:30">
      <c r="I2865" s="676" t="s">
        <v>126</v>
      </c>
      <c r="J2865" s="676" t="s">
        <v>127</v>
      </c>
      <c r="O2865" s="676" t="s">
        <v>77</v>
      </c>
      <c r="S2865" s="676" t="s">
        <v>6347</v>
      </c>
      <c r="T2865" s="676" t="s">
        <v>6348</v>
      </c>
      <c r="U2865" s="676" t="s">
        <v>307</v>
      </c>
      <c r="X2865" s="676" t="s">
        <v>6349</v>
      </c>
      <c r="Y2865" s="676">
        <v>1</v>
      </c>
      <c r="Z2865" s="676">
        <v>99</v>
      </c>
    </row>
    <row r="2866" spans="1:30">
      <c r="A2866" s="676">
        <v>6</v>
      </c>
      <c r="F2866" s="676" t="s">
        <v>6350</v>
      </c>
      <c r="K2866" s="676" t="s">
        <v>441</v>
      </c>
      <c r="L2866" s="676" t="s">
        <v>442</v>
      </c>
      <c r="M2866" s="676" t="s">
        <v>291</v>
      </c>
      <c r="O2866" s="676" t="s">
        <v>77</v>
      </c>
      <c r="S2866" s="676" t="s">
        <v>6351</v>
      </c>
      <c r="T2866" s="676" t="s">
        <v>6352</v>
      </c>
      <c r="U2866" s="676" t="s">
        <v>445</v>
      </c>
      <c r="X2866" s="676" t="s">
        <v>6353</v>
      </c>
      <c r="Y2866" s="676">
        <v>1</v>
      </c>
      <c r="Z2866" s="676">
        <v>99</v>
      </c>
      <c r="AC2866" s="676" t="s">
        <v>59</v>
      </c>
      <c r="AD2866" s="676" t="s">
        <v>447</v>
      </c>
    </row>
    <row r="2867" spans="1:30">
      <c r="A2867" s="676">
        <v>6</v>
      </c>
      <c r="F2867" s="676" t="s">
        <v>6354</v>
      </c>
      <c r="K2867" s="676" t="s">
        <v>227</v>
      </c>
      <c r="L2867" s="676" t="s">
        <v>2407</v>
      </c>
      <c r="M2867" s="676" t="s">
        <v>291</v>
      </c>
      <c r="O2867" s="676" t="s">
        <v>77</v>
      </c>
      <c r="S2867" s="676" t="s">
        <v>6355</v>
      </c>
      <c r="T2867" s="676" t="s">
        <v>6356</v>
      </c>
      <c r="U2867" s="676" t="s">
        <v>2815</v>
      </c>
      <c r="X2867" s="676" t="s">
        <v>6357</v>
      </c>
      <c r="Y2867" s="676">
        <v>1</v>
      </c>
      <c r="Z2867" s="676">
        <v>99</v>
      </c>
      <c r="AC2867" s="676" t="s">
        <v>59</v>
      </c>
    </row>
    <row r="2868" spans="1:30">
      <c r="A2868" s="676">
        <v>6</v>
      </c>
      <c r="F2868" s="676" t="s">
        <v>6358</v>
      </c>
      <c r="K2868" s="676" t="s">
        <v>441</v>
      </c>
      <c r="M2868" s="676" t="s">
        <v>291</v>
      </c>
      <c r="O2868" s="676" t="s">
        <v>77</v>
      </c>
      <c r="S2868" s="676" t="s">
        <v>6359</v>
      </c>
      <c r="T2868" s="676" t="s">
        <v>6360</v>
      </c>
      <c r="U2868" s="676" t="s">
        <v>502</v>
      </c>
      <c r="X2868" s="676" t="s">
        <v>6361</v>
      </c>
      <c r="Y2868" s="676">
        <v>1</v>
      </c>
      <c r="Z2868" s="676">
        <v>99</v>
      </c>
      <c r="AC2868" s="676" t="s">
        <v>59</v>
      </c>
      <c r="AD2868" s="676" t="s">
        <v>447</v>
      </c>
    </row>
    <row r="2869" spans="1:30">
      <c r="A2869" s="676">
        <v>6</v>
      </c>
      <c r="F2869" s="676" t="s">
        <v>6362</v>
      </c>
      <c r="K2869" s="676" t="s">
        <v>52</v>
      </c>
      <c r="M2869" s="676" t="s">
        <v>291</v>
      </c>
      <c r="AC2869" s="676" t="s">
        <v>59</v>
      </c>
    </row>
    <row r="2870" spans="1:30">
      <c r="I2870" s="676" t="s">
        <v>124</v>
      </c>
      <c r="J2870" s="676" t="s">
        <v>125</v>
      </c>
      <c r="O2870" s="676" t="s">
        <v>77</v>
      </c>
      <c r="S2870" s="676" t="s">
        <v>6363</v>
      </c>
      <c r="T2870" s="676" t="s">
        <v>6364</v>
      </c>
      <c r="U2870" s="676" t="s">
        <v>307</v>
      </c>
      <c r="X2870" s="676" t="s">
        <v>6365</v>
      </c>
      <c r="Y2870" s="676">
        <v>1</v>
      </c>
      <c r="Z2870" s="676">
        <v>99</v>
      </c>
    </row>
    <row r="2871" spans="1:30">
      <c r="I2871" s="676" t="s">
        <v>126</v>
      </c>
      <c r="J2871" s="676" t="s">
        <v>127</v>
      </c>
      <c r="O2871" s="676" t="s">
        <v>77</v>
      </c>
      <c r="S2871" s="676" t="s">
        <v>6363</v>
      </c>
      <c r="T2871" s="676" t="s">
        <v>6364</v>
      </c>
      <c r="U2871" s="676" t="s">
        <v>307</v>
      </c>
      <c r="X2871" s="676" t="s">
        <v>6365</v>
      </c>
      <c r="Y2871" s="676">
        <v>1</v>
      </c>
      <c r="Z2871" s="676">
        <v>99</v>
      </c>
    </row>
    <row r="2872" spans="1:30">
      <c r="A2872" s="676">
        <v>6</v>
      </c>
      <c r="F2872" s="676" t="s">
        <v>6366</v>
      </c>
      <c r="K2872" s="676" t="s">
        <v>441</v>
      </c>
      <c r="L2872" s="676" t="s">
        <v>442</v>
      </c>
      <c r="M2872" s="676" t="s">
        <v>291</v>
      </c>
      <c r="O2872" s="676" t="s">
        <v>77</v>
      </c>
      <c r="S2872" s="676" t="s">
        <v>6367</v>
      </c>
      <c r="T2872" s="676" t="s">
        <v>6368</v>
      </c>
      <c r="U2872" s="676" t="s">
        <v>445</v>
      </c>
      <c r="X2872" s="676" t="s">
        <v>6369</v>
      </c>
      <c r="Y2872" s="676">
        <v>1</v>
      </c>
      <c r="Z2872" s="676">
        <v>99</v>
      </c>
      <c r="AC2872" s="676" t="s">
        <v>59</v>
      </c>
      <c r="AD2872" s="676" t="s">
        <v>447</v>
      </c>
    </row>
    <row r="2873" spans="1:30">
      <c r="A2873" s="676">
        <v>6</v>
      </c>
      <c r="F2873" s="676" t="s">
        <v>6370</v>
      </c>
      <c r="K2873" s="676" t="s">
        <v>227</v>
      </c>
      <c r="L2873" s="676" t="s">
        <v>2407</v>
      </c>
      <c r="M2873" s="676" t="s">
        <v>291</v>
      </c>
      <c r="O2873" s="676" t="s">
        <v>77</v>
      </c>
      <c r="S2873" s="676" t="s">
        <v>6371</v>
      </c>
      <c r="T2873" s="676" t="s">
        <v>6372</v>
      </c>
      <c r="U2873" s="676" t="s">
        <v>2815</v>
      </c>
      <c r="X2873" s="676" t="s">
        <v>6373</v>
      </c>
      <c r="Y2873" s="676">
        <v>1</v>
      </c>
      <c r="Z2873" s="676">
        <v>99</v>
      </c>
      <c r="AC2873" s="676" t="s">
        <v>59</v>
      </c>
    </row>
    <row r="2874" spans="1:30">
      <c r="A2874" s="676">
        <v>6</v>
      </c>
      <c r="F2874" s="676" t="s">
        <v>6374</v>
      </c>
      <c r="K2874" s="676" t="s">
        <v>441</v>
      </c>
      <c r="M2874" s="676" t="s">
        <v>291</v>
      </c>
      <c r="O2874" s="676" t="s">
        <v>77</v>
      </c>
      <c r="S2874" s="676" t="s">
        <v>6375</v>
      </c>
      <c r="T2874" s="676" t="s">
        <v>6376</v>
      </c>
      <c r="U2874" s="676" t="s">
        <v>502</v>
      </c>
      <c r="X2874" s="676" t="s">
        <v>6377</v>
      </c>
      <c r="Y2874" s="676">
        <v>1</v>
      </c>
      <c r="Z2874" s="676">
        <v>99</v>
      </c>
      <c r="AC2874" s="676" t="s">
        <v>59</v>
      </c>
      <c r="AD2874" s="676" t="s">
        <v>447</v>
      </c>
    </row>
    <row r="2875" spans="1:30">
      <c r="A2875" s="676">
        <v>4</v>
      </c>
      <c r="B2875" s="676">
        <v>506160</v>
      </c>
      <c r="C2875" s="676" t="s">
        <v>6378</v>
      </c>
      <c r="D2875" s="676">
        <v>1</v>
      </c>
    </row>
    <row r="2876" spans="1:30">
      <c r="A2876" s="676">
        <v>5</v>
      </c>
      <c r="B2876" s="676">
        <v>607257</v>
      </c>
      <c r="C2876" s="676" t="s">
        <v>6379</v>
      </c>
      <c r="D2876" s="676">
        <v>99</v>
      </c>
    </row>
    <row r="2877" spans="1:30">
      <c r="A2877" s="676">
        <v>6</v>
      </c>
      <c r="F2877" s="676" t="s">
        <v>6380</v>
      </c>
      <c r="K2877" s="676" t="s">
        <v>152</v>
      </c>
      <c r="M2877" s="676" t="s">
        <v>38</v>
      </c>
      <c r="O2877" s="676" t="s">
        <v>77</v>
      </c>
      <c r="S2877" s="676" t="s">
        <v>6381</v>
      </c>
      <c r="T2877" s="676" t="s">
        <v>6382</v>
      </c>
      <c r="U2877" s="676" t="s">
        <v>198</v>
      </c>
      <c r="X2877" s="676" t="s">
        <v>6383</v>
      </c>
      <c r="Y2877" s="676">
        <v>1</v>
      </c>
      <c r="Z2877" s="676">
        <v>99</v>
      </c>
      <c r="AC2877" s="676" t="s">
        <v>41</v>
      </c>
    </row>
    <row r="2878" spans="1:30">
      <c r="A2878" s="676">
        <v>6</v>
      </c>
      <c r="F2878" s="676" t="s">
        <v>6384</v>
      </c>
      <c r="K2878" s="676" t="s">
        <v>122</v>
      </c>
      <c r="M2878" s="676" t="s">
        <v>310</v>
      </c>
      <c r="O2878" s="676" t="s">
        <v>77</v>
      </c>
      <c r="S2878" s="676" t="s">
        <v>6385</v>
      </c>
      <c r="T2878" s="676" t="s">
        <v>6386</v>
      </c>
      <c r="U2878" s="676" t="s">
        <v>4561</v>
      </c>
      <c r="X2878" s="676" t="s">
        <v>6387</v>
      </c>
      <c r="Y2878" s="676">
        <v>1</v>
      </c>
      <c r="Z2878" s="676">
        <v>99</v>
      </c>
      <c r="AC2878" s="676" t="s">
        <v>41</v>
      </c>
    </row>
    <row r="2879" spans="1:30">
      <c r="A2879" s="676">
        <v>6</v>
      </c>
      <c r="F2879" s="676" t="s">
        <v>6388</v>
      </c>
      <c r="K2879" s="676" t="s">
        <v>52</v>
      </c>
      <c r="M2879" s="676" t="s">
        <v>310</v>
      </c>
      <c r="AC2879" s="676" t="s">
        <v>41</v>
      </c>
    </row>
    <row r="2880" spans="1:30">
      <c r="I2880" s="676" t="s">
        <v>124</v>
      </c>
      <c r="J2880" s="676" t="s">
        <v>125</v>
      </c>
      <c r="O2880" s="676" t="s">
        <v>77</v>
      </c>
      <c r="S2880" s="676" t="s">
        <v>6389</v>
      </c>
      <c r="T2880" s="676" t="s">
        <v>6390</v>
      </c>
      <c r="U2880" s="676" t="s">
        <v>837</v>
      </c>
      <c r="X2880" s="676" t="s">
        <v>6391</v>
      </c>
      <c r="Y2880" s="676">
        <v>1</v>
      </c>
      <c r="Z2880" s="676">
        <v>99</v>
      </c>
    </row>
    <row r="2881" spans="1:29">
      <c r="I2881" s="676" t="s">
        <v>126</v>
      </c>
      <c r="J2881" s="676" t="s">
        <v>127</v>
      </c>
      <c r="O2881" s="676" t="s">
        <v>77</v>
      </c>
      <c r="S2881" s="676" t="s">
        <v>6389</v>
      </c>
      <c r="T2881" s="676" t="s">
        <v>6390</v>
      </c>
      <c r="U2881" s="676" t="s">
        <v>837</v>
      </c>
      <c r="X2881" s="676" t="s">
        <v>6391</v>
      </c>
      <c r="Y2881" s="676">
        <v>1</v>
      </c>
      <c r="Z2881" s="676">
        <v>99</v>
      </c>
    </row>
    <row r="2882" spans="1:29">
      <c r="A2882" s="676">
        <v>6</v>
      </c>
      <c r="F2882" s="676" t="s">
        <v>6392</v>
      </c>
      <c r="K2882" s="676" t="s">
        <v>52</v>
      </c>
      <c r="M2882" s="676" t="s">
        <v>310</v>
      </c>
      <c r="AC2882" s="676" t="s">
        <v>41</v>
      </c>
    </row>
    <row r="2883" spans="1:29">
      <c r="I2883" s="676" t="s">
        <v>124</v>
      </c>
      <c r="J2883" s="676" t="s">
        <v>125</v>
      </c>
      <c r="O2883" s="676" t="s">
        <v>77</v>
      </c>
      <c r="S2883" s="676" t="s">
        <v>6393</v>
      </c>
      <c r="T2883" s="676" t="s">
        <v>6394</v>
      </c>
      <c r="U2883" s="676" t="s">
        <v>837</v>
      </c>
      <c r="X2883" s="676" t="s">
        <v>6395</v>
      </c>
      <c r="Y2883" s="676">
        <v>1</v>
      </c>
      <c r="Z2883" s="676">
        <v>99</v>
      </c>
    </row>
    <row r="2884" spans="1:29">
      <c r="I2884" s="676" t="s">
        <v>126</v>
      </c>
      <c r="J2884" s="676" t="s">
        <v>127</v>
      </c>
      <c r="O2884" s="676" t="s">
        <v>77</v>
      </c>
      <c r="S2884" s="676" t="s">
        <v>6393</v>
      </c>
      <c r="T2884" s="676" t="s">
        <v>6394</v>
      </c>
      <c r="U2884" s="676" t="s">
        <v>837</v>
      </c>
      <c r="X2884" s="676" t="s">
        <v>6395</v>
      </c>
      <c r="Y2884" s="676">
        <v>1</v>
      </c>
      <c r="Z2884" s="676">
        <v>99</v>
      </c>
    </row>
    <row r="2885" spans="1:29">
      <c r="A2885" s="676">
        <v>6</v>
      </c>
      <c r="F2885" s="676" t="s">
        <v>6396</v>
      </c>
      <c r="K2885" s="676" t="s">
        <v>52</v>
      </c>
      <c r="M2885" s="676" t="s">
        <v>310</v>
      </c>
      <c r="AC2885" s="676" t="s">
        <v>41</v>
      </c>
    </row>
    <row r="2886" spans="1:29">
      <c r="I2886" s="676" t="s">
        <v>124</v>
      </c>
      <c r="J2886" s="676" t="s">
        <v>125</v>
      </c>
      <c r="O2886" s="676" t="s">
        <v>77</v>
      </c>
      <c r="S2886" s="676" t="s">
        <v>6397</v>
      </c>
      <c r="T2886" s="676" t="s">
        <v>6398</v>
      </c>
      <c r="U2886" s="676" t="s">
        <v>837</v>
      </c>
      <c r="X2886" s="676" t="s">
        <v>6399</v>
      </c>
      <c r="Y2886" s="676">
        <v>1</v>
      </c>
      <c r="Z2886" s="676">
        <v>99</v>
      </c>
    </row>
    <row r="2887" spans="1:29">
      <c r="I2887" s="676" t="s">
        <v>126</v>
      </c>
      <c r="J2887" s="676" t="s">
        <v>127</v>
      </c>
      <c r="O2887" s="676" t="s">
        <v>77</v>
      </c>
      <c r="S2887" s="676" t="s">
        <v>6397</v>
      </c>
      <c r="T2887" s="676" t="s">
        <v>6398</v>
      </c>
      <c r="U2887" s="676" t="s">
        <v>837</v>
      </c>
      <c r="X2887" s="676" t="s">
        <v>6399</v>
      </c>
      <c r="Y2887" s="676">
        <v>1</v>
      </c>
      <c r="Z2887" s="676">
        <v>99</v>
      </c>
    </row>
    <row r="2888" spans="1:29">
      <c r="A2888" s="676">
        <v>6</v>
      </c>
      <c r="F2888" s="676" t="s">
        <v>6400</v>
      </c>
      <c r="K2888" s="676" t="s">
        <v>52</v>
      </c>
      <c r="M2888" s="676" t="s">
        <v>310</v>
      </c>
      <c r="AC2888" s="676" t="s">
        <v>41</v>
      </c>
    </row>
    <row r="2889" spans="1:29">
      <c r="I2889" s="676" t="s">
        <v>124</v>
      </c>
      <c r="J2889" s="676" t="s">
        <v>125</v>
      </c>
      <c r="O2889" s="676" t="s">
        <v>77</v>
      </c>
      <c r="S2889" s="676" t="s">
        <v>6401</v>
      </c>
      <c r="T2889" s="676" t="s">
        <v>6402</v>
      </c>
      <c r="U2889" s="676" t="s">
        <v>837</v>
      </c>
      <c r="X2889" s="676" t="s">
        <v>6403</v>
      </c>
      <c r="Y2889" s="676">
        <v>1</v>
      </c>
      <c r="Z2889" s="676">
        <v>99</v>
      </c>
    </row>
    <row r="2890" spans="1:29">
      <c r="I2890" s="676" t="s">
        <v>126</v>
      </c>
      <c r="J2890" s="676" t="s">
        <v>127</v>
      </c>
      <c r="O2890" s="676" t="s">
        <v>77</v>
      </c>
      <c r="S2890" s="676" t="s">
        <v>6401</v>
      </c>
      <c r="T2890" s="676" t="s">
        <v>6402</v>
      </c>
      <c r="U2890" s="676" t="s">
        <v>837</v>
      </c>
      <c r="X2890" s="676" t="s">
        <v>6403</v>
      </c>
      <c r="Y2890" s="676">
        <v>1</v>
      </c>
      <c r="Z2890" s="676">
        <v>99</v>
      </c>
    </row>
    <row r="2891" spans="1:29">
      <c r="A2891" s="676">
        <v>6</v>
      </c>
      <c r="F2891" s="676" t="s">
        <v>6404</v>
      </c>
      <c r="K2891" s="676" t="s">
        <v>52</v>
      </c>
      <c r="M2891" s="676" t="s">
        <v>291</v>
      </c>
      <c r="AC2891" s="676" t="s">
        <v>41</v>
      </c>
    </row>
    <row r="2892" spans="1:29">
      <c r="I2892" s="676" t="s">
        <v>124</v>
      </c>
      <c r="J2892" s="676" t="s">
        <v>125</v>
      </c>
      <c r="O2892" s="676" t="s">
        <v>77</v>
      </c>
      <c r="S2892" s="676" t="s">
        <v>6405</v>
      </c>
      <c r="T2892" s="676" t="s">
        <v>6406</v>
      </c>
      <c r="U2892" s="676" t="s">
        <v>837</v>
      </c>
      <c r="X2892" s="676" t="s">
        <v>6407</v>
      </c>
      <c r="Y2892" s="676">
        <v>1</v>
      </c>
      <c r="Z2892" s="676">
        <v>99</v>
      </c>
    </row>
    <row r="2893" spans="1:29">
      <c r="I2893" s="676" t="s">
        <v>126</v>
      </c>
      <c r="J2893" s="676" t="s">
        <v>127</v>
      </c>
      <c r="O2893" s="676" t="s">
        <v>77</v>
      </c>
      <c r="S2893" s="676" t="s">
        <v>6405</v>
      </c>
      <c r="T2893" s="676" t="s">
        <v>6406</v>
      </c>
      <c r="U2893" s="676" t="s">
        <v>837</v>
      </c>
      <c r="X2893" s="676" t="s">
        <v>6407</v>
      </c>
      <c r="Y2893" s="676">
        <v>1</v>
      </c>
      <c r="Z2893" s="676">
        <v>99</v>
      </c>
    </row>
    <row r="2894" spans="1:29">
      <c r="A2894" s="676">
        <v>6</v>
      </c>
      <c r="F2894" s="676" t="s">
        <v>6408</v>
      </c>
      <c r="K2894" s="676" t="s">
        <v>52</v>
      </c>
      <c r="M2894" s="676" t="s">
        <v>310</v>
      </c>
      <c r="AC2894" s="676" t="s">
        <v>41</v>
      </c>
    </row>
    <row r="2895" spans="1:29">
      <c r="I2895" s="676" t="s">
        <v>124</v>
      </c>
      <c r="J2895" s="676" t="s">
        <v>125</v>
      </c>
      <c r="O2895" s="676" t="s">
        <v>77</v>
      </c>
      <c r="S2895" s="676" t="s">
        <v>6409</v>
      </c>
      <c r="T2895" s="676" t="s">
        <v>6410</v>
      </c>
      <c r="U2895" s="676" t="s">
        <v>837</v>
      </c>
      <c r="X2895" s="676" t="s">
        <v>6411</v>
      </c>
      <c r="Y2895" s="676">
        <v>1</v>
      </c>
      <c r="Z2895" s="676">
        <v>99</v>
      </c>
    </row>
    <row r="2896" spans="1:29">
      <c r="I2896" s="676" t="s">
        <v>126</v>
      </c>
      <c r="J2896" s="676" t="s">
        <v>127</v>
      </c>
      <c r="O2896" s="676" t="s">
        <v>77</v>
      </c>
      <c r="S2896" s="676" t="s">
        <v>6409</v>
      </c>
      <c r="T2896" s="676" t="s">
        <v>6410</v>
      </c>
      <c r="U2896" s="676" t="s">
        <v>837</v>
      </c>
      <c r="X2896" s="676" t="s">
        <v>6411</v>
      </c>
      <c r="Y2896" s="676">
        <v>1</v>
      </c>
      <c r="Z2896" s="676">
        <v>99</v>
      </c>
    </row>
    <row r="2897" spans="1:30">
      <c r="A2897" s="676">
        <v>6</v>
      </c>
      <c r="F2897" s="676" t="s">
        <v>6412</v>
      </c>
      <c r="K2897" s="676" t="s">
        <v>52</v>
      </c>
      <c r="M2897" s="676" t="s">
        <v>310</v>
      </c>
      <c r="AC2897" s="676" t="s">
        <v>41</v>
      </c>
    </row>
    <row r="2898" spans="1:30">
      <c r="I2898" s="676" t="s">
        <v>124</v>
      </c>
      <c r="J2898" s="676" t="s">
        <v>125</v>
      </c>
      <c r="O2898" s="676" t="s">
        <v>77</v>
      </c>
      <c r="S2898" s="676" t="s">
        <v>6413</v>
      </c>
      <c r="T2898" s="676" t="s">
        <v>6414</v>
      </c>
      <c r="U2898" s="676" t="s">
        <v>837</v>
      </c>
      <c r="X2898" s="676" t="s">
        <v>6415</v>
      </c>
      <c r="Y2898" s="676">
        <v>1</v>
      </c>
      <c r="Z2898" s="676">
        <v>99</v>
      </c>
    </row>
    <row r="2899" spans="1:30">
      <c r="I2899" s="676" t="s">
        <v>126</v>
      </c>
      <c r="J2899" s="676" t="s">
        <v>127</v>
      </c>
      <c r="O2899" s="676" t="s">
        <v>77</v>
      </c>
      <c r="S2899" s="676" t="s">
        <v>6413</v>
      </c>
      <c r="T2899" s="676" t="s">
        <v>6414</v>
      </c>
      <c r="U2899" s="676" t="s">
        <v>837</v>
      </c>
      <c r="X2899" s="676" t="s">
        <v>6415</v>
      </c>
      <c r="Y2899" s="676">
        <v>1</v>
      </c>
      <c r="Z2899" s="676">
        <v>99</v>
      </c>
    </row>
    <row r="2900" spans="1:30">
      <c r="A2900" s="676">
        <v>6</v>
      </c>
      <c r="F2900" s="676" t="s">
        <v>6416</v>
      </c>
      <c r="K2900" s="676" t="s">
        <v>441</v>
      </c>
      <c r="L2900" s="676" t="s">
        <v>442</v>
      </c>
      <c r="M2900" s="676" t="s">
        <v>291</v>
      </c>
      <c r="AC2900" s="676" t="s">
        <v>41</v>
      </c>
      <c r="AD2900" s="676" t="s">
        <v>4620</v>
      </c>
    </row>
    <row r="2901" spans="1:30">
      <c r="G2901" s="676" t="s">
        <v>75</v>
      </c>
      <c r="H2901" s="676" t="s">
        <v>76</v>
      </c>
      <c r="O2901" s="676" t="s">
        <v>77</v>
      </c>
      <c r="S2901" s="676" t="s">
        <v>6417</v>
      </c>
      <c r="T2901" s="676" t="s">
        <v>6418</v>
      </c>
      <c r="U2901" s="676" t="s">
        <v>4810</v>
      </c>
      <c r="X2901" s="676" t="s">
        <v>6419</v>
      </c>
      <c r="Y2901" s="676">
        <v>1</v>
      </c>
      <c r="Z2901" s="676">
        <v>99</v>
      </c>
    </row>
    <row r="2902" spans="1:30">
      <c r="G2902" s="676" t="s">
        <v>80</v>
      </c>
      <c r="H2902" s="676" t="s">
        <v>81</v>
      </c>
      <c r="O2902" s="676" t="s">
        <v>77</v>
      </c>
      <c r="S2902" s="676" t="s">
        <v>6417</v>
      </c>
      <c r="T2902" s="676" t="s">
        <v>6418</v>
      </c>
      <c r="U2902" s="676" t="s">
        <v>4810</v>
      </c>
      <c r="X2902" s="676" t="s">
        <v>6420</v>
      </c>
      <c r="Y2902" s="676">
        <v>1</v>
      </c>
      <c r="Z2902" s="676">
        <v>99</v>
      </c>
    </row>
    <row r="2903" spans="1:30">
      <c r="A2903" s="676">
        <v>6</v>
      </c>
      <c r="F2903" s="676" t="s">
        <v>6421</v>
      </c>
      <c r="K2903" s="676" t="s">
        <v>441</v>
      </c>
      <c r="M2903" s="676" t="s">
        <v>310</v>
      </c>
      <c r="AC2903" s="676" t="s">
        <v>41</v>
      </c>
      <c r="AD2903" s="676" t="s">
        <v>4620</v>
      </c>
    </row>
    <row r="2904" spans="1:30">
      <c r="G2904" s="676" t="s">
        <v>75</v>
      </c>
      <c r="H2904" s="676" t="s">
        <v>6422</v>
      </c>
      <c r="O2904" s="676" t="s">
        <v>77</v>
      </c>
      <c r="S2904" s="676" t="s">
        <v>6423</v>
      </c>
      <c r="T2904" s="676" t="s">
        <v>6424</v>
      </c>
      <c r="U2904" s="676" t="s">
        <v>4632</v>
      </c>
      <c r="X2904" s="676" t="s">
        <v>6425</v>
      </c>
      <c r="Y2904" s="676">
        <v>1</v>
      </c>
      <c r="Z2904" s="676">
        <v>99</v>
      </c>
    </row>
    <row r="2905" spans="1:30">
      <c r="A2905" s="676">
        <v>6</v>
      </c>
      <c r="F2905" s="676" t="s">
        <v>6426</v>
      </c>
      <c r="K2905" s="676" t="s">
        <v>441</v>
      </c>
      <c r="M2905" s="676" t="s">
        <v>291</v>
      </c>
      <c r="AC2905" s="676" t="s">
        <v>41</v>
      </c>
      <c r="AD2905" s="676" t="s">
        <v>4620</v>
      </c>
    </row>
    <row r="2906" spans="1:30">
      <c r="G2906" s="676" t="s">
        <v>75</v>
      </c>
      <c r="H2906" s="676" t="s">
        <v>76</v>
      </c>
      <c r="O2906" s="676" t="s">
        <v>77</v>
      </c>
      <c r="S2906" s="676" t="s">
        <v>6427</v>
      </c>
      <c r="T2906" s="676" t="s">
        <v>6428</v>
      </c>
      <c r="U2906" s="676" t="s">
        <v>4632</v>
      </c>
      <c r="X2906" s="676" t="s">
        <v>6429</v>
      </c>
      <c r="Y2906" s="676">
        <v>1</v>
      </c>
      <c r="Z2906" s="676">
        <v>99</v>
      </c>
    </row>
    <row r="2907" spans="1:30">
      <c r="G2907" s="676" t="s">
        <v>80</v>
      </c>
      <c r="H2907" s="676" t="s">
        <v>81</v>
      </c>
      <c r="O2907" s="676" t="s">
        <v>77</v>
      </c>
      <c r="S2907" s="676" t="s">
        <v>6427</v>
      </c>
      <c r="T2907" s="676" t="s">
        <v>6428</v>
      </c>
      <c r="U2907" s="676" t="s">
        <v>4632</v>
      </c>
      <c r="X2907" s="676" t="s">
        <v>6430</v>
      </c>
      <c r="Y2907" s="676">
        <v>1</v>
      </c>
      <c r="Z2907" s="676">
        <v>99</v>
      </c>
    </row>
    <row r="2908" spans="1:30">
      <c r="A2908" s="676">
        <v>6</v>
      </c>
      <c r="F2908" s="676" t="s">
        <v>6431</v>
      </c>
      <c r="K2908" s="676" t="s">
        <v>441</v>
      </c>
      <c r="M2908" s="676" t="s">
        <v>310</v>
      </c>
      <c r="AC2908" s="676" t="s">
        <v>41</v>
      </c>
      <c r="AD2908" s="676" t="s">
        <v>4620</v>
      </c>
    </row>
    <row r="2909" spans="1:30">
      <c r="G2909" s="676" t="s">
        <v>75</v>
      </c>
      <c r="H2909" s="676" t="s">
        <v>76</v>
      </c>
      <c r="O2909" s="676" t="s">
        <v>77</v>
      </c>
      <c r="S2909" s="676" t="s">
        <v>6432</v>
      </c>
      <c r="T2909" s="676" t="s">
        <v>6433</v>
      </c>
      <c r="U2909" s="676" t="s">
        <v>4632</v>
      </c>
      <c r="X2909" s="676" t="s">
        <v>6434</v>
      </c>
      <c r="Y2909" s="676">
        <v>1</v>
      </c>
      <c r="Z2909" s="676">
        <v>99</v>
      </c>
    </row>
    <row r="2910" spans="1:30">
      <c r="A2910" s="676">
        <v>6</v>
      </c>
      <c r="F2910" s="676" t="s">
        <v>6435</v>
      </c>
      <c r="K2910" s="676" t="s">
        <v>441</v>
      </c>
      <c r="M2910" s="676" t="s">
        <v>310</v>
      </c>
      <c r="AC2910" s="676" t="s">
        <v>41</v>
      </c>
      <c r="AD2910" s="676" t="s">
        <v>4620</v>
      </c>
    </row>
    <row r="2911" spans="1:30">
      <c r="G2911" s="676" t="s">
        <v>75</v>
      </c>
      <c r="H2911" s="676" t="s">
        <v>76</v>
      </c>
      <c r="O2911" s="676" t="s">
        <v>77</v>
      </c>
      <c r="S2911" s="676" t="s">
        <v>6436</v>
      </c>
      <c r="T2911" s="676" t="s">
        <v>6437</v>
      </c>
      <c r="U2911" s="676" t="s">
        <v>4632</v>
      </c>
      <c r="X2911" s="676" t="s">
        <v>6438</v>
      </c>
      <c r="Y2911" s="676">
        <v>1</v>
      </c>
      <c r="Z2911" s="676">
        <v>99</v>
      </c>
    </row>
    <row r="2912" spans="1:30">
      <c r="A2912" s="676">
        <v>6</v>
      </c>
      <c r="F2912" s="676" t="s">
        <v>6439</v>
      </c>
      <c r="K2912" s="676" t="s">
        <v>441</v>
      </c>
      <c r="M2912" s="676" t="s">
        <v>291</v>
      </c>
      <c r="AC2912" s="676" t="s">
        <v>41</v>
      </c>
      <c r="AD2912" s="676" t="s">
        <v>4620</v>
      </c>
    </row>
    <row r="2913" spans="1:30">
      <c r="G2913" s="676" t="s">
        <v>75</v>
      </c>
      <c r="H2913" s="676" t="s">
        <v>76</v>
      </c>
      <c r="O2913" s="676" t="s">
        <v>77</v>
      </c>
      <c r="S2913" s="676" t="s">
        <v>6440</v>
      </c>
      <c r="T2913" s="676" t="s">
        <v>6441</v>
      </c>
      <c r="U2913" s="676" t="s">
        <v>4632</v>
      </c>
      <c r="X2913" s="676" t="s">
        <v>6442</v>
      </c>
      <c r="Y2913" s="676">
        <v>1</v>
      </c>
      <c r="Z2913" s="676">
        <v>99</v>
      </c>
    </row>
    <row r="2914" spans="1:30">
      <c r="G2914" s="676" t="s">
        <v>80</v>
      </c>
      <c r="H2914" s="676" t="s">
        <v>6443</v>
      </c>
      <c r="O2914" s="676" t="s">
        <v>77</v>
      </c>
      <c r="S2914" s="676" t="s">
        <v>6440</v>
      </c>
      <c r="T2914" s="676" t="s">
        <v>6441</v>
      </c>
      <c r="U2914" s="676" t="s">
        <v>4632</v>
      </c>
      <c r="X2914" s="676" t="s">
        <v>6444</v>
      </c>
      <c r="Y2914" s="676">
        <v>1</v>
      </c>
      <c r="Z2914" s="676">
        <v>99</v>
      </c>
    </row>
    <row r="2915" spans="1:30">
      <c r="A2915" s="676">
        <v>6</v>
      </c>
      <c r="F2915" s="676" t="s">
        <v>6445</v>
      </c>
      <c r="K2915" s="676" t="s">
        <v>441</v>
      </c>
      <c r="M2915" s="676" t="s">
        <v>310</v>
      </c>
      <c r="AC2915" s="676" t="s">
        <v>41</v>
      </c>
      <c r="AD2915" s="676" t="s">
        <v>4620</v>
      </c>
    </row>
    <row r="2916" spans="1:30">
      <c r="G2916" s="676" t="s">
        <v>75</v>
      </c>
      <c r="H2916" s="676" t="s">
        <v>76</v>
      </c>
      <c r="O2916" s="676" t="s">
        <v>77</v>
      </c>
      <c r="S2916" s="676" t="s">
        <v>6446</v>
      </c>
      <c r="T2916" s="676" t="s">
        <v>6447</v>
      </c>
      <c r="U2916" s="676" t="s">
        <v>4632</v>
      </c>
      <c r="X2916" s="676" t="s">
        <v>6448</v>
      </c>
      <c r="Y2916" s="676">
        <v>1</v>
      </c>
      <c r="Z2916" s="676">
        <v>99</v>
      </c>
    </row>
    <row r="2917" spans="1:30">
      <c r="A2917" s="676">
        <v>6</v>
      </c>
      <c r="F2917" s="676" t="s">
        <v>6449</v>
      </c>
      <c r="K2917" s="676" t="s">
        <v>441</v>
      </c>
      <c r="M2917" s="676" t="s">
        <v>310</v>
      </c>
      <c r="AC2917" s="676" t="s">
        <v>41</v>
      </c>
      <c r="AD2917" s="676" t="s">
        <v>4620</v>
      </c>
    </row>
    <row r="2918" spans="1:30">
      <c r="G2918" s="676" t="s">
        <v>75</v>
      </c>
      <c r="H2918" s="676" t="s">
        <v>76</v>
      </c>
      <c r="O2918" s="676" t="s">
        <v>77</v>
      </c>
      <c r="S2918" s="676" t="s">
        <v>6450</v>
      </c>
      <c r="T2918" s="676" t="s">
        <v>6451</v>
      </c>
      <c r="U2918" s="676" t="s">
        <v>4632</v>
      </c>
      <c r="X2918" s="676" t="s">
        <v>6452</v>
      </c>
      <c r="Y2918" s="676">
        <v>1</v>
      </c>
      <c r="Z2918" s="676">
        <v>99</v>
      </c>
    </row>
    <row r="2919" spans="1:30">
      <c r="A2919" s="676">
        <v>6</v>
      </c>
      <c r="F2919" s="676" t="s">
        <v>6453</v>
      </c>
      <c r="K2919" s="676" t="s">
        <v>441</v>
      </c>
      <c r="M2919" s="676" t="s">
        <v>291</v>
      </c>
      <c r="AC2919" s="676" t="s">
        <v>41</v>
      </c>
      <c r="AD2919" s="676" t="s">
        <v>4620</v>
      </c>
    </row>
    <row r="2920" spans="1:30">
      <c r="G2920" s="676" t="s">
        <v>75</v>
      </c>
      <c r="H2920" s="676" t="s">
        <v>76</v>
      </c>
      <c r="O2920" s="676" t="s">
        <v>77</v>
      </c>
      <c r="S2920" s="676" t="s">
        <v>6454</v>
      </c>
      <c r="T2920" s="676" t="s">
        <v>6455</v>
      </c>
      <c r="U2920" s="676" t="s">
        <v>4632</v>
      </c>
      <c r="X2920" s="676" t="s">
        <v>6456</v>
      </c>
      <c r="Y2920" s="676">
        <v>1</v>
      </c>
      <c r="Z2920" s="676">
        <v>99</v>
      </c>
    </row>
    <row r="2921" spans="1:30">
      <c r="G2921" s="676" t="s">
        <v>80</v>
      </c>
      <c r="H2921" s="676" t="s">
        <v>81</v>
      </c>
      <c r="O2921" s="676" t="s">
        <v>77</v>
      </c>
      <c r="S2921" s="676" t="s">
        <v>6454</v>
      </c>
      <c r="T2921" s="676" t="s">
        <v>6455</v>
      </c>
      <c r="U2921" s="676" t="s">
        <v>4632</v>
      </c>
      <c r="X2921" s="676" t="s">
        <v>6457</v>
      </c>
      <c r="Y2921" s="676">
        <v>1</v>
      </c>
      <c r="Z2921" s="676">
        <v>99</v>
      </c>
    </row>
    <row r="2922" spans="1:30">
      <c r="A2922" s="676">
        <v>6</v>
      </c>
      <c r="F2922" s="676" t="s">
        <v>6458</v>
      </c>
      <c r="K2922" s="676" t="s">
        <v>441</v>
      </c>
      <c r="M2922" s="676" t="s">
        <v>310</v>
      </c>
      <c r="AC2922" s="676" t="s">
        <v>41</v>
      </c>
      <c r="AD2922" s="676" t="s">
        <v>4620</v>
      </c>
    </row>
    <row r="2923" spans="1:30">
      <c r="G2923" s="676" t="s">
        <v>75</v>
      </c>
      <c r="H2923" s="676" t="s">
        <v>76</v>
      </c>
      <c r="O2923" s="676" t="s">
        <v>77</v>
      </c>
      <c r="S2923" s="676" t="s">
        <v>6459</v>
      </c>
      <c r="T2923" s="676" t="s">
        <v>6460</v>
      </c>
      <c r="U2923" s="676" t="s">
        <v>4632</v>
      </c>
      <c r="X2923" s="676" t="s">
        <v>6461</v>
      </c>
      <c r="Y2923" s="676">
        <v>1</v>
      </c>
      <c r="Z2923" s="676">
        <v>99</v>
      </c>
    </row>
    <row r="2924" spans="1:30">
      <c r="A2924" s="676">
        <v>6</v>
      </c>
      <c r="F2924" s="676" t="s">
        <v>6462</v>
      </c>
      <c r="K2924" s="676" t="s">
        <v>441</v>
      </c>
      <c r="M2924" s="676" t="s">
        <v>310</v>
      </c>
      <c r="AC2924" s="676" t="s">
        <v>41</v>
      </c>
      <c r="AD2924" s="676" t="s">
        <v>4620</v>
      </c>
    </row>
    <row r="2925" spans="1:30">
      <c r="G2925" s="676" t="s">
        <v>75</v>
      </c>
      <c r="H2925" s="676" t="s">
        <v>76</v>
      </c>
      <c r="O2925" s="676" t="s">
        <v>77</v>
      </c>
      <c r="S2925" s="676" t="s">
        <v>6463</v>
      </c>
      <c r="T2925" s="676" t="s">
        <v>6464</v>
      </c>
      <c r="U2925" s="676" t="s">
        <v>4632</v>
      </c>
      <c r="X2925" s="676" t="s">
        <v>6465</v>
      </c>
      <c r="Y2925" s="676">
        <v>1</v>
      </c>
      <c r="Z2925" s="676">
        <v>99</v>
      </c>
    </row>
    <row r="2926" spans="1:30">
      <c r="A2926" s="676">
        <v>6</v>
      </c>
      <c r="F2926" s="676" t="s">
        <v>6466</v>
      </c>
      <c r="K2926" s="676" t="s">
        <v>441</v>
      </c>
      <c r="M2926" s="676" t="s">
        <v>291</v>
      </c>
      <c r="AC2926" s="676" t="s">
        <v>41</v>
      </c>
      <c r="AD2926" s="676" t="s">
        <v>4620</v>
      </c>
    </row>
    <row r="2927" spans="1:30">
      <c r="G2927" s="676" t="s">
        <v>75</v>
      </c>
      <c r="H2927" s="676" t="s">
        <v>76</v>
      </c>
      <c r="O2927" s="676" t="s">
        <v>77</v>
      </c>
      <c r="S2927" s="676" t="s">
        <v>6467</v>
      </c>
      <c r="T2927" s="676" t="s">
        <v>6468</v>
      </c>
      <c r="U2927" s="676" t="s">
        <v>4632</v>
      </c>
      <c r="X2927" s="676" t="s">
        <v>6469</v>
      </c>
      <c r="Y2927" s="676">
        <v>1</v>
      </c>
      <c r="Z2927" s="676">
        <v>99</v>
      </c>
    </row>
    <row r="2928" spans="1:30">
      <c r="G2928" s="676" t="s">
        <v>80</v>
      </c>
      <c r="H2928" s="676" t="s">
        <v>81</v>
      </c>
      <c r="O2928" s="676" t="s">
        <v>77</v>
      </c>
      <c r="S2928" s="676" t="s">
        <v>6467</v>
      </c>
      <c r="T2928" s="676" t="s">
        <v>6468</v>
      </c>
      <c r="U2928" s="676" t="s">
        <v>4632</v>
      </c>
      <c r="X2928" s="676" t="s">
        <v>6470</v>
      </c>
      <c r="Y2928" s="676">
        <v>1</v>
      </c>
      <c r="Z2928" s="676">
        <v>99</v>
      </c>
    </row>
    <row r="2929" spans="1:30">
      <c r="A2929" s="676">
        <v>6</v>
      </c>
      <c r="F2929" s="676" t="s">
        <v>6471</v>
      </c>
      <c r="K2929" s="676" t="s">
        <v>441</v>
      </c>
      <c r="M2929" s="676" t="s">
        <v>291</v>
      </c>
      <c r="AC2929" s="676" t="s">
        <v>41</v>
      </c>
      <c r="AD2929" s="676" t="s">
        <v>4620</v>
      </c>
    </row>
    <row r="2930" spans="1:30">
      <c r="G2930" s="676" t="s">
        <v>75</v>
      </c>
      <c r="H2930" s="676" t="s">
        <v>76</v>
      </c>
      <c r="O2930" s="676" t="s">
        <v>77</v>
      </c>
      <c r="S2930" s="676" t="s">
        <v>6472</v>
      </c>
      <c r="T2930" s="676" t="s">
        <v>6473</v>
      </c>
      <c r="U2930" s="676" t="s">
        <v>4632</v>
      </c>
      <c r="X2930" s="676" t="s">
        <v>6474</v>
      </c>
      <c r="Y2930" s="676">
        <v>1</v>
      </c>
      <c r="Z2930" s="676">
        <v>99</v>
      </c>
    </row>
    <row r="2931" spans="1:30">
      <c r="G2931" s="676" t="s">
        <v>80</v>
      </c>
      <c r="H2931" s="676" t="s">
        <v>81</v>
      </c>
      <c r="O2931" s="676" t="s">
        <v>77</v>
      </c>
      <c r="S2931" s="676" t="s">
        <v>6472</v>
      </c>
      <c r="T2931" s="676" t="s">
        <v>6473</v>
      </c>
      <c r="U2931" s="676" t="s">
        <v>4632</v>
      </c>
      <c r="X2931" s="676" t="s">
        <v>6475</v>
      </c>
      <c r="Y2931" s="676">
        <v>1</v>
      </c>
      <c r="Z2931" s="676">
        <v>99</v>
      </c>
    </row>
    <row r="2932" spans="1:30">
      <c r="A2932" s="676">
        <v>6</v>
      </c>
      <c r="F2932" s="676" t="s">
        <v>6476</v>
      </c>
      <c r="K2932" s="676" t="s">
        <v>441</v>
      </c>
      <c r="M2932" s="676" t="s">
        <v>291</v>
      </c>
      <c r="AC2932" s="676" t="s">
        <v>41</v>
      </c>
      <c r="AD2932" s="676" t="s">
        <v>4620</v>
      </c>
    </row>
    <row r="2933" spans="1:30">
      <c r="G2933" s="676" t="s">
        <v>75</v>
      </c>
      <c r="H2933" s="676" t="s">
        <v>76</v>
      </c>
      <c r="O2933" s="676" t="s">
        <v>77</v>
      </c>
      <c r="S2933" s="676" t="s">
        <v>6477</v>
      </c>
      <c r="T2933" s="676" t="s">
        <v>6478</v>
      </c>
      <c r="U2933" s="676" t="s">
        <v>4632</v>
      </c>
      <c r="X2933" s="676" t="s">
        <v>6479</v>
      </c>
      <c r="Y2933" s="676">
        <v>1</v>
      </c>
      <c r="Z2933" s="676">
        <v>99</v>
      </c>
    </row>
    <row r="2934" spans="1:30">
      <c r="G2934" s="676" t="s">
        <v>80</v>
      </c>
      <c r="H2934" s="676" t="s">
        <v>81</v>
      </c>
      <c r="O2934" s="676" t="s">
        <v>77</v>
      </c>
      <c r="S2934" s="676" t="s">
        <v>6477</v>
      </c>
      <c r="T2934" s="676" t="s">
        <v>6478</v>
      </c>
      <c r="U2934" s="676" t="s">
        <v>4632</v>
      </c>
      <c r="X2934" s="676" t="s">
        <v>6480</v>
      </c>
      <c r="Y2934" s="676">
        <v>1</v>
      </c>
      <c r="Z2934" s="676">
        <v>99</v>
      </c>
    </row>
    <row r="2935" spans="1:30">
      <c r="A2935" s="676">
        <v>6</v>
      </c>
      <c r="F2935" s="676" t="s">
        <v>6481</v>
      </c>
      <c r="K2935" s="676" t="s">
        <v>441</v>
      </c>
      <c r="M2935" s="676" t="s">
        <v>291</v>
      </c>
      <c r="AC2935" s="676" t="s">
        <v>41</v>
      </c>
      <c r="AD2935" s="676" t="s">
        <v>4620</v>
      </c>
    </row>
    <row r="2936" spans="1:30">
      <c r="G2936" s="676" t="s">
        <v>75</v>
      </c>
      <c r="H2936" s="676" t="s">
        <v>76</v>
      </c>
      <c r="O2936" s="676" t="s">
        <v>77</v>
      </c>
      <c r="S2936" s="676" t="s">
        <v>6482</v>
      </c>
      <c r="T2936" s="676" t="s">
        <v>6483</v>
      </c>
      <c r="U2936" s="676" t="s">
        <v>4632</v>
      </c>
      <c r="X2936" s="676" t="s">
        <v>6484</v>
      </c>
      <c r="Y2936" s="676">
        <v>1</v>
      </c>
      <c r="Z2936" s="676">
        <v>99</v>
      </c>
    </row>
    <row r="2937" spans="1:30">
      <c r="G2937" s="676" t="s">
        <v>80</v>
      </c>
      <c r="H2937" s="676" t="s">
        <v>81</v>
      </c>
      <c r="O2937" s="676" t="s">
        <v>77</v>
      </c>
      <c r="S2937" s="676" t="s">
        <v>6482</v>
      </c>
      <c r="T2937" s="676" t="s">
        <v>6483</v>
      </c>
      <c r="U2937" s="676" t="s">
        <v>4632</v>
      </c>
      <c r="X2937" s="676" t="s">
        <v>6485</v>
      </c>
      <c r="Y2937" s="676">
        <v>1</v>
      </c>
      <c r="Z2937" s="676">
        <v>99</v>
      </c>
    </row>
    <row r="2938" spans="1:30">
      <c r="A2938" s="676">
        <v>6</v>
      </c>
      <c r="F2938" s="676" t="s">
        <v>6486</v>
      </c>
      <c r="K2938" s="676" t="s">
        <v>441</v>
      </c>
      <c r="M2938" s="676" t="s">
        <v>291</v>
      </c>
      <c r="AC2938" s="676" t="s">
        <v>41</v>
      </c>
      <c r="AD2938" s="676" t="s">
        <v>4620</v>
      </c>
    </row>
    <row r="2939" spans="1:30">
      <c r="G2939" s="676" t="s">
        <v>75</v>
      </c>
      <c r="H2939" s="676" t="s">
        <v>76</v>
      </c>
      <c r="O2939" s="676" t="s">
        <v>77</v>
      </c>
      <c r="S2939" s="676" t="s">
        <v>6487</v>
      </c>
      <c r="T2939" s="676" t="s">
        <v>6488</v>
      </c>
      <c r="U2939" s="676" t="s">
        <v>4632</v>
      </c>
      <c r="X2939" s="676" t="s">
        <v>6489</v>
      </c>
      <c r="Y2939" s="676">
        <v>1</v>
      </c>
      <c r="Z2939" s="676">
        <v>99</v>
      </c>
    </row>
    <row r="2940" spans="1:30">
      <c r="G2940" s="676" t="s">
        <v>80</v>
      </c>
      <c r="H2940" s="676" t="s">
        <v>81</v>
      </c>
      <c r="O2940" s="676" t="s">
        <v>77</v>
      </c>
      <c r="S2940" s="676" t="s">
        <v>6487</v>
      </c>
      <c r="T2940" s="676" t="s">
        <v>6488</v>
      </c>
      <c r="U2940" s="676" t="s">
        <v>4632</v>
      </c>
      <c r="X2940" s="676" t="s">
        <v>6490</v>
      </c>
      <c r="Y2940" s="676">
        <v>1</v>
      </c>
      <c r="Z2940" s="676">
        <v>99</v>
      </c>
    </row>
    <row r="2941" spans="1:30">
      <c r="A2941" s="676">
        <v>6</v>
      </c>
      <c r="F2941" s="676" t="s">
        <v>6491</v>
      </c>
      <c r="K2941" s="676" t="s">
        <v>441</v>
      </c>
      <c r="L2941" s="676" t="s">
        <v>442</v>
      </c>
      <c r="M2941" s="676" t="s">
        <v>291</v>
      </c>
      <c r="AC2941" s="676" t="s">
        <v>41</v>
      </c>
      <c r="AD2941" s="676" t="s">
        <v>4620</v>
      </c>
    </row>
    <row r="2942" spans="1:30">
      <c r="G2942" s="676" t="s">
        <v>6492</v>
      </c>
      <c r="H2942" s="676" t="s">
        <v>6493</v>
      </c>
      <c r="O2942" s="676" t="s">
        <v>77</v>
      </c>
      <c r="S2942" s="676" t="s">
        <v>6494</v>
      </c>
      <c r="T2942" s="676" t="s">
        <v>6495</v>
      </c>
      <c r="U2942" s="676" t="s">
        <v>4810</v>
      </c>
      <c r="X2942" s="676" t="s">
        <v>6496</v>
      </c>
      <c r="Y2942" s="676">
        <v>1</v>
      </c>
      <c r="Z2942" s="676">
        <v>99</v>
      </c>
    </row>
    <row r="2943" spans="1:30">
      <c r="A2943" s="676">
        <v>6</v>
      </c>
      <c r="F2943" s="676" t="s">
        <v>6497</v>
      </c>
      <c r="K2943" s="676" t="s">
        <v>441</v>
      </c>
      <c r="M2943" s="676" t="s">
        <v>291</v>
      </c>
      <c r="AC2943" s="676" t="s">
        <v>41</v>
      </c>
      <c r="AD2943" s="676" t="s">
        <v>4620</v>
      </c>
    </row>
    <row r="2944" spans="1:30">
      <c r="G2944" s="676" t="s">
        <v>6492</v>
      </c>
      <c r="H2944" s="676" t="s">
        <v>6493</v>
      </c>
      <c r="O2944" s="676" t="s">
        <v>77</v>
      </c>
      <c r="S2944" s="676" t="s">
        <v>6498</v>
      </c>
      <c r="T2944" s="676" t="s">
        <v>6499</v>
      </c>
      <c r="U2944" s="676" t="s">
        <v>4632</v>
      </c>
      <c r="X2944" s="676" t="s">
        <v>6500</v>
      </c>
      <c r="Y2944" s="676">
        <v>1</v>
      </c>
      <c r="Z2944" s="676">
        <v>99</v>
      </c>
    </row>
    <row r="2945" spans="1:30">
      <c r="A2945" s="676">
        <v>6</v>
      </c>
      <c r="F2945" s="676" t="s">
        <v>6501</v>
      </c>
      <c r="K2945" s="676" t="s">
        <v>441</v>
      </c>
      <c r="M2945" s="676" t="s">
        <v>291</v>
      </c>
      <c r="AC2945" s="676" t="s">
        <v>41</v>
      </c>
      <c r="AD2945" s="676" t="s">
        <v>4620</v>
      </c>
    </row>
    <row r="2946" spans="1:30">
      <c r="G2946" s="676" t="s">
        <v>6492</v>
      </c>
      <c r="H2946" s="676" t="s">
        <v>6493</v>
      </c>
      <c r="O2946" s="676" t="s">
        <v>77</v>
      </c>
      <c r="S2946" s="676" t="s">
        <v>6502</v>
      </c>
      <c r="T2946" s="676" t="s">
        <v>6503</v>
      </c>
      <c r="U2946" s="676" t="s">
        <v>4632</v>
      </c>
      <c r="X2946" s="676" t="s">
        <v>6504</v>
      </c>
      <c r="Y2946" s="676">
        <v>1</v>
      </c>
      <c r="Z2946" s="676">
        <v>99</v>
      </c>
    </row>
    <row r="2947" spans="1:30">
      <c r="A2947" s="676">
        <v>6</v>
      </c>
      <c r="F2947" s="676" t="s">
        <v>6505</v>
      </c>
      <c r="K2947" s="676" t="s">
        <v>441</v>
      </c>
      <c r="L2947" s="676" t="s">
        <v>442</v>
      </c>
      <c r="M2947" s="676" t="s">
        <v>291</v>
      </c>
      <c r="AC2947" s="676" t="s">
        <v>41</v>
      </c>
      <c r="AD2947" s="676" t="s">
        <v>4620</v>
      </c>
    </row>
    <row r="2948" spans="1:30">
      <c r="G2948" s="676" t="s">
        <v>6492</v>
      </c>
      <c r="H2948" s="676" t="s">
        <v>6493</v>
      </c>
      <c r="O2948" s="676" t="s">
        <v>77</v>
      </c>
      <c r="S2948" s="676" t="s">
        <v>6506</v>
      </c>
      <c r="T2948" s="676" t="s">
        <v>6507</v>
      </c>
      <c r="U2948" s="676" t="s">
        <v>4810</v>
      </c>
      <c r="X2948" s="676" t="s">
        <v>6508</v>
      </c>
      <c r="Y2948" s="676">
        <v>1</v>
      </c>
      <c r="Z2948" s="676">
        <v>99</v>
      </c>
    </row>
    <row r="2949" spans="1:30">
      <c r="A2949" s="676">
        <v>5</v>
      </c>
      <c r="B2949" s="676">
        <v>108748</v>
      </c>
      <c r="C2949" s="676" t="s">
        <v>6509</v>
      </c>
      <c r="D2949" s="676">
        <v>99</v>
      </c>
    </row>
    <row r="2950" spans="1:30">
      <c r="A2950" s="676">
        <v>6</v>
      </c>
      <c r="F2950" s="676" t="s">
        <v>6510</v>
      </c>
      <c r="K2950" s="676" t="s">
        <v>122</v>
      </c>
      <c r="M2950" s="676" t="s">
        <v>310</v>
      </c>
      <c r="O2950" s="676" t="s">
        <v>77</v>
      </c>
      <c r="S2950" s="676" t="s">
        <v>6511</v>
      </c>
      <c r="T2950" s="676" t="s">
        <v>6512</v>
      </c>
      <c r="U2950" s="676" t="s">
        <v>4561</v>
      </c>
      <c r="X2950" s="676" t="s">
        <v>6513</v>
      </c>
      <c r="Y2950" s="676">
        <v>1</v>
      </c>
      <c r="Z2950" s="676">
        <v>99</v>
      </c>
      <c r="AC2950" s="676" t="s">
        <v>41</v>
      </c>
    </row>
    <row r="2951" spans="1:30">
      <c r="A2951" s="676">
        <v>6</v>
      </c>
      <c r="F2951" s="676" t="s">
        <v>6514</v>
      </c>
      <c r="K2951" s="676" t="s">
        <v>441</v>
      </c>
      <c r="M2951" s="676" t="s">
        <v>310</v>
      </c>
      <c r="O2951" s="676" t="s">
        <v>77</v>
      </c>
      <c r="S2951" s="676" t="s">
        <v>6515</v>
      </c>
      <c r="T2951" s="676" t="s">
        <v>6516</v>
      </c>
      <c r="U2951" s="676" t="s">
        <v>4632</v>
      </c>
      <c r="X2951" s="676" t="s">
        <v>6517</v>
      </c>
      <c r="Y2951" s="676">
        <v>1</v>
      </c>
      <c r="Z2951" s="676">
        <v>99</v>
      </c>
      <c r="AC2951" s="676" t="s">
        <v>41</v>
      </c>
      <c r="AD2951" s="676" t="s">
        <v>4620</v>
      </c>
    </row>
    <row r="2952" spans="1:30">
      <c r="A2952" s="676">
        <v>5</v>
      </c>
      <c r="B2952" s="676">
        <v>108749</v>
      </c>
      <c r="C2952" s="676" t="s">
        <v>6518</v>
      </c>
      <c r="D2952" s="676">
        <v>99</v>
      </c>
    </row>
    <row r="2953" spans="1:30">
      <c r="A2953" s="676">
        <v>6</v>
      </c>
      <c r="F2953" s="676" t="s">
        <v>6519</v>
      </c>
      <c r="K2953" s="676" t="s">
        <v>122</v>
      </c>
      <c r="M2953" s="676" t="s">
        <v>310</v>
      </c>
      <c r="O2953" s="676" t="s">
        <v>77</v>
      </c>
      <c r="S2953" s="676" t="s">
        <v>4857</v>
      </c>
      <c r="T2953" s="676" t="s">
        <v>4858</v>
      </c>
      <c r="U2953" s="676" t="s">
        <v>4561</v>
      </c>
      <c r="X2953" s="676" t="s">
        <v>6520</v>
      </c>
      <c r="Y2953" s="676">
        <v>1</v>
      </c>
      <c r="Z2953" s="676">
        <v>99</v>
      </c>
      <c r="AC2953" s="676" t="s">
        <v>41</v>
      </c>
    </row>
    <row r="2954" spans="1:30">
      <c r="A2954" s="676">
        <v>6</v>
      </c>
      <c r="F2954" s="676" t="s">
        <v>6521</v>
      </c>
      <c r="K2954" s="676" t="s">
        <v>122</v>
      </c>
      <c r="M2954" s="676" t="s">
        <v>310</v>
      </c>
      <c r="O2954" s="676" t="s">
        <v>77</v>
      </c>
      <c r="S2954" s="676" t="s">
        <v>4861</v>
      </c>
      <c r="T2954" s="676" t="s">
        <v>4862</v>
      </c>
      <c r="U2954" s="676" t="s">
        <v>4561</v>
      </c>
      <c r="X2954" s="676" t="s">
        <v>6522</v>
      </c>
      <c r="Y2954" s="676">
        <v>1</v>
      </c>
      <c r="Z2954" s="676">
        <v>99</v>
      </c>
      <c r="AC2954" s="676" t="s">
        <v>41</v>
      </c>
    </row>
    <row r="2955" spans="1:30">
      <c r="A2955" s="676">
        <v>6</v>
      </c>
      <c r="F2955" s="676" t="s">
        <v>6523</v>
      </c>
      <c r="K2955" s="676" t="s">
        <v>122</v>
      </c>
      <c r="M2955" s="676" t="s">
        <v>310</v>
      </c>
      <c r="O2955" s="676" t="s">
        <v>77</v>
      </c>
      <c r="S2955" s="676" t="s">
        <v>6524</v>
      </c>
      <c r="T2955" s="676" t="s">
        <v>6525</v>
      </c>
      <c r="U2955" s="676" t="s">
        <v>4561</v>
      </c>
      <c r="X2955" s="676" t="s">
        <v>6526</v>
      </c>
      <c r="Y2955" s="676">
        <v>1</v>
      </c>
      <c r="Z2955" s="676">
        <v>99</v>
      </c>
      <c r="AC2955" s="676" t="s">
        <v>41</v>
      </c>
    </row>
    <row r="2956" spans="1:30">
      <c r="A2956" s="676">
        <v>6</v>
      </c>
      <c r="F2956" s="676" t="s">
        <v>6527</v>
      </c>
      <c r="K2956" s="676" t="s">
        <v>43</v>
      </c>
      <c r="L2956" s="676" t="s">
        <v>44</v>
      </c>
      <c r="M2956" s="676" t="s">
        <v>310</v>
      </c>
      <c r="O2956" s="676" t="s">
        <v>77</v>
      </c>
      <c r="S2956" s="676" t="s">
        <v>6528</v>
      </c>
      <c r="T2956" s="676" t="s">
        <v>6529</v>
      </c>
      <c r="U2956" s="676" t="s">
        <v>5816</v>
      </c>
      <c r="X2956" s="676" t="s">
        <v>6530</v>
      </c>
      <c r="Y2956" s="676">
        <v>1</v>
      </c>
      <c r="Z2956" s="676">
        <v>99</v>
      </c>
      <c r="AC2956" s="676" t="s">
        <v>41</v>
      </c>
    </row>
    <row r="2957" spans="1:30">
      <c r="A2957" s="676">
        <v>6</v>
      </c>
      <c r="F2957" s="676" t="s">
        <v>6531</v>
      </c>
      <c r="K2957" s="676" t="s">
        <v>441</v>
      </c>
      <c r="M2957" s="676" t="s">
        <v>291</v>
      </c>
      <c r="O2957" s="676" t="s">
        <v>77</v>
      </c>
      <c r="S2957" s="676" t="s">
        <v>6532</v>
      </c>
      <c r="T2957" s="676" t="s">
        <v>6533</v>
      </c>
      <c r="U2957" s="676" t="s">
        <v>4632</v>
      </c>
      <c r="X2957" s="676" t="s">
        <v>6534</v>
      </c>
      <c r="Y2957" s="676">
        <v>1</v>
      </c>
      <c r="Z2957" s="676">
        <v>99</v>
      </c>
      <c r="AC2957" s="676" t="s">
        <v>41</v>
      </c>
      <c r="AD2957" s="676" t="s">
        <v>4620</v>
      </c>
    </row>
    <row r="2958" spans="1:30">
      <c r="A2958" s="676">
        <v>6</v>
      </c>
      <c r="F2958" s="676" t="s">
        <v>6535</v>
      </c>
      <c r="K2958" s="676" t="s">
        <v>441</v>
      </c>
      <c r="M2958" s="676" t="s">
        <v>310</v>
      </c>
      <c r="O2958" s="676" t="s">
        <v>77</v>
      </c>
      <c r="S2958" s="676" t="s">
        <v>6536</v>
      </c>
      <c r="T2958" s="676" t="s">
        <v>6537</v>
      </c>
      <c r="U2958" s="676" t="s">
        <v>4632</v>
      </c>
      <c r="X2958" s="676" t="s">
        <v>6538</v>
      </c>
      <c r="Y2958" s="676">
        <v>1</v>
      </c>
      <c r="Z2958" s="676">
        <v>99</v>
      </c>
      <c r="AC2958" s="676" t="s">
        <v>41</v>
      </c>
      <c r="AD2958" s="676" t="s">
        <v>4620</v>
      </c>
    </row>
    <row r="2959" spans="1:30">
      <c r="A2959" s="676">
        <v>4</v>
      </c>
      <c r="B2959" s="676">
        <v>108280</v>
      </c>
      <c r="C2959" s="676" t="s">
        <v>6539</v>
      </c>
      <c r="D2959" s="676">
        <v>1</v>
      </c>
    </row>
    <row r="2960" spans="1:30">
      <c r="A2960" s="676">
        <v>5</v>
      </c>
      <c r="F2960" s="676" t="s">
        <v>6540</v>
      </c>
      <c r="K2960" s="676" t="s">
        <v>441</v>
      </c>
      <c r="L2960" s="676" t="s">
        <v>442</v>
      </c>
      <c r="M2960" s="676" t="s">
        <v>291</v>
      </c>
      <c r="O2960" s="676" t="s">
        <v>77</v>
      </c>
      <c r="S2960" s="676" t="s">
        <v>6541</v>
      </c>
      <c r="T2960" s="676" t="s">
        <v>6542</v>
      </c>
      <c r="U2960" s="676" t="s">
        <v>445</v>
      </c>
      <c r="X2960" s="676" t="s">
        <v>6543</v>
      </c>
      <c r="Y2960" s="676">
        <v>1</v>
      </c>
      <c r="Z2960" s="676">
        <v>1</v>
      </c>
      <c r="AC2960" s="676" t="s">
        <v>59</v>
      </c>
      <c r="AD2960" s="676" t="s">
        <v>447</v>
      </c>
    </row>
    <row r="2961" spans="1:30">
      <c r="A2961" s="676">
        <v>5</v>
      </c>
      <c r="B2961" s="676">
        <v>108283</v>
      </c>
      <c r="C2961" s="676" t="s">
        <v>6544</v>
      </c>
      <c r="D2961" s="676">
        <v>1</v>
      </c>
    </row>
    <row r="2962" spans="1:30">
      <c r="A2962" s="676">
        <v>6</v>
      </c>
      <c r="B2962" s="676">
        <v>108285</v>
      </c>
      <c r="C2962" s="676" t="s">
        <v>6545</v>
      </c>
      <c r="D2962" s="676">
        <v>99</v>
      </c>
    </row>
    <row r="2963" spans="1:30">
      <c r="A2963" s="676">
        <v>7</v>
      </c>
      <c r="F2963" s="676" t="s">
        <v>6546</v>
      </c>
      <c r="K2963" s="676" t="s">
        <v>260</v>
      </c>
      <c r="M2963" s="676" t="s">
        <v>310</v>
      </c>
      <c r="O2963" s="676" t="s">
        <v>77</v>
      </c>
      <c r="S2963" s="676" t="s">
        <v>6547</v>
      </c>
      <c r="T2963" s="676" t="s">
        <v>6548</v>
      </c>
      <c r="U2963" s="676" t="s">
        <v>263</v>
      </c>
      <c r="X2963" s="676" t="s">
        <v>6549</v>
      </c>
      <c r="Y2963" s="676">
        <v>1</v>
      </c>
      <c r="Z2963" s="676">
        <v>99</v>
      </c>
      <c r="AC2963" s="676" t="s">
        <v>54</v>
      </c>
    </row>
    <row r="2964" spans="1:30">
      <c r="A2964" s="676">
        <v>7</v>
      </c>
      <c r="F2964" s="676" t="s">
        <v>6550</v>
      </c>
      <c r="K2964" s="676" t="s">
        <v>122</v>
      </c>
      <c r="M2964" s="676" t="s">
        <v>310</v>
      </c>
      <c r="O2964" s="676" t="s">
        <v>77</v>
      </c>
      <c r="S2964" s="676" t="s">
        <v>6551</v>
      </c>
      <c r="T2964" s="676" t="s">
        <v>6552</v>
      </c>
      <c r="U2964" s="676" t="s">
        <v>1080</v>
      </c>
      <c r="X2964" s="676" t="s">
        <v>6553</v>
      </c>
      <c r="Y2964" s="676">
        <v>1</v>
      </c>
      <c r="Z2964" s="676">
        <v>99</v>
      </c>
      <c r="AC2964" s="676" t="s">
        <v>54</v>
      </c>
    </row>
    <row r="2965" spans="1:30">
      <c r="A2965" s="676">
        <v>7</v>
      </c>
      <c r="F2965" s="676" t="s">
        <v>6554</v>
      </c>
      <c r="K2965" s="676" t="s">
        <v>441</v>
      </c>
      <c r="M2965" s="676" t="s">
        <v>310</v>
      </c>
      <c r="O2965" s="676" t="s">
        <v>77</v>
      </c>
      <c r="S2965" s="676" t="s">
        <v>6555</v>
      </c>
      <c r="T2965" s="676" t="s">
        <v>6556</v>
      </c>
      <c r="U2965" s="676" t="s">
        <v>502</v>
      </c>
      <c r="X2965" s="676" t="s">
        <v>6557</v>
      </c>
      <c r="Y2965" s="676">
        <v>1</v>
      </c>
      <c r="Z2965" s="676">
        <v>99</v>
      </c>
      <c r="AC2965" s="676" t="s">
        <v>54</v>
      </c>
      <c r="AD2965" s="676" t="s">
        <v>1658</v>
      </c>
    </row>
    <row r="2966" spans="1:30">
      <c r="A2966" s="676">
        <v>7</v>
      </c>
      <c r="F2966" s="676" t="s">
        <v>6558</v>
      </c>
      <c r="K2966" s="676" t="s">
        <v>5329</v>
      </c>
      <c r="L2966" s="676" t="s">
        <v>5330</v>
      </c>
      <c r="M2966" s="676" t="s">
        <v>310</v>
      </c>
      <c r="O2966" s="676" t="s">
        <v>77</v>
      </c>
      <c r="S2966" s="676" t="s">
        <v>6559</v>
      </c>
      <c r="T2966" s="676" t="s">
        <v>6560</v>
      </c>
      <c r="U2966" s="676" t="s">
        <v>5333</v>
      </c>
      <c r="X2966" s="676" t="s">
        <v>6561</v>
      </c>
      <c r="Y2966" s="676">
        <v>1</v>
      </c>
      <c r="Z2966" s="676">
        <v>99</v>
      </c>
      <c r="AC2966" s="676" t="s">
        <v>54</v>
      </c>
    </row>
    <row r="2967" spans="1:30">
      <c r="A2967" s="676">
        <v>7</v>
      </c>
      <c r="F2967" s="676" t="s">
        <v>6562</v>
      </c>
      <c r="K2967" s="676" t="s">
        <v>441</v>
      </c>
      <c r="M2967" s="676" t="s">
        <v>310</v>
      </c>
      <c r="O2967" s="676" t="s">
        <v>77</v>
      </c>
      <c r="S2967" s="676" t="s">
        <v>6563</v>
      </c>
      <c r="T2967" s="676" t="s">
        <v>6564</v>
      </c>
      <c r="U2967" s="676" t="s">
        <v>502</v>
      </c>
      <c r="X2967" s="676" t="s">
        <v>6565</v>
      </c>
      <c r="Y2967" s="676">
        <v>1</v>
      </c>
      <c r="Z2967" s="676">
        <v>99</v>
      </c>
      <c r="AC2967" s="676" t="s">
        <v>54</v>
      </c>
      <c r="AD2967" s="676" t="s">
        <v>447</v>
      </c>
    </row>
    <row r="2968" spans="1:30">
      <c r="A2968" s="676">
        <v>7</v>
      </c>
      <c r="F2968" s="676" t="s">
        <v>6566</v>
      </c>
      <c r="K2968" s="676" t="s">
        <v>441</v>
      </c>
      <c r="M2968" s="676" t="s">
        <v>291</v>
      </c>
      <c r="O2968" s="676" t="s">
        <v>77</v>
      </c>
      <c r="S2968" s="676" t="s">
        <v>6567</v>
      </c>
      <c r="T2968" s="676" t="s">
        <v>6568</v>
      </c>
      <c r="U2968" s="676" t="s">
        <v>502</v>
      </c>
      <c r="X2968" s="676" t="s">
        <v>6569</v>
      </c>
      <c r="Y2968" s="676">
        <v>1</v>
      </c>
      <c r="Z2968" s="676">
        <v>99</v>
      </c>
      <c r="AC2968" s="676" t="s">
        <v>54</v>
      </c>
      <c r="AD2968" s="676" t="s">
        <v>447</v>
      </c>
    </row>
    <row r="2969" spans="1:30">
      <c r="A2969" s="676">
        <v>6</v>
      </c>
      <c r="B2969" s="676">
        <v>608420</v>
      </c>
      <c r="C2969" s="676" t="s">
        <v>6570</v>
      </c>
      <c r="D2969" s="676">
        <v>99</v>
      </c>
    </row>
    <row r="2970" spans="1:30">
      <c r="A2970" s="676">
        <v>7</v>
      </c>
      <c r="F2970" s="676" t="s">
        <v>6571</v>
      </c>
      <c r="K2970" s="676" t="s">
        <v>260</v>
      </c>
      <c r="M2970" s="676" t="s">
        <v>310</v>
      </c>
      <c r="O2970" s="676" t="s">
        <v>77</v>
      </c>
      <c r="S2970" s="676" t="s">
        <v>6572</v>
      </c>
      <c r="T2970" s="676" t="s">
        <v>6573</v>
      </c>
      <c r="U2970" s="676" t="s">
        <v>263</v>
      </c>
      <c r="X2970" s="676" t="s">
        <v>6574</v>
      </c>
      <c r="Y2970" s="676">
        <v>1</v>
      </c>
      <c r="Z2970" s="676">
        <v>99</v>
      </c>
      <c r="AC2970" s="676" t="s">
        <v>59</v>
      </c>
    </row>
    <row r="2971" spans="1:30">
      <c r="A2971" s="676">
        <v>7</v>
      </c>
      <c r="F2971" s="676" t="s">
        <v>6575</v>
      </c>
      <c r="K2971" s="676" t="s">
        <v>441</v>
      </c>
      <c r="L2971" s="676" t="s">
        <v>442</v>
      </c>
      <c r="M2971" s="676" t="s">
        <v>310</v>
      </c>
      <c r="O2971" s="676" t="s">
        <v>77</v>
      </c>
      <c r="S2971" s="676" t="s">
        <v>6576</v>
      </c>
      <c r="T2971" s="676" t="s">
        <v>6577</v>
      </c>
      <c r="U2971" s="676" t="s">
        <v>445</v>
      </c>
      <c r="X2971" s="676" t="s">
        <v>6578</v>
      </c>
      <c r="Y2971" s="676">
        <v>1</v>
      </c>
      <c r="Z2971" s="676">
        <v>99</v>
      </c>
      <c r="AC2971" s="676" t="s">
        <v>59</v>
      </c>
      <c r="AD2971" s="676" t="s">
        <v>4620</v>
      </c>
    </row>
    <row r="2972" spans="1:30">
      <c r="A2972" s="676">
        <v>6</v>
      </c>
      <c r="B2972" s="676">
        <v>108297</v>
      </c>
      <c r="C2972" s="676" t="s">
        <v>6579</v>
      </c>
      <c r="D2972" s="676">
        <v>1</v>
      </c>
    </row>
    <row r="2973" spans="1:30">
      <c r="A2973" s="676">
        <v>7</v>
      </c>
      <c r="F2973" s="676" t="s">
        <v>6580</v>
      </c>
      <c r="K2973" s="676" t="s">
        <v>441</v>
      </c>
      <c r="L2973" s="676" t="s">
        <v>442</v>
      </c>
      <c r="M2973" s="676" t="s">
        <v>310</v>
      </c>
      <c r="O2973" s="676" t="s">
        <v>77</v>
      </c>
      <c r="S2973" s="676" t="s">
        <v>6581</v>
      </c>
      <c r="T2973" s="676" t="s">
        <v>6582</v>
      </c>
      <c r="U2973" s="676" t="s">
        <v>445</v>
      </c>
      <c r="X2973" s="676" t="s">
        <v>6583</v>
      </c>
      <c r="Y2973" s="676">
        <v>1</v>
      </c>
      <c r="Z2973" s="676">
        <v>1</v>
      </c>
      <c r="AC2973" s="676" t="s">
        <v>59</v>
      </c>
      <c r="AD2973" s="676" t="s">
        <v>447</v>
      </c>
    </row>
    <row r="2974" spans="1:30">
      <c r="A2974" s="676">
        <v>7</v>
      </c>
      <c r="B2974" s="676">
        <v>108298</v>
      </c>
      <c r="C2974" s="676" t="s">
        <v>6584</v>
      </c>
      <c r="D2974" s="676">
        <v>99</v>
      </c>
    </row>
    <row r="2975" spans="1:30">
      <c r="A2975" s="676">
        <v>8</v>
      </c>
      <c r="F2975" s="676" t="s">
        <v>6585</v>
      </c>
      <c r="K2975" s="676" t="s">
        <v>122</v>
      </c>
      <c r="M2975" s="676" t="s">
        <v>310</v>
      </c>
      <c r="O2975" s="676" t="s">
        <v>77</v>
      </c>
      <c r="S2975" s="676" t="s">
        <v>6586</v>
      </c>
      <c r="T2975" s="676" t="s">
        <v>6587</v>
      </c>
      <c r="U2975" s="676" t="s">
        <v>3861</v>
      </c>
      <c r="X2975" s="676" t="s">
        <v>6588</v>
      </c>
      <c r="Y2975" s="676">
        <v>1</v>
      </c>
      <c r="Z2975" s="676">
        <v>99</v>
      </c>
      <c r="AC2975" s="676" t="s">
        <v>59</v>
      </c>
    </row>
    <row r="2976" spans="1:30">
      <c r="A2976" s="676">
        <v>5</v>
      </c>
      <c r="B2976" s="676">
        <v>108288</v>
      </c>
      <c r="C2976" s="676" t="s">
        <v>6589</v>
      </c>
      <c r="D2976" s="676">
        <v>1</v>
      </c>
    </row>
    <row r="2977" spans="1:30">
      <c r="A2977" s="676">
        <v>6</v>
      </c>
      <c r="F2977" s="676" t="s">
        <v>6590</v>
      </c>
      <c r="K2977" s="676" t="s">
        <v>441</v>
      </c>
      <c r="L2977" s="676" t="s">
        <v>442</v>
      </c>
      <c r="M2977" s="676" t="s">
        <v>310</v>
      </c>
      <c r="O2977" s="676" t="s">
        <v>77</v>
      </c>
      <c r="S2977" s="676" t="s">
        <v>6591</v>
      </c>
      <c r="T2977" s="676" t="s">
        <v>6592</v>
      </c>
      <c r="U2977" s="676" t="s">
        <v>445</v>
      </c>
      <c r="X2977" s="676" t="s">
        <v>6593</v>
      </c>
      <c r="Y2977" s="676">
        <v>1</v>
      </c>
      <c r="Z2977" s="676">
        <v>1</v>
      </c>
      <c r="AC2977" s="676" t="s">
        <v>59</v>
      </c>
      <c r="AD2977" s="676" t="s">
        <v>447</v>
      </c>
    </row>
    <row r="2978" spans="1:30">
      <c r="A2978" s="676">
        <v>6</v>
      </c>
      <c r="F2978" s="676" t="s">
        <v>6594</v>
      </c>
      <c r="K2978" s="676" t="s">
        <v>52</v>
      </c>
      <c r="M2978" s="676" t="s">
        <v>310</v>
      </c>
      <c r="AC2978" s="676" t="s">
        <v>41</v>
      </c>
    </row>
    <row r="2979" spans="1:30">
      <c r="I2979" s="676" t="s">
        <v>124</v>
      </c>
      <c r="J2979" s="676" t="s">
        <v>125</v>
      </c>
      <c r="O2979" s="676" t="s">
        <v>77</v>
      </c>
      <c r="S2979" s="676" t="s">
        <v>6595</v>
      </c>
      <c r="T2979" s="676" t="s">
        <v>6596</v>
      </c>
      <c r="U2979" s="676" t="s">
        <v>837</v>
      </c>
      <c r="X2979" s="676" t="s">
        <v>6597</v>
      </c>
      <c r="Y2979" s="676">
        <v>1</v>
      </c>
      <c r="Z2979" s="676">
        <v>1</v>
      </c>
    </row>
    <row r="2980" spans="1:30">
      <c r="I2980" s="676" t="s">
        <v>126</v>
      </c>
      <c r="J2980" s="676" t="s">
        <v>127</v>
      </c>
      <c r="O2980" s="676" t="s">
        <v>77</v>
      </c>
      <c r="S2980" s="676" t="s">
        <v>6595</v>
      </c>
      <c r="T2980" s="676" t="s">
        <v>6596</v>
      </c>
      <c r="U2980" s="676" t="s">
        <v>837</v>
      </c>
      <c r="X2980" s="676" t="s">
        <v>6597</v>
      </c>
      <c r="Y2980" s="676">
        <v>1</v>
      </c>
      <c r="Z2980" s="676">
        <v>1</v>
      </c>
    </row>
    <row r="2981" spans="1:30">
      <c r="A2981" s="676">
        <v>6</v>
      </c>
      <c r="F2981" s="676" t="s">
        <v>6598</v>
      </c>
      <c r="K2981" s="676" t="s">
        <v>52</v>
      </c>
      <c r="M2981" s="676" t="s">
        <v>291</v>
      </c>
      <c r="AC2981" s="676" t="s">
        <v>41</v>
      </c>
    </row>
    <row r="2982" spans="1:30">
      <c r="I2982" s="676" t="s">
        <v>124</v>
      </c>
      <c r="J2982" s="676" t="s">
        <v>125</v>
      </c>
      <c r="O2982" s="676" t="s">
        <v>77</v>
      </c>
      <c r="S2982" s="676" t="s">
        <v>6599</v>
      </c>
      <c r="T2982" s="676" t="s">
        <v>6600</v>
      </c>
      <c r="U2982" s="676" t="s">
        <v>837</v>
      </c>
      <c r="X2982" s="676" t="s">
        <v>6601</v>
      </c>
      <c r="Y2982" s="676">
        <v>1</v>
      </c>
      <c r="Z2982" s="676">
        <v>1</v>
      </c>
    </row>
    <row r="2983" spans="1:30">
      <c r="I2983" s="676" t="s">
        <v>126</v>
      </c>
      <c r="J2983" s="676" t="s">
        <v>127</v>
      </c>
      <c r="O2983" s="676" t="s">
        <v>77</v>
      </c>
      <c r="S2983" s="676" t="s">
        <v>6599</v>
      </c>
      <c r="T2983" s="676" t="s">
        <v>6600</v>
      </c>
      <c r="U2983" s="676" t="s">
        <v>837</v>
      </c>
      <c r="X2983" s="676" t="s">
        <v>6601</v>
      </c>
      <c r="Y2983" s="676">
        <v>1</v>
      </c>
      <c r="Z2983" s="676">
        <v>1</v>
      </c>
    </row>
    <row r="2984" spans="1:30">
      <c r="A2984" s="676">
        <v>6</v>
      </c>
      <c r="F2984" s="676" t="s">
        <v>6602</v>
      </c>
      <c r="K2984" s="676" t="s">
        <v>52</v>
      </c>
      <c r="M2984" s="676" t="s">
        <v>291</v>
      </c>
      <c r="AC2984" s="676" t="s">
        <v>59</v>
      </c>
    </row>
    <row r="2985" spans="1:30">
      <c r="I2985" s="676" t="s">
        <v>124</v>
      </c>
      <c r="J2985" s="676" t="s">
        <v>125</v>
      </c>
      <c r="O2985" s="676" t="s">
        <v>77</v>
      </c>
      <c r="S2985" s="676" t="s">
        <v>6603</v>
      </c>
      <c r="T2985" s="676" t="s">
        <v>6604</v>
      </c>
      <c r="U2985" s="676" t="s">
        <v>307</v>
      </c>
      <c r="X2985" s="676" t="s">
        <v>6605</v>
      </c>
      <c r="Y2985" s="676">
        <v>1</v>
      </c>
      <c r="Z2985" s="676">
        <v>1</v>
      </c>
    </row>
    <row r="2986" spans="1:30">
      <c r="I2986" s="676" t="s">
        <v>126</v>
      </c>
      <c r="J2986" s="676" t="s">
        <v>127</v>
      </c>
      <c r="O2986" s="676" t="s">
        <v>77</v>
      </c>
      <c r="S2986" s="676" t="s">
        <v>6603</v>
      </c>
      <c r="T2986" s="676" t="s">
        <v>6604</v>
      </c>
      <c r="U2986" s="676" t="s">
        <v>307</v>
      </c>
      <c r="X2986" s="676" t="s">
        <v>6605</v>
      </c>
      <c r="Y2986" s="676">
        <v>1</v>
      </c>
      <c r="Z2986" s="676">
        <v>1</v>
      </c>
    </row>
    <row r="2987" spans="1:30">
      <c r="A2987" s="676">
        <v>6</v>
      </c>
      <c r="B2987" s="676">
        <v>108300</v>
      </c>
      <c r="C2987" s="676" t="s">
        <v>6606</v>
      </c>
      <c r="D2987" s="676">
        <v>99</v>
      </c>
    </row>
    <row r="2988" spans="1:30">
      <c r="A2988" s="676">
        <v>7</v>
      </c>
      <c r="F2988" s="676" t="s">
        <v>6607</v>
      </c>
      <c r="K2988" s="676" t="s">
        <v>122</v>
      </c>
      <c r="M2988" s="676" t="s">
        <v>310</v>
      </c>
      <c r="O2988" s="676" t="s">
        <v>77</v>
      </c>
      <c r="S2988" s="676" t="s">
        <v>6608</v>
      </c>
      <c r="T2988" s="676" t="s">
        <v>6609</v>
      </c>
      <c r="U2988" s="676" t="s">
        <v>3861</v>
      </c>
      <c r="X2988" s="676" t="s">
        <v>6610</v>
      </c>
      <c r="Y2988" s="676">
        <v>1</v>
      </c>
      <c r="Z2988" s="676">
        <v>99</v>
      </c>
      <c r="AC2988" s="676" t="s">
        <v>59</v>
      </c>
    </row>
    <row r="2989" spans="1:30">
      <c r="A2989" s="676">
        <v>6</v>
      </c>
      <c r="B2989" s="676">
        <v>607241</v>
      </c>
      <c r="C2989" s="676" t="s">
        <v>6611</v>
      </c>
      <c r="D2989" s="676">
        <v>1</v>
      </c>
    </row>
    <row r="2990" spans="1:30">
      <c r="A2990" s="676">
        <v>7</v>
      </c>
      <c r="F2990" s="676" t="s">
        <v>6612</v>
      </c>
      <c r="K2990" s="676" t="s">
        <v>441</v>
      </c>
      <c r="L2990" s="676" t="s">
        <v>442</v>
      </c>
      <c r="M2990" s="676" t="s">
        <v>291</v>
      </c>
      <c r="O2990" s="676" t="s">
        <v>77</v>
      </c>
      <c r="S2990" s="676" t="s">
        <v>6613</v>
      </c>
      <c r="T2990" s="676" t="s">
        <v>6614</v>
      </c>
      <c r="U2990" s="676" t="s">
        <v>445</v>
      </c>
      <c r="X2990" s="676" t="s">
        <v>6615</v>
      </c>
      <c r="Y2990" s="676">
        <v>1</v>
      </c>
      <c r="Z2990" s="676">
        <v>1</v>
      </c>
      <c r="AC2990" s="676" t="s">
        <v>59</v>
      </c>
      <c r="AD2990" s="676" t="s">
        <v>4620</v>
      </c>
    </row>
    <row r="2991" spans="1:30">
      <c r="A2991" s="676">
        <v>7</v>
      </c>
      <c r="F2991" s="676" t="s">
        <v>6616</v>
      </c>
      <c r="K2991" s="676" t="s">
        <v>441</v>
      </c>
      <c r="L2991" s="676" t="s">
        <v>442</v>
      </c>
      <c r="M2991" s="676" t="s">
        <v>291</v>
      </c>
      <c r="O2991" s="676" t="s">
        <v>77</v>
      </c>
      <c r="S2991" s="676" t="s">
        <v>6617</v>
      </c>
      <c r="T2991" s="676" t="s">
        <v>6618</v>
      </c>
      <c r="U2991" s="676" t="s">
        <v>445</v>
      </c>
      <c r="X2991" s="676" t="s">
        <v>6619</v>
      </c>
      <c r="Y2991" s="676">
        <v>1</v>
      </c>
      <c r="Z2991" s="676">
        <v>1</v>
      </c>
      <c r="AC2991" s="676" t="s">
        <v>59</v>
      </c>
      <c r="AD2991" s="676" t="s">
        <v>4620</v>
      </c>
    </row>
    <row r="2992" spans="1:30">
      <c r="A2992" s="676">
        <v>7</v>
      </c>
      <c r="F2992" s="676" t="s">
        <v>6620</v>
      </c>
      <c r="K2992" s="676" t="s">
        <v>441</v>
      </c>
      <c r="M2992" s="676" t="s">
        <v>291</v>
      </c>
      <c r="O2992" s="676" t="s">
        <v>77</v>
      </c>
      <c r="S2992" s="676" t="s">
        <v>6621</v>
      </c>
      <c r="T2992" s="676" t="s">
        <v>6622</v>
      </c>
      <c r="U2992" s="676" t="s">
        <v>4632</v>
      </c>
      <c r="X2992" s="676" t="s">
        <v>6623</v>
      </c>
      <c r="Y2992" s="676">
        <v>1</v>
      </c>
      <c r="Z2992" s="676">
        <v>1</v>
      </c>
      <c r="AC2992" s="676" t="s">
        <v>41</v>
      </c>
      <c r="AD2992" s="676" t="s">
        <v>4620</v>
      </c>
    </row>
    <row r="2993" spans="1:30">
      <c r="A2993" s="676">
        <v>7</v>
      </c>
      <c r="F2993" s="676" t="s">
        <v>6624</v>
      </c>
      <c r="K2993" s="676" t="s">
        <v>441</v>
      </c>
      <c r="M2993" s="676" t="s">
        <v>291</v>
      </c>
      <c r="O2993" s="676" t="s">
        <v>77</v>
      </c>
      <c r="S2993" s="676" t="s">
        <v>6625</v>
      </c>
      <c r="T2993" s="676" t="s">
        <v>6626</v>
      </c>
      <c r="U2993" s="676" t="s">
        <v>4632</v>
      </c>
      <c r="X2993" s="676" t="s">
        <v>6627</v>
      </c>
      <c r="Y2993" s="676">
        <v>1</v>
      </c>
      <c r="Z2993" s="676">
        <v>1</v>
      </c>
      <c r="AC2993" s="676" t="s">
        <v>41</v>
      </c>
      <c r="AD2993" s="676" t="s">
        <v>4620</v>
      </c>
    </row>
    <row r="2994" spans="1:30">
      <c r="A2994" s="676">
        <v>7</v>
      </c>
      <c r="B2994" s="676">
        <v>607240</v>
      </c>
      <c r="C2994" s="676" t="s">
        <v>6628</v>
      </c>
      <c r="D2994" s="676">
        <v>99</v>
      </c>
    </row>
    <row r="2995" spans="1:30">
      <c r="A2995" s="676">
        <v>8</v>
      </c>
      <c r="F2995" s="676" t="s">
        <v>6629</v>
      </c>
      <c r="K2995" s="676" t="s">
        <v>4675</v>
      </c>
      <c r="M2995" s="676" t="s">
        <v>38</v>
      </c>
      <c r="N2995" s="676" t="s">
        <v>4676</v>
      </c>
      <c r="O2995" s="676" t="s">
        <v>2403</v>
      </c>
      <c r="Y2995" s="676">
        <v>1</v>
      </c>
      <c r="Z2995" s="676">
        <v>99</v>
      </c>
      <c r="AC2995" s="676" t="s">
        <v>59</v>
      </c>
    </row>
    <row r="2996" spans="1:30">
      <c r="A2996" s="676">
        <v>8</v>
      </c>
      <c r="F2996" s="676" t="s">
        <v>6630</v>
      </c>
      <c r="K2996" s="676" t="s">
        <v>260</v>
      </c>
      <c r="M2996" s="676" t="s">
        <v>310</v>
      </c>
      <c r="O2996" s="676" t="s">
        <v>2403</v>
      </c>
      <c r="S2996" s="676" t="s">
        <v>6631</v>
      </c>
      <c r="T2996" s="676" t="s">
        <v>6632</v>
      </c>
      <c r="U2996" s="676" t="s">
        <v>4566</v>
      </c>
      <c r="X2996" s="676" t="s">
        <v>6633</v>
      </c>
      <c r="Y2996" s="676">
        <v>1</v>
      </c>
      <c r="Z2996" s="676">
        <v>99</v>
      </c>
      <c r="AC2996" s="676" t="s">
        <v>41</v>
      </c>
    </row>
    <row r="2997" spans="1:30">
      <c r="A2997" s="676">
        <v>8</v>
      </c>
      <c r="F2997" s="676" t="s">
        <v>6634</v>
      </c>
      <c r="K2997" s="676" t="s">
        <v>441</v>
      </c>
      <c r="M2997" s="676" t="s">
        <v>291</v>
      </c>
      <c r="O2997" s="676" t="s">
        <v>2403</v>
      </c>
      <c r="Y2997" s="676">
        <v>1</v>
      </c>
      <c r="Z2997" s="676">
        <v>99</v>
      </c>
      <c r="AC2997" s="676" t="s">
        <v>59</v>
      </c>
      <c r="AD2997" s="676" t="s">
        <v>4620</v>
      </c>
    </row>
    <row r="2998" spans="1:30">
      <c r="A2998" s="676">
        <v>8</v>
      </c>
      <c r="F2998" s="676" t="s">
        <v>6635</v>
      </c>
      <c r="K2998" s="676" t="s">
        <v>441</v>
      </c>
      <c r="M2998" s="676" t="s">
        <v>291</v>
      </c>
      <c r="O2998" s="676" t="s">
        <v>2403</v>
      </c>
      <c r="Y2998" s="676">
        <v>1</v>
      </c>
      <c r="Z2998" s="676">
        <v>99</v>
      </c>
      <c r="AC2998" s="676" t="s">
        <v>59</v>
      </c>
      <c r="AD2998" s="676" t="s">
        <v>4620</v>
      </c>
    </row>
    <row r="2999" spans="1:30">
      <c r="A2999" s="676">
        <v>8</v>
      </c>
      <c r="F2999" s="676" t="s">
        <v>6636</v>
      </c>
      <c r="K2999" s="676" t="s">
        <v>441</v>
      </c>
      <c r="M2999" s="676" t="s">
        <v>310</v>
      </c>
      <c r="O2999" s="676" t="s">
        <v>2403</v>
      </c>
      <c r="S2999" s="676" t="s">
        <v>6637</v>
      </c>
      <c r="T2999" s="676" t="s">
        <v>6638</v>
      </c>
      <c r="U2999" s="676" t="s">
        <v>4632</v>
      </c>
      <c r="X2999" s="676" t="s">
        <v>6639</v>
      </c>
      <c r="Y2999" s="676">
        <v>1</v>
      </c>
      <c r="Z2999" s="676">
        <v>99</v>
      </c>
      <c r="AC2999" s="676" t="s">
        <v>41</v>
      </c>
      <c r="AD2999" s="676" t="s">
        <v>4620</v>
      </c>
    </row>
    <row r="3000" spans="1:30">
      <c r="A3000" s="676">
        <v>8</v>
      </c>
      <c r="F3000" s="676" t="s">
        <v>6640</v>
      </c>
      <c r="K3000" s="676" t="s">
        <v>441</v>
      </c>
      <c r="M3000" s="676" t="s">
        <v>310</v>
      </c>
      <c r="O3000" s="676" t="s">
        <v>2403</v>
      </c>
      <c r="S3000" s="676" t="s">
        <v>6641</v>
      </c>
      <c r="T3000" s="676" t="s">
        <v>6642</v>
      </c>
      <c r="U3000" s="676" t="s">
        <v>4632</v>
      </c>
      <c r="X3000" s="676" t="s">
        <v>6643</v>
      </c>
      <c r="Y3000" s="676">
        <v>1</v>
      </c>
      <c r="Z3000" s="676">
        <v>99</v>
      </c>
      <c r="AC3000" s="676" t="s">
        <v>41</v>
      </c>
      <c r="AD3000" s="676" t="s">
        <v>4620</v>
      </c>
    </row>
    <row r="3001" spans="1:30">
      <c r="A3001" s="676">
        <v>8</v>
      </c>
      <c r="F3001" s="676" t="s">
        <v>6644</v>
      </c>
      <c r="K3001" s="676" t="s">
        <v>441</v>
      </c>
      <c r="M3001" s="676" t="s">
        <v>310</v>
      </c>
      <c r="O3001" s="676" t="s">
        <v>2403</v>
      </c>
      <c r="S3001" s="676" t="s">
        <v>6645</v>
      </c>
      <c r="T3001" s="676" t="s">
        <v>6646</v>
      </c>
      <c r="U3001" s="676" t="s">
        <v>4632</v>
      </c>
      <c r="X3001" s="676" t="s">
        <v>6647</v>
      </c>
      <c r="Y3001" s="676">
        <v>1</v>
      </c>
      <c r="Z3001" s="676">
        <v>99</v>
      </c>
      <c r="AC3001" s="676" t="s">
        <v>41</v>
      </c>
      <c r="AD3001" s="676" t="s">
        <v>4620</v>
      </c>
    </row>
    <row r="3002" spans="1:30">
      <c r="A3002" s="676">
        <v>8</v>
      </c>
      <c r="F3002" s="676" t="s">
        <v>6648</v>
      </c>
      <c r="K3002" s="676" t="s">
        <v>441</v>
      </c>
      <c r="M3002" s="676" t="s">
        <v>310</v>
      </c>
      <c r="O3002" s="676" t="s">
        <v>2403</v>
      </c>
      <c r="S3002" s="676" t="s">
        <v>6649</v>
      </c>
      <c r="T3002" s="676" t="s">
        <v>6650</v>
      </c>
      <c r="U3002" s="676" t="s">
        <v>4632</v>
      </c>
      <c r="X3002" s="676" t="s">
        <v>6651</v>
      </c>
      <c r="Y3002" s="676">
        <v>1</v>
      </c>
      <c r="Z3002" s="676">
        <v>99</v>
      </c>
      <c r="AC3002" s="676" t="s">
        <v>41</v>
      </c>
      <c r="AD3002" s="676" t="s">
        <v>4620</v>
      </c>
    </row>
    <row r="3003" spans="1:30">
      <c r="A3003" s="676">
        <v>8</v>
      </c>
      <c r="F3003" s="676" t="s">
        <v>6652</v>
      </c>
      <c r="K3003" s="676" t="s">
        <v>441</v>
      </c>
      <c r="M3003" s="676" t="s">
        <v>310</v>
      </c>
      <c r="O3003" s="676" t="s">
        <v>2403</v>
      </c>
      <c r="S3003" s="676" t="s">
        <v>6653</v>
      </c>
      <c r="T3003" s="676" t="s">
        <v>6654</v>
      </c>
      <c r="U3003" s="676" t="s">
        <v>4632</v>
      </c>
      <c r="X3003" s="676" t="s">
        <v>6655</v>
      </c>
      <c r="Y3003" s="676">
        <v>1</v>
      </c>
      <c r="Z3003" s="676">
        <v>99</v>
      </c>
      <c r="AC3003" s="676" t="s">
        <v>41</v>
      </c>
      <c r="AD3003" s="676" t="s">
        <v>4620</v>
      </c>
    </row>
    <row r="3004" spans="1:30">
      <c r="A3004" s="676">
        <v>8</v>
      </c>
      <c r="F3004" s="676" t="s">
        <v>6656</v>
      </c>
      <c r="K3004" s="676" t="s">
        <v>441</v>
      </c>
      <c r="M3004" s="676" t="s">
        <v>310</v>
      </c>
      <c r="O3004" s="676" t="s">
        <v>2403</v>
      </c>
      <c r="S3004" s="676" t="s">
        <v>6657</v>
      </c>
      <c r="T3004" s="676" t="s">
        <v>6658</v>
      </c>
      <c r="U3004" s="676" t="s">
        <v>4632</v>
      </c>
      <c r="X3004" s="676" t="s">
        <v>6659</v>
      </c>
      <c r="Y3004" s="676">
        <v>1</v>
      </c>
      <c r="Z3004" s="676">
        <v>99</v>
      </c>
      <c r="AC3004" s="676" t="s">
        <v>41</v>
      </c>
      <c r="AD3004" s="676" t="s">
        <v>4620</v>
      </c>
    </row>
    <row r="3005" spans="1:30">
      <c r="A3005" s="676">
        <v>8</v>
      </c>
      <c r="F3005" s="676" t="s">
        <v>6660</v>
      </c>
      <c r="K3005" s="676" t="s">
        <v>441</v>
      </c>
      <c r="M3005" s="676" t="s">
        <v>310</v>
      </c>
      <c r="O3005" s="676" t="s">
        <v>2403</v>
      </c>
      <c r="S3005" s="676" t="s">
        <v>6661</v>
      </c>
      <c r="T3005" s="676" t="s">
        <v>6662</v>
      </c>
      <c r="U3005" s="676" t="s">
        <v>4632</v>
      </c>
      <c r="X3005" s="676" t="s">
        <v>6663</v>
      </c>
      <c r="Y3005" s="676">
        <v>1</v>
      </c>
      <c r="Z3005" s="676">
        <v>99</v>
      </c>
      <c r="AC3005" s="676" t="s">
        <v>41</v>
      </c>
      <c r="AD3005" s="676" t="s">
        <v>4620</v>
      </c>
    </row>
    <row r="3006" spans="1:30">
      <c r="A3006" s="676">
        <v>8</v>
      </c>
      <c r="F3006" s="676" t="s">
        <v>6664</v>
      </c>
      <c r="K3006" s="676" t="s">
        <v>227</v>
      </c>
      <c r="L3006" s="676" t="s">
        <v>2407</v>
      </c>
      <c r="M3006" s="676" t="s">
        <v>291</v>
      </c>
      <c r="O3006" s="676" t="s">
        <v>2403</v>
      </c>
      <c r="S3006" s="676" t="s">
        <v>6665</v>
      </c>
      <c r="T3006" s="676" t="s">
        <v>6666</v>
      </c>
      <c r="U3006" s="676" t="s">
        <v>2815</v>
      </c>
      <c r="X3006" s="676" t="s">
        <v>6667</v>
      </c>
      <c r="Y3006" s="676">
        <v>1</v>
      </c>
      <c r="Z3006" s="676">
        <v>99</v>
      </c>
      <c r="AC3006" s="676" t="s">
        <v>59</v>
      </c>
    </row>
    <row r="3007" spans="1:30">
      <c r="A3007" s="676">
        <v>8</v>
      </c>
      <c r="F3007" s="676" t="s">
        <v>6668</v>
      </c>
      <c r="K3007" s="676" t="s">
        <v>441</v>
      </c>
      <c r="L3007" s="676" t="s">
        <v>442</v>
      </c>
      <c r="M3007" s="676" t="s">
        <v>291</v>
      </c>
      <c r="O3007" s="676" t="s">
        <v>2403</v>
      </c>
      <c r="S3007" s="676" t="s">
        <v>6669</v>
      </c>
      <c r="T3007" s="676" t="s">
        <v>6670</v>
      </c>
      <c r="U3007" s="676" t="s">
        <v>445</v>
      </c>
      <c r="X3007" s="676" t="s">
        <v>6671</v>
      </c>
      <c r="Y3007" s="676">
        <v>1</v>
      </c>
      <c r="Z3007" s="676">
        <v>99</v>
      </c>
      <c r="AC3007" s="676" t="s">
        <v>59</v>
      </c>
      <c r="AD3007" s="676" t="s">
        <v>4620</v>
      </c>
    </row>
    <row r="3008" spans="1:30">
      <c r="A3008" s="676">
        <v>8</v>
      </c>
      <c r="F3008" s="676" t="s">
        <v>6672</v>
      </c>
      <c r="K3008" s="676" t="s">
        <v>227</v>
      </c>
      <c r="L3008" s="676" t="s">
        <v>2407</v>
      </c>
      <c r="M3008" s="676" t="s">
        <v>291</v>
      </c>
      <c r="O3008" s="676" t="s">
        <v>2403</v>
      </c>
      <c r="S3008" s="676" t="s">
        <v>6673</v>
      </c>
      <c r="T3008" s="676" t="s">
        <v>6674</v>
      </c>
      <c r="U3008" s="676" t="s">
        <v>2815</v>
      </c>
      <c r="X3008" s="676" t="s">
        <v>6675</v>
      </c>
      <c r="Y3008" s="676">
        <v>1</v>
      </c>
      <c r="Z3008" s="676">
        <v>99</v>
      </c>
      <c r="AC3008" s="676" t="s">
        <v>59</v>
      </c>
    </row>
    <row r="3009" spans="1:30">
      <c r="A3009" s="676">
        <v>8</v>
      </c>
      <c r="F3009" s="676" t="s">
        <v>6676</v>
      </c>
      <c r="K3009" s="676" t="s">
        <v>441</v>
      </c>
      <c r="L3009" s="676" t="s">
        <v>442</v>
      </c>
      <c r="M3009" s="676" t="s">
        <v>291</v>
      </c>
      <c r="O3009" s="676" t="s">
        <v>2403</v>
      </c>
      <c r="S3009" s="676" t="s">
        <v>6677</v>
      </c>
      <c r="T3009" s="676" t="s">
        <v>6678</v>
      </c>
      <c r="U3009" s="676" t="s">
        <v>445</v>
      </c>
      <c r="X3009" s="676" t="s">
        <v>6679</v>
      </c>
      <c r="Y3009" s="676">
        <v>1</v>
      </c>
      <c r="Z3009" s="676">
        <v>99</v>
      </c>
      <c r="AC3009" s="676" t="s">
        <v>59</v>
      </c>
      <c r="AD3009" s="676" t="s">
        <v>4620</v>
      </c>
    </row>
    <row r="3010" spans="1:30">
      <c r="A3010" s="676">
        <v>8</v>
      </c>
      <c r="F3010" s="676" t="s">
        <v>6680</v>
      </c>
      <c r="K3010" s="676" t="s">
        <v>227</v>
      </c>
      <c r="L3010" s="676" t="s">
        <v>2407</v>
      </c>
      <c r="M3010" s="676" t="s">
        <v>291</v>
      </c>
      <c r="O3010" s="676" t="s">
        <v>2403</v>
      </c>
      <c r="S3010" s="676" t="s">
        <v>6681</v>
      </c>
      <c r="T3010" s="676" t="s">
        <v>6682</v>
      </c>
      <c r="U3010" s="676" t="s">
        <v>2815</v>
      </c>
      <c r="X3010" s="676" t="s">
        <v>6683</v>
      </c>
      <c r="Y3010" s="676">
        <v>1</v>
      </c>
      <c r="Z3010" s="676">
        <v>99</v>
      </c>
      <c r="AC3010" s="676" t="s">
        <v>59</v>
      </c>
    </row>
    <row r="3011" spans="1:30">
      <c r="A3011" s="676">
        <v>8</v>
      </c>
      <c r="F3011" s="676" t="s">
        <v>6684</v>
      </c>
      <c r="K3011" s="676" t="s">
        <v>441</v>
      </c>
      <c r="M3011" s="676" t="s">
        <v>291</v>
      </c>
      <c r="O3011" s="676" t="s">
        <v>2403</v>
      </c>
      <c r="S3011" s="676" t="s">
        <v>6685</v>
      </c>
      <c r="T3011" s="676" t="s">
        <v>6686</v>
      </c>
      <c r="U3011" s="676" t="s">
        <v>502</v>
      </c>
      <c r="X3011" s="676" t="s">
        <v>6687</v>
      </c>
      <c r="Y3011" s="676">
        <v>1</v>
      </c>
      <c r="Z3011" s="676">
        <v>99</v>
      </c>
      <c r="AC3011" s="676" t="s">
        <v>59</v>
      </c>
      <c r="AD3011" s="676" t="s">
        <v>4620</v>
      </c>
    </row>
    <row r="3012" spans="1:30">
      <c r="A3012" s="676">
        <v>8</v>
      </c>
      <c r="F3012" s="676" t="s">
        <v>6688</v>
      </c>
      <c r="K3012" s="676" t="s">
        <v>227</v>
      </c>
      <c r="L3012" s="676" t="s">
        <v>2407</v>
      </c>
      <c r="M3012" s="676" t="s">
        <v>291</v>
      </c>
      <c r="O3012" s="676" t="s">
        <v>2403</v>
      </c>
      <c r="S3012" s="676" t="s">
        <v>6689</v>
      </c>
      <c r="T3012" s="676" t="s">
        <v>6690</v>
      </c>
      <c r="U3012" s="676" t="s">
        <v>2815</v>
      </c>
      <c r="X3012" s="676" t="s">
        <v>6691</v>
      </c>
      <c r="Y3012" s="676">
        <v>1</v>
      </c>
      <c r="Z3012" s="676">
        <v>99</v>
      </c>
      <c r="AC3012" s="676" t="s">
        <v>59</v>
      </c>
    </row>
    <row r="3013" spans="1:30">
      <c r="A3013" s="676">
        <v>8</v>
      </c>
      <c r="F3013" s="676" t="s">
        <v>6692</v>
      </c>
      <c r="K3013" s="676" t="s">
        <v>441</v>
      </c>
      <c r="L3013" s="676" t="s">
        <v>442</v>
      </c>
      <c r="M3013" s="676" t="s">
        <v>291</v>
      </c>
      <c r="O3013" s="676" t="s">
        <v>2403</v>
      </c>
      <c r="S3013" s="676" t="s">
        <v>6693</v>
      </c>
      <c r="T3013" s="676" t="s">
        <v>6694</v>
      </c>
      <c r="U3013" s="676" t="s">
        <v>445</v>
      </c>
      <c r="X3013" s="676" t="s">
        <v>6695</v>
      </c>
      <c r="Y3013" s="676">
        <v>1</v>
      </c>
      <c r="Z3013" s="676">
        <v>99</v>
      </c>
      <c r="AC3013" s="676" t="s">
        <v>59</v>
      </c>
      <c r="AD3013" s="676" t="s">
        <v>4620</v>
      </c>
    </row>
    <row r="3014" spans="1:30">
      <c r="A3014" s="676">
        <v>6</v>
      </c>
      <c r="B3014" s="676">
        <v>1617762</v>
      </c>
      <c r="C3014" s="676" t="s">
        <v>6696</v>
      </c>
      <c r="D3014" s="676">
        <v>1</v>
      </c>
    </row>
    <row r="3015" spans="1:30">
      <c r="A3015" s="676">
        <v>7</v>
      </c>
      <c r="F3015" s="676" t="s">
        <v>6697</v>
      </c>
      <c r="K3015" s="676" t="s">
        <v>441</v>
      </c>
      <c r="L3015" s="676" t="s">
        <v>442</v>
      </c>
      <c r="M3015" s="676" t="s">
        <v>291</v>
      </c>
      <c r="O3015" s="676" t="s">
        <v>77</v>
      </c>
      <c r="S3015" s="676" t="s">
        <v>6698</v>
      </c>
      <c r="T3015" s="676" t="s">
        <v>6699</v>
      </c>
      <c r="U3015" s="676" t="s">
        <v>445</v>
      </c>
      <c r="X3015" s="676" t="s">
        <v>6700</v>
      </c>
      <c r="Y3015" s="676">
        <v>1</v>
      </c>
      <c r="Z3015" s="676">
        <v>1</v>
      </c>
      <c r="AC3015" s="676" t="s">
        <v>59</v>
      </c>
      <c r="AD3015" s="676" t="s">
        <v>4620</v>
      </c>
    </row>
    <row r="3016" spans="1:30">
      <c r="A3016" s="676">
        <v>7</v>
      </c>
      <c r="F3016" s="676" t="s">
        <v>6701</v>
      </c>
      <c r="K3016" s="676" t="s">
        <v>441</v>
      </c>
      <c r="L3016" s="676" t="s">
        <v>442</v>
      </c>
      <c r="M3016" s="676" t="s">
        <v>291</v>
      </c>
      <c r="O3016" s="676" t="s">
        <v>77</v>
      </c>
      <c r="S3016" s="676" t="s">
        <v>6702</v>
      </c>
      <c r="T3016" s="676" t="s">
        <v>6703</v>
      </c>
      <c r="U3016" s="676" t="s">
        <v>445</v>
      </c>
      <c r="X3016" s="676" t="s">
        <v>6704</v>
      </c>
      <c r="Y3016" s="676">
        <v>1</v>
      </c>
      <c r="Z3016" s="676">
        <v>1</v>
      </c>
      <c r="AC3016" s="676" t="s">
        <v>59</v>
      </c>
      <c r="AD3016" s="676" t="s">
        <v>4620</v>
      </c>
    </row>
    <row r="3017" spans="1:30">
      <c r="A3017" s="676">
        <v>7</v>
      </c>
      <c r="B3017" s="676">
        <v>608421</v>
      </c>
      <c r="C3017" s="676" t="s">
        <v>6705</v>
      </c>
      <c r="D3017" s="676">
        <v>99</v>
      </c>
    </row>
    <row r="3018" spans="1:30">
      <c r="A3018" s="676">
        <v>8</v>
      </c>
      <c r="F3018" s="676" t="s">
        <v>6706</v>
      </c>
      <c r="K3018" s="676" t="s">
        <v>260</v>
      </c>
      <c r="M3018" s="676" t="s">
        <v>310</v>
      </c>
      <c r="O3018" s="676" t="s">
        <v>77</v>
      </c>
      <c r="S3018" s="676" t="s">
        <v>6707</v>
      </c>
      <c r="T3018" s="676" t="s">
        <v>6708</v>
      </c>
      <c r="U3018" s="676" t="s">
        <v>263</v>
      </c>
      <c r="X3018" s="676" t="s">
        <v>6709</v>
      </c>
      <c r="Y3018" s="676">
        <v>1</v>
      </c>
      <c r="Z3018" s="676">
        <v>99</v>
      </c>
      <c r="AC3018" s="676" t="s">
        <v>59</v>
      </c>
    </row>
    <row r="3019" spans="1:30">
      <c r="A3019" s="676">
        <v>8</v>
      </c>
      <c r="F3019" s="676" t="s">
        <v>6710</v>
      </c>
      <c r="K3019" s="676" t="s">
        <v>441</v>
      </c>
      <c r="L3019" s="676" t="s">
        <v>442</v>
      </c>
      <c r="M3019" s="676" t="s">
        <v>310</v>
      </c>
      <c r="O3019" s="676" t="s">
        <v>77</v>
      </c>
      <c r="S3019" s="676" t="s">
        <v>6711</v>
      </c>
      <c r="T3019" s="676" t="s">
        <v>6712</v>
      </c>
      <c r="U3019" s="676" t="s">
        <v>445</v>
      </c>
      <c r="X3019" s="676" t="s">
        <v>6713</v>
      </c>
      <c r="Y3019" s="676">
        <v>1</v>
      </c>
      <c r="Z3019" s="676">
        <v>99</v>
      </c>
      <c r="AC3019" s="676" t="s">
        <v>59</v>
      </c>
      <c r="AD3019" s="676" t="s">
        <v>4620</v>
      </c>
    </row>
    <row r="3020" spans="1:30">
      <c r="A3020" s="676">
        <v>8</v>
      </c>
      <c r="F3020" s="676" t="s">
        <v>6714</v>
      </c>
      <c r="K3020" s="676" t="s">
        <v>441</v>
      </c>
      <c r="L3020" s="676" t="s">
        <v>442</v>
      </c>
      <c r="M3020" s="676" t="s">
        <v>310</v>
      </c>
      <c r="O3020" s="676" t="s">
        <v>77</v>
      </c>
      <c r="S3020" s="676" t="s">
        <v>6715</v>
      </c>
      <c r="T3020" s="676" t="s">
        <v>6716</v>
      </c>
      <c r="U3020" s="676" t="s">
        <v>445</v>
      </c>
      <c r="X3020" s="676" t="s">
        <v>6717</v>
      </c>
      <c r="Y3020" s="676">
        <v>1</v>
      </c>
      <c r="Z3020" s="676">
        <v>99</v>
      </c>
      <c r="AC3020" s="676" t="s">
        <v>59</v>
      </c>
      <c r="AD3020" s="676" t="s">
        <v>4620</v>
      </c>
    </row>
    <row r="3021" spans="1:30">
      <c r="A3021" s="676">
        <v>8</v>
      </c>
      <c r="F3021" s="676" t="s">
        <v>6718</v>
      </c>
      <c r="K3021" s="676" t="s">
        <v>227</v>
      </c>
      <c r="L3021" s="676" t="s">
        <v>2407</v>
      </c>
      <c r="M3021" s="676" t="s">
        <v>291</v>
      </c>
      <c r="O3021" s="676" t="s">
        <v>77</v>
      </c>
      <c r="S3021" s="676" t="s">
        <v>6719</v>
      </c>
      <c r="T3021" s="676" t="s">
        <v>6720</v>
      </c>
      <c r="U3021" s="676" t="s">
        <v>2815</v>
      </c>
      <c r="X3021" s="676" t="s">
        <v>6721</v>
      </c>
      <c r="Y3021" s="676">
        <v>1</v>
      </c>
      <c r="Z3021" s="676">
        <v>99</v>
      </c>
      <c r="AC3021" s="676" t="s">
        <v>59</v>
      </c>
    </row>
    <row r="3022" spans="1:30">
      <c r="A3022" s="676">
        <v>8</v>
      </c>
      <c r="F3022" s="676" t="s">
        <v>6722</v>
      </c>
      <c r="K3022" s="676" t="s">
        <v>441</v>
      </c>
      <c r="L3022" s="676" t="s">
        <v>442</v>
      </c>
      <c r="M3022" s="676" t="s">
        <v>310</v>
      </c>
      <c r="O3022" s="676" t="s">
        <v>77</v>
      </c>
      <c r="S3022" s="676" t="s">
        <v>6723</v>
      </c>
      <c r="T3022" s="676" t="s">
        <v>6724</v>
      </c>
      <c r="U3022" s="676" t="s">
        <v>445</v>
      </c>
      <c r="X3022" s="676" t="s">
        <v>6725</v>
      </c>
      <c r="Y3022" s="676">
        <v>1</v>
      </c>
      <c r="Z3022" s="676">
        <v>99</v>
      </c>
      <c r="AC3022" s="676" t="s">
        <v>59</v>
      </c>
      <c r="AD3022" s="676" t="s">
        <v>4620</v>
      </c>
    </row>
    <row r="3023" spans="1:30">
      <c r="A3023" s="676">
        <v>8</v>
      </c>
      <c r="F3023" s="676" t="s">
        <v>6726</v>
      </c>
      <c r="K3023" s="676" t="s">
        <v>441</v>
      </c>
      <c r="L3023" s="676" t="s">
        <v>442</v>
      </c>
      <c r="M3023" s="676" t="s">
        <v>310</v>
      </c>
      <c r="O3023" s="676" t="s">
        <v>77</v>
      </c>
      <c r="S3023" s="676" t="s">
        <v>6727</v>
      </c>
      <c r="T3023" s="676" t="s">
        <v>6728</v>
      </c>
      <c r="U3023" s="676" t="s">
        <v>445</v>
      </c>
      <c r="X3023" s="676" t="s">
        <v>6729</v>
      </c>
      <c r="Y3023" s="676">
        <v>1</v>
      </c>
      <c r="Z3023" s="676">
        <v>99</v>
      </c>
      <c r="AC3023" s="676" t="s">
        <v>59</v>
      </c>
      <c r="AD3023" s="676" t="s">
        <v>4620</v>
      </c>
    </row>
    <row r="3024" spans="1:30">
      <c r="A3024" s="676">
        <v>5</v>
      </c>
      <c r="B3024" s="676">
        <v>608422</v>
      </c>
      <c r="C3024" s="676" t="s">
        <v>6730</v>
      </c>
      <c r="D3024" s="676">
        <v>1</v>
      </c>
    </row>
    <row r="3025" spans="1:30">
      <c r="A3025" s="676">
        <v>6</v>
      </c>
      <c r="F3025" s="676" t="s">
        <v>6731</v>
      </c>
      <c r="K3025" s="676" t="s">
        <v>52</v>
      </c>
      <c r="M3025" s="676" t="s">
        <v>310</v>
      </c>
      <c r="AC3025" s="676" t="s">
        <v>59</v>
      </c>
    </row>
    <row r="3026" spans="1:30">
      <c r="I3026" s="676" t="s">
        <v>124</v>
      </c>
      <c r="J3026" s="676" t="s">
        <v>125</v>
      </c>
      <c r="O3026" s="676" t="s">
        <v>77</v>
      </c>
      <c r="S3026" s="676" t="s">
        <v>6732</v>
      </c>
      <c r="T3026" s="676" t="s">
        <v>6733</v>
      </c>
      <c r="U3026" s="676" t="s">
        <v>307</v>
      </c>
      <c r="X3026" s="676" t="s">
        <v>6734</v>
      </c>
      <c r="Y3026" s="676">
        <v>1</v>
      </c>
      <c r="Z3026" s="676">
        <v>1</v>
      </c>
    </row>
    <row r="3027" spans="1:30">
      <c r="I3027" s="676" t="s">
        <v>126</v>
      </c>
      <c r="J3027" s="676" t="s">
        <v>127</v>
      </c>
      <c r="O3027" s="676" t="s">
        <v>77</v>
      </c>
      <c r="S3027" s="676" t="s">
        <v>6732</v>
      </c>
      <c r="T3027" s="676" t="s">
        <v>6733</v>
      </c>
      <c r="U3027" s="676" t="s">
        <v>307</v>
      </c>
      <c r="X3027" s="676" t="s">
        <v>6734</v>
      </c>
      <c r="Y3027" s="676">
        <v>1</v>
      </c>
      <c r="Z3027" s="676">
        <v>1</v>
      </c>
    </row>
    <row r="3028" spans="1:30">
      <c r="A3028" s="676">
        <v>6</v>
      </c>
      <c r="F3028" s="676" t="s">
        <v>6735</v>
      </c>
      <c r="K3028" s="676" t="s">
        <v>441</v>
      </c>
      <c r="M3028" s="676" t="s">
        <v>310</v>
      </c>
      <c r="O3028" s="676" t="s">
        <v>77</v>
      </c>
      <c r="S3028" s="676" t="s">
        <v>6736</v>
      </c>
      <c r="T3028" s="676" t="s">
        <v>6737</v>
      </c>
      <c r="U3028" s="676" t="s">
        <v>502</v>
      </c>
      <c r="X3028" s="676" t="s">
        <v>6738</v>
      </c>
      <c r="Y3028" s="676">
        <v>1</v>
      </c>
      <c r="Z3028" s="676">
        <v>1</v>
      </c>
      <c r="AC3028" s="676" t="s">
        <v>59</v>
      </c>
      <c r="AD3028" s="676" t="s">
        <v>4620</v>
      </c>
    </row>
    <row r="3029" spans="1:30">
      <c r="A3029" s="676">
        <v>6</v>
      </c>
      <c r="F3029" s="676" t="s">
        <v>6739</v>
      </c>
      <c r="K3029" s="676" t="s">
        <v>441</v>
      </c>
      <c r="L3029" s="676" t="s">
        <v>442</v>
      </c>
      <c r="M3029" s="676" t="s">
        <v>310</v>
      </c>
      <c r="O3029" s="676" t="s">
        <v>77</v>
      </c>
      <c r="S3029" s="676" t="s">
        <v>6740</v>
      </c>
      <c r="T3029" s="676" t="s">
        <v>6741</v>
      </c>
      <c r="U3029" s="676" t="s">
        <v>445</v>
      </c>
      <c r="X3029" s="676" t="s">
        <v>6742</v>
      </c>
      <c r="Y3029" s="676">
        <v>1</v>
      </c>
      <c r="Z3029" s="676">
        <v>1</v>
      </c>
      <c r="AC3029" s="676" t="s">
        <v>59</v>
      </c>
      <c r="AD3029" s="676" t="s">
        <v>4620</v>
      </c>
    </row>
    <row r="3030" spans="1:30">
      <c r="A3030" s="676">
        <v>6</v>
      </c>
      <c r="F3030" s="676" t="s">
        <v>6743</v>
      </c>
      <c r="K3030" s="676" t="s">
        <v>441</v>
      </c>
      <c r="L3030" s="676" t="s">
        <v>442</v>
      </c>
      <c r="M3030" s="676" t="s">
        <v>310</v>
      </c>
      <c r="O3030" s="676" t="s">
        <v>77</v>
      </c>
      <c r="S3030" s="676" t="s">
        <v>6744</v>
      </c>
      <c r="T3030" s="676" t="s">
        <v>6745</v>
      </c>
      <c r="U3030" s="676" t="s">
        <v>445</v>
      </c>
      <c r="X3030" s="676" t="s">
        <v>6746</v>
      </c>
      <c r="Y3030" s="676">
        <v>1</v>
      </c>
      <c r="Z3030" s="676">
        <v>1</v>
      </c>
      <c r="AC3030" s="676" t="s">
        <v>59</v>
      </c>
      <c r="AD3030" s="676" t="s">
        <v>4620</v>
      </c>
    </row>
    <row r="3031" spans="1:30">
      <c r="A3031" s="676">
        <v>6</v>
      </c>
      <c r="F3031" s="676" t="s">
        <v>6747</v>
      </c>
      <c r="K3031" s="676" t="s">
        <v>441</v>
      </c>
      <c r="L3031" s="676" t="s">
        <v>442</v>
      </c>
      <c r="M3031" s="676" t="s">
        <v>310</v>
      </c>
      <c r="O3031" s="676" t="s">
        <v>77</v>
      </c>
      <c r="S3031" s="676" t="s">
        <v>6748</v>
      </c>
      <c r="T3031" s="676" t="s">
        <v>6749</v>
      </c>
      <c r="U3031" s="676" t="s">
        <v>445</v>
      </c>
      <c r="X3031" s="676" t="s">
        <v>6750</v>
      </c>
      <c r="Y3031" s="676">
        <v>1</v>
      </c>
      <c r="Z3031" s="676">
        <v>1</v>
      </c>
      <c r="AC3031" s="676" t="s">
        <v>59</v>
      </c>
      <c r="AD3031" s="676" t="s">
        <v>4620</v>
      </c>
    </row>
    <row r="3032" spans="1:30">
      <c r="A3032" s="676">
        <v>6</v>
      </c>
      <c r="B3032" s="676">
        <v>1617757</v>
      </c>
      <c r="C3032" s="676" t="s">
        <v>6751</v>
      </c>
      <c r="D3032" s="676">
        <v>99</v>
      </c>
    </row>
    <row r="3033" spans="1:30">
      <c r="A3033" s="676">
        <v>7</v>
      </c>
      <c r="F3033" s="676" t="s">
        <v>6752</v>
      </c>
      <c r="K3033" s="676" t="s">
        <v>260</v>
      </c>
      <c r="M3033" s="676" t="s">
        <v>291</v>
      </c>
      <c r="O3033" s="676" t="s">
        <v>77</v>
      </c>
      <c r="S3033" s="676" t="s">
        <v>6753</v>
      </c>
      <c r="T3033" s="676" t="s">
        <v>6754</v>
      </c>
      <c r="U3033" s="676" t="s">
        <v>263</v>
      </c>
      <c r="X3033" s="676" t="s">
        <v>6755</v>
      </c>
      <c r="Y3033" s="676">
        <v>1</v>
      </c>
      <c r="Z3033" s="676">
        <v>99</v>
      </c>
      <c r="AC3033" s="676" t="s">
        <v>59</v>
      </c>
    </row>
    <row r="3034" spans="1:30">
      <c r="A3034" s="676">
        <v>7</v>
      </c>
      <c r="F3034" s="676" t="s">
        <v>6756</v>
      </c>
      <c r="K3034" s="676" t="s">
        <v>441</v>
      </c>
      <c r="M3034" s="676" t="s">
        <v>291</v>
      </c>
      <c r="O3034" s="676" t="s">
        <v>77</v>
      </c>
      <c r="S3034" s="676" t="s">
        <v>6757</v>
      </c>
      <c r="T3034" s="676" t="s">
        <v>6758</v>
      </c>
      <c r="U3034" s="676" t="s">
        <v>502</v>
      </c>
      <c r="X3034" s="676" t="s">
        <v>6759</v>
      </c>
      <c r="Y3034" s="676">
        <v>1</v>
      </c>
      <c r="Z3034" s="676">
        <v>99</v>
      </c>
      <c r="AC3034" s="676" t="s">
        <v>59</v>
      </c>
      <c r="AD3034" s="676" t="s">
        <v>4620</v>
      </c>
    </row>
    <row r="3035" spans="1:30">
      <c r="A3035" s="676">
        <v>7</v>
      </c>
      <c r="F3035" s="676" t="s">
        <v>6760</v>
      </c>
      <c r="K3035" s="676" t="s">
        <v>441</v>
      </c>
      <c r="L3035" s="676" t="s">
        <v>442</v>
      </c>
      <c r="M3035" s="676" t="s">
        <v>291</v>
      </c>
      <c r="O3035" s="676" t="s">
        <v>77</v>
      </c>
      <c r="S3035" s="676" t="s">
        <v>6761</v>
      </c>
      <c r="T3035" s="676" t="s">
        <v>6762</v>
      </c>
      <c r="U3035" s="676" t="s">
        <v>445</v>
      </c>
      <c r="X3035" s="676" t="s">
        <v>6763</v>
      </c>
      <c r="Y3035" s="676">
        <v>1</v>
      </c>
      <c r="Z3035" s="676">
        <v>99</v>
      </c>
      <c r="AC3035" s="676" t="s">
        <v>59</v>
      </c>
      <c r="AD3035" s="676" t="s">
        <v>4620</v>
      </c>
    </row>
    <row r="3036" spans="1:30">
      <c r="A3036" s="676">
        <v>7</v>
      </c>
      <c r="F3036" s="676" t="s">
        <v>6764</v>
      </c>
      <c r="K3036" s="676" t="s">
        <v>441</v>
      </c>
      <c r="L3036" s="676" t="s">
        <v>442</v>
      </c>
      <c r="M3036" s="676" t="s">
        <v>291</v>
      </c>
      <c r="O3036" s="676" t="s">
        <v>77</v>
      </c>
      <c r="S3036" s="676" t="s">
        <v>6765</v>
      </c>
      <c r="T3036" s="676" t="s">
        <v>6766</v>
      </c>
      <c r="U3036" s="676" t="s">
        <v>445</v>
      </c>
      <c r="X3036" s="676" t="s">
        <v>6767</v>
      </c>
      <c r="Y3036" s="676">
        <v>1</v>
      </c>
      <c r="Z3036" s="676">
        <v>99</v>
      </c>
      <c r="AC3036" s="676" t="s">
        <v>59</v>
      </c>
      <c r="AD3036" s="676" t="s">
        <v>4620</v>
      </c>
    </row>
    <row r="3037" spans="1:30">
      <c r="A3037" s="676">
        <v>7</v>
      </c>
      <c r="F3037" s="676" t="s">
        <v>6768</v>
      </c>
      <c r="K3037" s="676" t="s">
        <v>441</v>
      </c>
      <c r="L3037" s="676" t="s">
        <v>442</v>
      </c>
      <c r="M3037" s="676" t="s">
        <v>291</v>
      </c>
      <c r="O3037" s="676" t="s">
        <v>77</v>
      </c>
      <c r="S3037" s="676" t="s">
        <v>6769</v>
      </c>
      <c r="T3037" s="676" t="s">
        <v>6770</v>
      </c>
      <c r="U3037" s="676" t="s">
        <v>445</v>
      </c>
      <c r="X3037" s="676" t="s">
        <v>6771</v>
      </c>
      <c r="Y3037" s="676">
        <v>1</v>
      </c>
      <c r="Z3037" s="676">
        <v>99</v>
      </c>
      <c r="AC3037" s="676" t="s">
        <v>59</v>
      </c>
      <c r="AD3037" s="676" t="s">
        <v>4620</v>
      </c>
    </row>
    <row r="3038" spans="1:30">
      <c r="A3038" s="676">
        <v>5</v>
      </c>
      <c r="B3038" s="676">
        <v>608424</v>
      </c>
      <c r="C3038" s="676" t="s">
        <v>6772</v>
      </c>
      <c r="D3038" s="676">
        <v>99</v>
      </c>
    </row>
    <row r="3039" spans="1:30">
      <c r="A3039" s="676">
        <v>6</v>
      </c>
      <c r="F3039" s="676" t="s">
        <v>6773</v>
      </c>
      <c r="K3039" s="676" t="s">
        <v>260</v>
      </c>
      <c r="M3039" s="676" t="s">
        <v>291</v>
      </c>
      <c r="O3039" s="676" t="s">
        <v>77</v>
      </c>
      <c r="S3039" s="676" t="s">
        <v>6774</v>
      </c>
      <c r="T3039" s="676" t="s">
        <v>6775</v>
      </c>
      <c r="U3039" s="676" t="s">
        <v>263</v>
      </c>
      <c r="X3039" s="676" t="s">
        <v>6776</v>
      </c>
      <c r="Y3039" s="676">
        <v>1</v>
      </c>
      <c r="Z3039" s="676">
        <v>99</v>
      </c>
      <c r="AC3039" s="676" t="s">
        <v>59</v>
      </c>
    </row>
    <row r="3040" spans="1:30">
      <c r="A3040" s="676">
        <v>6</v>
      </c>
      <c r="F3040" s="676" t="s">
        <v>6777</v>
      </c>
      <c r="K3040" s="676" t="s">
        <v>441</v>
      </c>
      <c r="M3040" s="676" t="s">
        <v>291</v>
      </c>
      <c r="O3040" s="676" t="s">
        <v>77</v>
      </c>
      <c r="S3040" s="676" t="s">
        <v>6778</v>
      </c>
      <c r="T3040" s="676" t="s">
        <v>6779</v>
      </c>
      <c r="U3040" s="676" t="s">
        <v>502</v>
      </c>
      <c r="X3040" s="676" t="s">
        <v>6780</v>
      </c>
      <c r="Y3040" s="676">
        <v>1</v>
      </c>
      <c r="Z3040" s="676">
        <v>99</v>
      </c>
      <c r="AC3040" s="676" t="s">
        <v>59</v>
      </c>
      <c r="AD3040" s="676" t="s">
        <v>4620</v>
      </c>
    </row>
    <row r="3041" spans="1:30">
      <c r="A3041" s="676">
        <v>6</v>
      </c>
      <c r="F3041" s="676" t="s">
        <v>6781</v>
      </c>
      <c r="K3041" s="676" t="s">
        <v>441</v>
      </c>
      <c r="L3041" s="676" t="s">
        <v>442</v>
      </c>
      <c r="M3041" s="676" t="s">
        <v>291</v>
      </c>
      <c r="O3041" s="676" t="s">
        <v>77</v>
      </c>
      <c r="S3041" s="676" t="s">
        <v>6782</v>
      </c>
      <c r="T3041" s="676" t="s">
        <v>6783</v>
      </c>
      <c r="U3041" s="676" t="s">
        <v>445</v>
      </c>
      <c r="X3041" s="676" t="s">
        <v>6784</v>
      </c>
      <c r="Y3041" s="676">
        <v>1</v>
      </c>
      <c r="Z3041" s="676">
        <v>99</v>
      </c>
      <c r="AC3041" s="676" t="s">
        <v>59</v>
      </c>
      <c r="AD3041" s="676" t="s">
        <v>4620</v>
      </c>
    </row>
    <row r="3042" spans="1:30">
      <c r="A3042" s="676">
        <v>6</v>
      </c>
      <c r="F3042" s="676" t="s">
        <v>6785</v>
      </c>
      <c r="K3042" s="676" t="s">
        <v>441</v>
      </c>
      <c r="L3042" s="676" t="s">
        <v>442</v>
      </c>
      <c r="M3042" s="676" t="s">
        <v>291</v>
      </c>
      <c r="O3042" s="676" t="s">
        <v>77</v>
      </c>
      <c r="S3042" s="676" t="s">
        <v>6786</v>
      </c>
      <c r="T3042" s="676" t="s">
        <v>6787</v>
      </c>
      <c r="U3042" s="676" t="s">
        <v>445</v>
      </c>
      <c r="X3042" s="676" t="s">
        <v>6788</v>
      </c>
      <c r="Y3042" s="676">
        <v>1</v>
      </c>
      <c r="Z3042" s="676">
        <v>99</v>
      </c>
      <c r="AC3042" s="676" t="s">
        <v>59</v>
      </c>
      <c r="AD3042" s="676" t="s">
        <v>4620</v>
      </c>
    </row>
    <row r="3043" spans="1:30">
      <c r="A3043" s="676">
        <v>6</v>
      </c>
      <c r="F3043" s="676" t="s">
        <v>6789</v>
      </c>
      <c r="K3043" s="676" t="s">
        <v>441</v>
      </c>
      <c r="M3043" s="676" t="s">
        <v>291</v>
      </c>
      <c r="O3043" s="676" t="s">
        <v>77</v>
      </c>
      <c r="S3043" s="676" t="s">
        <v>6790</v>
      </c>
      <c r="T3043" s="676" t="s">
        <v>6791</v>
      </c>
      <c r="U3043" s="676" t="s">
        <v>502</v>
      </c>
      <c r="X3043" s="676" t="s">
        <v>6792</v>
      </c>
      <c r="Y3043" s="676">
        <v>1</v>
      </c>
      <c r="Z3043" s="676">
        <v>99</v>
      </c>
      <c r="AC3043" s="676" t="s">
        <v>59</v>
      </c>
      <c r="AD3043" s="676" t="s">
        <v>4620</v>
      </c>
    </row>
    <row r="3044" spans="1:30">
      <c r="A3044" s="676">
        <v>6</v>
      </c>
      <c r="F3044" s="676" t="s">
        <v>6793</v>
      </c>
      <c r="K3044" s="676" t="s">
        <v>441</v>
      </c>
      <c r="M3044" s="676" t="s">
        <v>291</v>
      </c>
      <c r="O3044" s="676" t="s">
        <v>77</v>
      </c>
      <c r="S3044" s="676" t="s">
        <v>6794</v>
      </c>
      <c r="T3044" s="676" t="s">
        <v>6795</v>
      </c>
      <c r="U3044" s="676" t="s">
        <v>502</v>
      </c>
      <c r="X3044" s="676" t="s">
        <v>6796</v>
      </c>
      <c r="Y3044" s="676">
        <v>1</v>
      </c>
      <c r="Z3044" s="676">
        <v>99</v>
      </c>
      <c r="AC3044" s="676" t="s">
        <v>59</v>
      </c>
      <c r="AD3044" s="676" t="s">
        <v>4620</v>
      </c>
    </row>
    <row r="3045" spans="1:30">
      <c r="A3045" s="676">
        <v>5</v>
      </c>
      <c r="B3045" s="676">
        <v>1617764</v>
      </c>
      <c r="C3045" s="676" t="s">
        <v>6797</v>
      </c>
      <c r="D3045" s="676">
        <v>1</v>
      </c>
    </row>
    <row r="3046" spans="1:30">
      <c r="A3046" s="676">
        <v>6</v>
      </c>
      <c r="F3046" s="676" t="s">
        <v>6798</v>
      </c>
      <c r="K3046" s="676" t="s">
        <v>441</v>
      </c>
      <c r="L3046" s="676" t="s">
        <v>442</v>
      </c>
      <c r="M3046" s="676" t="s">
        <v>291</v>
      </c>
      <c r="O3046" s="676" t="s">
        <v>77</v>
      </c>
      <c r="S3046" s="676" t="s">
        <v>6799</v>
      </c>
      <c r="T3046" s="676" t="s">
        <v>6800</v>
      </c>
      <c r="U3046" s="676" t="s">
        <v>445</v>
      </c>
      <c r="X3046" s="676" t="s">
        <v>6801</v>
      </c>
      <c r="Y3046" s="676">
        <v>1</v>
      </c>
      <c r="Z3046" s="676">
        <v>1</v>
      </c>
      <c r="AC3046" s="676" t="s">
        <v>59</v>
      </c>
      <c r="AD3046" s="676" t="s">
        <v>447</v>
      </c>
    </row>
    <row r="3047" spans="1:30">
      <c r="A3047" s="676">
        <v>6</v>
      </c>
      <c r="F3047" s="676" t="s">
        <v>6802</v>
      </c>
      <c r="K3047" s="676" t="s">
        <v>441</v>
      </c>
      <c r="L3047" s="676" t="s">
        <v>442</v>
      </c>
      <c r="M3047" s="676" t="s">
        <v>291</v>
      </c>
      <c r="O3047" s="676" t="s">
        <v>77</v>
      </c>
      <c r="S3047" s="676" t="s">
        <v>6803</v>
      </c>
      <c r="T3047" s="676" t="s">
        <v>6804</v>
      </c>
      <c r="U3047" s="676" t="s">
        <v>445</v>
      </c>
      <c r="X3047" s="676" t="s">
        <v>6805</v>
      </c>
      <c r="Y3047" s="676">
        <v>1</v>
      </c>
      <c r="Z3047" s="676">
        <v>1</v>
      </c>
      <c r="AC3047" s="676" t="s">
        <v>59</v>
      </c>
      <c r="AD3047" s="676" t="s">
        <v>447</v>
      </c>
    </row>
    <row r="3048" spans="1:30">
      <c r="A3048" s="676">
        <v>6</v>
      </c>
      <c r="B3048" s="676">
        <v>1617761</v>
      </c>
      <c r="C3048" s="676" t="s">
        <v>6806</v>
      </c>
      <c r="D3048" s="676">
        <v>99</v>
      </c>
    </row>
    <row r="3049" spans="1:30">
      <c r="A3049" s="676">
        <v>7</v>
      </c>
      <c r="F3049" s="676" t="s">
        <v>6807</v>
      </c>
      <c r="K3049" s="676" t="s">
        <v>152</v>
      </c>
      <c r="M3049" s="676" t="s">
        <v>291</v>
      </c>
      <c r="O3049" s="676" t="s">
        <v>77</v>
      </c>
      <c r="S3049" s="676" t="s">
        <v>6808</v>
      </c>
      <c r="T3049" s="676" t="s">
        <v>6809</v>
      </c>
      <c r="U3049" s="676" t="s">
        <v>155</v>
      </c>
      <c r="X3049" s="676" t="s">
        <v>6810</v>
      </c>
      <c r="Y3049" s="676">
        <v>1</v>
      </c>
      <c r="Z3049" s="676">
        <v>99</v>
      </c>
      <c r="AC3049" s="676" t="s">
        <v>59</v>
      </c>
    </row>
    <row r="3050" spans="1:30">
      <c r="A3050" s="676">
        <v>7</v>
      </c>
      <c r="F3050" s="676" t="s">
        <v>6811</v>
      </c>
      <c r="K3050" s="676" t="s">
        <v>260</v>
      </c>
      <c r="M3050" s="676" t="s">
        <v>291</v>
      </c>
      <c r="O3050" s="676" t="s">
        <v>77</v>
      </c>
      <c r="S3050" s="676" t="s">
        <v>6812</v>
      </c>
      <c r="T3050" s="676" t="s">
        <v>6813</v>
      </c>
      <c r="U3050" s="676" t="s">
        <v>263</v>
      </c>
      <c r="X3050" s="676" t="s">
        <v>6814</v>
      </c>
      <c r="Y3050" s="676">
        <v>1</v>
      </c>
      <c r="Z3050" s="676">
        <v>99</v>
      </c>
      <c r="AC3050" s="676" t="s">
        <v>59</v>
      </c>
    </row>
    <row r="3051" spans="1:30">
      <c r="A3051" s="676">
        <v>7</v>
      </c>
      <c r="F3051" s="676" t="s">
        <v>6815</v>
      </c>
      <c r="K3051" s="676" t="s">
        <v>441</v>
      </c>
      <c r="M3051" s="676" t="s">
        <v>291</v>
      </c>
      <c r="O3051" s="676" t="s">
        <v>77</v>
      </c>
      <c r="S3051" s="676" t="s">
        <v>6816</v>
      </c>
      <c r="T3051" s="676" t="s">
        <v>6817</v>
      </c>
      <c r="U3051" s="676" t="s">
        <v>502</v>
      </c>
      <c r="X3051" s="676" t="s">
        <v>6818</v>
      </c>
      <c r="Y3051" s="676">
        <v>1</v>
      </c>
      <c r="Z3051" s="676">
        <v>99</v>
      </c>
      <c r="AC3051" s="676" t="s">
        <v>59</v>
      </c>
      <c r="AD3051" s="676" t="s">
        <v>4620</v>
      </c>
    </row>
    <row r="3052" spans="1:30">
      <c r="A3052" s="676">
        <v>7</v>
      </c>
      <c r="F3052" s="676" t="s">
        <v>6819</v>
      </c>
      <c r="K3052" s="676" t="s">
        <v>441</v>
      </c>
      <c r="L3052" s="676" t="s">
        <v>442</v>
      </c>
      <c r="M3052" s="676" t="s">
        <v>291</v>
      </c>
      <c r="O3052" s="676" t="s">
        <v>77</v>
      </c>
      <c r="S3052" s="676" t="s">
        <v>6820</v>
      </c>
      <c r="T3052" s="676" t="s">
        <v>6821</v>
      </c>
      <c r="U3052" s="676" t="s">
        <v>445</v>
      </c>
      <c r="X3052" s="676" t="s">
        <v>6822</v>
      </c>
      <c r="Y3052" s="676">
        <v>1</v>
      </c>
      <c r="Z3052" s="676">
        <v>99</v>
      </c>
      <c r="AC3052" s="676" t="s">
        <v>59</v>
      </c>
      <c r="AD3052" s="676" t="s">
        <v>4620</v>
      </c>
    </row>
    <row r="3053" spans="1:30">
      <c r="A3053" s="676">
        <v>7</v>
      </c>
      <c r="F3053" s="676" t="s">
        <v>6823</v>
      </c>
      <c r="K3053" s="676" t="s">
        <v>441</v>
      </c>
      <c r="L3053" s="676" t="s">
        <v>442</v>
      </c>
      <c r="M3053" s="676" t="s">
        <v>291</v>
      </c>
      <c r="O3053" s="676" t="s">
        <v>77</v>
      </c>
      <c r="S3053" s="676" t="s">
        <v>6824</v>
      </c>
      <c r="T3053" s="676" t="s">
        <v>6825</v>
      </c>
      <c r="U3053" s="676" t="s">
        <v>445</v>
      </c>
      <c r="X3053" s="676" t="s">
        <v>6826</v>
      </c>
      <c r="Y3053" s="676">
        <v>1</v>
      </c>
      <c r="Z3053" s="676">
        <v>99</v>
      </c>
      <c r="AC3053" s="676" t="s">
        <v>59</v>
      </c>
      <c r="AD3053" s="676" t="s">
        <v>4620</v>
      </c>
    </row>
    <row r="3054" spans="1:30">
      <c r="A3054" s="676">
        <v>7</v>
      </c>
      <c r="F3054" s="676" t="s">
        <v>6827</v>
      </c>
      <c r="K3054" s="676" t="s">
        <v>441</v>
      </c>
      <c r="L3054" s="676" t="s">
        <v>442</v>
      </c>
      <c r="M3054" s="676" t="s">
        <v>291</v>
      </c>
      <c r="O3054" s="676" t="s">
        <v>77</v>
      </c>
      <c r="S3054" s="676" t="s">
        <v>6828</v>
      </c>
      <c r="T3054" s="676" t="s">
        <v>6829</v>
      </c>
      <c r="U3054" s="676" t="s">
        <v>445</v>
      </c>
      <c r="X3054" s="676" t="s">
        <v>6830</v>
      </c>
      <c r="Y3054" s="676">
        <v>1</v>
      </c>
      <c r="Z3054" s="676">
        <v>99</v>
      </c>
      <c r="AC3054" s="676" t="s">
        <v>59</v>
      </c>
      <c r="AD3054" s="676" t="s">
        <v>447</v>
      </c>
    </row>
    <row r="3055" spans="1:30">
      <c r="A3055" s="676">
        <v>7</v>
      </c>
      <c r="F3055" s="676" t="s">
        <v>6831</v>
      </c>
      <c r="K3055" s="676" t="s">
        <v>441</v>
      </c>
      <c r="L3055" s="676" t="s">
        <v>442</v>
      </c>
      <c r="M3055" s="676" t="s">
        <v>291</v>
      </c>
      <c r="O3055" s="676" t="s">
        <v>77</v>
      </c>
      <c r="S3055" s="676" t="s">
        <v>6832</v>
      </c>
      <c r="T3055" s="676" t="s">
        <v>6833</v>
      </c>
      <c r="U3055" s="676" t="s">
        <v>445</v>
      </c>
      <c r="X3055" s="676" t="s">
        <v>6834</v>
      </c>
      <c r="Y3055" s="676">
        <v>1</v>
      </c>
      <c r="Z3055" s="676">
        <v>99</v>
      </c>
      <c r="AC3055" s="676" t="s">
        <v>59</v>
      </c>
      <c r="AD3055" s="676" t="s">
        <v>447</v>
      </c>
    </row>
    <row r="3056" spans="1:30">
      <c r="A3056" s="676">
        <v>7</v>
      </c>
      <c r="F3056" s="676" t="s">
        <v>6835</v>
      </c>
      <c r="K3056" s="676" t="s">
        <v>441</v>
      </c>
      <c r="L3056" s="676" t="s">
        <v>442</v>
      </c>
      <c r="M3056" s="676" t="s">
        <v>291</v>
      </c>
      <c r="O3056" s="676" t="s">
        <v>77</v>
      </c>
      <c r="S3056" s="676" t="s">
        <v>6836</v>
      </c>
      <c r="T3056" s="676" t="s">
        <v>6837</v>
      </c>
      <c r="U3056" s="676" t="s">
        <v>445</v>
      </c>
      <c r="X3056" s="676" t="s">
        <v>6838</v>
      </c>
      <c r="Y3056" s="676">
        <v>1</v>
      </c>
      <c r="Z3056" s="676">
        <v>99</v>
      </c>
      <c r="AC3056" s="676" t="s">
        <v>59</v>
      </c>
      <c r="AD3056" s="676" t="s">
        <v>447</v>
      </c>
    </row>
    <row r="3057" spans="1:30">
      <c r="A3057" s="676">
        <v>4</v>
      </c>
      <c r="B3057" s="676">
        <v>108301</v>
      </c>
      <c r="C3057" s="676" t="s">
        <v>6839</v>
      </c>
      <c r="D3057" s="676">
        <v>1</v>
      </c>
    </row>
    <row r="3058" spans="1:30">
      <c r="A3058" s="676">
        <v>5</v>
      </c>
      <c r="F3058" s="676" t="s">
        <v>6840</v>
      </c>
      <c r="K3058" s="676" t="s">
        <v>441</v>
      </c>
      <c r="M3058" s="676" t="s">
        <v>291</v>
      </c>
      <c r="O3058" s="676" t="s">
        <v>77</v>
      </c>
      <c r="S3058" s="676" t="s">
        <v>6841</v>
      </c>
      <c r="T3058" s="676" t="s">
        <v>6842</v>
      </c>
      <c r="U3058" s="676" t="s">
        <v>4632</v>
      </c>
      <c r="X3058" s="676" t="s">
        <v>6843</v>
      </c>
      <c r="Y3058" s="676">
        <v>1</v>
      </c>
      <c r="Z3058" s="676">
        <v>1</v>
      </c>
      <c r="AC3058" s="676" t="s">
        <v>46</v>
      </c>
      <c r="AD3058" s="676" t="s">
        <v>4620</v>
      </c>
    </row>
    <row r="3059" spans="1:30">
      <c r="A3059" s="676">
        <v>5</v>
      </c>
      <c r="F3059" s="676" t="s">
        <v>6844</v>
      </c>
      <c r="K3059" s="676" t="s">
        <v>441</v>
      </c>
      <c r="M3059" s="676" t="s">
        <v>291</v>
      </c>
      <c r="O3059" s="676" t="s">
        <v>77</v>
      </c>
      <c r="S3059" s="676" t="s">
        <v>6845</v>
      </c>
      <c r="T3059" s="676" t="s">
        <v>6846</v>
      </c>
      <c r="U3059" s="676" t="s">
        <v>4632</v>
      </c>
      <c r="X3059" s="676" t="s">
        <v>6847</v>
      </c>
      <c r="Y3059" s="676">
        <v>1</v>
      </c>
      <c r="Z3059" s="676">
        <v>1</v>
      </c>
      <c r="AC3059" s="676" t="s">
        <v>46</v>
      </c>
      <c r="AD3059" s="676" t="s">
        <v>4620</v>
      </c>
    </row>
    <row r="3060" spans="1:30">
      <c r="A3060" s="676">
        <v>5</v>
      </c>
      <c r="B3060" s="676">
        <v>108303</v>
      </c>
      <c r="C3060" s="676" t="s">
        <v>6848</v>
      </c>
      <c r="D3060" s="676">
        <v>99</v>
      </c>
    </row>
    <row r="3061" spans="1:30">
      <c r="A3061" s="676">
        <v>6</v>
      </c>
      <c r="F3061" s="676" t="s">
        <v>6849</v>
      </c>
      <c r="K3061" s="676" t="s">
        <v>122</v>
      </c>
      <c r="M3061" s="676" t="s">
        <v>310</v>
      </c>
      <c r="O3061" s="676" t="s">
        <v>77</v>
      </c>
      <c r="S3061" s="676" t="s">
        <v>6850</v>
      </c>
      <c r="T3061" s="676" t="s">
        <v>6851</v>
      </c>
      <c r="U3061" s="676" t="s">
        <v>4561</v>
      </c>
      <c r="X3061" s="676" t="s">
        <v>6852</v>
      </c>
      <c r="Y3061" s="676">
        <v>1</v>
      </c>
      <c r="Z3061" s="676">
        <v>99</v>
      </c>
      <c r="AC3061" s="676" t="s">
        <v>41</v>
      </c>
    </row>
    <row r="3062" spans="1:30">
      <c r="A3062" s="676">
        <v>6</v>
      </c>
      <c r="F3062" s="676" t="s">
        <v>6853</v>
      </c>
      <c r="K3062" s="676" t="s">
        <v>260</v>
      </c>
      <c r="M3062" s="676" t="s">
        <v>291</v>
      </c>
      <c r="O3062" s="676" t="s">
        <v>77</v>
      </c>
      <c r="S3062" s="676" t="s">
        <v>6854</v>
      </c>
      <c r="T3062" s="676" t="s">
        <v>6855</v>
      </c>
      <c r="U3062" s="676" t="s">
        <v>4566</v>
      </c>
      <c r="X3062" s="676" t="s">
        <v>6856</v>
      </c>
      <c r="Y3062" s="676">
        <v>1</v>
      </c>
      <c r="Z3062" s="676">
        <v>99</v>
      </c>
      <c r="AC3062" s="676" t="s">
        <v>41</v>
      </c>
    </row>
    <row r="3063" spans="1:30">
      <c r="A3063" s="676">
        <v>6</v>
      </c>
      <c r="F3063" s="676" t="s">
        <v>6857</v>
      </c>
      <c r="K3063" s="676" t="s">
        <v>6248</v>
      </c>
      <c r="M3063" s="676" t="s">
        <v>310</v>
      </c>
      <c r="O3063" s="676" t="s">
        <v>77</v>
      </c>
      <c r="S3063" s="676" t="s">
        <v>6858</v>
      </c>
      <c r="T3063" s="676" t="s">
        <v>6859</v>
      </c>
      <c r="U3063" s="676" t="s">
        <v>6860</v>
      </c>
      <c r="X3063" s="676" t="s">
        <v>6861</v>
      </c>
      <c r="Y3063" s="676">
        <v>1</v>
      </c>
      <c r="Z3063" s="676">
        <v>99</v>
      </c>
      <c r="AC3063" s="676" t="s">
        <v>41</v>
      </c>
    </row>
    <row r="3064" spans="1:30">
      <c r="A3064" s="676">
        <v>6</v>
      </c>
      <c r="F3064" s="676" t="s">
        <v>6862</v>
      </c>
      <c r="K3064" s="676" t="s">
        <v>37</v>
      </c>
      <c r="M3064" s="676" t="s">
        <v>310</v>
      </c>
      <c r="O3064" s="676" t="s">
        <v>77</v>
      </c>
      <c r="S3064" s="676" t="s">
        <v>6863</v>
      </c>
      <c r="T3064" s="676" t="s">
        <v>6864</v>
      </c>
      <c r="U3064" s="676" t="s">
        <v>6865</v>
      </c>
      <c r="X3064" s="676" t="s">
        <v>6866</v>
      </c>
      <c r="Y3064" s="676">
        <v>1</v>
      </c>
      <c r="Z3064" s="676">
        <v>99</v>
      </c>
      <c r="AC3064" s="676" t="s">
        <v>41</v>
      </c>
    </row>
    <row r="3065" spans="1:30">
      <c r="A3065" s="676">
        <v>6</v>
      </c>
      <c r="F3065" s="676" t="s">
        <v>6867</v>
      </c>
      <c r="K3065" s="676" t="s">
        <v>3643</v>
      </c>
      <c r="M3065" s="676" t="s">
        <v>310</v>
      </c>
      <c r="O3065" s="676" t="s">
        <v>77</v>
      </c>
      <c r="S3065" s="676" t="s">
        <v>6868</v>
      </c>
      <c r="T3065" s="676" t="s">
        <v>6869</v>
      </c>
      <c r="U3065" s="676" t="s">
        <v>6870</v>
      </c>
      <c r="X3065" s="676" t="s">
        <v>6871</v>
      </c>
      <c r="Y3065" s="676">
        <v>1</v>
      </c>
      <c r="Z3065" s="676">
        <v>99</v>
      </c>
      <c r="AC3065" s="676" t="s">
        <v>41</v>
      </c>
    </row>
    <row r="3066" spans="1:30">
      <c r="A3066" s="676">
        <v>6</v>
      </c>
      <c r="F3066" s="676" t="s">
        <v>6872</v>
      </c>
      <c r="K3066" s="676" t="s">
        <v>227</v>
      </c>
      <c r="L3066" s="676" t="s">
        <v>2407</v>
      </c>
      <c r="M3066" s="676" t="s">
        <v>310</v>
      </c>
      <c r="O3066" s="676" t="s">
        <v>77</v>
      </c>
      <c r="S3066" s="676" t="s">
        <v>6873</v>
      </c>
      <c r="T3066" s="676" t="s">
        <v>6874</v>
      </c>
      <c r="U3066" s="676" t="s">
        <v>5807</v>
      </c>
      <c r="X3066" s="676" t="s">
        <v>6875</v>
      </c>
      <c r="Y3066" s="676">
        <v>1</v>
      </c>
      <c r="Z3066" s="676">
        <v>99</v>
      </c>
      <c r="AC3066" s="676" t="s">
        <v>41</v>
      </c>
    </row>
    <row r="3067" spans="1:30">
      <c r="A3067" s="676">
        <v>6</v>
      </c>
      <c r="F3067" s="676" t="s">
        <v>6876</v>
      </c>
      <c r="K3067" s="676" t="s">
        <v>441</v>
      </c>
      <c r="M3067" s="676" t="s">
        <v>310</v>
      </c>
      <c r="O3067" s="676" t="s">
        <v>77</v>
      </c>
      <c r="S3067" s="676" t="s">
        <v>6877</v>
      </c>
      <c r="T3067" s="676" t="s">
        <v>6878</v>
      </c>
      <c r="U3067" s="676" t="s">
        <v>4632</v>
      </c>
      <c r="X3067" s="676" t="s">
        <v>6879</v>
      </c>
      <c r="Y3067" s="676">
        <v>1</v>
      </c>
      <c r="Z3067" s="676">
        <v>99</v>
      </c>
      <c r="AC3067" s="676" t="s">
        <v>41</v>
      </c>
      <c r="AD3067" s="676" t="s">
        <v>4620</v>
      </c>
    </row>
    <row r="3068" spans="1:30">
      <c r="A3068" s="676">
        <v>4</v>
      </c>
      <c r="B3068" s="676">
        <v>108305</v>
      </c>
      <c r="C3068" s="676" t="s">
        <v>6880</v>
      </c>
      <c r="D3068" s="676">
        <v>1</v>
      </c>
    </row>
    <row r="3069" spans="1:30">
      <c r="A3069" s="676">
        <v>5</v>
      </c>
      <c r="F3069" s="676" t="s">
        <v>6881</v>
      </c>
      <c r="K3069" s="676" t="s">
        <v>52</v>
      </c>
      <c r="M3069" s="676" t="s">
        <v>291</v>
      </c>
      <c r="AC3069" s="676" t="s">
        <v>59</v>
      </c>
    </row>
    <row r="3070" spans="1:30">
      <c r="I3070" s="676" t="s">
        <v>124</v>
      </c>
      <c r="J3070" s="676" t="s">
        <v>125</v>
      </c>
      <c r="O3070" s="676" t="s">
        <v>77</v>
      </c>
      <c r="S3070" s="676" t="s">
        <v>6882</v>
      </c>
      <c r="T3070" s="676" t="s">
        <v>6883</v>
      </c>
      <c r="U3070" s="676" t="s">
        <v>307</v>
      </c>
      <c r="X3070" s="676" t="s">
        <v>6884</v>
      </c>
      <c r="Y3070" s="676">
        <v>1</v>
      </c>
      <c r="Z3070" s="676">
        <v>1</v>
      </c>
    </row>
    <row r="3071" spans="1:30">
      <c r="I3071" s="676" t="s">
        <v>126</v>
      </c>
      <c r="J3071" s="676" t="s">
        <v>127</v>
      </c>
      <c r="O3071" s="676" t="s">
        <v>77</v>
      </c>
      <c r="S3071" s="676" t="s">
        <v>6882</v>
      </c>
      <c r="T3071" s="676" t="s">
        <v>6883</v>
      </c>
      <c r="U3071" s="676" t="s">
        <v>307</v>
      </c>
      <c r="X3071" s="676" t="s">
        <v>6884</v>
      </c>
      <c r="Y3071" s="676">
        <v>1</v>
      </c>
      <c r="Z3071" s="676">
        <v>1</v>
      </c>
    </row>
    <row r="3072" spans="1:30">
      <c r="A3072" s="676">
        <v>5</v>
      </c>
      <c r="F3072" s="676" t="s">
        <v>6885</v>
      </c>
      <c r="K3072" s="676" t="s">
        <v>52</v>
      </c>
      <c r="M3072" s="676" t="s">
        <v>291</v>
      </c>
      <c r="AC3072" s="676" t="s">
        <v>59</v>
      </c>
    </row>
    <row r="3073" spans="1:30">
      <c r="I3073" s="676" t="s">
        <v>124</v>
      </c>
      <c r="J3073" s="676" t="s">
        <v>125</v>
      </c>
      <c r="O3073" s="676" t="s">
        <v>77</v>
      </c>
      <c r="S3073" s="676" t="s">
        <v>6886</v>
      </c>
      <c r="T3073" s="676" t="s">
        <v>6887</v>
      </c>
      <c r="U3073" s="676" t="s">
        <v>307</v>
      </c>
      <c r="X3073" s="676" t="s">
        <v>6888</v>
      </c>
      <c r="Y3073" s="676">
        <v>1</v>
      </c>
      <c r="Z3073" s="676">
        <v>1</v>
      </c>
    </row>
    <row r="3074" spans="1:30">
      <c r="I3074" s="676" t="s">
        <v>126</v>
      </c>
      <c r="J3074" s="676" t="s">
        <v>127</v>
      </c>
      <c r="O3074" s="676" t="s">
        <v>77</v>
      </c>
      <c r="S3074" s="676" t="s">
        <v>6886</v>
      </c>
      <c r="T3074" s="676" t="s">
        <v>6887</v>
      </c>
      <c r="U3074" s="676" t="s">
        <v>307</v>
      </c>
      <c r="X3074" s="676" t="s">
        <v>6888</v>
      </c>
      <c r="Y3074" s="676">
        <v>1</v>
      </c>
      <c r="Z3074" s="676">
        <v>1</v>
      </c>
    </row>
    <row r="3075" spans="1:30">
      <c r="A3075" s="676">
        <v>5</v>
      </c>
      <c r="F3075" s="676" t="s">
        <v>6889</v>
      </c>
      <c r="K3075" s="676" t="s">
        <v>52</v>
      </c>
      <c r="M3075" s="676" t="s">
        <v>291</v>
      </c>
      <c r="AC3075" s="676" t="s">
        <v>59</v>
      </c>
    </row>
    <row r="3076" spans="1:30">
      <c r="I3076" s="676" t="s">
        <v>124</v>
      </c>
      <c r="J3076" s="676" t="s">
        <v>125</v>
      </c>
      <c r="O3076" s="676" t="s">
        <v>77</v>
      </c>
      <c r="S3076" s="676" t="s">
        <v>6890</v>
      </c>
      <c r="T3076" s="676" t="s">
        <v>6891</v>
      </c>
      <c r="U3076" s="676" t="s">
        <v>307</v>
      </c>
      <c r="X3076" s="676" t="s">
        <v>6892</v>
      </c>
      <c r="Y3076" s="676">
        <v>1</v>
      </c>
      <c r="Z3076" s="676">
        <v>1</v>
      </c>
    </row>
    <row r="3077" spans="1:30">
      <c r="I3077" s="676" t="s">
        <v>126</v>
      </c>
      <c r="J3077" s="676" t="s">
        <v>127</v>
      </c>
      <c r="O3077" s="676" t="s">
        <v>77</v>
      </c>
      <c r="S3077" s="676" t="s">
        <v>6890</v>
      </c>
      <c r="T3077" s="676" t="s">
        <v>6891</v>
      </c>
      <c r="U3077" s="676" t="s">
        <v>307</v>
      </c>
      <c r="X3077" s="676" t="s">
        <v>6892</v>
      </c>
      <c r="Y3077" s="676">
        <v>1</v>
      </c>
      <c r="Z3077" s="676">
        <v>1</v>
      </c>
    </row>
    <row r="3078" spans="1:30">
      <c r="A3078" s="676">
        <v>5</v>
      </c>
      <c r="F3078" s="676" t="s">
        <v>6893</v>
      </c>
      <c r="K3078" s="676" t="s">
        <v>441</v>
      </c>
      <c r="M3078" s="676" t="s">
        <v>291</v>
      </c>
      <c r="O3078" s="676" t="s">
        <v>77</v>
      </c>
      <c r="S3078" s="676" t="s">
        <v>6894</v>
      </c>
      <c r="T3078" s="676" t="s">
        <v>6895</v>
      </c>
      <c r="U3078" s="676" t="s">
        <v>502</v>
      </c>
      <c r="X3078" s="676" t="s">
        <v>6896</v>
      </c>
      <c r="Y3078" s="676">
        <v>1</v>
      </c>
      <c r="Z3078" s="676">
        <v>1</v>
      </c>
      <c r="AC3078" s="676" t="s">
        <v>59</v>
      </c>
      <c r="AD3078" s="676" t="s">
        <v>4620</v>
      </c>
    </row>
    <row r="3079" spans="1:30">
      <c r="A3079" s="676">
        <v>5</v>
      </c>
      <c r="B3079" s="676">
        <v>303135</v>
      </c>
      <c r="C3079" s="676" t="s">
        <v>6897</v>
      </c>
      <c r="D3079" s="676">
        <v>1</v>
      </c>
    </row>
    <row r="3080" spans="1:30">
      <c r="A3080" s="676">
        <v>6</v>
      </c>
      <c r="F3080" s="676" t="s">
        <v>6898</v>
      </c>
      <c r="K3080" s="676" t="s">
        <v>441</v>
      </c>
      <c r="M3080" s="676" t="s">
        <v>310</v>
      </c>
      <c r="O3080" s="676" t="s">
        <v>77</v>
      </c>
      <c r="S3080" s="676" t="s">
        <v>6899</v>
      </c>
      <c r="T3080" s="676" t="s">
        <v>6900</v>
      </c>
      <c r="U3080" s="676" t="s">
        <v>502</v>
      </c>
      <c r="X3080" s="676" t="s">
        <v>6901</v>
      </c>
      <c r="Y3080" s="676">
        <v>1</v>
      </c>
      <c r="Z3080" s="676">
        <v>1</v>
      </c>
      <c r="AC3080" s="676" t="s">
        <v>59</v>
      </c>
      <c r="AD3080" s="676" t="s">
        <v>4620</v>
      </c>
    </row>
    <row r="3081" spans="1:30">
      <c r="A3081" s="676">
        <v>6</v>
      </c>
      <c r="F3081" s="676" t="s">
        <v>6902</v>
      </c>
      <c r="K3081" s="676" t="s">
        <v>441</v>
      </c>
      <c r="M3081" s="676" t="s">
        <v>310</v>
      </c>
      <c r="O3081" s="676" t="s">
        <v>77</v>
      </c>
      <c r="S3081" s="676" t="s">
        <v>6903</v>
      </c>
      <c r="T3081" s="676" t="s">
        <v>6904</v>
      </c>
      <c r="U3081" s="676" t="s">
        <v>502</v>
      </c>
      <c r="X3081" s="676" t="s">
        <v>6905</v>
      </c>
      <c r="Y3081" s="676">
        <v>1</v>
      </c>
      <c r="Z3081" s="676">
        <v>1</v>
      </c>
      <c r="AC3081" s="676" t="s">
        <v>59</v>
      </c>
      <c r="AD3081" s="676" t="s">
        <v>4620</v>
      </c>
    </row>
    <row r="3082" spans="1:30">
      <c r="A3082" s="676">
        <v>6</v>
      </c>
      <c r="F3082" s="676" t="s">
        <v>6906</v>
      </c>
      <c r="K3082" s="676" t="s">
        <v>441</v>
      </c>
      <c r="M3082" s="676" t="s">
        <v>310</v>
      </c>
      <c r="O3082" s="676" t="s">
        <v>77</v>
      </c>
      <c r="S3082" s="676" t="s">
        <v>6907</v>
      </c>
      <c r="T3082" s="676" t="s">
        <v>6908</v>
      </c>
      <c r="U3082" s="676" t="s">
        <v>502</v>
      </c>
      <c r="X3082" s="676" t="s">
        <v>6909</v>
      </c>
      <c r="Y3082" s="676">
        <v>1</v>
      </c>
      <c r="Z3082" s="676">
        <v>1</v>
      </c>
      <c r="AC3082" s="676" t="s">
        <v>59</v>
      </c>
      <c r="AD3082" s="676" t="s">
        <v>4620</v>
      </c>
    </row>
    <row r="3083" spans="1:30">
      <c r="A3083" s="676">
        <v>6</v>
      </c>
      <c r="F3083" s="676" t="s">
        <v>6910</v>
      </c>
      <c r="K3083" s="676" t="s">
        <v>441</v>
      </c>
      <c r="M3083" s="676" t="s">
        <v>310</v>
      </c>
      <c r="O3083" s="676" t="s">
        <v>77</v>
      </c>
      <c r="S3083" s="676" t="s">
        <v>6911</v>
      </c>
      <c r="T3083" s="676" t="s">
        <v>6912</v>
      </c>
      <c r="U3083" s="676" t="s">
        <v>502</v>
      </c>
      <c r="X3083" s="676" t="s">
        <v>6913</v>
      </c>
      <c r="Y3083" s="676">
        <v>1</v>
      </c>
      <c r="Z3083" s="676">
        <v>1</v>
      </c>
      <c r="AC3083" s="676" t="s">
        <v>59</v>
      </c>
      <c r="AD3083" s="676" t="s">
        <v>4620</v>
      </c>
    </row>
    <row r="3084" spans="1:30">
      <c r="A3084" s="676">
        <v>6</v>
      </c>
      <c r="B3084" s="676">
        <v>303136</v>
      </c>
      <c r="C3084" s="676" t="s">
        <v>6914</v>
      </c>
      <c r="D3084" s="676">
        <v>1</v>
      </c>
    </row>
    <row r="3085" spans="1:30">
      <c r="A3085" s="676">
        <v>7</v>
      </c>
      <c r="F3085" s="676" t="s">
        <v>6915</v>
      </c>
      <c r="K3085" s="676" t="s">
        <v>441</v>
      </c>
      <c r="M3085" s="676" t="s">
        <v>310</v>
      </c>
      <c r="O3085" s="676" t="s">
        <v>77</v>
      </c>
      <c r="S3085" s="676" t="s">
        <v>6916</v>
      </c>
      <c r="T3085" s="676" t="s">
        <v>6917</v>
      </c>
      <c r="U3085" s="676" t="s">
        <v>502</v>
      </c>
      <c r="X3085" s="676" t="s">
        <v>6918</v>
      </c>
      <c r="Y3085" s="676">
        <v>1</v>
      </c>
      <c r="Z3085" s="676">
        <v>1</v>
      </c>
      <c r="AC3085" s="676" t="s">
        <v>59</v>
      </c>
      <c r="AD3085" s="676" t="s">
        <v>4620</v>
      </c>
    </row>
    <row r="3086" spans="1:30">
      <c r="A3086" s="676">
        <v>7</v>
      </c>
      <c r="F3086" s="676" t="s">
        <v>6919</v>
      </c>
      <c r="K3086" s="676" t="s">
        <v>441</v>
      </c>
      <c r="M3086" s="676" t="s">
        <v>310</v>
      </c>
      <c r="O3086" s="676" t="s">
        <v>77</v>
      </c>
      <c r="S3086" s="676" t="s">
        <v>6920</v>
      </c>
      <c r="T3086" s="676" t="s">
        <v>6921</v>
      </c>
      <c r="U3086" s="676" t="s">
        <v>502</v>
      </c>
      <c r="X3086" s="676" t="s">
        <v>6922</v>
      </c>
      <c r="Y3086" s="676">
        <v>1</v>
      </c>
      <c r="Z3086" s="676">
        <v>1</v>
      </c>
      <c r="AC3086" s="676" t="s">
        <v>59</v>
      </c>
      <c r="AD3086" s="676" t="s">
        <v>4620</v>
      </c>
    </row>
    <row r="3087" spans="1:30">
      <c r="A3087" s="676">
        <v>7</v>
      </c>
      <c r="F3087" s="676" t="s">
        <v>6923</v>
      </c>
      <c r="K3087" s="676" t="s">
        <v>441</v>
      </c>
      <c r="M3087" s="676" t="s">
        <v>310</v>
      </c>
      <c r="O3087" s="676" t="s">
        <v>77</v>
      </c>
      <c r="S3087" s="676" t="s">
        <v>6924</v>
      </c>
      <c r="T3087" s="676" t="s">
        <v>6925</v>
      </c>
      <c r="U3087" s="676" t="s">
        <v>502</v>
      </c>
      <c r="X3087" s="676" t="s">
        <v>6926</v>
      </c>
      <c r="Y3087" s="676">
        <v>1</v>
      </c>
      <c r="Z3087" s="676">
        <v>1</v>
      </c>
      <c r="AC3087" s="676" t="s">
        <v>59</v>
      </c>
      <c r="AD3087" s="676" t="s">
        <v>4620</v>
      </c>
    </row>
    <row r="3088" spans="1:30">
      <c r="A3088" s="676">
        <v>7</v>
      </c>
      <c r="F3088" s="676" t="s">
        <v>6927</v>
      </c>
      <c r="K3088" s="676" t="s">
        <v>441</v>
      </c>
      <c r="M3088" s="676" t="s">
        <v>310</v>
      </c>
      <c r="O3088" s="676" t="s">
        <v>77</v>
      </c>
      <c r="S3088" s="676" t="s">
        <v>6928</v>
      </c>
      <c r="T3088" s="676" t="s">
        <v>6929</v>
      </c>
      <c r="U3088" s="676" t="s">
        <v>502</v>
      </c>
      <c r="X3088" s="676" t="s">
        <v>6930</v>
      </c>
      <c r="Y3088" s="676">
        <v>1</v>
      </c>
      <c r="Z3088" s="676">
        <v>1</v>
      </c>
      <c r="AC3088" s="676" t="s">
        <v>59</v>
      </c>
      <c r="AD3088" s="676" t="s">
        <v>4620</v>
      </c>
    </row>
    <row r="3089" spans="1:30">
      <c r="A3089" s="676">
        <v>6</v>
      </c>
      <c r="B3089" s="676">
        <v>303137</v>
      </c>
      <c r="C3089" s="676" t="s">
        <v>6931</v>
      </c>
      <c r="D3089" s="676">
        <v>1</v>
      </c>
    </row>
    <row r="3090" spans="1:30">
      <c r="A3090" s="676">
        <v>7</v>
      </c>
      <c r="F3090" s="676" t="s">
        <v>6932</v>
      </c>
      <c r="K3090" s="676" t="s">
        <v>441</v>
      </c>
      <c r="M3090" s="676" t="s">
        <v>310</v>
      </c>
      <c r="O3090" s="676" t="s">
        <v>77</v>
      </c>
      <c r="S3090" s="676" t="s">
        <v>6933</v>
      </c>
      <c r="T3090" s="676" t="s">
        <v>6934</v>
      </c>
      <c r="U3090" s="676" t="s">
        <v>502</v>
      </c>
      <c r="X3090" s="676" t="s">
        <v>6935</v>
      </c>
      <c r="Y3090" s="676">
        <v>1</v>
      </c>
      <c r="Z3090" s="676">
        <v>1</v>
      </c>
      <c r="AC3090" s="676" t="s">
        <v>59</v>
      </c>
      <c r="AD3090" s="676" t="s">
        <v>4620</v>
      </c>
    </row>
    <row r="3091" spans="1:30">
      <c r="A3091" s="676">
        <v>7</v>
      </c>
      <c r="F3091" s="676" t="s">
        <v>6936</v>
      </c>
      <c r="K3091" s="676" t="s">
        <v>441</v>
      </c>
      <c r="M3091" s="676" t="s">
        <v>310</v>
      </c>
      <c r="O3091" s="676" t="s">
        <v>77</v>
      </c>
      <c r="S3091" s="676" t="s">
        <v>6937</v>
      </c>
      <c r="T3091" s="676" t="s">
        <v>6938</v>
      </c>
      <c r="U3091" s="676" t="s">
        <v>502</v>
      </c>
      <c r="X3091" s="676" t="s">
        <v>6939</v>
      </c>
      <c r="Y3091" s="676">
        <v>1</v>
      </c>
      <c r="Z3091" s="676">
        <v>1</v>
      </c>
      <c r="AC3091" s="676" t="s">
        <v>59</v>
      </c>
      <c r="AD3091" s="676" t="s">
        <v>4620</v>
      </c>
    </row>
    <row r="3092" spans="1:30">
      <c r="A3092" s="676">
        <v>7</v>
      </c>
      <c r="F3092" s="676" t="s">
        <v>6940</v>
      </c>
      <c r="K3092" s="676" t="s">
        <v>441</v>
      </c>
      <c r="M3092" s="676" t="s">
        <v>310</v>
      </c>
      <c r="O3092" s="676" t="s">
        <v>77</v>
      </c>
      <c r="S3092" s="676" t="s">
        <v>6941</v>
      </c>
      <c r="T3092" s="676" t="s">
        <v>6942</v>
      </c>
      <c r="U3092" s="676" t="s">
        <v>502</v>
      </c>
      <c r="X3092" s="676" t="s">
        <v>6943</v>
      </c>
      <c r="Y3092" s="676">
        <v>1</v>
      </c>
      <c r="Z3092" s="676">
        <v>1</v>
      </c>
      <c r="AC3092" s="676" t="s">
        <v>59</v>
      </c>
      <c r="AD3092" s="676" t="s">
        <v>4620</v>
      </c>
    </row>
    <row r="3093" spans="1:30">
      <c r="A3093" s="676">
        <v>7</v>
      </c>
      <c r="F3093" s="676" t="s">
        <v>6944</v>
      </c>
      <c r="K3093" s="676" t="s">
        <v>441</v>
      </c>
      <c r="M3093" s="676" t="s">
        <v>310</v>
      </c>
      <c r="O3093" s="676" t="s">
        <v>77</v>
      </c>
      <c r="S3093" s="676" t="s">
        <v>6945</v>
      </c>
      <c r="T3093" s="676" t="s">
        <v>6946</v>
      </c>
      <c r="U3093" s="676" t="s">
        <v>502</v>
      </c>
      <c r="X3093" s="676" t="s">
        <v>6947</v>
      </c>
      <c r="Y3093" s="676">
        <v>1</v>
      </c>
      <c r="Z3093" s="676">
        <v>1</v>
      </c>
      <c r="AC3093" s="676" t="s">
        <v>59</v>
      </c>
      <c r="AD3093" s="676" t="s">
        <v>4620</v>
      </c>
    </row>
    <row r="3094" spans="1:30">
      <c r="A3094" s="676">
        <v>4</v>
      </c>
      <c r="B3094" s="676">
        <v>502188</v>
      </c>
      <c r="C3094" s="676" t="s">
        <v>6948</v>
      </c>
      <c r="D3094" s="676">
        <v>1</v>
      </c>
    </row>
    <row r="3095" spans="1:30">
      <c r="A3095" s="676">
        <v>5</v>
      </c>
      <c r="F3095" s="676" t="s">
        <v>6949</v>
      </c>
      <c r="K3095" s="676" t="s">
        <v>441</v>
      </c>
      <c r="M3095" s="676" t="s">
        <v>291</v>
      </c>
      <c r="O3095" s="676" t="s">
        <v>77</v>
      </c>
      <c r="S3095" s="676" t="s">
        <v>6950</v>
      </c>
      <c r="T3095" s="676" t="s">
        <v>6951</v>
      </c>
      <c r="U3095" s="676" t="s">
        <v>502</v>
      </c>
      <c r="X3095" s="676" t="s">
        <v>6952</v>
      </c>
      <c r="Y3095" s="676">
        <v>1</v>
      </c>
      <c r="Z3095" s="676">
        <v>1</v>
      </c>
      <c r="AC3095" s="676" t="s">
        <v>59</v>
      </c>
      <c r="AD3095" s="676" t="s">
        <v>4620</v>
      </c>
    </row>
    <row r="3096" spans="1:30">
      <c r="A3096" s="676">
        <v>5</v>
      </c>
      <c r="B3096" s="676">
        <v>502189</v>
      </c>
      <c r="C3096" s="676" t="s">
        <v>6953</v>
      </c>
      <c r="D3096" s="676">
        <v>99</v>
      </c>
    </row>
    <row r="3097" spans="1:30">
      <c r="A3097" s="676">
        <v>6</v>
      </c>
      <c r="F3097" s="676" t="s">
        <v>6954</v>
      </c>
      <c r="K3097" s="676" t="s">
        <v>152</v>
      </c>
      <c r="M3097" s="676" t="s">
        <v>291</v>
      </c>
      <c r="O3097" s="676" t="s">
        <v>77</v>
      </c>
      <c r="S3097" s="676" t="s">
        <v>6955</v>
      </c>
      <c r="T3097" s="676" t="s">
        <v>6956</v>
      </c>
      <c r="U3097" s="676" t="s">
        <v>155</v>
      </c>
      <c r="X3097" s="676" t="s">
        <v>6957</v>
      </c>
      <c r="Y3097" s="676">
        <v>1</v>
      </c>
      <c r="Z3097" s="676">
        <v>99</v>
      </c>
      <c r="AC3097" s="676" t="s">
        <v>59</v>
      </c>
    </row>
    <row r="3098" spans="1:30">
      <c r="A3098" s="676">
        <v>6</v>
      </c>
      <c r="F3098" s="676" t="s">
        <v>6958</v>
      </c>
      <c r="K3098" s="676" t="s">
        <v>441</v>
      </c>
      <c r="L3098" s="676" t="s">
        <v>442</v>
      </c>
      <c r="M3098" s="676" t="s">
        <v>291</v>
      </c>
      <c r="O3098" s="676" t="s">
        <v>77</v>
      </c>
      <c r="S3098" s="676" t="s">
        <v>6959</v>
      </c>
      <c r="T3098" s="676" t="s">
        <v>6960</v>
      </c>
      <c r="U3098" s="676" t="s">
        <v>445</v>
      </c>
      <c r="X3098" s="676" t="s">
        <v>6961</v>
      </c>
      <c r="Y3098" s="676">
        <v>1</v>
      </c>
      <c r="Z3098" s="676">
        <v>99</v>
      </c>
      <c r="AC3098" s="676" t="s">
        <v>59</v>
      </c>
      <c r="AD3098" s="676" t="s">
        <v>4620</v>
      </c>
    </row>
    <row r="3099" spans="1:30">
      <c r="A3099" s="676">
        <v>6</v>
      </c>
      <c r="F3099" s="676" t="s">
        <v>6962</v>
      </c>
      <c r="K3099" s="676" t="s">
        <v>441</v>
      </c>
      <c r="L3099" s="676" t="s">
        <v>442</v>
      </c>
      <c r="M3099" s="676" t="s">
        <v>291</v>
      </c>
      <c r="O3099" s="676" t="s">
        <v>77</v>
      </c>
      <c r="S3099" s="676" t="s">
        <v>6963</v>
      </c>
      <c r="T3099" s="676" t="s">
        <v>6964</v>
      </c>
      <c r="U3099" s="676" t="s">
        <v>445</v>
      </c>
      <c r="X3099" s="676" t="s">
        <v>6965</v>
      </c>
      <c r="Y3099" s="676">
        <v>1</v>
      </c>
      <c r="Z3099" s="676">
        <v>99</v>
      </c>
      <c r="AC3099" s="676" t="s">
        <v>59</v>
      </c>
      <c r="AD3099" s="676" t="s">
        <v>4620</v>
      </c>
    </row>
    <row r="3100" spans="1:30">
      <c r="A3100" s="676">
        <v>6</v>
      </c>
      <c r="F3100" s="676" t="s">
        <v>6966</v>
      </c>
      <c r="K3100" s="676" t="s">
        <v>441</v>
      </c>
      <c r="L3100" s="676" t="s">
        <v>442</v>
      </c>
      <c r="M3100" s="676" t="s">
        <v>291</v>
      </c>
      <c r="O3100" s="676" t="s">
        <v>77</v>
      </c>
      <c r="S3100" s="676" t="s">
        <v>6967</v>
      </c>
      <c r="T3100" s="676" t="s">
        <v>6968</v>
      </c>
      <c r="U3100" s="676" t="s">
        <v>445</v>
      </c>
      <c r="X3100" s="676" t="s">
        <v>6969</v>
      </c>
      <c r="Y3100" s="676">
        <v>1</v>
      </c>
      <c r="Z3100" s="676">
        <v>99</v>
      </c>
      <c r="AC3100" s="676" t="s">
        <v>59</v>
      </c>
      <c r="AD3100" s="676" t="s">
        <v>4620</v>
      </c>
    </row>
    <row r="3101" spans="1:30">
      <c r="A3101" s="676">
        <v>6</v>
      </c>
      <c r="F3101" s="676" t="s">
        <v>6970</v>
      </c>
      <c r="K3101" s="676" t="s">
        <v>441</v>
      </c>
      <c r="L3101" s="676" t="s">
        <v>442</v>
      </c>
      <c r="M3101" s="676" t="s">
        <v>291</v>
      </c>
      <c r="O3101" s="676" t="s">
        <v>77</v>
      </c>
      <c r="S3101" s="676" t="s">
        <v>6971</v>
      </c>
      <c r="T3101" s="676" t="s">
        <v>6972</v>
      </c>
      <c r="U3101" s="676" t="s">
        <v>445</v>
      </c>
      <c r="X3101" s="676" t="s">
        <v>6973</v>
      </c>
      <c r="Y3101" s="676">
        <v>1</v>
      </c>
      <c r="Z3101" s="676">
        <v>99</v>
      </c>
      <c r="AC3101" s="676" t="s">
        <v>59</v>
      </c>
      <c r="AD3101" s="676" t="s">
        <v>4620</v>
      </c>
    </row>
    <row r="3102" spans="1:30">
      <c r="A3102" s="676">
        <v>6</v>
      </c>
      <c r="F3102" s="676" t="s">
        <v>6974</v>
      </c>
      <c r="K3102" s="676" t="s">
        <v>441</v>
      </c>
      <c r="L3102" s="676" t="s">
        <v>442</v>
      </c>
      <c r="M3102" s="676" t="s">
        <v>291</v>
      </c>
      <c r="O3102" s="676" t="s">
        <v>77</v>
      </c>
      <c r="S3102" s="676" t="s">
        <v>6975</v>
      </c>
      <c r="T3102" s="676" t="s">
        <v>6976</v>
      </c>
      <c r="U3102" s="676" t="s">
        <v>445</v>
      </c>
      <c r="X3102" s="676" t="s">
        <v>6977</v>
      </c>
      <c r="Y3102" s="676">
        <v>1</v>
      </c>
      <c r="Z3102" s="676">
        <v>99</v>
      </c>
      <c r="AC3102" s="676" t="s">
        <v>59</v>
      </c>
      <c r="AD3102" s="676" t="s">
        <v>4620</v>
      </c>
    </row>
    <row r="3103" spans="1:30">
      <c r="A3103" s="676">
        <v>6</v>
      </c>
      <c r="F3103" s="676" t="s">
        <v>6978</v>
      </c>
      <c r="K3103" s="676" t="s">
        <v>441</v>
      </c>
      <c r="L3103" s="676" t="s">
        <v>442</v>
      </c>
      <c r="M3103" s="676" t="s">
        <v>291</v>
      </c>
      <c r="O3103" s="676" t="s">
        <v>77</v>
      </c>
      <c r="S3103" s="676" t="s">
        <v>6979</v>
      </c>
      <c r="T3103" s="676" t="s">
        <v>6980</v>
      </c>
      <c r="U3103" s="676" t="s">
        <v>445</v>
      </c>
      <c r="X3103" s="676" t="s">
        <v>6981</v>
      </c>
      <c r="Y3103" s="676">
        <v>1</v>
      </c>
      <c r="Z3103" s="676">
        <v>99</v>
      </c>
      <c r="AC3103" s="676" t="s">
        <v>59</v>
      </c>
      <c r="AD3103" s="676" t="s">
        <v>4620</v>
      </c>
    </row>
    <row r="3104" spans="1:30">
      <c r="A3104" s="676">
        <v>6</v>
      </c>
      <c r="F3104" s="676" t="s">
        <v>6982</v>
      </c>
      <c r="K3104" s="676" t="s">
        <v>441</v>
      </c>
      <c r="L3104" s="676" t="s">
        <v>442</v>
      </c>
      <c r="M3104" s="676" t="s">
        <v>291</v>
      </c>
      <c r="O3104" s="676" t="s">
        <v>77</v>
      </c>
      <c r="S3104" s="676" t="s">
        <v>6983</v>
      </c>
      <c r="T3104" s="676" t="s">
        <v>6984</v>
      </c>
      <c r="U3104" s="676" t="s">
        <v>445</v>
      </c>
      <c r="X3104" s="676" t="s">
        <v>6985</v>
      </c>
      <c r="Y3104" s="676">
        <v>1</v>
      </c>
      <c r="Z3104" s="676">
        <v>99</v>
      </c>
      <c r="AC3104" s="676" t="s">
        <v>59</v>
      </c>
      <c r="AD3104" s="676" t="s">
        <v>4620</v>
      </c>
    </row>
    <row r="3105" spans="1:30">
      <c r="A3105" s="676">
        <v>6</v>
      </c>
      <c r="F3105" s="676" t="s">
        <v>6986</v>
      </c>
      <c r="K3105" s="676" t="s">
        <v>441</v>
      </c>
      <c r="L3105" s="676" t="s">
        <v>442</v>
      </c>
      <c r="M3105" s="676" t="s">
        <v>291</v>
      </c>
      <c r="O3105" s="676" t="s">
        <v>77</v>
      </c>
      <c r="S3105" s="676" t="s">
        <v>6987</v>
      </c>
      <c r="T3105" s="676" t="s">
        <v>6988</v>
      </c>
      <c r="U3105" s="676" t="s">
        <v>445</v>
      </c>
      <c r="X3105" s="676" t="s">
        <v>6989</v>
      </c>
      <c r="Y3105" s="676">
        <v>1</v>
      </c>
      <c r="Z3105" s="676">
        <v>99</v>
      </c>
      <c r="AC3105" s="676" t="s">
        <v>59</v>
      </c>
      <c r="AD3105" s="676" t="s">
        <v>4620</v>
      </c>
    </row>
    <row r="3106" spans="1:30">
      <c r="A3106" s="676">
        <v>6</v>
      </c>
      <c r="F3106" s="676" t="s">
        <v>6990</v>
      </c>
      <c r="K3106" s="676" t="s">
        <v>441</v>
      </c>
      <c r="M3106" s="676" t="s">
        <v>291</v>
      </c>
      <c r="O3106" s="676" t="s">
        <v>77</v>
      </c>
      <c r="S3106" s="676" t="s">
        <v>6991</v>
      </c>
      <c r="T3106" s="676" t="s">
        <v>6992</v>
      </c>
      <c r="U3106" s="676" t="s">
        <v>502</v>
      </c>
      <c r="X3106" s="676" t="s">
        <v>6993</v>
      </c>
      <c r="Y3106" s="676">
        <v>1</v>
      </c>
      <c r="Z3106" s="676">
        <v>99</v>
      </c>
      <c r="AC3106" s="676" t="s">
        <v>59</v>
      </c>
      <c r="AD3106" s="676" t="s">
        <v>4620</v>
      </c>
    </row>
    <row r="3107" spans="1:30">
      <c r="A3107" s="676">
        <v>6</v>
      </c>
      <c r="F3107" s="676" t="s">
        <v>6994</v>
      </c>
      <c r="K3107" s="676" t="s">
        <v>441</v>
      </c>
      <c r="M3107" s="676" t="s">
        <v>291</v>
      </c>
      <c r="O3107" s="676" t="s">
        <v>77</v>
      </c>
      <c r="S3107" s="676" t="s">
        <v>6995</v>
      </c>
      <c r="T3107" s="676" t="s">
        <v>6996</v>
      </c>
      <c r="U3107" s="676" t="s">
        <v>502</v>
      </c>
      <c r="X3107" s="676" t="s">
        <v>6997</v>
      </c>
      <c r="Y3107" s="676">
        <v>1</v>
      </c>
      <c r="Z3107" s="676">
        <v>99</v>
      </c>
      <c r="AC3107" s="676" t="s">
        <v>59</v>
      </c>
      <c r="AD3107" s="676" t="s">
        <v>4620</v>
      </c>
    </row>
    <row r="3108" spans="1:30">
      <c r="A3108" s="676">
        <v>6</v>
      </c>
      <c r="F3108" s="676" t="s">
        <v>6998</v>
      </c>
      <c r="K3108" s="676" t="s">
        <v>441</v>
      </c>
      <c r="M3108" s="676" t="s">
        <v>291</v>
      </c>
      <c r="O3108" s="676" t="s">
        <v>77</v>
      </c>
      <c r="S3108" s="676" t="s">
        <v>6999</v>
      </c>
      <c r="T3108" s="676" t="s">
        <v>7000</v>
      </c>
      <c r="U3108" s="676" t="s">
        <v>502</v>
      </c>
      <c r="X3108" s="676" t="s">
        <v>7001</v>
      </c>
      <c r="Y3108" s="676">
        <v>1</v>
      </c>
      <c r="Z3108" s="676">
        <v>99</v>
      </c>
      <c r="AC3108" s="676" t="s">
        <v>59</v>
      </c>
      <c r="AD3108" s="676" t="s">
        <v>4620</v>
      </c>
    </row>
    <row r="3109" spans="1:30">
      <c r="A3109" s="676">
        <v>5</v>
      </c>
      <c r="B3109" s="676">
        <v>502191</v>
      </c>
      <c r="C3109" s="676" t="s">
        <v>7002</v>
      </c>
      <c r="D3109" s="676">
        <v>99</v>
      </c>
    </row>
    <row r="3110" spans="1:30">
      <c r="A3110" s="676">
        <v>6</v>
      </c>
      <c r="F3110" s="676" t="s">
        <v>7003</v>
      </c>
      <c r="K3110" s="676" t="s">
        <v>152</v>
      </c>
      <c r="M3110" s="676" t="s">
        <v>291</v>
      </c>
      <c r="O3110" s="676" t="s">
        <v>77</v>
      </c>
      <c r="S3110" s="676" t="s">
        <v>6955</v>
      </c>
      <c r="T3110" s="676" t="s">
        <v>6956</v>
      </c>
      <c r="U3110" s="676" t="s">
        <v>155</v>
      </c>
      <c r="X3110" s="676" t="s">
        <v>7004</v>
      </c>
      <c r="Y3110" s="676">
        <v>1</v>
      </c>
      <c r="Z3110" s="676">
        <v>99</v>
      </c>
      <c r="AC3110" s="676" t="s">
        <v>59</v>
      </c>
    </row>
    <row r="3111" spans="1:30">
      <c r="A3111" s="676">
        <v>6</v>
      </c>
      <c r="F3111" s="676" t="s">
        <v>7005</v>
      </c>
      <c r="K3111" s="676" t="s">
        <v>441</v>
      </c>
      <c r="M3111" s="676" t="s">
        <v>291</v>
      </c>
      <c r="O3111" s="676" t="s">
        <v>77</v>
      </c>
      <c r="S3111" s="676" t="s">
        <v>7006</v>
      </c>
      <c r="T3111" s="676" t="s">
        <v>7007</v>
      </c>
      <c r="U3111" s="676" t="s">
        <v>502</v>
      </c>
      <c r="X3111" s="676" t="s">
        <v>7008</v>
      </c>
      <c r="Y3111" s="676">
        <v>1</v>
      </c>
      <c r="Z3111" s="676">
        <v>99</v>
      </c>
      <c r="AC3111" s="676" t="s">
        <v>59</v>
      </c>
      <c r="AD3111" s="676" t="s">
        <v>4620</v>
      </c>
    </row>
    <row r="3112" spans="1:30">
      <c r="A3112" s="676">
        <v>6</v>
      </c>
      <c r="F3112" s="676" t="s">
        <v>7009</v>
      </c>
      <c r="K3112" s="676" t="s">
        <v>441</v>
      </c>
      <c r="L3112" s="676" t="s">
        <v>442</v>
      </c>
      <c r="M3112" s="676" t="s">
        <v>291</v>
      </c>
      <c r="O3112" s="676" t="s">
        <v>77</v>
      </c>
      <c r="S3112" s="676" t="s">
        <v>7010</v>
      </c>
      <c r="T3112" s="676" t="s">
        <v>7011</v>
      </c>
      <c r="U3112" s="676" t="s">
        <v>445</v>
      </c>
      <c r="X3112" s="676" t="s">
        <v>7012</v>
      </c>
      <c r="Y3112" s="676">
        <v>1</v>
      </c>
      <c r="Z3112" s="676">
        <v>99</v>
      </c>
      <c r="AC3112" s="676" t="s">
        <v>59</v>
      </c>
      <c r="AD3112" s="676" t="s">
        <v>4620</v>
      </c>
    </row>
    <row r="3113" spans="1:30">
      <c r="A3113" s="676">
        <v>6</v>
      </c>
      <c r="F3113" s="676" t="s">
        <v>7013</v>
      </c>
      <c r="K3113" s="676" t="s">
        <v>441</v>
      </c>
      <c r="L3113" s="676" t="s">
        <v>442</v>
      </c>
      <c r="M3113" s="676" t="s">
        <v>291</v>
      </c>
      <c r="O3113" s="676" t="s">
        <v>77</v>
      </c>
      <c r="S3113" s="676" t="s">
        <v>7014</v>
      </c>
      <c r="T3113" s="676" t="s">
        <v>7015</v>
      </c>
      <c r="U3113" s="676" t="s">
        <v>445</v>
      </c>
      <c r="X3113" s="676" t="s">
        <v>7016</v>
      </c>
      <c r="Y3113" s="676">
        <v>1</v>
      </c>
      <c r="Z3113" s="676">
        <v>99</v>
      </c>
      <c r="AC3113" s="676" t="s">
        <v>59</v>
      </c>
      <c r="AD3113" s="676" t="s">
        <v>4620</v>
      </c>
    </row>
    <row r="3114" spans="1:30">
      <c r="A3114" s="676">
        <v>6</v>
      </c>
      <c r="F3114" s="676" t="s">
        <v>7017</v>
      </c>
      <c r="K3114" s="676" t="s">
        <v>441</v>
      </c>
      <c r="L3114" s="676" t="s">
        <v>442</v>
      </c>
      <c r="M3114" s="676" t="s">
        <v>291</v>
      </c>
      <c r="O3114" s="676" t="s">
        <v>77</v>
      </c>
      <c r="S3114" s="676" t="s">
        <v>7018</v>
      </c>
      <c r="T3114" s="676" t="s">
        <v>7019</v>
      </c>
      <c r="U3114" s="676" t="s">
        <v>445</v>
      </c>
      <c r="X3114" s="676" t="s">
        <v>7020</v>
      </c>
      <c r="Y3114" s="676">
        <v>1</v>
      </c>
      <c r="Z3114" s="676">
        <v>99</v>
      </c>
      <c r="AC3114" s="676" t="s">
        <v>59</v>
      </c>
      <c r="AD3114" s="676" t="s">
        <v>4620</v>
      </c>
    </row>
    <row r="3115" spans="1:30">
      <c r="A3115" s="676">
        <v>6</v>
      </c>
      <c r="F3115" s="676" t="s">
        <v>7021</v>
      </c>
      <c r="K3115" s="676" t="s">
        <v>441</v>
      </c>
      <c r="L3115" s="676" t="s">
        <v>442</v>
      </c>
      <c r="M3115" s="676" t="s">
        <v>291</v>
      </c>
      <c r="O3115" s="676" t="s">
        <v>77</v>
      </c>
      <c r="S3115" s="676" t="s">
        <v>7022</v>
      </c>
      <c r="T3115" s="676" t="s">
        <v>7023</v>
      </c>
      <c r="U3115" s="676" t="s">
        <v>445</v>
      </c>
      <c r="X3115" s="676" t="s">
        <v>7024</v>
      </c>
      <c r="Y3115" s="676">
        <v>1</v>
      </c>
      <c r="Z3115" s="676">
        <v>99</v>
      </c>
      <c r="AC3115" s="676" t="s">
        <v>59</v>
      </c>
      <c r="AD3115" s="676" t="s">
        <v>4620</v>
      </c>
    </row>
    <row r="3116" spans="1:30">
      <c r="A3116" s="676">
        <v>6</v>
      </c>
      <c r="F3116" s="676" t="s">
        <v>7025</v>
      </c>
      <c r="K3116" s="676" t="s">
        <v>52</v>
      </c>
      <c r="M3116" s="676" t="s">
        <v>291</v>
      </c>
      <c r="AC3116" s="676" t="s">
        <v>59</v>
      </c>
    </row>
    <row r="3117" spans="1:30">
      <c r="I3117" s="676" t="s">
        <v>124</v>
      </c>
      <c r="J3117" s="676" t="s">
        <v>125</v>
      </c>
      <c r="O3117" s="676" t="s">
        <v>77</v>
      </c>
      <c r="S3117" s="676" t="s">
        <v>7026</v>
      </c>
      <c r="T3117" s="676" t="s">
        <v>7027</v>
      </c>
      <c r="U3117" s="676" t="s">
        <v>307</v>
      </c>
      <c r="X3117" s="676" t="s">
        <v>7028</v>
      </c>
      <c r="Y3117" s="676">
        <v>1</v>
      </c>
      <c r="Z3117" s="676">
        <v>99</v>
      </c>
    </row>
    <row r="3118" spans="1:30">
      <c r="I3118" s="676" t="s">
        <v>126</v>
      </c>
      <c r="J3118" s="676" t="s">
        <v>127</v>
      </c>
      <c r="O3118" s="676" t="s">
        <v>77</v>
      </c>
      <c r="S3118" s="676" t="s">
        <v>7026</v>
      </c>
      <c r="T3118" s="676" t="s">
        <v>7027</v>
      </c>
      <c r="U3118" s="676" t="s">
        <v>307</v>
      </c>
      <c r="X3118" s="676" t="s">
        <v>7028</v>
      </c>
      <c r="Y3118" s="676">
        <v>1</v>
      </c>
      <c r="Z3118" s="676">
        <v>99</v>
      </c>
    </row>
    <row r="3119" spans="1:30">
      <c r="A3119" s="676">
        <v>6</v>
      </c>
      <c r="F3119" s="676" t="s">
        <v>7029</v>
      </c>
      <c r="K3119" s="676" t="s">
        <v>52</v>
      </c>
      <c r="M3119" s="676" t="s">
        <v>291</v>
      </c>
      <c r="AC3119" s="676" t="s">
        <v>59</v>
      </c>
    </row>
    <row r="3120" spans="1:30">
      <c r="I3120" s="676" t="s">
        <v>124</v>
      </c>
      <c r="J3120" s="676" t="s">
        <v>125</v>
      </c>
      <c r="O3120" s="676" t="s">
        <v>77</v>
      </c>
      <c r="S3120" s="676" t="s">
        <v>7030</v>
      </c>
      <c r="T3120" s="676" t="s">
        <v>7031</v>
      </c>
      <c r="U3120" s="676" t="s">
        <v>307</v>
      </c>
      <c r="X3120" s="676" t="s">
        <v>7032</v>
      </c>
      <c r="Y3120" s="676">
        <v>1</v>
      </c>
      <c r="Z3120" s="676">
        <v>99</v>
      </c>
    </row>
    <row r="3121" spans="1:30">
      <c r="I3121" s="676" t="s">
        <v>126</v>
      </c>
      <c r="J3121" s="676" t="s">
        <v>127</v>
      </c>
      <c r="O3121" s="676" t="s">
        <v>77</v>
      </c>
      <c r="S3121" s="676" t="s">
        <v>7030</v>
      </c>
      <c r="T3121" s="676" t="s">
        <v>7031</v>
      </c>
      <c r="U3121" s="676" t="s">
        <v>307</v>
      </c>
      <c r="X3121" s="676" t="s">
        <v>7032</v>
      </c>
      <c r="Y3121" s="676">
        <v>1</v>
      </c>
      <c r="Z3121" s="676">
        <v>99</v>
      </c>
    </row>
    <row r="3122" spans="1:30">
      <c r="A3122" s="676">
        <v>6</v>
      </c>
      <c r="F3122" s="676" t="s">
        <v>7033</v>
      </c>
      <c r="K3122" s="676" t="s">
        <v>52</v>
      </c>
      <c r="M3122" s="676" t="s">
        <v>291</v>
      </c>
      <c r="AC3122" s="676" t="s">
        <v>59</v>
      </c>
    </row>
    <row r="3123" spans="1:30">
      <c r="I3123" s="676" t="s">
        <v>124</v>
      </c>
      <c r="J3123" s="676" t="s">
        <v>125</v>
      </c>
      <c r="O3123" s="676" t="s">
        <v>77</v>
      </c>
      <c r="S3123" s="676" t="s">
        <v>7034</v>
      </c>
      <c r="T3123" s="676" t="s">
        <v>7035</v>
      </c>
      <c r="U3123" s="676" t="s">
        <v>307</v>
      </c>
      <c r="X3123" s="676" t="s">
        <v>7036</v>
      </c>
      <c r="Y3123" s="676">
        <v>1</v>
      </c>
      <c r="Z3123" s="676">
        <v>99</v>
      </c>
    </row>
    <row r="3124" spans="1:30">
      <c r="I3124" s="676" t="s">
        <v>126</v>
      </c>
      <c r="J3124" s="676" t="s">
        <v>127</v>
      </c>
      <c r="O3124" s="676" t="s">
        <v>77</v>
      </c>
      <c r="S3124" s="676" t="s">
        <v>7034</v>
      </c>
      <c r="T3124" s="676" t="s">
        <v>7035</v>
      </c>
      <c r="U3124" s="676" t="s">
        <v>307</v>
      </c>
      <c r="X3124" s="676" t="s">
        <v>7036</v>
      </c>
      <c r="Y3124" s="676">
        <v>1</v>
      </c>
      <c r="Z3124" s="676">
        <v>99</v>
      </c>
    </row>
    <row r="3125" spans="1:30">
      <c r="A3125" s="676">
        <v>6</v>
      </c>
      <c r="F3125" s="676" t="s">
        <v>7037</v>
      </c>
      <c r="K3125" s="676" t="s">
        <v>52</v>
      </c>
      <c r="M3125" s="676" t="s">
        <v>291</v>
      </c>
      <c r="AC3125" s="676" t="s">
        <v>59</v>
      </c>
    </row>
    <row r="3126" spans="1:30">
      <c r="I3126" s="676" t="s">
        <v>124</v>
      </c>
      <c r="J3126" s="676" t="s">
        <v>125</v>
      </c>
      <c r="O3126" s="676" t="s">
        <v>77</v>
      </c>
      <c r="S3126" s="676" t="s">
        <v>7038</v>
      </c>
      <c r="T3126" s="676" t="s">
        <v>7039</v>
      </c>
      <c r="U3126" s="676" t="s">
        <v>307</v>
      </c>
      <c r="X3126" s="676" t="s">
        <v>7040</v>
      </c>
      <c r="Y3126" s="676">
        <v>1</v>
      </c>
      <c r="Z3126" s="676">
        <v>99</v>
      </c>
    </row>
    <row r="3127" spans="1:30">
      <c r="I3127" s="676" t="s">
        <v>126</v>
      </c>
      <c r="J3127" s="676" t="s">
        <v>127</v>
      </c>
      <c r="O3127" s="676" t="s">
        <v>77</v>
      </c>
      <c r="S3127" s="676" t="s">
        <v>7038</v>
      </c>
      <c r="T3127" s="676" t="s">
        <v>7039</v>
      </c>
      <c r="U3127" s="676" t="s">
        <v>307</v>
      </c>
      <c r="X3127" s="676" t="s">
        <v>7040</v>
      </c>
      <c r="Y3127" s="676">
        <v>1</v>
      </c>
      <c r="Z3127" s="676">
        <v>99</v>
      </c>
    </row>
    <row r="3128" spans="1:30">
      <c r="A3128" s="676">
        <v>6</v>
      </c>
      <c r="F3128" s="676" t="s">
        <v>7041</v>
      </c>
      <c r="K3128" s="676" t="s">
        <v>52</v>
      </c>
      <c r="M3128" s="676" t="s">
        <v>291</v>
      </c>
      <c r="AC3128" s="676" t="s">
        <v>59</v>
      </c>
    </row>
    <row r="3129" spans="1:30">
      <c r="I3129" s="676" t="s">
        <v>124</v>
      </c>
      <c r="J3129" s="676" t="s">
        <v>125</v>
      </c>
      <c r="O3129" s="676" t="s">
        <v>77</v>
      </c>
      <c r="S3129" s="676" t="s">
        <v>7042</v>
      </c>
      <c r="T3129" s="676" t="s">
        <v>7043</v>
      </c>
      <c r="U3129" s="676" t="s">
        <v>307</v>
      </c>
      <c r="X3129" s="676" t="s">
        <v>7044</v>
      </c>
      <c r="Y3129" s="676">
        <v>1</v>
      </c>
      <c r="Z3129" s="676">
        <v>99</v>
      </c>
    </row>
    <row r="3130" spans="1:30">
      <c r="I3130" s="676" t="s">
        <v>126</v>
      </c>
      <c r="J3130" s="676" t="s">
        <v>127</v>
      </c>
      <c r="O3130" s="676" t="s">
        <v>77</v>
      </c>
      <c r="S3130" s="676" t="s">
        <v>7042</v>
      </c>
      <c r="T3130" s="676" t="s">
        <v>7043</v>
      </c>
      <c r="U3130" s="676" t="s">
        <v>307</v>
      </c>
      <c r="X3130" s="676" t="s">
        <v>7044</v>
      </c>
      <c r="Y3130" s="676">
        <v>1</v>
      </c>
      <c r="Z3130" s="676">
        <v>99</v>
      </c>
    </row>
    <row r="3131" spans="1:30">
      <c r="A3131" s="676">
        <v>6</v>
      </c>
      <c r="F3131" s="676" t="s">
        <v>7045</v>
      </c>
      <c r="K3131" s="676" t="s">
        <v>441</v>
      </c>
      <c r="L3131" s="676" t="s">
        <v>442</v>
      </c>
      <c r="M3131" s="676" t="s">
        <v>291</v>
      </c>
      <c r="O3131" s="676" t="s">
        <v>77</v>
      </c>
      <c r="S3131" s="676" t="s">
        <v>7046</v>
      </c>
      <c r="T3131" s="676" t="s">
        <v>7047</v>
      </c>
      <c r="U3131" s="676" t="s">
        <v>445</v>
      </c>
      <c r="X3131" s="676" t="s">
        <v>7048</v>
      </c>
      <c r="Y3131" s="676">
        <v>1</v>
      </c>
      <c r="Z3131" s="676">
        <v>99</v>
      </c>
      <c r="AC3131" s="676" t="s">
        <v>59</v>
      </c>
      <c r="AD3131" s="676" t="s">
        <v>4620</v>
      </c>
    </row>
    <row r="3132" spans="1:30">
      <c r="A3132" s="676">
        <v>6</v>
      </c>
      <c r="F3132" s="676" t="s">
        <v>7049</v>
      </c>
      <c r="K3132" s="676" t="s">
        <v>441</v>
      </c>
      <c r="L3132" s="676" t="s">
        <v>442</v>
      </c>
      <c r="M3132" s="676" t="s">
        <v>291</v>
      </c>
      <c r="O3132" s="676" t="s">
        <v>77</v>
      </c>
      <c r="S3132" s="676" t="s">
        <v>7050</v>
      </c>
      <c r="T3132" s="676" t="s">
        <v>7051</v>
      </c>
      <c r="U3132" s="676" t="s">
        <v>445</v>
      </c>
      <c r="X3132" s="676" t="s">
        <v>7052</v>
      </c>
      <c r="Y3132" s="676">
        <v>1</v>
      </c>
      <c r="Z3132" s="676">
        <v>99</v>
      </c>
      <c r="AC3132" s="676" t="s">
        <v>59</v>
      </c>
      <c r="AD3132" s="676" t="s">
        <v>4620</v>
      </c>
    </row>
    <row r="3133" spans="1:30">
      <c r="A3133" s="676">
        <v>6</v>
      </c>
      <c r="F3133" s="676" t="s">
        <v>7053</v>
      </c>
      <c r="K3133" s="676" t="s">
        <v>441</v>
      </c>
      <c r="L3133" s="676" t="s">
        <v>442</v>
      </c>
      <c r="M3133" s="676" t="s">
        <v>291</v>
      </c>
      <c r="O3133" s="676" t="s">
        <v>77</v>
      </c>
      <c r="S3133" s="676" t="s">
        <v>7054</v>
      </c>
      <c r="T3133" s="676" t="s">
        <v>7055</v>
      </c>
      <c r="U3133" s="676" t="s">
        <v>445</v>
      </c>
      <c r="X3133" s="676" t="s">
        <v>7056</v>
      </c>
      <c r="Y3133" s="676">
        <v>1</v>
      </c>
      <c r="Z3133" s="676">
        <v>99</v>
      </c>
      <c r="AC3133" s="676" t="s">
        <v>59</v>
      </c>
      <c r="AD3133" s="676" t="s">
        <v>4620</v>
      </c>
    </row>
    <row r="3134" spans="1:30">
      <c r="A3134" s="676">
        <v>6</v>
      </c>
      <c r="F3134" s="676" t="s">
        <v>7057</v>
      </c>
      <c r="K3134" s="676" t="s">
        <v>441</v>
      </c>
      <c r="L3134" s="676" t="s">
        <v>442</v>
      </c>
      <c r="M3134" s="676" t="s">
        <v>291</v>
      </c>
      <c r="O3134" s="676" t="s">
        <v>77</v>
      </c>
      <c r="S3134" s="676" t="s">
        <v>7058</v>
      </c>
      <c r="T3134" s="676" t="s">
        <v>7059</v>
      </c>
      <c r="U3134" s="676" t="s">
        <v>445</v>
      </c>
      <c r="X3134" s="676" t="s">
        <v>7060</v>
      </c>
      <c r="Y3134" s="676">
        <v>1</v>
      </c>
      <c r="Z3134" s="676">
        <v>99</v>
      </c>
      <c r="AC3134" s="676" t="s">
        <v>59</v>
      </c>
      <c r="AD3134" s="676" t="s">
        <v>4620</v>
      </c>
    </row>
    <row r="3135" spans="1:30">
      <c r="A3135" s="676">
        <v>6</v>
      </c>
      <c r="F3135" s="676" t="s">
        <v>7061</v>
      </c>
      <c r="K3135" s="676" t="s">
        <v>52</v>
      </c>
      <c r="M3135" s="676" t="s">
        <v>291</v>
      </c>
      <c r="AC3135" s="676" t="s">
        <v>59</v>
      </c>
    </row>
    <row r="3136" spans="1:30">
      <c r="I3136" s="676" t="s">
        <v>124</v>
      </c>
      <c r="J3136" s="676" t="s">
        <v>125</v>
      </c>
      <c r="O3136" s="676" t="s">
        <v>77</v>
      </c>
      <c r="S3136" s="676" t="s">
        <v>7062</v>
      </c>
      <c r="T3136" s="676" t="s">
        <v>7063</v>
      </c>
      <c r="U3136" s="676" t="s">
        <v>307</v>
      </c>
      <c r="X3136" s="676" t="s">
        <v>7064</v>
      </c>
      <c r="Y3136" s="676">
        <v>1</v>
      </c>
      <c r="Z3136" s="676">
        <v>99</v>
      </c>
    </row>
    <row r="3137" spans="1:30">
      <c r="I3137" s="676" t="s">
        <v>126</v>
      </c>
      <c r="J3137" s="676" t="s">
        <v>127</v>
      </c>
      <c r="O3137" s="676" t="s">
        <v>77</v>
      </c>
      <c r="S3137" s="676" t="s">
        <v>7062</v>
      </c>
      <c r="T3137" s="676" t="s">
        <v>7063</v>
      </c>
      <c r="U3137" s="676" t="s">
        <v>307</v>
      </c>
      <c r="X3137" s="676" t="s">
        <v>7064</v>
      </c>
      <c r="Y3137" s="676">
        <v>1</v>
      </c>
      <c r="Z3137" s="676">
        <v>99</v>
      </c>
    </row>
    <row r="3138" spans="1:30">
      <c r="A3138" s="676">
        <v>6</v>
      </c>
      <c r="F3138" s="676" t="s">
        <v>7065</v>
      </c>
      <c r="K3138" s="676" t="s">
        <v>52</v>
      </c>
      <c r="M3138" s="676" t="s">
        <v>291</v>
      </c>
      <c r="AC3138" s="676" t="s">
        <v>59</v>
      </c>
    </row>
    <row r="3139" spans="1:30">
      <c r="I3139" s="676" t="s">
        <v>124</v>
      </c>
      <c r="J3139" s="676" t="s">
        <v>125</v>
      </c>
      <c r="O3139" s="676" t="s">
        <v>77</v>
      </c>
      <c r="S3139" s="676" t="s">
        <v>7066</v>
      </c>
      <c r="T3139" s="676" t="s">
        <v>7067</v>
      </c>
      <c r="U3139" s="676" t="s">
        <v>307</v>
      </c>
      <c r="X3139" s="676" t="s">
        <v>7068</v>
      </c>
      <c r="Y3139" s="676">
        <v>1</v>
      </c>
      <c r="Z3139" s="676">
        <v>99</v>
      </c>
    </row>
    <row r="3140" spans="1:30">
      <c r="I3140" s="676" t="s">
        <v>126</v>
      </c>
      <c r="J3140" s="676" t="s">
        <v>127</v>
      </c>
      <c r="O3140" s="676" t="s">
        <v>77</v>
      </c>
      <c r="S3140" s="676" t="s">
        <v>7066</v>
      </c>
      <c r="T3140" s="676" t="s">
        <v>7067</v>
      </c>
      <c r="U3140" s="676" t="s">
        <v>307</v>
      </c>
      <c r="X3140" s="676" t="s">
        <v>7068</v>
      </c>
      <c r="Y3140" s="676">
        <v>1</v>
      </c>
      <c r="Z3140" s="676">
        <v>99</v>
      </c>
    </row>
    <row r="3141" spans="1:30">
      <c r="A3141" s="676">
        <v>6</v>
      </c>
      <c r="F3141" s="676" t="s">
        <v>7069</v>
      </c>
      <c r="K3141" s="676" t="s">
        <v>441</v>
      </c>
      <c r="L3141" s="676" t="s">
        <v>442</v>
      </c>
      <c r="M3141" s="676" t="s">
        <v>291</v>
      </c>
      <c r="O3141" s="676" t="s">
        <v>77</v>
      </c>
      <c r="S3141" s="676" t="s">
        <v>7070</v>
      </c>
      <c r="T3141" s="676" t="s">
        <v>7071</v>
      </c>
      <c r="U3141" s="676" t="s">
        <v>445</v>
      </c>
      <c r="X3141" s="676" t="s">
        <v>7072</v>
      </c>
      <c r="Y3141" s="676">
        <v>1</v>
      </c>
      <c r="Z3141" s="676">
        <v>99</v>
      </c>
      <c r="AC3141" s="676" t="s">
        <v>59</v>
      </c>
      <c r="AD3141" s="676" t="s">
        <v>4620</v>
      </c>
    </row>
    <row r="3142" spans="1:30">
      <c r="A3142" s="676">
        <v>6</v>
      </c>
      <c r="F3142" s="676" t="s">
        <v>7073</v>
      </c>
      <c r="K3142" s="676" t="s">
        <v>441</v>
      </c>
      <c r="L3142" s="676" t="s">
        <v>442</v>
      </c>
      <c r="M3142" s="676" t="s">
        <v>291</v>
      </c>
      <c r="O3142" s="676" t="s">
        <v>77</v>
      </c>
      <c r="S3142" s="676" t="s">
        <v>7074</v>
      </c>
      <c r="T3142" s="676" t="s">
        <v>7075</v>
      </c>
      <c r="U3142" s="676" t="s">
        <v>445</v>
      </c>
      <c r="X3142" s="676" t="s">
        <v>7076</v>
      </c>
      <c r="Y3142" s="676">
        <v>1</v>
      </c>
      <c r="Z3142" s="676">
        <v>99</v>
      </c>
      <c r="AC3142" s="676" t="s">
        <v>59</v>
      </c>
      <c r="AD3142" s="676" t="s">
        <v>4620</v>
      </c>
    </row>
    <row r="3143" spans="1:30">
      <c r="A3143" s="676">
        <v>6</v>
      </c>
      <c r="F3143" s="676" t="s">
        <v>7077</v>
      </c>
      <c r="K3143" s="676" t="s">
        <v>441</v>
      </c>
      <c r="L3143" s="676" t="s">
        <v>442</v>
      </c>
      <c r="M3143" s="676" t="s">
        <v>291</v>
      </c>
      <c r="O3143" s="676" t="s">
        <v>77</v>
      </c>
      <c r="S3143" s="676" t="s">
        <v>7078</v>
      </c>
      <c r="T3143" s="676" t="s">
        <v>7079</v>
      </c>
      <c r="U3143" s="676" t="s">
        <v>445</v>
      </c>
      <c r="X3143" s="676" t="s">
        <v>7080</v>
      </c>
      <c r="Y3143" s="676">
        <v>1</v>
      </c>
      <c r="Z3143" s="676">
        <v>99</v>
      </c>
      <c r="AC3143" s="676" t="s">
        <v>59</v>
      </c>
      <c r="AD3143" s="676" t="s">
        <v>4620</v>
      </c>
    </row>
    <row r="3144" spans="1:30">
      <c r="A3144" s="676">
        <v>6</v>
      </c>
      <c r="F3144" s="676" t="s">
        <v>7081</v>
      </c>
      <c r="K3144" s="676" t="s">
        <v>441</v>
      </c>
      <c r="L3144" s="676" t="s">
        <v>442</v>
      </c>
      <c r="M3144" s="676" t="s">
        <v>291</v>
      </c>
      <c r="O3144" s="676" t="s">
        <v>77</v>
      </c>
      <c r="S3144" s="676" t="s">
        <v>7082</v>
      </c>
      <c r="T3144" s="676" t="s">
        <v>7083</v>
      </c>
      <c r="U3144" s="676" t="s">
        <v>445</v>
      </c>
      <c r="X3144" s="676" t="s">
        <v>7084</v>
      </c>
      <c r="Y3144" s="676">
        <v>1</v>
      </c>
      <c r="Z3144" s="676">
        <v>99</v>
      </c>
      <c r="AC3144" s="676" t="s">
        <v>59</v>
      </c>
      <c r="AD3144" s="676" t="s">
        <v>4620</v>
      </c>
    </row>
    <row r="3145" spans="1:30">
      <c r="A3145" s="676">
        <v>5</v>
      </c>
      <c r="B3145" s="676">
        <v>502192</v>
      </c>
      <c r="C3145" s="676" t="s">
        <v>7085</v>
      </c>
      <c r="D3145" s="676">
        <v>99</v>
      </c>
    </row>
    <row r="3146" spans="1:30">
      <c r="A3146" s="676">
        <v>6</v>
      </c>
      <c r="F3146" s="676" t="s">
        <v>7086</v>
      </c>
      <c r="K3146" s="676" t="s">
        <v>152</v>
      </c>
      <c r="M3146" s="676" t="s">
        <v>291</v>
      </c>
      <c r="O3146" s="676" t="s">
        <v>77</v>
      </c>
      <c r="S3146" s="676" t="s">
        <v>6955</v>
      </c>
      <c r="T3146" s="676" t="s">
        <v>6956</v>
      </c>
      <c r="U3146" s="676" t="s">
        <v>155</v>
      </c>
      <c r="X3146" s="676" t="s">
        <v>7087</v>
      </c>
      <c r="Y3146" s="676">
        <v>1</v>
      </c>
      <c r="Z3146" s="676">
        <v>99</v>
      </c>
      <c r="AC3146" s="676" t="s">
        <v>59</v>
      </c>
    </row>
    <row r="3147" spans="1:30">
      <c r="A3147" s="676">
        <v>6</v>
      </c>
      <c r="F3147" s="676" t="s">
        <v>7088</v>
      </c>
      <c r="K3147" s="676" t="s">
        <v>43</v>
      </c>
      <c r="L3147" s="676" t="s">
        <v>44</v>
      </c>
      <c r="M3147" s="676" t="s">
        <v>291</v>
      </c>
      <c r="O3147" s="676" t="s">
        <v>77</v>
      </c>
      <c r="S3147" s="676" t="s">
        <v>7089</v>
      </c>
      <c r="T3147" s="676" t="s">
        <v>7090</v>
      </c>
      <c r="U3147" s="676" t="s">
        <v>79</v>
      </c>
      <c r="X3147" s="676" t="s">
        <v>7091</v>
      </c>
      <c r="Y3147" s="676">
        <v>1</v>
      </c>
      <c r="Z3147" s="676">
        <v>99</v>
      </c>
      <c r="AC3147" s="676" t="s">
        <v>59</v>
      </c>
    </row>
    <row r="3148" spans="1:30">
      <c r="A3148" s="676">
        <v>6</v>
      </c>
      <c r="F3148" s="676" t="s">
        <v>7092</v>
      </c>
      <c r="K3148" s="676" t="s">
        <v>441</v>
      </c>
      <c r="L3148" s="676" t="s">
        <v>442</v>
      </c>
      <c r="M3148" s="676" t="s">
        <v>291</v>
      </c>
      <c r="O3148" s="676" t="s">
        <v>77</v>
      </c>
      <c r="S3148" s="676" t="s">
        <v>7093</v>
      </c>
      <c r="T3148" s="676" t="s">
        <v>7094</v>
      </c>
      <c r="U3148" s="676" t="s">
        <v>445</v>
      </c>
      <c r="X3148" s="676" t="s">
        <v>7095</v>
      </c>
      <c r="Y3148" s="676">
        <v>1</v>
      </c>
      <c r="Z3148" s="676">
        <v>99</v>
      </c>
      <c r="AC3148" s="676" t="s">
        <v>59</v>
      </c>
      <c r="AD3148" s="676" t="s">
        <v>4620</v>
      </c>
    </row>
    <row r="3149" spans="1:30">
      <c r="A3149" s="676">
        <v>4</v>
      </c>
      <c r="B3149" s="676">
        <v>502225</v>
      </c>
      <c r="C3149" s="676" t="s">
        <v>7096</v>
      </c>
      <c r="D3149" s="676">
        <v>1</v>
      </c>
    </row>
    <row r="3150" spans="1:30">
      <c r="A3150" s="676">
        <v>5</v>
      </c>
      <c r="F3150" s="676" t="s">
        <v>7097</v>
      </c>
      <c r="K3150" s="676" t="s">
        <v>52</v>
      </c>
      <c r="M3150" s="676" t="s">
        <v>291</v>
      </c>
      <c r="AC3150" s="676" t="s">
        <v>59</v>
      </c>
    </row>
    <row r="3151" spans="1:30">
      <c r="I3151" s="676" t="s">
        <v>124</v>
      </c>
      <c r="J3151" s="676" t="s">
        <v>125</v>
      </c>
      <c r="O3151" s="676" t="s">
        <v>77</v>
      </c>
      <c r="S3151" s="676" t="s">
        <v>7098</v>
      </c>
      <c r="T3151" s="676" t="s">
        <v>7099</v>
      </c>
      <c r="U3151" s="676" t="s">
        <v>307</v>
      </c>
      <c r="X3151" s="676" t="s">
        <v>7100</v>
      </c>
      <c r="Y3151" s="676">
        <v>1</v>
      </c>
      <c r="Z3151" s="676">
        <v>1</v>
      </c>
    </row>
    <row r="3152" spans="1:30">
      <c r="I3152" s="676" t="s">
        <v>126</v>
      </c>
      <c r="J3152" s="676" t="s">
        <v>127</v>
      </c>
      <c r="O3152" s="676" t="s">
        <v>77</v>
      </c>
      <c r="S3152" s="676" t="s">
        <v>7098</v>
      </c>
      <c r="T3152" s="676" t="s">
        <v>7099</v>
      </c>
      <c r="U3152" s="676" t="s">
        <v>307</v>
      </c>
      <c r="X3152" s="676" t="s">
        <v>7100</v>
      </c>
      <c r="Y3152" s="676">
        <v>1</v>
      </c>
      <c r="Z3152" s="676">
        <v>1</v>
      </c>
    </row>
    <row r="3153" spans="1:30">
      <c r="A3153" s="676">
        <v>5</v>
      </c>
      <c r="F3153" s="676" t="s">
        <v>7101</v>
      </c>
      <c r="K3153" s="676" t="s">
        <v>52</v>
      </c>
      <c r="M3153" s="676" t="s">
        <v>291</v>
      </c>
      <c r="AC3153" s="676" t="s">
        <v>59</v>
      </c>
    </row>
    <row r="3154" spans="1:30">
      <c r="I3154" s="676" t="s">
        <v>124</v>
      </c>
      <c r="J3154" s="676" t="s">
        <v>125</v>
      </c>
      <c r="O3154" s="676" t="s">
        <v>77</v>
      </c>
      <c r="S3154" s="676" t="s">
        <v>7102</v>
      </c>
      <c r="T3154" s="676" t="s">
        <v>7103</v>
      </c>
      <c r="U3154" s="676" t="s">
        <v>307</v>
      </c>
      <c r="X3154" s="676" t="s">
        <v>7104</v>
      </c>
      <c r="Y3154" s="676">
        <v>1</v>
      </c>
      <c r="Z3154" s="676">
        <v>1</v>
      </c>
    </row>
    <row r="3155" spans="1:30">
      <c r="I3155" s="676" t="s">
        <v>126</v>
      </c>
      <c r="J3155" s="676" t="s">
        <v>127</v>
      </c>
      <c r="O3155" s="676" t="s">
        <v>77</v>
      </c>
      <c r="S3155" s="676" t="s">
        <v>7102</v>
      </c>
      <c r="T3155" s="676" t="s">
        <v>7103</v>
      </c>
      <c r="U3155" s="676" t="s">
        <v>307</v>
      </c>
      <c r="X3155" s="676" t="s">
        <v>7104</v>
      </c>
      <c r="Y3155" s="676">
        <v>1</v>
      </c>
      <c r="Z3155" s="676">
        <v>1</v>
      </c>
    </row>
    <row r="3156" spans="1:30">
      <c r="A3156" s="676">
        <v>5</v>
      </c>
      <c r="F3156" s="676" t="s">
        <v>7105</v>
      </c>
      <c r="K3156" s="676" t="s">
        <v>441</v>
      </c>
      <c r="L3156" s="676" t="s">
        <v>442</v>
      </c>
      <c r="M3156" s="676" t="s">
        <v>291</v>
      </c>
      <c r="O3156" s="676" t="s">
        <v>77</v>
      </c>
      <c r="S3156" s="676" t="s">
        <v>7106</v>
      </c>
      <c r="T3156" s="676" t="s">
        <v>7107</v>
      </c>
      <c r="U3156" s="676" t="s">
        <v>445</v>
      </c>
      <c r="X3156" s="676" t="s">
        <v>7108</v>
      </c>
      <c r="Y3156" s="676">
        <v>1</v>
      </c>
      <c r="Z3156" s="676">
        <v>1</v>
      </c>
      <c r="AC3156" s="676" t="s">
        <v>59</v>
      </c>
      <c r="AD3156" s="676" t="s">
        <v>4620</v>
      </c>
    </row>
    <row r="3157" spans="1:30">
      <c r="A3157" s="676">
        <v>5</v>
      </c>
      <c r="F3157" s="676" t="s">
        <v>7109</v>
      </c>
      <c r="K3157" s="676" t="s">
        <v>441</v>
      </c>
      <c r="L3157" s="676" t="s">
        <v>442</v>
      </c>
      <c r="M3157" s="676" t="s">
        <v>291</v>
      </c>
      <c r="O3157" s="676" t="s">
        <v>77</v>
      </c>
      <c r="S3157" s="676" t="s">
        <v>7110</v>
      </c>
      <c r="T3157" s="676" t="s">
        <v>7111</v>
      </c>
      <c r="U3157" s="676" t="s">
        <v>445</v>
      </c>
      <c r="X3157" s="676" t="s">
        <v>7112</v>
      </c>
      <c r="Y3157" s="676">
        <v>1</v>
      </c>
      <c r="Z3157" s="676">
        <v>1</v>
      </c>
      <c r="AC3157" s="676" t="s">
        <v>59</v>
      </c>
      <c r="AD3157" s="676" t="s">
        <v>4620</v>
      </c>
    </row>
    <row r="3158" spans="1:30">
      <c r="A3158" s="676">
        <v>4</v>
      </c>
      <c r="B3158" s="676">
        <v>1618326</v>
      </c>
      <c r="C3158" s="676" t="s">
        <v>7113</v>
      </c>
      <c r="D3158" s="676">
        <v>1</v>
      </c>
    </row>
    <row r="3159" spans="1:30">
      <c r="A3159" s="676">
        <v>5</v>
      </c>
      <c r="B3159" s="676">
        <v>1617746</v>
      </c>
      <c r="C3159" s="676" t="s">
        <v>7114</v>
      </c>
      <c r="D3159" s="676">
        <v>1</v>
      </c>
    </row>
    <row r="3160" spans="1:30">
      <c r="A3160" s="676">
        <v>6</v>
      </c>
      <c r="B3160" s="676">
        <v>1617747</v>
      </c>
      <c r="C3160" s="676" t="s">
        <v>7115</v>
      </c>
      <c r="D3160" s="676">
        <v>1</v>
      </c>
    </row>
    <row r="3161" spans="1:30">
      <c r="A3161" s="676">
        <v>7</v>
      </c>
      <c r="F3161" s="676" t="s">
        <v>7116</v>
      </c>
      <c r="K3161" s="676" t="s">
        <v>441</v>
      </c>
      <c r="M3161" s="676" t="s">
        <v>291</v>
      </c>
      <c r="O3161" s="676" t="s">
        <v>77</v>
      </c>
      <c r="S3161" s="676" t="s">
        <v>7117</v>
      </c>
      <c r="T3161" s="676" t="s">
        <v>7118</v>
      </c>
      <c r="U3161" s="676" t="s">
        <v>502</v>
      </c>
      <c r="X3161" s="676" t="s">
        <v>7119</v>
      </c>
      <c r="Y3161" s="676">
        <v>1</v>
      </c>
      <c r="Z3161" s="676">
        <v>1</v>
      </c>
      <c r="AC3161" s="676" t="s">
        <v>59</v>
      </c>
      <c r="AD3161" s="676" t="s">
        <v>4620</v>
      </c>
    </row>
    <row r="3162" spans="1:30">
      <c r="A3162" s="676">
        <v>7</v>
      </c>
      <c r="F3162" s="676" t="s">
        <v>7120</v>
      </c>
      <c r="K3162" s="676" t="s">
        <v>441</v>
      </c>
      <c r="L3162" s="676" t="s">
        <v>442</v>
      </c>
      <c r="M3162" s="676" t="s">
        <v>291</v>
      </c>
      <c r="O3162" s="676" t="s">
        <v>77</v>
      </c>
      <c r="S3162" s="676" t="s">
        <v>7121</v>
      </c>
      <c r="T3162" s="676" t="s">
        <v>7122</v>
      </c>
      <c r="U3162" s="676" t="s">
        <v>445</v>
      </c>
      <c r="X3162" s="676" t="s">
        <v>7123</v>
      </c>
      <c r="Y3162" s="676">
        <v>1</v>
      </c>
      <c r="Z3162" s="676">
        <v>1</v>
      </c>
      <c r="AC3162" s="676" t="s">
        <v>59</v>
      </c>
      <c r="AD3162" s="676" t="s">
        <v>4620</v>
      </c>
    </row>
    <row r="3163" spans="1:30">
      <c r="A3163" s="676">
        <v>7</v>
      </c>
      <c r="F3163" s="676" t="s">
        <v>7124</v>
      </c>
      <c r="K3163" s="676" t="s">
        <v>441</v>
      </c>
      <c r="M3163" s="676" t="s">
        <v>291</v>
      </c>
      <c r="O3163" s="676" t="s">
        <v>77</v>
      </c>
      <c r="S3163" s="676" t="s">
        <v>7125</v>
      </c>
      <c r="T3163" s="676" t="s">
        <v>7126</v>
      </c>
      <c r="U3163" s="676" t="s">
        <v>502</v>
      </c>
      <c r="X3163" s="676" t="s">
        <v>7127</v>
      </c>
      <c r="Y3163" s="676">
        <v>1</v>
      </c>
      <c r="Z3163" s="676">
        <v>1</v>
      </c>
      <c r="AC3163" s="676" t="s">
        <v>59</v>
      </c>
      <c r="AD3163" s="676" t="s">
        <v>4620</v>
      </c>
    </row>
    <row r="3164" spans="1:30">
      <c r="A3164" s="676">
        <v>7</v>
      </c>
      <c r="F3164" s="676" t="s">
        <v>7128</v>
      </c>
      <c r="K3164" s="676" t="s">
        <v>441</v>
      </c>
      <c r="M3164" s="676" t="s">
        <v>291</v>
      </c>
      <c r="O3164" s="676" t="s">
        <v>77</v>
      </c>
      <c r="S3164" s="676" t="s">
        <v>7129</v>
      </c>
      <c r="T3164" s="676" t="s">
        <v>7130</v>
      </c>
      <c r="U3164" s="676" t="s">
        <v>502</v>
      </c>
      <c r="X3164" s="676" t="s">
        <v>7131</v>
      </c>
      <c r="Y3164" s="676">
        <v>1</v>
      </c>
      <c r="Z3164" s="676">
        <v>1</v>
      </c>
      <c r="AC3164" s="676" t="s">
        <v>59</v>
      </c>
      <c r="AD3164" s="676" t="s">
        <v>4620</v>
      </c>
    </row>
    <row r="3165" spans="1:30">
      <c r="A3165" s="676">
        <v>7</v>
      </c>
      <c r="F3165" s="676" t="s">
        <v>7132</v>
      </c>
      <c r="K3165" s="676" t="s">
        <v>441</v>
      </c>
      <c r="L3165" s="676" t="s">
        <v>442</v>
      </c>
      <c r="M3165" s="676" t="s">
        <v>291</v>
      </c>
      <c r="O3165" s="676" t="s">
        <v>77</v>
      </c>
      <c r="S3165" s="676" t="s">
        <v>7133</v>
      </c>
      <c r="T3165" s="676" t="s">
        <v>7134</v>
      </c>
      <c r="U3165" s="676" t="s">
        <v>445</v>
      </c>
      <c r="X3165" s="676" t="s">
        <v>7135</v>
      </c>
      <c r="Y3165" s="676">
        <v>1</v>
      </c>
      <c r="Z3165" s="676">
        <v>1</v>
      </c>
      <c r="AC3165" s="676" t="s">
        <v>59</v>
      </c>
      <c r="AD3165" s="676" t="s">
        <v>4620</v>
      </c>
    </row>
    <row r="3166" spans="1:30">
      <c r="A3166" s="676">
        <v>7</v>
      </c>
      <c r="F3166" s="676" t="s">
        <v>7136</v>
      </c>
      <c r="K3166" s="676" t="s">
        <v>441</v>
      </c>
      <c r="M3166" s="676" t="s">
        <v>291</v>
      </c>
      <c r="O3166" s="676" t="s">
        <v>77</v>
      </c>
      <c r="S3166" s="676" t="s">
        <v>7137</v>
      </c>
      <c r="T3166" s="676" t="s">
        <v>7138</v>
      </c>
      <c r="U3166" s="676" t="s">
        <v>502</v>
      </c>
      <c r="X3166" s="676" t="s">
        <v>7139</v>
      </c>
      <c r="Y3166" s="676">
        <v>1</v>
      </c>
      <c r="Z3166" s="676">
        <v>1</v>
      </c>
      <c r="AC3166" s="676" t="s">
        <v>59</v>
      </c>
      <c r="AD3166" s="676" t="s">
        <v>4620</v>
      </c>
    </row>
    <row r="3167" spans="1:30">
      <c r="A3167" s="676">
        <v>7</v>
      </c>
      <c r="F3167" s="676" t="s">
        <v>7140</v>
      </c>
      <c r="K3167" s="676" t="s">
        <v>441</v>
      </c>
      <c r="M3167" s="676" t="s">
        <v>291</v>
      </c>
      <c r="O3167" s="676" t="s">
        <v>77</v>
      </c>
      <c r="S3167" s="676" t="s">
        <v>7141</v>
      </c>
      <c r="T3167" s="676" t="s">
        <v>7142</v>
      </c>
      <c r="U3167" s="676" t="s">
        <v>502</v>
      </c>
      <c r="X3167" s="676" t="s">
        <v>7143</v>
      </c>
      <c r="Y3167" s="676">
        <v>1</v>
      </c>
      <c r="Z3167" s="676">
        <v>1</v>
      </c>
      <c r="AC3167" s="676" t="s">
        <v>59</v>
      </c>
      <c r="AD3167" s="676" t="s">
        <v>4620</v>
      </c>
    </row>
    <row r="3168" spans="1:30">
      <c r="A3168" s="676">
        <v>7</v>
      </c>
      <c r="F3168" s="676" t="s">
        <v>7144</v>
      </c>
      <c r="K3168" s="676" t="s">
        <v>441</v>
      </c>
      <c r="M3168" s="676" t="s">
        <v>291</v>
      </c>
      <c r="O3168" s="676" t="s">
        <v>77</v>
      </c>
      <c r="S3168" s="676" t="s">
        <v>7145</v>
      </c>
      <c r="T3168" s="676" t="s">
        <v>7146</v>
      </c>
      <c r="U3168" s="676" t="s">
        <v>502</v>
      </c>
      <c r="X3168" s="676" t="s">
        <v>7147</v>
      </c>
      <c r="Y3168" s="676">
        <v>1</v>
      </c>
      <c r="Z3168" s="676">
        <v>1</v>
      </c>
      <c r="AC3168" s="676" t="s">
        <v>59</v>
      </c>
      <c r="AD3168" s="676" t="s">
        <v>4620</v>
      </c>
    </row>
    <row r="3169" spans="1:30">
      <c r="A3169" s="676">
        <v>7</v>
      </c>
      <c r="F3169" s="676" t="s">
        <v>7148</v>
      </c>
      <c r="K3169" s="676" t="s">
        <v>441</v>
      </c>
      <c r="M3169" s="676" t="s">
        <v>291</v>
      </c>
      <c r="O3169" s="676" t="s">
        <v>77</v>
      </c>
      <c r="S3169" s="676" t="s">
        <v>7149</v>
      </c>
      <c r="T3169" s="676" t="s">
        <v>7150</v>
      </c>
      <c r="U3169" s="676" t="s">
        <v>502</v>
      </c>
      <c r="X3169" s="676" t="s">
        <v>7151</v>
      </c>
      <c r="Y3169" s="676">
        <v>1</v>
      </c>
      <c r="Z3169" s="676">
        <v>1</v>
      </c>
      <c r="AC3169" s="676" t="s">
        <v>59</v>
      </c>
      <c r="AD3169" s="676" t="s">
        <v>4620</v>
      </c>
    </row>
    <row r="3170" spans="1:30">
      <c r="A3170" s="676">
        <v>7</v>
      </c>
      <c r="F3170" s="676" t="s">
        <v>7152</v>
      </c>
      <c r="K3170" s="676" t="s">
        <v>441</v>
      </c>
      <c r="M3170" s="676" t="s">
        <v>291</v>
      </c>
      <c r="O3170" s="676" t="s">
        <v>77</v>
      </c>
      <c r="S3170" s="676" t="s">
        <v>7153</v>
      </c>
      <c r="T3170" s="676" t="s">
        <v>7154</v>
      </c>
      <c r="U3170" s="676" t="s">
        <v>502</v>
      </c>
      <c r="X3170" s="676" t="s">
        <v>7155</v>
      </c>
      <c r="Y3170" s="676">
        <v>1</v>
      </c>
      <c r="Z3170" s="676">
        <v>1</v>
      </c>
      <c r="AC3170" s="676" t="s">
        <v>59</v>
      </c>
      <c r="AD3170" s="676" t="s">
        <v>4620</v>
      </c>
    </row>
    <row r="3171" spans="1:30">
      <c r="A3171" s="676">
        <v>7</v>
      </c>
      <c r="F3171" s="676" t="s">
        <v>7156</v>
      </c>
      <c r="K3171" s="676" t="s">
        <v>441</v>
      </c>
      <c r="L3171" s="676" t="s">
        <v>442</v>
      </c>
      <c r="M3171" s="676" t="s">
        <v>291</v>
      </c>
      <c r="O3171" s="676" t="s">
        <v>77</v>
      </c>
      <c r="S3171" s="676" t="s">
        <v>7157</v>
      </c>
      <c r="T3171" s="676" t="s">
        <v>7158</v>
      </c>
      <c r="U3171" s="676" t="s">
        <v>445</v>
      </c>
      <c r="X3171" s="676" t="s">
        <v>7159</v>
      </c>
      <c r="Y3171" s="676">
        <v>1</v>
      </c>
      <c r="Z3171" s="676">
        <v>1</v>
      </c>
      <c r="AC3171" s="676" t="s">
        <v>59</v>
      </c>
      <c r="AD3171" s="676" t="s">
        <v>4620</v>
      </c>
    </row>
    <row r="3172" spans="1:30">
      <c r="A3172" s="676">
        <v>6</v>
      </c>
      <c r="B3172" s="676">
        <v>1617748</v>
      </c>
      <c r="C3172" s="676" t="s">
        <v>7160</v>
      </c>
      <c r="D3172" s="676">
        <v>1</v>
      </c>
    </row>
    <row r="3173" spans="1:30">
      <c r="A3173" s="676">
        <v>7</v>
      </c>
      <c r="F3173" s="676" t="s">
        <v>7161</v>
      </c>
      <c r="K3173" s="676" t="s">
        <v>441</v>
      </c>
      <c r="M3173" s="676" t="s">
        <v>291</v>
      </c>
      <c r="O3173" s="676" t="s">
        <v>77</v>
      </c>
      <c r="S3173" s="676" t="s">
        <v>7162</v>
      </c>
      <c r="T3173" s="676" t="s">
        <v>7163</v>
      </c>
      <c r="U3173" s="676" t="s">
        <v>502</v>
      </c>
      <c r="X3173" s="676" t="s">
        <v>7164</v>
      </c>
      <c r="Y3173" s="676">
        <v>1</v>
      </c>
      <c r="Z3173" s="676">
        <v>1</v>
      </c>
      <c r="AC3173" s="676" t="s">
        <v>59</v>
      </c>
      <c r="AD3173" s="676" t="s">
        <v>4620</v>
      </c>
    </row>
    <row r="3174" spans="1:30">
      <c r="A3174" s="676">
        <v>7</v>
      </c>
      <c r="F3174" s="676" t="s">
        <v>7165</v>
      </c>
      <c r="K3174" s="676" t="s">
        <v>441</v>
      </c>
      <c r="M3174" s="676" t="s">
        <v>291</v>
      </c>
      <c r="O3174" s="676" t="s">
        <v>77</v>
      </c>
      <c r="S3174" s="676" t="s">
        <v>7166</v>
      </c>
      <c r="T3174" s="676" t="s">
        <v>7167</v>
      </c>
      <c r="U3174" s="676" t="s">
        <v>502</v>
      </c>
      <c r="X3174" s="676" t="s">
        <v>7168</v>
      </c>
      <c r="Y3174" s="676">
        <v>1</v>
      </c>
      <c r="Z3174" s="676">
        <v>1</v>
      </c>
      <c r="AC3174" s="676" t="s">
        <v>59</v>
      </c>
      <c r="AD3174" s="676" t="s">
        <v>4620</v>
      </c>
    </row>
    <row r="3175" spans="1:30">
      <c r="A3175" s="676">
        <v>7</v>
      </c>
      <c r="F3175" s="676" t="s">
        <v>7169</v>
      </c>
      <c r="K3175" s="676" t="s">
        <v>441</v>
      </c>
      <c r="M3175" s="676" t="s">
        <v>291</v>
      </c>
      <c r="O3175" s="676" t="s">
        <v>77</v>
      </c>
      <c r="S3175" s="676" t="s">
        <v>7170</v>
      </c>
      <c r="T3175" s="676" t="s">
        <v>7171</v>
      </c>
      <c r="U3175" s="676" t="s">
        <v>502</v>
      </c>
      <c r="X3175" s="676" t="s">
        <v>7172</v>
      </c>
      <c r="Y3175" s="676">
        <v>1</v>
      </c>
      <c r="Z3175" s="676">
        <v>1</v>
      </c>
      <c r="AC3175" s="676" t="s">
        <v>59</v>
      </c>
      <c r="AD3175" s="676" t="s">
        <v>4620</v>
      </c>
    </row>
    <row r="3176" spans="1:30">
      <c r="A3176" s="676">
        <v>7</v>
      </c>
      <c r="F3176" s="676" t="s">
        <v>7173</v>
      </c>
      <c r="K3176" s="676" t="s">
        <v>441</v>
      </c>
      <c r="L3176" s="676" t="s">
        <v>442</v>
      </c>
      <c r="M3176" s="676" t="s">
        <v>291</v>
      </c>
      <c r="O3176" s="676" t="s">
        <v>77</v>
      </c>
      <c r="S3176" s="676" t="s">
        <v>7174</v>
      </c>
      <c r="T3176" s="676" t="s">
        <v>7175</v>
      </c>
      <c r="U3176" s="676" t="s">
        <v>445</v>
      </c>
      <c r="X3176" s="676" t="s">
        <v>7176</v>
      </c>
      <c r="Y3176" s="676">
        <v>1</v>
      </c>
      <c r="Z3176" s="676">
        <v>1</v>
      </c>
      <c r="AC3176" s="676" t="s">
        <v>59</v>
      </c>
      <c r="AD3176" s="676" t="s">
        <v>4620</v>
      </c>
    </row>
    <row r="3177" spans="1:30">
      <c r="A3177" s="676">
        <v>6</v>
      </c>
      <c r="B3177" s="676">
        <v>1617749</v>
      </c>
      <c r="C3177" s="676" t="s">
        <v>7177</v>
      </c>
      <c r="D3177" s="676">
        <v>1</v>
      </c>
    </row>
    <row r="3178" spans="1:30">
      <c r="A3178" s="676">
        <v>7</v>
      </c>
      <c r="F3178" s="676" t="s">
        <v>7178</v>
      </c>
      <c r="K3178" s="676" t="s">
        <v>441</v>
      </c>
      <c r="L3178" s="676" t="s">
        <v>442</v>
      </c>
      <c r="M3178" s="676" t="s">
        <v>291</v>
      </c>
      <c r="O3178" s="676" t="s">
        <v>77</v>
      </c>
      <c r="S3178" s="676" t="s">
        <v>7179</v>
      </c>
      <c r="T3178" s="676" t="s">
        <v>7180</v>
      </c>
      <c r="U3178" s="676" t="s">
        <v>445</v>
      </c>
      <c r="X3178" s="676" t="s">
        <v>7181</v>
      </c>
      <c r="Y3178" s="676">
        <v>1</v>
      </c>
      <c r="Z3178" s="676">
        <v>1</v>
      </c>
      <c r="AC3178" s="676" t="s">
        <v>59</v>
      </c>
      <c r="AD3178" s="676" t="s">
        <v>4620</v>
      </c>
    </row>
    <row r="3179" spans="1:30">
      <c r="A3179" s="676">
        <v>7</v>
      </c>
      <c r="F3179" s="676" t="s">
        <v>7182</v>
      </c>
      <c r="K3179" s="676" t="s">
        <v>441</v>
      </c>
      <c r="L3179" s="676" t="s">
        <v>442</v>
      </c>
      <c r="M3179" s="676" t="s">
        <v>291</v>
      </c>
      <c r="O3179" s="676" t="s">
        <v>77</v>
      </c>
      <c r="S3179" s="676" t="s">
        <v>7183</v>
      </c>
      <c r="T3179" s="676" t="s">
        <v>7184</v>
      </c>
      <c r="U3179" s="676" t="s">
        <v>445</v>
      </c>
      <c r="X3179" s="676" t="s">
        <v>7185</v>
      </c>
      <c r="Y3179" s="676">
        <v>1</v>
      </c>
      <c r="Z3179" s="676">
        <v>1</v>
      </c>
      <c r="AC3179" s="676" t="s">
        <v>59</v>
      </c>
      <c r="AD3179" s="676" t="s">
        <v>4620</v>
      </c>
    </row>
    <row r="3180" spans="1:30">
      <c r="A3180" s="676">
        <v>7</v>
      </c>
      <c r="B3180" s="676">
        <v>1617750</v>
      </c>
      <c r="C3180" s="676" t="s">
        <v>7186</v>
      </c>
      <c r="D3180" s="676">
        <v>99</v>
      </c>
    </row>
    <row r="3181" spans="1:30">
      <c r="A3181" s="676">
        <v>8</v>
      </c>
      <c r="F3181" s="676" t="s">
        <v>7187</v>
      </c>
      <c r="K3181" s="676" t="s">
        <v>56</v>
      </c>
      <c r="M3181" s="676" t="s">
        <v>291</v>
      </c>
      <c r="O3181" s="676" t="s">
        <v>77</v>
      </c>
      <c r="S3181" s="676" t="s">
        <v>7188</v>
      </c>
      <c r="T3181" s="676" t="s">
        <v>7187</v>
      </c>
      <c r="U3181" s="676" t="s">
        <v>1702</v>
      </c>
      <c r="X3181" s="676" t="s">
        <v>7189</v>
      </c>
      <c r="Y3181" s="676">
        <v>1</v>
      </c>
      <c r="Z3181" s="676">
        <v>99</v>
      </c>
      <c r="AC3181" s="676" t="s">
        <v>59</v>
      </c>
    </row>
    <row r="3182" spans="1:30">
      <c r="A3182" s="676">
        <v>8</v>
      </c>
      <c r="F3182" s="676" t="s">
        <v>7190</v>
      </c>
      <c r="K3182" s="676" t="s">
        <v>43</v>
      </c>
      <c r="L3182" s="676" t="s">
        <v>44</v>
      </c>
      <c r="M3182" s="676" t="s">
        <v>291</v>
      </c>
      <c r="AC3182" s="676" t="s">
        <v>59</v>
      </c>
    </row>
    <row r="3183" spans="1:30">
      <c r="G3183" s="676" t="s">
        <v>80</v>
      </c>
      <c r="H3183" s="676" t="s">
        <v>81</v>
      </c>
      <c r="O3183" s="676" t="s">
        <v>77</v>
      </c>
      <c r="S3183" s="676" t="s">
        <v>7191</v>
      </c>
      <c r="T3183" s="676" t="s">
        <v>7192</v>
      </c>
      <c r="U3183" s="676" t="s">
        <v>79</v>
      </c>
      <c r="X3183" s="676" t="s">
        <v>7193</v>
      </c>
      <c r="Y3183" s="676">
        <v>1</v>
      </c>
      <c r="Z3183" s="676">
        <v>99</v>
      </c>
    </row>
    <row r="3184" spans="1:30">
      <c r="G3184" s="676" t="s">
        <v>75</v>
      </c>
      <c r="H3184" s="676" t="s">
        <v>76</v>
      </c>
      <c r="O3184" s="676" t="s">
        <v>77</v>
      </c>
      <c r="S3184" s="676" t="s">
        <v>7194</v>
      </c>
      <c r="T3184" s="676" t="s">
        <v>7195</v>
      </c>
      <c r="U3184" s="676" t="s">
        <v>79</v>
      </c>
      <c r="X3184" s="676" t="s">
        <v>7196</v>
      </c>
      <c r="Y3184" s="676">
        <v>1</v>
      </c>
      <c r="Z3184" s="676">
        <v>99</v>
      </c>
    </row>
    <row r="3185" spans="1:30">
      <c r="A3185" s="676">
        <v>8</v>
      </c>
      <c r="F3185" s="676" t="s">
        <v>7197</v>
      </c>
      <c r="K3185" s="676" t="s">
        <v>441</v>
      </c>
      <c r="L3185" s="676" t="s">
        <v>442</v>
      </c>
      <c r="M3185" s="676" t="s">
        <v>291</v>
      </c>
      <c r="O3185" s="676" t="s">
        <v>77</v>
      </c>
      <c r="S3185" s="676" t="s">
        <v>7198</v>
      </c>
      <c r="T3185" s="676" t="s">
        <v>7199</v>
      </c>
      <c r="U3185" s="676" t="s">
        <v>445</v>
      </c>
      <c r="X3185" s="676" t="s">
        <v>7200</v>
      </c>
      <c r="Y3185" s="676">
        <v>1</v>
      </c>
      <c r="Z3185" s="676">
        <v>99</v>
      </c>
      <c r="AC3185" s="676" t="s">
        <v>59</v>
      </c>
      <c r="AD3185" s="676" t="s">
        <v>4620</v>
      </c>
    </row>
    <row r="3186" spans="1:30">
      <c r="A3186" s="676">
        <v>5</v>
      </c>
      <c r="B3186" s="676">
        <v>1618328</v>
      </c>
      <c r="C3186" s="676" t="s">
        <v>7201</v>
      </c>
      <c r="D3186" s="676">
        <v>1</v>
      </c>
    </row>
    <row r="3187" spans="1:30">
      <c r="A3187" s="676">
        <v>6</v>
      </c>
      <c r="F3187" s="676" t="s">
        <v>7202</v>
      </c>
      <c r="K3187" s="676" t="s">
        <v>441</v>
      </c>
      <c r="M3187" s="676" t="s">
        <v>291</v>
      </c>
      <c r="O3187" s="676" t="s">
        <v>77</v>
      </c>
      <c r="S3187" s="676" t="s">
        <v>7203</v>
      </c>
      <c r="T3187" s="676" t="s">
        <v>7204</v>
      </c>
      <c r="U3187" s="676" t="s">
        <v>502</v>
      </c>
      <c r="X3187" s="676" t="s">
        <v>7205</v>
      </c>
      <c r="Y3187" s="676">
        <v>1</v>
      </c>
      <c r="Z3187" s="676">
        <v>1</v>
      </c>
      <c r="AC3187" s="676" t="s">
        <v>59</v>
      </c>
      <c r="AD3187" s="676" t="s">
        <v>4620</v>
      </c>
    </row>
    <row r="3188" spans="1:30">
      <c r="A3188" s="676">
        <v>6</v>
      </c>
      <c r="F3188" s="676" t="s">
        <v>7206</v>
      </c>
      <c r="K3188" s="676" t="s">
        <v>37</v>
      </c>
      <c r="L3188" s="676" t="s">
        <v>7207</v>
      </c>
      <c r="M3188" s="676" t="s">
        <v>291</v>
      </c>
      <c r="O3188" s="676" t="s">
        <v>77</v>
      </c>
      <c r="S3188" s="676" t="s">
        <v>7208</v>
      </c>
      <c r="T3188" s="676" t="s">
        <v>7209</v>
      </c>
      <c r="U3188" s="676" t="s">
        <v>7210</v>
      </c>
      <c r="X3188" s="676" t="s">
        <v>7211</v>
      </c>
      <c r="Y3188" s="676">
        <v>1</v>
      </c>
      <c r="Z3188" s="676">
        <v>1</v>
      </c>
      <c r="AC3188" s="676" t="s">
        <v>59</v>
      </c>
    </row>
    <row r="3189" spans="1:30">
      <c r="A3189" s="676">
        <v>6</v>
      </c>
      <c r="F3189" s="676" t="s">
        <v>7212</v>
      </c>
      <c r="K3189" s="676" t="s">
        <v>37</v>
      </c>
      <c r="L3189" s="676" t="s">
        <v>7207</v>
      </c>
      <c r="M3189" s="676" t="s">
        <v>291</v>
      </c>
      <c r="O3189" s="676" t="s">
        <v>77</v>
      </c>
      <c r="S3189" s="676" t="s">
        <v>7213</v>
      </c>
      <c r="T3189" s="676" t="s">
        <v>7214</v>
      </c>
      <c r="U3189" s="676" t="s">
        <v>7210</v>
      </c>
      <c r="X3189" s="676" t="s">
        <v>7215</v>
      </c>
      <c r="Y3189" s="676">
        <v>1</v>
      </c>
      <c r="Z3189" s="676">
        <v>1</v>
      </c>
      <c r="AC3189" s="676" t="s">
        <v>59</v>
      </c>
    </row>
    <row r="3190" spans="1:30">
      <c r="A3190" s="676">
        <v>6</v>
      </c>
      <c r="F3190" s="676" t="s">
        <v>7216</v>
      </c>
      <c r="K3190" s="676" t="s">
        <v>441</v>
      </c>
      <c r="M3190" s="676" t="s">
        <v>310</v>
      </c>
      <c r="O3190" s="676" t="s">
        <v>77</v>
      </c>
      <c r="S3190" s="676" t="s">
        <v>7217</v>
      </c>
      <c r="T3190" s="676" t="s">
        <v>7218</v>
      </c>
      <c r="U3190" s="676" t="s">
        <v>502</v>
      </c>
      <c r="X3190" s="676" t="s">
        <v>7219</v>
      </c>
      <c r="Y3190" s="676">
        <v>1</v>
      </c>
      <c r="Z3190" s="676">
        <v>1</v>
      </c>
      <c r="AC3190" s="676" t="s">
        <v>59</v>
      </c>
      <c r="AD3190" s="676" t="s">
        <v>4620</v>
      </c>
    </row>
    <row r="3191" spans="1:30">
      <c r="A3191" s="676">
        <v>3</v>
      </c>
      <c r="B3191" s="676">
        <v>108396</v>
      </c>
      <c r="C3191" s="676" t="s">
        <v>7220</v>
      </c>
      <c r="D3191" s="676">
        <v>1</v>
      </c>
    </row>
    <row r="3192" spans="1:30">
      <c r="A3192" s="676">
        <v>4</v>
      </c>
      <c r="F3192" s="676" t="s">
        <v>7221</v>
      </c>
      <c r="K3192" s="676" t="s">
        <v>37</v>
      </c>
      <c r="M3192" s="676" t="s">
        <v>291</v>
      </c>
      <c r="O3192" s="676" t="s">
        <v>77</v>
      </c>
      <c r="Y3192" s="676">
        <v>1</v>
      </c>
      <c r="Z3192" s="676">
        <v>1</v>
      </c>
      <c r="AC3192" s="676" t="s">
        <v>41</v>
      </c>
    </row>
    <row r="3193" spans="1:30">
      <c r="A3193" s="676">
        <v>4</v>
      </c>
      <c r="B3193" s="676">
        <v>108397</v>
      </c>
      <c r="C3193" s="676" t="s">
        <v>7222</v>
      </c>
      <c r="D3193" s="676">
        <v>1</v>
      </c>
    </row>
    <row r="3194" spans="1:30">
      <c r="A3194" s="676">
        <v>5</v>
      </c>
      <c r="F3194" s="676" t="s">
        <v>7223</v>
      </c>
      <c r="K3194" s="676" t="s">
        <v>43</v>
      </c>
      <c r="L3194" s="676" t="s">
        <v>44</v>
      </c>
      <c r="M3194" s="676" t="s">
        <v>291</v>
      </c>
      <c r="AC3194" s="676" t="s">
        <v>54</v>
      </c>
    </row>
    <row r="3195" spans="1:30">
      <c r="G3195" s="676" t="s">
        <v>75</v>
      </c>
      <c r="H3195" s="676" t="s">
        <v>76</v>
      </c>
      <c r="O3195" s="676" t="s">
        <v>77</v>
      </c>
      <c r="Y3195" s="676">
        <v>1</v>
      </c>
      <c r="Z3195" s="676">
        <v>1</v>
      </c>
    </row>
    <row r="3196" spans="1:30">
      <c r="G3196" s="676" t="s">
        <v>80</v>
      </c>
      <c r="H3196" s="676" t="s">
        <v>81</v>
      </c>
      <c r="O3196" s="676" t="s">
        <v>77</v>
      </c>
      <c r="Y3196" s="676">
        <v>1</v>
      </c>
      <c r="Z3196" s="676">
        <v>1</v>
      </c>
    </row>
    <row r="3197" spans="1:30">
      <c r="A3197" s="676">
        <v>5</v>
      </c>
      <c r="F3197" s="676" t="s">
        <v>7224</v>
      </c>
      <c r="K3197" s="676" t="s">
        <v>152</v>
      </c>
      <c r="M3197" s="676" t="s">
        <v>291</v>
      </c>
      <c r="O3197" s="676" t="s">
        <v>77</v>
      </c>
      <c r="S3197" s="676" t="s">
        <v>7225</v>
      </c>
      <c r="T3197" s="676" t="s">
        <v>7226</v>
      </c>
      <c r="U3197" s="676" t="s">
        <v>7227</v>
      </c>
      <c r="X3197" s="676" t="s">
        <v>7228</v>
      </c>
      <c r="Y3197" s="676">
        <v>1</v>
      </c>
      <c r="Z3197" s="676">
        <v>1</v>
      </c>
      <c r="AC3197" s="676" t="s">
        <v>41</v>
      </c>
    </row>
    <row r="3198" spans="1:30">
      <c r="A3198" s="676">
        <v>5</v>
      </c>
      <c r="F3198" s="676" t="s">
        <v>7229</v>
      </c>
      <c r="K3198" s="676" t="s">
        <v>52</v>
      </c>
      <c r="M3198" s="676" t="s">
        <v>291</v>
      </c>
      <c r="AC3198" s="676" t="s">
        <v>54</v>
      </c>
    </row>
    <row r="3199" spans="1:30">
      <c r="I3199" s="676" t="s">
        <v>124</v>
      </c>
      <c r="J3199" s="676" t="s">
        <v>125</v>
      </c>
      <c r="O3199" s="676" t="s">
        <v>77</v>
      </c>
      <c r="S3199" s="676" t="s">
        <v>7230</v>
      </c>
      <c r="T3199" s="676" t="s">
        <v>7231</v>
      </c>
      <c r="U3199" s="676" t="s">
        <v>837</v>
      </c>
      <c r="X3199" s="676" t="s">
        <v>7232</v>
      </c>
      <c r="Y3199" s="676">
        <v>1</v>
      </c>
      <c r="Z3199" s="676">
        <v>1</v>
      </c>
    </row>
    <row r="3200" spans="1:30">
      <c r="A3200" s="676">
        <v>5</v>
      </c>
      <c r="F3200" s="676" t="s">
        <v>7233</v>
      </c>
      <c r="K3200" s="676" t="s">
        <v>152</v>
      </c>
      <c r="M3200" s="676" t="s">
        <v>291</v>
      </c>
      <c r="O3200" s="676" t="s">
        <v>77</v>
      </c>
      <c r="S3200" s="676" t="s">
        <v>7234</v>
      </c>
      <c r="T3200" s="676" t="s">
        <v>7235</v>
      </c>
      <c r="U3200" s="676" t="s">
        <v>155</v>
      </c>
      <c r="X3200" s="676" t="s">
        <v>7236</v>
      </c>
      <c r="Y3200" s="676">
        <v>1</v>
      </c>
      <c r="Z3200" s="676">
        <v>1</v>
      </c>
      <c r="AC3200" s="676" t="s">
        <v>54</v>
      </c>
    </row>
    <row r="3201" spans="1:29">
      <c r="A3201" s="676">
        <v>5</v>
      </c>
      <c r="F3201" s="676" t="s">
        <v>7237</v>
      </c>
      <c r="K3201" s="676" t="s">
        <v>52</v>
      </c>
      <c r="M3201" s="676" t="s">
        <v>291</v>
      </c>
      <c r="AC3201" s="676" t="s">
        <v>54</v>
      </c>
    </row>
    <row r="3202" spans="1:29">
      <c r="I3202" s="676" t="s">
        <v>124</v>
      </c>
      <c r="J3202" s="676" t="s">
        <v>125</v>
      </c>
      <c r="O3202" s="676" t="s">
        <v>77</v>
      </c>
      <c r="S3202" s="676" t="s">
        <v>7238</v>
      </c>
      <c r="T3202" s="676" t="s">
        <v>7239</v>
      </c>
      <c r="U3202" s="676" t="s">
        <v>837</v>
      </c>
      <c r="X3202" s="676" t="s">
        <v>7240</v>
      </c>
      <c r="Y3202" s="676">
        <v>1</v>
      </c>
      <c r="Z3202" s="676">
        <v>1</v>
      </c>
    </row>
    <row r="3203" spans="1:29">
      <c r="A3203" s="676">
        <v>5</v>
      </c>
      <c r="F3203" s="676" t="s">
        <v>7241</v>
      </c>
      <c r="K3203" s="676" t="s">
        <v>52</v>
      </c>
      <c r="M3203" s="676" t="s">
        <v>291</v>
      </c>
      <c r="AC3203" s="676" t="s">
        <v>54</v>
      </c>
    </row>
    <row r="3204" spans="1:29">
      <c r="I3204" s="676" t="s">
        <v>124</v>
      </c>
      <c r="J3204" s="676" t="s">
        <v>125</v>
      </c>
      <c r="O3204" s="676" t="s">
        <v>77</v>
      </c>
      <c r="S3204" s="676" t="s">
        <v>7242</v>
      </c>
      <c r="T3204" s="676" t="s">
        <v>7243</v>
      </c>
      <c r="U3204" s="676" t="s">
        <v>837</v>
      </c>
      <c r="X3204" s="676" t="s">
        <v>7244</v>
      </c>
      <c r="Y3204" s="676">
        <v>1</v>
      </c>
      <c r="Z3204" s="676">
        <v>1</v>
      </c>
    </row>
    <row r="3205" spans="1:29">
      <c r="A3205" s="676">
        <v>5</v>
      </c>
      <c r="F3205" s="676" t="s">
        <v>7245</v>
      </c>
      <c r="K3205" s="676" t="s">
        <v>56</v>
      </c>
      <c r="M3205" s="676" t="s">
        <v>291</v>
      </c>
      <c r="O3205" s="676" t="s">
        <v>77</v>
      </c>
      <c r="S3205" s="676" t="s">
        <v>7246</v>
      </c>
      <c r="T3205" s="676" t="s">
        <v>7247</v>
      </c>
      <c r="U3205" s="676" t="s">
        <v>1702</v>
      </c>
      <c r="X3205" s="676" t="s">
        <v>7248</v>
      </c>
      <c r="Y3205" s="676">
        <v>1</v>
      </c>
      <c r="Z3205" s="676">
        <v>1</v>
      </c>
      <c r="AC3205" s="676" t="s">
        <v>54</v>
      </c>
    </row>
    <row r="3206" spans="1:29">
      <c r="A3206" s="676">
        <v>5</v>
      </c>
      <c r="F3206" s="676" t="s">
        <v>7249</v>
      </c>
      <c r="K3206" s="676" t="s">
        <v>52</v>
      </c>
      <c r="M3206" s="676" t="s">
        <v>291</v>
      </c>
      <c r="AC3206" s="676" t="s">
        <v>54</v>
      </c>
    </row>
    <row r="3207" spans="1:29">
      <c r="I3207" s="676" t="s">
        <v>124</v>
      </c>
      <c r="J3207" s="676" t="s">
        <v>125</v>
      </c>
      <c r="O3207" s="676" t="s">
        <v>77</v>
      </c>
      <c r="S3207" s="676" t="s">
        <v>7250</v>
      </c>
      <c r="T3207" s="676" t="s">
        <v>7251</v>
      </c>
      <c r="U3207" s="676" t="s">
        <v>837</v>
      </c>
      <c r="X3207" s="676" t="s">
        <v>7252</v>
      </c>
      <c r="Y3207" s="676">
        <v>1</v>
      </c>
      <c r="Z3207" s="676">
        <v>1</v>
      </c>
    </row>
    <row r="3208" spans="1:29">
      <c r="A3208" s="676">
        <v>5</v>
      </c>
      <c r="F3208" s="676" t="s">
        <v>7253</v>
      </c>
      <c r="K3208" s="676" t="s">
        <v>52</v>
      </c>
      <c r="M3208" s="676" t="s">
        <v>291</v>
      </c>
      <c r="AC3208" s="676" t="s">
        <v>54</v>
      </c>
    </row>
    <row r="3209" spans="1:29">
      <c r="I3209" s="676" t="s">
        <v>124</v>
      </c>
      <c r="J3209" s="676" t="s">
        <v>125</v>
      </c>
      <c r="O3209" s="676" t="s">
        <v>77</v>
      </c>
      <c r="S3209" s="676" t="s">
        <v>7254</v>
      </c>
      <c r="T3209" s="676" t="s">
        <v>7255</v>
      </c>
      <c r="U3209" s="676" t="s">
        <v>307</v>
      </c>
      <c r="X3209" s="676" t="s">
        <v>7256</v>
      </c>
      <c r="Y3209" s="676">
        <v>1</v>
      </c>
      <c r="Z3209" s="676">
        <v>1</v>
      </c>
    </row>
    <row r="3210" spans="1:29">
      <c r="I3210" s="676" t="s">
        <v>126</v>
      </c>
      <c r="J3210" s="676" t="s">
        <v>127</v>
      </c>
      <c r="O3210" s="676" t="s">
        <v>77</v>
      </c>
      <c r="S3210" s="676" t="s">
        <v>7254</v>
      </c>
      <c r="T3210" s="676" t="s">
        <v>7255</v>
      </c>
      <c r="U3210" s="676" t="s">
        <v>307</v>
      </c>
      <c r="X3210" s="676" t="s">
        <v>7256</v>
      </c>
      <c r="Y3210" s="676">
        <v>1</v>
      </c>
      <c r="Z3210" s="676">
        <v>1</v>
      </c>
    </row>
    <row r="3211" spans="1:29">
      <c r="A3211" s="676">
        <v>5</v>
      </c>
      <c r="F3211" s="676" t="s">
        <v>7257</v>
      </c>
      <c r="K3211" s="676" t="s">
        <v>52</v>
      </c>
      <c r="M3211" s="676" t="s">
        <v>310</v>
      </c>
      <c r="AC3211" s="676" t="s">
        <v>54</v>
      </c>
    </row>
    <row r="3212" spans="1:29">
      <c r="I3212" s="676" t="s">
        <v>124</v>
      </c>
      <c r="J3212" s="676" t="s">
        <v>125</v>
      </c>
      <c r="O3212" s="676" t="s">
        <v>77</v>
      </c>
      <c r="S3212" s="676" t="s">
        <v>7258</v>
      </c>
      <c r="T3212" s="676" t="s">
        <v>7259</v>
      </c>
      <c r="U3212" s="676" t="s">
        <v>307</v>
      </c>
      <c r="X3212" s="676" t="s">
        <v>7260</v>
      </c>
      <c r="Y3212" s="676">
        <v>1</v>
      </c>
      <c r="Z3212" s="676">
        <v>1</v>
      </c>
    </row>
    <row r="3213" spans="1:29">
      <c r="I3213" s="676" t="s">
        <v>126</v>
      </c>
      <c r="J3213" s="676" t="s">
        <v>127</v>
      </c>
      <c r="O3213" s="676" t="s">
        <v>77</v>
      </c>
      <c r="S3213" s="676" t="s">
        <v>7258</v>
      </c>
      <c r="T3213" s="676" t="s">
        <v>7259</v>
      </c>
      <c r="U3213" s="676" t="s">
        <v>307</v>
      </c>
      <c r="X3213" s="676" t="s">
        <v>7260</v>
      </c>
      <c r="Y3213" s="676">
        <v>1</v>
      </c>
      <c r="Z3213" s="676">
        <v>1</v>
      </c>
    </row>
    <row r="3214" spans="1:29">
      <c r="A3214" s="676">
        <v>5</v>
      </c>
      <c r="F3214" s="676" t="s">
        <v>7261</v>
      </c>
      <c r="K3214" s="676" t="s">
        <v>52</v>
      </c>
      <c r="M3214" s="676" t="s">
        <v>310</v>
      </c>
      <c r="AC3214" s="676" t="s">
        <v>54</v>
      </c>
    </row>
    <row r="3215" spans="1:29">
      <c r="I3215" s="676" t="s">
        <v>124</v>
      </c>
      <c r="J3215" s="676" t="s">
        <v>125</v>
      </c>
      <c r="O3215" s="676" t="s">
        <v>77</v>
      </c>
      <c r="S3215" s="676" t="s">
        <v>7262</v>
      </c>
      <c r="T3215" s="676" t="s">
        <v>7263</v>
      </c>
      <c r="U3215" s="676" t="s">
        <v>307</v>
      </c>
      <c r="X3215" s="676" t="s">
        <v>7264</v>
      </c>
      <c r="Y3215" s="676">
        <v>1</v>
      </c>
      <c r="Z3215" s="676">
        <v>1</v>
      </c>
    </row>
    <row r="3216" spans="1:29">
      <c r="I3216" s="676" t="s">
        <v>126</v>
      </c>
      <c r="J3216" s="676" t="s">
        <v>127</v>
      </c>
      <c r="O3216" s="676" t="s">
        <v>77</v>
      </c>
      <c r="S3216" s="676" t="s">
        <v>7262</v>
      </c>
      <c r="T3216" s="676" t="s">
        <v>7263</v>
      </c>
      <c r="U3216" s="676" t="s">
        <v>307</v>
      </c>
      <c r="X3216" s="676" t="s">
        <v>7264</v>
      </c>
      <c r="Y3216" s="676">
        <v>1</v>
      </c>
      <c r="Z3216" s="676">
        <v>1</v>
      </c>
    </row>
    <row r="3217" spans="1:29">
      <c r="A3217" s="676">
        <v>5</v>
      </c>
      <c r="F3217" s="676" t="s">
        <v>7265</v>
      </c>
      <c r="K3217" s="676" t="s">
        <v>52</v>
      </c>
      <c r="M3217" s="676" t="s">
        <v>310</v>
      </c>
      <c r="AC3217" s="676" t="s">
        <v>54</v>
      </c>
    </row>
    <row r="3218" spans="1:29">
      <c r="I3218" s="676" t="s">
        <v>124</v>
      </c>
      <c r="J3218" s="676" t="s">
        <v>125</v>
      </c>
      <c r="O3218" s="676" t="s">
        <v>77</v>
      </c>
      <c r="S3218" s="676" t="s">
        <v>7266</v>
      </c>
      <c r="T3218" s="676" t="s">
        <v>7267</v>
      </c>
      <c r="U3218" s="676" t="s">
        <v>307</v>
      </c>
      <c r="X3218" s="676" t="s">
        <v>7268</v>
      </c>
      <c r="Y3218" s="676">
        <v>1</v>
      </c>
      <c r="Z3218" s="676">
        <v>1</v>
      </c>
    </row>
    <row r="3219" spans="1:29">
      <c r="I3219" s="676" t="s">
        <v>126</v>
      </c>
      <c r="J3219" s="676" t="s">
        <v>127</v>
      </c>
      <c r="O3219" s="676" t="s">
        <v>77</v>
      </c>
      <c r="S3219" s="676" t="s">
        <v>7266</v>
      </c>
      <c r="T3219" s="676" t="s">
        <v>7267</v>
      </c>
      <c r="U3219" s="676" t="s">
        <v>307</v>
      </c>
      <c r="X3219" s="676" t="s">
        <v>7268</v>
      </c>
      <c r="Y3219" s="676">
        <v>1</v>
      </c>
      <c r="Z3219" s="676">
        <v>1</v>
      </c>
    </row>
    <row r="3220" spans="1:29">
      <c r="A3220" s="676">
        <v>5</v>
      </c>
      <c r="F3220" s="676" t="s">
        <v>7269</v>
      </c>
      <c r="K3220" s="676" t="s">
        <v>122</v>
      </c>
      <c r="M3220" s="676" t="s">
        <v>38</v>
      </c>
      <c r="O3220" s="676" t="s">
        <v>77</v>
      </c>
      <c r="S3220" s="676" t="s">
        <v>7270</v>
      </c>
      <c r="T3220" s="676" t="s">
        <v>7271</v>
      </c>
      <c r="U3220" s="676" t="s">
        <v>7272</v>
      </c>
      <c r="X3220" s="676" t="s">
        <v>7273</v>
      </c>
      <c r="Y3220" s="676">
        <v>1</v>
      </c>
      <c r="Z3220" s="676">
        <v>1</v>
      </c>
      <c r="AC3220" s="676" t="s">
        <v>41</v>
      </c>
    </row>
    <row r="3221" spans="1:29">
      <c r="A3221" s="676">
        <v>5</v>
      </c>
      <c r="F3221" s="676" t="s">
        <v>7274</v>
      </c>
      <c r="K3221" s="676" t="s">
        <v>52</v>
      </c>
      <c r="M3221" s="676" t="s">
        <v>310</v>
      </c>
      <c r="AC3221" s="676" t="s">
        <v>41</v>
      </c>
    </row>
    <row r="3222" spans="1:29">
      <c r="I3222" s="676" t="s">
        <v>124</v>
      </c>
      <c r="J3222" s="676" t="s">
        <v>125</v>
      </c>
      <c r="O3222" s="676" t="s">
        <v>77</v>
      </c>
      <c r="S3222" s="676" t="s">
        <v>7275</v>
      </c>
      <c r="T3222" s="676" t="s">
        <v>7276</v>
      </c>
      <c r="U3222" s="676" t="s">
        <v>5775</v>
      </c>
      <c r="X3222" s="676" t="s">
        <v>7277</v>
      </c>
      <c r="Y3222" s="676">
        <v>1</v>
      </c>
      <c r="Z3222" s="676">
        <v>1</v>
      </c>
    </row>
    <row r="3223" spans="1:29">
      <c r="A3223" s="676">
        <v>5</v>
      </c>
      <c r="F3223" s="676" t="s">
        <v>7278</v>
      </c>
      <c r="K3223" s="676" t="s">
        <v>52</v>
      </c>
      <c r="M3223" s="676" t="s">
        <v>291</v>
      </c>
      <c r="AC3223" s="676" t="s">
        <v>59</v>
      </c>
    </row>
    <row r="3224" spans="1:29">
      <c r="I3224" s="676" t="s">
        <v>124</v>
      </c>
      <c r="J3224" s="676" t="s">
        <v>125</v>
      </c>
      <c r="O3224" s="676" t="s">
        <v>77</v>
      </c>
      <c r="S3224" s="676" t="s">
        <v>7279</v>
      </c>
      <c r="T3224" s="676" t="s">
        <v>7280</v>
      </c>
      <c r="U3224" s="676" t="s">
        <v>837</v>
      </c>
      <c r="X3224" s="676" t="s">
        <v>7281</v>
      </c>
      <c r="Y3224" s="676">
        <v>1</v>
      </c>
      <c r="Z3224" s="676">
        <v>1</v>
      </c>
    </row>
    <row r="3225" spans="1:29">
      <c r="A3225" s="676">
        <v>5</v>
      </c>
      <c r="F3225" s="676" t="s">
        <v>7282</v>
      </c>
      <c r="K3225" s="676" t="s">
        <v>56</v>
      </c>
      <c r="M3225" s="676" t="s">
        <v>291</v>
      </c>
      <c r="O3225" s="676" t="s">
        <v>77</v>
      </c>
      <c r="Y3225" s="676">
        <v>1</v>
      </c>
      <c r="Z3225" s="676">
        <v>1</v>
      </c>
      <c r="AC3225" s="676" t="s">
        <v>59</v>
      </c>
    </row>
    <row r="3226" spans="1:29">
      <c r="A3226" s="676">
        <v>5</v>
      </c>
      <c r="B3226" s="676">
        <v>503708</v>
      </c>
      <c r="C3226" s="676" t="s">
        <v>7283</v>
      </c>
      <c r="D3226" s="676">
        <v>1</v>
      </c>
    </row>
    <row r="3227" spans="1:29">
      <c r="A3227" s="676">
        <v>6</v>
      </c>
      <c r="F3227" s="676" t="s">
        <v>7284</v>
      </c>
      <c r="K3227" s="676" t="s">
        <v>52</v>
      </c>
      <c r="M3227" s="676" t="s">
        <v>291</v>
      </c>
      <c r="AC3227" s="676" t="s">
        <v>54</v>
      </c>
    </row>
    <row r="3228" spans="1:29">
      <c r="I3228" s="676" t="s">
        <v>124</v>
      </c>
      <c r="J3228" s="676" t="s">
        <v>125</v>
      </c>
      <c r="O3228" s="676" t="s">
        <v>77</v>
      </c>
      <c r="S3228" s="676" t="s">
        <v>7285</v>
      </c>
      <c r="T3228" s="676" t="s">
        <v>7286</v>
      </c>
      <c r="U3228" s="676" t="s">
        <v>837</v>
      </c>
      <c r="X3228" s="676" t="s">
        <v>7287</v>
      </c>
      <c r="Y3228" s="676">
        <v>1</v>
      </c>
      <c r="Z3228" s="676">
        <v>1</v>
      </c>
    </row>
    <row r="3229" spans="1:29">
      <c r="A3229" s="676">
        <v>6</v>
      </c>
      <c r="F3229" s="676" t="s">
        <v>7288</v>
      </c>
      <c r="K3229" s="676" t="s">
        <v>52</v>
      </c>
      <c r="M3229" s="676" t="s">
        <v>291</v>
      </c>
      <c r="AC3229" s="676" t="s">
        <v>54</v>
      </c>
    </row>
    <row r="3230" spans="1:29">
      <c r="I3230" s="676" t="s">
        <v>124</v>
      </c>
      <c r="J3230" s="676" t="s">
        <v>125</v>
      </c>
      <c r="O3230" s="676" t="s">
        <v>77</v>
      </c>
      <c r="S3230" s="676" t="s">
        <v>7289</v>
      </c>
      <c r="T3230" s="676" t="s">
        <v>7290</v>
      </c>
      <c r="U3230" s="676" t="s">
        <v>837</v>
      </c>
      <c r="X3230" s="676" t="s">
        <v>7291</v>
      </c>
      <c r="Y3230" s="676">
        <v>1</v>
      </c>
      <c r="Z3230" s="676">
        <v>1</v>
      </c>
    </row>
    <row r="3231" spans="1:29">
      <c r="A3231" s="676">
        <v>6</v>
      </c>
      <c r="F3231" s="676" t="s">
        <v>7292</v>
      </c>
      <c r="K3231" s="676" t="s">
        <v>52</v>
      </c>
      <c r="M3231" s="676" t="s">
        <v>291</v>
      </c>
      <c r="AC3231" s="676" t="s">
        <v>54</v>
      </c>
    </row>
    <row r="3232" spans="1:29">
      <c r="I3232" s="676" t="s">
        <v>124</v>
      </c>
      <c r="J3232" s="676" t="s">
        <v>125</v>
      </c>
      <c r="O3232" s="676" t="s">
        <v>77</v>
      </c>
      <c r="S3232" s="676" t="s">
        <v>7293</v>
      </c>
      <c r="T3232" s="676" t="s">
        <v>7294</v>
      </c>
      <c r="U3232" s="676" t="s">
        <v>837</v>
      </c>
      <c r="X3232" s="676" t="s">
        <v>7295</v>
      </c>
      <c r="Y3232" s="676">
        <v>1</v>
      </c>
      <c r="Z3232" s="676">
        <v>1</v>
      </c>
    </row>
    <row r="3233" spans="1:30">
      <c r="A3233" s="676">
        <v>6</v>
      </c>
      <c r="F3233" s="676" t="s">
        <v>7296</v>
      </c>
      <c r="K3233" s="676" t="s">
        <v>52</v>
      </c>
      <c r="M3233" s="676" t="s">
        <v>291</v>
      </c>
      <c r="AC3233" s="676" t="s">
        <v>54</v>
      </c>
    </row>
    <row r="3234" spans="1:30">
      <c r="I3234" s="676" t="s">
        <v>124</v>
      </c>
      <c r="J3234" s="676" t="s">
        <v>125</v>
      </c>
      <c r="O3234" s="676" t="s">
        <v>77</v>
      </c>
      <c r="S3234" s="676" t="s">
        <v>7297</v>
      </c>
      <c r="T3234" s="676" t="s">
        <v>7298</v>
      </c>
      <c r="U3234" s="676" t="s">
        <v>837</v>
      </c>
      <c r="X3234" s="676" t="s">
        <v>7299</v>
      </c>
      <c r="Y3234" s="676">
        <v>1</v>
      </c>
      <c r="Z3234" s="676">
        <v>1</v>
      </c>
    </row>
    <row r="3235" spans="1:30">
      <c r="A3235" s="676">
        <v>5</v>
      </c>
      <c r="B3235" s="676">
        <v>108406</v>
      </c>
      <c r="C3235" s="676" t="s">
        <v>7300</v>
      </c>
      <c r="D3235" s="676">
        <v>1</v>
      </c>
    </row>
    <row r="3236" spans="1:30">
      <c r="A3236" s="676">
        <v>6</v>
      </c>
      <c r="F3236" s="676" t="s">
        <v>7301</v>
      </c>
      <c r="K3236" s="676" t="s">
        <v>52</v>
      </c>
      <c r="M3236" s="676" t="s">
        <v>291</v>
      </c>
      <c r="AC3236" s="676" t="s">
        <v>54</v>
      </c>
    </row>
    <row r="3237" spans="1:30">
      <c r="I3237" s="676" t="s">
        <v>124</v>
      </c>
      <c r="J3237" s="676" t="s">
        <v>125</v>
      </c>
      <c r="O3237" s="676" t="s">
        <v>77</v>
      </c>
      <c r="S3237" s="676" t="s">
        <v>7302</v>
      </c>
      <c r="T3237" s="676" t="s">
        <v>7300</v>
      </c>
      <c r="U3237" s="676" t="s">
        <v>307</v>
      </c>
      <c r="X3237" s="676" t="s">
        <v>7303</v>
      </c>
      <c r="Y3237" s="676">
        <v>1</v>
      </c>
      <c r="Z3237" s="676">
        <v>1</v>
      </c>
    </row>
    <row r="3238" spans="1:30">
      <c r="I3238" s="676" t="s">
        <v>126</v>
      </c>
      <c r="J3238" s="676" t="s">
        <v>127</v>
      </c>
      <c r="O3238" s="676" t="s">
        <v>77</v>
      </c>
      <c r="S3238" s="676" t="s">
        <v>7302</v>
      </c>
      <c r="T3238" s="676" t="s">
        <v>7300</v>
      </c>
      <c r="U3238" s="676" t="s">
        <v>307</v>
      </c>
      <c r="X3238" s="676" t="s">
        <v>7303</v>
      </c>
      <c r="Y3238" s="676">
        <v>1</v>
      </c>
      <c r="Z3238" s="676">
        <v>1</v>
      </c>
    </row>
    <row r="3239" spans="1:30">
      <c r="A3239" s="676">
        <v>6</v>
      </c>
      <c r="B3239" s="676">
        <v>108407</v>
      </c>
      <c r="C3239" s="676" t="s">
        <v>7304</v>
      </c>
      <c r="D3239" s="676">
        <v>99</v>
      </c>
    </row>
    <row r="3240" spans="1:30">
      <c r="A3240" s="676">
        <v>7</v>
      </c>
      <c r="F3240" s="676" t="s">
        <v>7305</v>
      </c>
      <c r="K3240" s="676" t="s">
        <v>122</v>
      </c>
      <c r="M3240" s="676" t="s">
        <v>310</v>
      </c>
      <c r="O3240" s="676" t="s">
        <v>77</v>
      </c>
      <c r="S3240" s="676" t="s">
        <v>7306</v>
      </c>
      <c r="T3240" s="676" t="s">
        <v>7307</v>
      </c>
      <c r="U3240" s="676" t="s">
        <v>1080</v>
      </c>
      <c r="X3240" s="676" t="s">
        <v>7308</v>
      </c>
      <c r="Y3240" s="676">
        <v>1</v>
      </c>
      <c r="Z3240" s="676">
        <v>99</v>
      </c>
      <c r="AC3240" s="676" t="s">
        <v>54</v>
      </c>
    </row>
    <row r="3241" spans="1:30">
      <c r="A3241" s="676">
        <v>7</v>
      </c>
      <c r="F3241" s="676" t="s">
        <v>7309</v>
      </c>
      <c r="K3241" s="676" t="s">
        <v>122</v>
      </c>
      <c r="M3241" s="676" t="s">
        <v>310</v>
      </c>
      <c r="O3241" s="676" t="s">
        <v>77</v>
      </c>
      <c r="S3241" s="676" t="s">
        <v>7310</v>
      </c>
      <c r="T3241" s="676" t="s">
        <v>7311</v>
      </c>
      <c r="U3241" s="676" t="s">
        <v>1080</v>
      </c>
      <c r="X3241" s="676" t="s">
        <v>7312</v>
      </c>
      <c r="Y3241" s="676">
        <v>1</v>
      </c>
      <c r="Z3241" s="676">
        <v>99</v>
      </c>
      <c r="AC3241" s="676" t="s">
        <v>54</v>
      </c>
    </row>
    <row r="3242" spans="1:30">
      <c r="A3242" s="676">
        <v>7</v>
      </c>
      <c r="F3242" s="676" t="s">
        <v>7313</v>
      </c>
      <c r="K3242" s="676" t="s">
        <v>441</v>
      </c>
      <c r="M3242" s="676" t="s">
        <v>310</v>
      </c>
      <c r="O3242" s="676" t="s">
        <v>77</v>
      </c>
      <c r="S3242" s="676" t="s">
        <v>7314</v>
      </c>
      <c r="T3242" s="676" t="s">
        <v>7315</v>
      </c>
      <c r="U3242" s="676" t="s">
        <v>502</v>
      </c>
      <c r="X3242" s="676" t="s">
        <v>7316</v>
      </c>
      <c r="Y3242" s="676">
        <v>1</v>
      </c>
      <c r="Z3242" s="676">
        <v>99</v>
      </c>
      <c r="AC3242" s="676" t="s">
        <v>54</v>
      </c>
      <c r="AD3242" s="676" t="s">
        <v>447</v>
      </c>
    </row>
    <row r="3243" spans="1:30">
      <c r="A3243" s="676">
        <v>5</v>
      </c>
      <c r="B3243" s="676">
        <v>502233</v>
      </c>
      <c r="C3243" s="676" t="s">
        <v>7317</v>
      </c>
      <c r="D3243" s="676">
        <v>1</v>
      </c>
    </row>
    <row r="3244" spans="1:30">
      <c r="A3244" s="676">
        <v>6</v>
      </c>
      <c r="F3244" s="676" t="s">
        <v>7318</v>
      </c>
      <c r="K3244" s="676" t="s">
        <v>52</v>
      </c>
      <c r="M3244" s="676" t="s">
        <v>461</v>
      </c>
      <c r="N3244" s="676" t="s">
        <v>7319</v>
      </c>
      <c r="AC3244" s="676" t="s">
        <v>54</v>
      </c>
    </row>
    <row r="3245" spans="1:30">
      <c r="I3245" s="676" t="s">
        <v>124</v>
      </c>
      <c r="J3245" s="676" t="s">
        <v>125</v>
      </c>
    </row>
    <row r="3246" spans="1:30">
      <c r="I3246" s="676" t="s">
        <v>126</v>
      </c>
      <c r="J3246" s="676" t="s">
        <v>127</v>
      </c>
    </row>
    <row r="3247" spans="1:30">
      <c r="A3247" s="676">
        <v>6</v>
      </c>
      <c r="F3247" s="676" t="s">
        <v>7320</v>
      </c>
      <c r="K3247" s="676" t="s">
        <v>43</v>
      </c>
      <c r="L3247" s="676" t="s">
        <v>44</v>
      </c>
      <c r="M3247" s="676" t="s">
        <v>310</v>
      </c>
      <c r="O3247" s="676" t="s">
        <v>77</v>
      </c>
      <c r="S3247" s="676" t="s">
        <v>7321</v>
      </c>
      <c r="T3247" s="676" t="s">
        <v>7322</v>
      </c>
      <c r="U3247" s="676" t="s">
        <v>79</v>
      </c>
      <c r="X3247" s="676" t="s">
        <v>7323</v>
      </c>
      <c r="Y3247" s="676">
        <v>1</v>
      </c>
      <c r="Z3247" s="676">
        <v>1</v>
      </c>
      <c r="AC3247" s="676" t="s">
        <v>54</v>
      </c>
    </row>
    <row r="3248" spans="1:30">
      <c r="A3248" s="676">
        <v>6</v>
      </c>
      <c r="F3248" s="676" t="s">
        <v>7324</v>
      </c>
      <c r="K3248" s="676" t="s">
        <v>52</v>
      </c>
      <c r="M3248" s="676" t="s">
        <v>310</v>
      </c>
      <c r="AC3248" s="676" t="s">
        <v>54</v>
      </c>
    </row>
    <row r="3249" spans="1:29">
      <c r="I3249" s="676" t="s">
        <v>124</v>
      </c>
      <c r="J3249" s="676" t="s">
        <v>125</v>
      </c>
      <c r="O3249" s="676" t="s">
        <v>77</v>
      </c>
      <c r="S3249" s="676" t="s">
        <v>7325</v>
      </c>
      <c r="T3249" s="676" t="s">
        <v>7326</v>
      </c>
      <c r="U3249" s="676" t="s">
        <v>837</v>
      </c>
      <c r="X3249" s="676" t="s">
        <v>7327</v>
      </c>
      <c r="Y3249" s="676">
        <v>1</v>
      </c>
      <c r="Z3249" s="676">
        <v>1</v>
      </c>
    </row>
    <row r="3250" spans="1:29">
      <c r="A3250" s="676">
        <v>6</v>
      </c>
      <c r="F3250" s="676" t="s">
        <v>7328</v>
      </c>
      <c r="K3250" s="676" t="s">
        <v>52</v>
      </c>
      <c r="M3250" s="676" t="s">
        <v>310</v>
      </c>
      <c r="AC3250" s="676" t="s">
        <v>54</v>
      </c>
    </row>
    <row r="3251" spans="1:29">
      <c r="I3251" s="676" t="s">
        <v>124</v>
      </c>
      <c r="J3251" s="676" t="s">
        <v>125</v>
      </c>
      <c r="O3251" s="676" t="s">
        <v>77</v>
      </c>
      <c r="S3251" s="676" t="s">
        <v>7329</v>
      </c>
      <c r="T3251" s="676" t="s">
        <v>7330</v>
      </c>
      <c r="U3251" s="676" t="s">
        <v>307</v>
      </c>
      <c r="X3251" s="676" t="s">
        <v>7331</v>
      </c>
      <c r="Y3251" s="676">
        <v>1</v>
      </c>
      <c r="Z3251" s="676">
        <v>1</v>
      </c>
    </row>
    <row r="3252" spans="1:29">
      <c r="I3252" s="676" t="s">
        <v>126</v>
      </c>
      <c r="J3252" s="676" t="s">
        <v>127</v>
      </c>
      <c r="O3252" s="676" t="s">
        <v>77</v>
      </c>
      <c r="S3252" s="676" t="s">
        <v>7329</v>
      </c>
      <c r="T3252" s="676" t="s">
        <v>7330</v>
      </c>
      <c r="U3252" s="676" t="s">
        <v>307</v>
      </c>
      <c r="X3252" s="676" t="s">
        <v>7331</v>
      </c>
      <c r="Y3252" s="676">
        <v>1</v>
      </c>
      <c r="Z3252" s="676">
        <v>1</v>
      </c>
    </row>
    <row r="3253" spans="1:29">
      <c r="A3253" s="676">
        <v>6</v>
      </c>
      <c r="F3253" s="676" t="s">
        <v>7332</v>
      </c>
      <c r="K3253" s="676" t="s">
        <v>52</v>
      </c>
      <c r="M3253" s="676" t="s">
        <v>310</v>
      </c>
      <c r="AC3253" s="676" t="s">
        <v>54</v>
      </c>
    </row>
    <row r="3254" spans="1:29">
      <c r="I3254" s="676" t="s">
        <v>124</v>
      </c>
      <c r="J3254" s="676" t="s">
        <v>125</v>
      </c>
      <c r="O3254" s="676" t="s">
        <v>77</v>
      </c>
      <c r="S3254" s="676" t="s">
        <v>7333</v>
      </c>
      <c r="T3254" s="676" t="s">
        <v>7334</v>
      </c>
      <c r="U3254" s="676" t="s">
        <v>307</v>
      </c>
      <c r="X3254" s="676" t="s">
        <v>7335</v>
      </c>
      <c r="Y3254" s="676">
        <v>1</v>
      </c>
      <c r="Z3254" s="676">
        <v>1</v>
      </c>
    </row>
    <row r="3255" spans="1:29">
      <c r="I3255" s="676" t="s">
        <v>126</v>
      </c>
      <c r="J3255" s="676" t="s">
        <v>127</v>
      </c>
      <c r="O3255" s="676" t="s">
        <v>77</v>
      </c>
      <c r="S3255" s="676" t="s">
        <v>7333</v>
      </c>
      <c r="T3255" s="676" t="s">
        <v>7334</v>
      </c>
      <c r="U3255" s="676" t="s">
        <v>307</v>
      </c>
      <c r="X3255" s="676" t="s">
        <v>7335</v>
      </c>
      <c r="Y3255" s="676">
        <v>1</v>
      </c>
      <c r="Z3255" s="676">
        <v>1</v>
      </c>
    </row>
    <row r="3256" spans="1:29">
      <c r="A3256" s="676">
        <v>6</v>
      </c>
      <c r="F3256" s="676" t="s">
        <v>7336</v>
      </c>
      <c r="K3256" s="676" t="s">
        <v>52</v>
      </c>
      <c r="M3256" s="676" t="s">
        <v>310</v>
      </c>
      <c r="AC3256" s="676" t="s">
        <v>54</v>
      </c>
    </row>
    <row r="3257" spans="1:29">
      <c r="I3257" s="676" t="s">
        <v>124</v>
      </c>
      <c r="J3257" s="676" t="s">
        <v>125</v>
      </c>
      <c r="O3257" s="676" t="s">
        <v>77</v>
      </c>
      <c r="S3257" s="676" t="s">
        <v>7337</v>
      </c>
      <c r="T3257" s="676" t="s">
        <v>7338</v>
      </c>
      <c r="U3257" s="676" t="s">
        <v>837</v>
      </c>
      <c r="X3257" s="676" t="s">
        <v>7339</v>
      </c>
      <c r="Y3257" s="676">
        <v>1</v>
      </c>
      <c r="Z3257" s="676">
        <v>1</v>
      </c>
    </row>
    <row r="3258" spans="1:29">
      <c r="A3258" s="676">
        <v>6</v>
      </c>
      <c r="F3258" s="676" t="s">
        <v>7340</v>
      </c>
      <c r="K3258" s="676" t="s">
        <v>52</v>
      </c>
      <c r="M3258" s="676" t="s">
        <v>310</v>
      </c>
      <c r="AC3258" s="676" t="s">
        <v>54</v>
      </c>
    </row>
    <row r="3259" spans="1:29">
      <c r="I3259" s="676" t="s">
        <v>124</v>
      </c>
      <c r="J3259" s="676" t="s">
        <v>125</v>
      </c>
      <c r="O3259" s="676" t="s">
        <v>77</v>
      </c>
      <c r="S3259" s="676" t="s">
        <v>7341</v>
      </c>
      <c r="T3259" s="676" t="s">
        <v>7342</v>
      </c>
      <c r="U3259" s="676" t="s">
        <v>837</v>
      </c>
      <c r="X3259" s="676" t="s">
        <v>7343</v>
      </c>
      <c r="Y3259" s="676">
        <v>1</v>
      </c>
      <c r="Z3259" s="676">
        <v>1</v>
      </c>
    </row>
    <row r="3260" spans="1:29">
      <c r="A3260" s="676">
        <v>6</v>
      </c>
      <c r="F3260" s="676" t="s">
        <v>7344</v>
      </c>
      <c r="K3260" s="676" t="s">
        <v>52</v>
      </c>
      <c r="M3260" s="676" t="s">
        <v>310</v>
      </c>
      <c r="AC3260" s="676" t="s">
        <v>54</v>
      </c>
    </row>
    <row r="3261" spans="1:29">
      <c r="I3261" s="676" t="s">
        <v>124</v>
      </c>
      <c r="J3261" s="676" t="s">
        <v>125</v>
      </c>
      <c r="O3261" s="676" t="s">
        <v>77</v>
      </c>
      <c r="S3261" s="676" t="s">
        <v>7345</v>
      </c>
      <c r="T3261" s="676" t="s">
        <v>7346</v>
      </c>
      <c r="U3261" s="676" t="s">
        <v>837</v>
      </c>
      <c r="X3261" s="676" t="s">
        <v>7347</v>
      </c>
      <c r="Y3261" s="676">
        <v>1</v>
      </c>
      <c r="Z3261" s="676">
        <v>1</v>
      </c>
    </row>
    <row r="3262" spans="1:29">
      <c r="A3262" s="676">
        <v>6</v>
      </c>
      <c r="F3262" s="676" t="s">
        <v>7348</v>
      </c>
      <c r="K3262" s="676" t="s">
        <v>52</v>
      </c>
      <c r="M3262" s="676" t="s">
        <v>310</v>
      </c>
      <c r="AC3262" s="676" t="s">
        <v>54</v>
      </c>
    </row>
    <row r="3263" spans="1:29">
      <c r="I3263" s="676" t="s">
        <v>124</v>
      </c>
      <c r="J3263" s="676" t="s">
        <v>125</v>
      </c>
      <c r="O3263" s="676" t="s">
        <v>77</v>
      </c>
      <c r="S3263" s="676" t="s">
        <v>7349</v>
      </c>
      <c r="T3263" s="676" t="s">
        <v>7350</v>
      </c>
      <c r="U3263" s="676" t="s">
        <v>837</v>
      </c>
      <c r="X3263" s="676" t="s">
        <v>7351</v>
      </c>
      <c r="Y3263" s="676">
        <v>1</v>
      </c>
      <c r="Z3263" s="676">
        <v>1</v>
      </c>
    </row>
    <row r="3264" spans="1:29">
      <c r="A3264" s="676">
        <v>6</v>
      </c>
      <c r="B3264" s="676">
        <v>610906</v>
      </c>
      <c r="C3264" s="676" t="s">
        <v>7352</v>
      </c>
      <c r="D3264" s="676">
        <v>1</v>
      </c>
    </row>
    <row r="3265" spans="1:30">
      <c r="A3265" s="676">
        <v>7</v>
      </c>
      <c r="F3265" s="676" t="s">
        <v>7353</v>
      </c>
      <c r="K3265" s="676" t="s">
        <v>441</v>
      </c>
      <c r="M3265" s="676" t="s">
        <v>310</v>
      </c>
      <c r="O3265" s="676" t="s">
        <v>77</v>
      </c>
      <c r="S3265" s="676" t="s">
        <v>7354</v>
      </c>
      <c r="T3265" s="676" t="s">
        <v>7355</v>
      </c>
      <c r="U3265" s="676" t="s">
        <v>502</v>
      </c>
      <c r="X3265" s="676" t="s">
        <v>7356</v>
      </c>
      <c r="Y3265" s="676">
        <v>1</v>
      </c>
      <c r="Z3265" s="676">
        <v>1</v>
      </c>
      <c r="AC3265" s="676" t="s">
        <v>54</v>
      </c>
      <c r="AD3265" s="676" t="s">
        <v>447</v>
      </c>
    </row>
    <row r="3266" spans="1:30">
      <c r="A3266" s="676">
        <v>7</v>
      </c>
      <c r="F3266" s="676" t="s">
        <v>7357</v>
      </c>
      <c r="K3266" s="676" t="s">
        <v>441</v>
      </c>
      <c r="M3266" s="676" t="s">
        <v>310</v>
      </c>
      <c r="O3266" s="676" t="s">
        <v>77</v>
      </c>
      <c r="S3266" s="676" t="s">
        <v>7358</v>
      </c>
      <c r="T3266" s="676" t="s">
        <v>7359</v>
      </c>
      <c r="U3266" s="676" t="s">
        <v>502</v>
      </c>
      <c r="X3266" s="676" t="s">
        <v>7360</v>
      </c>
      <c r="Y3266" s="676">
        <v>1</v>
      </c>
      <c r="Z3266" s="676">
        <v>1</v>
      </c>
      <c r="AC3266" s="676" t="s">
        <v>54</v>
      </c>
      <c r="AD3266" s="676" t="s">
        <v>447</v>
      </c>
    </row>
    <row r="3267" spans="1:30">
      <c r="A3267" s="676">
        <v>7</v>
      </c>
      <c r="F3267" s="676" t="s">
        <v>7361</v>
      </c>
      <c r="K3267" s="676" t="s">
        <v>441</v>
      </c>
      <c r="M3267" s="676" t="s">
        <v>310</v>
      </c>
      <c r="O3267" s="676" t="s">
        <v>77</v>
      </c>
      <c r="S3267" s="676" t="s">
        <v>7362</v>
      </c>
      <c r="T3267" s="676" t="s">
        <v>7363</v>
      </c>
      <c r="U3267" s="676" t="s">
        <v>502</v>
      </c>
      <c r="X3267" s="676" t="s">
        <v>7364</v>
      </c>
      <c r="Y3267" s="676">
        <v>1</v>
      </c>
      <c r="Z3267" s="676">
        <v>1</v>
      </c>
      <c r="AC3267" s="676" t="s">
        <v>54</v>
      </c>
      <c r="AD3267" s="676" t="s">
        <v>447</v>
      </c>
    </row>
    <row r="3268" spans="1:30">
      <c r="A3268" s="676">
        <v>7</v>
      </c>
      <c r="F3268" s="676" t="s">
        <v>7365</v>
      </c>
      <c r="K3268" s="676" t="s">
        <v>441</v>
      </c>
      <c r="L3268" s="676" t="s">
        <v>442</v>
      </c>
      <c r="M3268" s="676" t="s">
        <v>310</v>
      </c>
      <c r="O3268" s="676" t="s">
        <v>77</v>
      </c>
      <c r="S3268" s="676" t="s">
        <v>7366</v>
      </c>
      <c r="T3268" s="676" t="s">
        <v>7367</v>
      </c>
      <c r="U3268" s="676" t="s">
        <v>445</v>
      </c>
      <c r="X3268" s="676" t="s">
        <v>7368</v>
      </c>
      <c r="Y3268" s="676">
        <v>1</v>
      </c>
      <c r="Z3268" s="676">
        <v>1</v>
      </c>
      <c r="AC3268" s="676" t="s">
        <v>54</v>
      </c>
      <c r="AD3268" s="676" t="s">
        <v>447</v>
      </c>
    </row>
    <row r="3269" spans="1:30">
      <c r="A3269" s="676">
        <v>7</v>
      </c>
      <c r="F3269" s="676" t="s">
        <v>7369</v>
      </c>
      <c r="K3269" s="676" t="s">
        <v>441</v>
      </c>
      <c r="L3269" s="676" t="s">
        <v>442</v>
      </c>
      <c r="M3269" s="676" t="s">
        <v>310</v>
      </c>
      <c r="O3269" s="676" t="s">
        <v>77</v>
      </c>
      <c r="S3269" s="676" t="s">
        <v>7370</v>
      </c>
      <c r="T3269" s="676" t="s">
        <v>7371</v>
      </c>
      <c r="U3269" s="676" t="s">
        <v>445</v>
      </c>
      <c r="X3269" s="676" t="s">
        <v>7372</v>
      </c>
      <c r="Y3269" s="676">
        <v>1</v>
      </c>
      <c r="Z3269" s="676">
        <v>1</v>
      </c>
      <c r="AC3269" s="676" t="s">
        <v>54</v>
      </c>
      <c r="AD3269" s="676" t="s">
        <v>447</v>
      </c>
    </row>
    <row r="3270" spans="1:30">
      <c r="A3270" s="676">
        <v>7</v>
      </c>
      <c r="F3270" s="676" t="s">
        <v>7373</v>
      </c>
      <c r="K3270" s="676" t="s">
        <v>441</v>
      </c>
      <c r="M3270" s="676" t="s">
        <v>310</v>
      </c>
      <c r="O3270" s="676" t="s">
        <v>77</v>
      </c>
      <c r="S3270" s="676" t="s">
        <v>7374</v>
      </c>
      <c r="T3270" s="676" t="s">
        <v>7375</v>
      </c>
      <c r="U3270" s="676" t="s">
        <v>502</v>
      </c>
      <c r="X3270" s="676" t="s">
        <v>7376</v>
      </c>
      <c r="Y3270" s="676">
        <v>1</v>
      </c>
      <c r="Z3270" s="676">
        <v>1</v>
      </c>
      <c r="AC3270" s="676" t="s">
        <v>54</v>
      </c>
      <c r="AD3270" s="676" t="s">
        <v>447</v>
      </c>
    </row>
    <row r="3271" spans="1:30">
      <c r="A3271" s="676">
        <v>7</v>
      </c>
      <c r="F3271" s="676" t="s">
        <v>7377</v>
      </c>
      <c r="K3271" s="676" t="s">
        <v>441</v>
      </c>
      <c r="L3271" s="676" t="s">
        <v>442</v>
      </c>
      <c r="M3271" s="676" t="s">
        <v>310</v>
      </c>
      <c r="O3271" s="676" t="s">
        <v>77</v>
      </c>
      <c r="S3271" s="676" t="s">
        <v>7378</v>
      </c>
      <c r="T3271" s="676" t="s">
        <v>7379</v>
      </c>
      <c r="U3271" s="676" t="s">
        <v>445</v>
      </c>
      <c r="X3271" s="676" t="s">
        <v>7380</v>
      </c>
      <c r="Y3271" s="676">
        <v>1</v>
      </c>
      <c r="Z3271" s="676">
        <v>1</v>
      </c>
      <c r="AC3271" s="676" t="s">
        <v>54</v>
      </c>
      <c r="AD3271" s="676" t="s">
        <v>447</v>
      </c>
    </row>
    <row r="3272" spans="1:30">
      <c r="A3272" s="676">
        <v>7</v>
      </c>
      <c r="F3272" s="676" t="s">
        <v>7381</v>
      </c>
      <c r="K3272" s="676" t="s">
        <v>441</v>
      </c>
      <c r="M3272" s="676" t="s">
        <v>310</v>
      </c>
      <c r="O3272" s="676" t="s">
        <v>77</v>
      </c>
      <c r="S3272" s="676" t="s">
        <v>7382</v>
      </c>
      <c r="T3272" s="676" t="s">
        <v>7383</v>
      </c>
      <c r="U3272" s="676" t="s">
        <v>502</v>
      </c>
      <c r="X3272" s="676" t="s">
        <v>7384</v>
      </c>
      <c r="Y3272" s="676">
        <v>1</v>
      </c>
      <c r="Z3272" s="676">
        <v>1</v>
      </c>
      <c r="AC3272" s="676" t="s">
        <v>54</v>
      </c>
      <c r="AD3272" s="676" t="s">
        <v>447</v>
      </c>
    </row>
    <row r="3273" spans="1:30">
      <c r="A3273" s="676">
        <v>5</v>
      </c>
      <c r="B3273" s="676">
        <v>506093</v>
      </c>
      <c r="C3273" s="676" t="s">
        <v>7385</v>
      </c>
      <c r="D3273" s="676">
        <v>1</v>
      </c>
    </row>
    <row r="3274" spans="1:30">
      <c r="A3274" s="676">
        <v>6</v>
      </c>
      <c r="F3274" s="676" t="s">
        <v>7386</v>
      </c>
      <c r="K3274" s="676" t="s">
        <v>52</v>
      </c>
      <c r="M3274" s="676" t="s">
        <v>291</v>
      </c>
      <c r="AC3274" s="676" t="s">
        <v>54</v>
      </c>
    </row>
    <row r="3275" spans="1:30">
      <c r="I3275" s="676" t="s">
        <v>124</v>
      </c>
      <c r="J3275" s="676" t="s">
        <v>125</v>
      </c>
      <c r="O3275" s="676" t="s">
        <v>77</v>
      </c>
      <c r="S3275" s="676" t="s">
        <v>7387</v>
      </c>
      <c r="T3275" s="676" t="s">
        <v>7388</v>
      </c>
      <c r="U3275" s="676" t="s">
        <v>307</v>
      </c>
      <c r="X3275" s="676" t="s">
        <v>7389</v>
      </c>
      <c r="Y3275" s="676">
        <v>1</v>
      </c>
      <c r="Z3275" s="676">
        <v>1</v>
      </c>
    </row>
    <row r="3276" spans="1:30">
      <c r="I3276" s="676" t="s">
        <v>126</v>
      </c>
      <c r="J3276" s="676" t="s">
        <v>127</v>
      </c>
      <c r="O3276" s="676" t="s">
        <v>77</v>
      </c>
      <c r="S3276" s="676" t="s">
        <v>7387</v>
      </c>
      <c r="T3276" s="676" t="s">
        <v>7388</v>
      </c>
      <c r="U3276" s="676" t="s">
        <v>307</v>
      </c>
      <c r="X3276" s="676" t="s">
        <v>7389</v>
      </c>
      <c r="Y3276" s="676">
        <v>1</v>
      </c>
      <c r="Z3276" s="676">
        <v>1</v>
      </c>
    </row>
    <row r="3277" spans="1:30">
      <c r="A3277" s="676">
        <v>6</v>
      </c>
      <c r="F3277" s="676" t="s">
        <v>7390</v>
      </c>
      <c r="K3277" s="676" t="s">
        <v>52</v>
      </c>
      <c r="M3277" s="676" t="s">
        <v>310</v>
      </c>
      <c r="AC3277" s="676" t="s">
        <v>54</v>
      </c>
    </row>
    <row r="3278" spans="1:30">
      <c r="I3278" s="676" t="s">
        <v>124</v>
      </c>
      <c r="J3278" s="676" t="s">
        <v>125</v>
      </c>
      <c r="O3278" s="676" t="s">
        <v>77</v>
      </c>
      <c r="S3278" s="676" t="s">
        <v>7391</v>
      </c>
      <c r="T3278" s="676" t="s">
        <v>7392</v>
      </c>
      <c r="U3278" s="676" t="s">
        <v>307</v>
      </c>
      <c r="X3278" s="676" t="s">
        <v>7393</v>
      </c>
      <c r="Y3278" s="676">
        <v>1</v>
      </c>
      <c r="Z3278" s="676">
        <v>1</v>
      </c>
    </row>
    <row r="3279" spans="1:30">
      <c r="I3279" s="676" t="s">
        <v>126</v>
      </c>
      <c r="J3279" s="676" t="s">
        <v>127</v>
      </c>
      <c r="O3279" s="676" t="s">
        <v>77</v>
      </c>
      <c r="S3279" s="676" t="s">
        <v>7391</v>
      </c>
      <c r="T3279" s="676" t="s">
        <v>7392</v>
      </c>
      <c r="U3279" s="676" t="s">
        <v>307</v>
      </c>
      <c r="X3279" s="676" t="s">
        <v>7393</v>
      </c>
      <c r="Y3279" s="676">
        <v>1</v>
      </c>
      <c r="Z3279" s="676">
        <v>1</v>
      </c>
    </row>
    <row r="3280" spans="1:30">
      <c r="A3280" s="676">
        <v>6</v>
      </c>
      <c r="F3280" s="676" t="s">
        <v>7394</v>
      </c>
      <c r="K3280" s="676" t="s">
        <v>52</v>
      </c>
      <c r="M3280" s="676" t="s">
        <v>310</v>
      </c>
      <c r="AC3280" s="676" t="s">
        <v>54</v>
      </c>
    </row>
    <row r="3281" spans="1:30">
      <c r="I3281" s="676" t="s">
        <v>124</v>
      </c>
      <c r="J3281" s="676" t="s">
        <v>125</v>
      </c>
      <c r="O3281" s="676" t="s">
        <v>77</v>
      </c>
      <c r="S3281" s="676" t="s">
        <v>7395</v>
      </c>
      <c r="T3281" s="676" t="s">
        <v>7396</v>
      </c>
      <c r="U3281" s="676" t="s">
        <v>307</v>
      </c>
      <c r="X3281" s="676" t="s">
        <v>7397</v>
      </c>
      <c r="Y3281" s="676">
        <v>1</v>
      </c>
      <c r="Z3281" s="676">
        <v>1</v>
      </c>
    </row>
    <row r="3282" spans="1:30">
      <c r="I3282" s="676" t="s">
        <v>126</v>
      </c>
      <c r="J3282" s="676" t="s">
        <v>127</v>
      </c>
      <c r="O3282" s="676" t="s">
        <v>77</v>
      </c>
      <c r="S3282" s="676" t="s">
        <v>7395</v>
      </c>
      <c r="T3282" s="676" t="s">
        <v>7396</v>
      </c>
      <c r="U3282" s="676" t="s">
        <v>307</v>
      </c>
      <c r="X3282" s="676" t="s">
        <v>7397</v>
      </c>
      <c r="Y3282" s="676">
        <v>1</v>
      </c>
      <c r="Z3282" s="676">
        <v>1</v>
      </c>
    </row>
    <row r="3283" spans="1:30">
      <c r="A3283" s="676">
        <v>6</v>
      </c>
      <c r="B3283" s="676">
        <v>502240</v>
      </c>
      <c r="C3283" s="676" t="s">
        <v>7398</v>
      </c>
      <c r="D3283" s="676">
        <v>99</v>
      </c>
    </row>
    <row r="3284" spans="1:30">
      <c r="A3284" s="676">
        <v>7</v>
      </c>
      <c r="F3284" s="676" t="s">
        <v>7399</v>
      </c>
      <c r="K3284" s="676" t="s">
        <v>122</v>
      </c>
      <c r="M3284" s="676" t="s">
        <v>291</v>
      </c>
      <c r="O3284" s="676" t="s">
        <v>77</v>
      </c>
      <c r="S3284" s="676" t="s">
        <v>7400</v>
      </c>
      <c r="T3284" s="676" t="s">
        <v>7401</v>
      </c>
      <c r="U3284" s="676" t="s">
        <v>1080</v>
      </c>
      <c r="X3284" s="676" t="s">
        <v>7402</v>
      </c>
      <c r="Y3284" s="676">
        <v>1</v>
      </c>
      <c r="Z3284" s="676">
        <v>99</v>
      </c>
      <c r="AC3284" s="676" t="s">
        <v>54</v>
      </c>
    </row>
    <row r="3285" spans="1:30">
      <c r="A3285" s="676">
        <v>7</v>
      </c>
      <c r="F3285" s="676" t="s">
        <v>7403</v>
      </c>
      <c r="K3285" s="676" t="s">
        <v>441</v>
      </c>
      <c r="L3285" s="676" t="s">
        <v>442</v>
      </c>
      <c r="M3285" s="676" t="s">
        <v>291</v>
      </c>
      <c r="O3285" s="676" t="s">
        <v>77</v>
      </c>
      <c r="S3285" s="676" t="s">
        <v>7404</v>
      </c>
      <c r="T3285" s="676" t="s">
        <v>7405</v>
      </c>
      <c r="U3285" s="676" t="s">
        <v>445</v>
      </c>
      <c r="X3285" s="676" t="s">
        <v>7406</v>
      </c>
      <c r="Y3285" s="676">
        <v>1</v>
      </c>
      <c r="Z3285" s="676">
        <v>99</v>
      </c>
      <c r="AC3285" s="676" t="s">
        <v>54</v>
      </c>
      <c r="AD3285" s="676" t="s">
        <v>447</v>
      </c>
    </row>
    <row r="3286" spans="1:30">
      <c r="A3286" s="676">
        <v>6</v>
      </c>
      <c r="B3286" s="676">
        <v>608440</v>
      </c>
      <c r="C3286" s="676" t="s">
        <v>7407</v>
      </c>
      <c r="D3286" s="676">
        <v>99</v>
      </c>
    </row>
    <row r="3287" spans="1:30">
      <c r="A3287" s="676">
        <v>7</v>
      </c>
      <c r="F3287" s="676" t="s">
        <v>7408</v>
      </c>
      <c r="K3287" s="676" t="s">
        <v>122</v>
      </c>
      <c r="M3287" s="676" t="s">
        <v>310</v>
      </c>
      <c r="O3287" s="676" t="s">
        <v>77</v>
      </c>
      <c r="S3287" s="676" t="s">
        <v>7409</v>
      </c>
      <c r="T3287" s="676" t="s">
        <v>7410</v>
      </c>
      <c r="U3287" s="676" t="s">
        <v>7411</v>
      </c>
      <c r="X3287" s="676" t="s">
        <v>7412</v>
      </c>
      <c r="Y3287" s="676">
        <v>1</v>
      </c>
      <c r="Z3287" s="676">
        <v>99</v>
      </c>
      <c r="AC3287" s="676" t="s">
        <v>54</v>
      </c>
    </row>
    <row r="3288" spans="1:30">
      <c r="A3288" s="676">
        <v>7</v>
      </c>
      <c r="F3288" s="676" t="s">
        <v>7413</v>
      </c>
      <c r="K3288" s="676" t="s">
        <v>138</v>
      </c>
      <c r="M3288" s="676" t="s">
        <v>310</v>
      </c>
      <c r="O3288" s="676" t="s">
        <v>77</v>
      </c>
      <c r="S3288" s="676" t="s">
        <v>249</v>
      </c>
      <c r="T3288" s="676" t="s">
        <v>250</v>
      </c>
      <c r="U3288" s="676" t="s">
        <v>251</v>
      </c>
      <c r="X3288" s="676" t="s">
        <v>7414</v>
      </c>
      <c r="Y3288" s="676">
        <v>1</v>
      </c>
      <c r="Z3288" s="676">
        <v>99</v>
      </c>
      <c r="AC3288" s="676" t="s">
        <v>54</v>
      </c>
    </row>
    <row r="3289" spans="1:30">
      <c r="A3289" s="676">
        <v>7</v>
      </c>
      <c r="F3289" s="676" t="s">
        <v>7415</v>
      </c>
      <c r="K3289" s="676" t="s">
        <v>254</v>
      </c>
      <c r="M3289" s="676" t="s">
        <v>310</v>
      </c>
      <c r="O3289" s="676" t="s">
        <v>77</v>
      </c>
      <c r="S3289" s="676" t="s">
        <v>255</v>
      </c>
      <c r="T3289" s="676" t="s">
        <v>256</v>
      </c>
      <c r="U3289" s="676" t="s">
        <v>257</v>
      </c>
      <c r="X3289" s="676" t="s">
        <v>7416</v>
      </c>
      <c r="Y3289" s="676">
        <v>1</v>
      </c>
      <c r="Z3289" s="676">
        <v>99</v>
      </c>
      <c r="AC3289" s="676" t="s">
        <v>54</v>
      </c>
    </row>
    <row r="3290" spans="1:30">
      <c r="A3290" s="676">
        <v>7</v>
      </c>
      <c r="F3290" s="676" t="s">
        <v>7417</v>
      </c>
      <c r="K3290" s="676" t="s">
        <v>441</v>
      </c>
      <c r="L3290" s="676" t="s">
        <v>442</v>
      </c>
      <c r="M3290" s="676" t="s">
        <v>310</v>
      </c>
      <c r="O3290" s="676" t="s">
        <v>77</v>
      </c>
      <c r="S3290" s="676" t="s">
        <v>7418</v>
      </c>
      <c r="T3290" s="676" t="s">
        <v>7419</v>
      </c>
      <c r="U3290" s="676" t="s">
        <v>445</v>
      </c>
      <c r="X3290" s="676" t="s">
        <v>7420</v>
      </c>
      <c r="Y3290" s="676">
        <v>1</v>
      </c>
      <c r="Z3290" s="676">
        <v>99</v>
      </c>
      <c r="AC3290" s="676" t="s">
        <v>54</v>
      </c>
      <c r="AD3290" s="676" t="s">
        <v>447</v>
      </c>
    </row>
    <row r="3291" spans="1:30">
      <c r="A3291" s="676">
        <v>7</v>
      </c>
      <c r="F3291" s="676" t="s">
        <v>7421</v>
      </c>
      <c r="K3291" s="676" t="s">
        <v>441</v>
      </c>
      <c r="L3291" s="676" t="s">
        <v>442</v>
      </c>
      <c r="M3291" s="676" t="s">
        <v>310</v>
      </c>
      <c r="O3291" s="676" t="s">
        <v>77</v>
      </c>
      <c r="S3291" s="676" t="s">
        <v>7422</v>
      </c>
      <c r="T3291" s="676" t="s">
        <v>7423</v>
      </c>
      <c r="U3291" s="676" t="s">
        <v>445</v>
      </c>
      <c r="X3291" s="676" t="s">
        <v>7424</v>
      </c>
      <c r="Y3291" s="676">
        <v>1</v>
      </c>
      <c r="Z3291" s="676">
        <v>99</v>
      </c>
      <c r="AC3291" s="676" t="s">
        <v>54</v>
      </c>
      <c r="AD3291" s="676" t="s">
        <v>447</v>
      </c>
    </row>
    <row r="3292" spans="1:30">
      <c r="A3292" s="676">
        <v>7</v>
      </c>
      <c r="F3292" s="676" t="s">
        <v>7425</v>
      </c>
      <c r="K3292" s="676" t="s">
        <v>441</v>
      </c>
      <c r="M3292" s="676" t="s">
        <v>310</v>
      </c>
      <c r="O3292" s="676" t="s">
        <v>77</v>
      </c>
      <c r="S3292" s="676" t="s">
        <v>7426</v>
      </c>
      <c r="T3292" s="676" t="s">
        <v>7427</v>
      </c>
      <c r="U3292" s="676" t="s">
        <v>502</v>
      </c>
      <c r="X3292" s="676" t="s">
        <v>7428</v>
      </c>
      <c r="Y3292" s="676">
        <v>1</v>
      </c>
      <c r="Z3292" s="676">
        <v>99</v>
      </c>
      <c r="AC3292" s="676" t="s">
        <v>54</v>
      </c>
      <c r="AD3292" s="676" t="s">
        <v>447</v>
      </c>
    </row>
    <row r="3293" spans="1:30">
      <c r="A3293" s="676">
        <v>7</v>
      </c>
      <c r="F3293" s="676" t="s">
        <v>7429</v>
      </c>
      <c r="K3293" s="676" t="s">
        <v>52</v>
      </c>
      <c r="M3293" s="676" t="s">
        <v>310</v>
      </c>
      <c r="AC3293" s="676" t="s">
        <v>54</v>
      </c>
    </row>
    <row r="3294" spans="1:30">
      <c r="I3294" s="676" t="s">
        <v>124</v>
      </c>
      <c r="J3294" s="676" t="s">
        <v>125</v>
      </c>
      <c r="O3294" s="676" t="s">
        <v>77</v>
      </c>
      <c r="S3294" s="676" t="s">
        <v>7430</v>
      </c>
      <c r="T3294" s="676" t="s">
        <v>7431</v>
      </c>
      <c r="U3294" s="676" t="s">
        <v>307</v>
      </c>
      <c r="X3294" s="676" t="s">
        <v>7432</v>
      </c>
      <c r="Y3294" s="676">
        <v>1</v>
      </c>
      <c r="Z3294" s="676">
        <v>99</v>
      </c>
    </row>
    <row r="3295" spans="1:30">
      <c r="I3295" s="676" t="s">
        <v>126</v>
      </c>
      <c r="J3295" s="676" t="s">
        <v>127</v>
      </c>
      <c r="O3295" s="676" t="s">
        <v>77</v>
      </c>
      <c r="S3295" s="676" t="s">
        <v>7430</v>
      </c>
      <c r="T3295" s="676" t="s">
        <v>7431</v>
      </c>
      <c r="U3295" s="676" t="s">
        <v>307</v>
      </c>
      <c r="X3295" s="676" t="s">
        <v>7432</v>
      </c>
      <c r="Y3295" s="676">
        <v>1</v>
      </c>
      <c r="Z3295" s="676">
        <v>99</v>
      </c>
    </row>
    <row r="3296" spans="1:30">
      <c r="A3296" s="676">
        <v>7</v>
      </c>
      <c r="F3296" s="676" t="s">
        <v>7433</v>
      </c>
      <c r="K3296" s="676" t="s">
        <v>52</v>
      </c>
      <c r="M3296" s="676" t="s">
        <v>310</v>
      </c>
      <c r="AC3296" s="676" t="s">
        <v>54</v>
      </c>
    </row>
    <row r="3297" spans="1:30">
      <c r="I3297" s="676" t="s">
        <v>124</v>
      </c>
      <c r="J3297" s="676" t="s">
        <v>125</v>
      </c>
      <c r="O3297" s="676" t="s">
        <v>77</v>
      </c>
      <c r="S3297" s="676" t="s">
        <v>7434</v>
      </c>
      <c r="T3297" s="676" t="s">
        <v>7435</v>
      </c>
      <c r="U3297" s="676" t="s">
        <v>307</v>
      </c>
      <c r="X3297" s="676" t="s">
        <v>7436</v>
      </c>
      <c r="Y3297" s="676">
        <v>1</v>
      </c>
      <c r="Z3297" s="676">
        <v>99</v>
      </c>
    </row>
    <row r="3298" spans="1:30">
      <c r="I3298" s="676" t="s">
        <v>126</v>
      </c>
      <c r="J3298" s="676" t="s">
        <v>127</v>
      </c>
      <c r="O3298" s="676" t="s">
        <v>77</v>
      </c>
      <c r="S3298" s="676" t="s">
        <v>7434</v>
      </c>
      <c r="T3298" s="676" t="s">
        <v>7435</v>
      </c>
      <c r="U3298" s="676" t="s">
        <v>307</v>
      </c>
      <c r="X3298" s="676" t="s">
        <v>7436</v>
      </c>
      <c r="Y3298" s="676">
        <v>1</v>
      </c>
      <c r="Z3298" s="676">
        <v>99</v>
      </c>
    </row>
    <row r="3299" spans="1:30">
      <c r="A3299" s="676">
        <v>7</v>
      </c>
      <c r="F3299" s="676" t="s">
        <v>7437</v>
      </c>
      <c r="K3299" s="676" t="s">
        <v>122</v>
      </c>
      <c r="M3299" s="676" t="s">
        <v>310</v>
      </c>
      <c r="O3299" s="676" t="s">
        <v>77</v>
      </c>
      <c r="S3299" s="676" t="s">
        <v>7438</v>
      </c>
      <c r="T3299" s="676" t="s">
        <v>7439</v>
      </c>
      <c r="U3299" s="676" t="s">
        <v>1080</v>
      </c>
      <c r="X3299" s="676" t="s">
        <v>7440</v>
      </c>
      <c r="Y3299" s="676">
        <v>1</v>
      </c>
      <c r="Z3299" s="676">
        <v>99</v>
      </c>
      <c r="AC3299" s="676" t="s">
        <v>54</v>
      </c>
    </row>
    <row r="3300" spans="1:30">
      <c r="A3300" s="676">
        <v>6</v>
      </c>
      <c r="B3300" s="676">
        <v>613689</v>
      </c>
      <c r="C3300" s="676" t="s">
        <v>7441</v>
      </c>
      <c r="D3300" s="676">
        <v>99</v>
      </c>
    </row>
    <row r="3301" spans="1:30">
      <c r="A3301" s="676">
        <v>7</v>
      </c>
      <c r="F3301" s="676" t="s">
        <v>7442</v>
      </c>
      <c r="K3301" s="676" t="s">
        <v>122</v>
      </c>
      <c r="M3301" s="676" t="s">
        <v>310</v>
      </c>
      <c r="O3301" s="676" t="s">
        <v>77</v>
      </c>
      <c r="S3301" s="676" t="s">
        <v>7443</v>
      </c>
      <c r="T3301" s="676" t="s">
        <v>7444</v>
      </c>
      <c r="U3301" s="676" t="s">
        <v>7445</v>
      </c>
      <c r="X3301" s="676" t="s">
        <v>7446</v>
      </c>
      <c r="Y3301" s="676">
        <v>1</v>
      </c>
      <c r="Z3301" s="676">
        <v>99</v>
      </c>
      <c r="AC3301" s="676" t="s">
        <v>54</v>
      </c>
    </row>
    <row r="3302" spans="1:30">
      <c r="A3302" s="676">
        <v>7</v>
      </c>
      <c r="F3302" s="676" t="s">
        <v>7447</v>
      </c>
      <c r="K3302" s="676" t="s">
        <v>138</v>
      </c>
      <c r="M3302" s="676" t="s">
        <v>310</v>
      </c>
      <c r="O3302" s="676" t="s">
        <v>77</v>
      </c>
      <c r="S3302" s="676" t="s">
        <v>1451</v>
      </c>
      <c r="T3302" s="676" t="s">
        <v>1452</v>
      </c>
      <c r="U3302" s="676" t="s">
        <v>1453</v>
      </c>
      <c r="X3302" s="676" t="s">
        <v>7448</v>
      </c>
      <c r="Y3302" s="676">
        <v>1</v>
      </c>
      <c r="Z3302" s="676">
        <v>99</v>
      </c>
      <c r="AC3302" s="676" t="s">
        <v>54</v>
      </c>
    </row>
    <row r="3303" spans="1:30">
      <c r="A3303" s="676">
        <v>7</v>
      </c>
      <c r="F3303" s="676" t="s">
        <v>7449</v>
      </c>
      <c r="K3303" s="676" t="s">
        <v>254</v>
      </c>
      <c r="M3303" s="676" t="s">
        <v>310</v>
      </c>
      <c r="O3303" s="676" t="s">
        <v>77</v>
      </c>
      <c r="S3303" s="676" t="s">
        <v>255</v>
      </c>
      <c r="T3303" s="676" t="s">
        <v>256</v>
      </c>
      <c r="U3303" s="676" t="s">
        <v>257</v>
      </c>
      <c r="X3303" s="676" t="s">
        <v>7450</v>
      </c>
      <c r="Y3303" s="676">
        <v>1</v>
      </c>
      <c r="Z3303" s="676">
        <v>99</v>
      </c>
      <c r="AC3303" s="676" t="s">
        <v>54</v>
      </c>
    </row>
    <row r="3304" spans="1:30">
      <c r="A3304" s="676">
        <v>7</v>
      </c>
      <c r="F3304" s="676" t="s">
        <v>7451</v>
      </c>
      <c r="K3304" s="676" t="s">
        <v>441</v>
      </c>
      <c r="L3304" s="676" t="s">
        <v>442</v>
      </c>
      <c r="M3304" s="676" t="s">
        <v>310</v>
      </c>
      <c r="O3304" s="676" t="s">
        <v>77</v>
      </c>
      <c r="S3304" s="676" t="s">
        <v>7452</v>
      </c>
      <c r="T3304" s="676" t="s">
        <v>7453</v>
      </c>
      <c r="U3304" s="676" t="s">
        <v>445</v>
      </c>
      <c r="X3304" s="676" t="s">
        <v>7454</v>
      </c>
      <c r="Y3304" s="676">
        <v>1</v>
      </c>
      <c r="Z3304" s="676">
        <v>99</v>
      </c>
      <c r="AC3304" s="676" t="s">
        <v>54</v>
      </c>
      <c r="AD3304" s="676" t="s">
        <v>447</v>
      </c>
    </row>
    <row r="3305" spans="1:30">
      <c r="A3305" s="676">
        <v>7</v>
      </c>
      <c r="F3305" s="676" t="s">
        <v>7455</v>
      </c>
      <c r="K3305" s="676" t="s">
        <v>52</v>
      </c>
      <c r="M3305" s="676" t="s">
        <v>310</v>
      </c>
      <c r="AC3305" s="676" t="s">
        <v>54</v>
      </c>
    </row>
    <row r="3306" spans="1:30">
      <c r="I3306" s="676" t="s">
        <v>124</v>
      </c>
      <c r="J3306" s="676" t="s">
        <v>125</v>
      </c>
      <c r="O3306" s="676" t="s">
        <v>77</v>
      </c>
      <c r="S3306" s="676" t="s">
        <v>7456</v>
      </c>
      <c r="T3306" s="676" t="s">
        <v>7457</v>
      </c>
      <c r="U3306" s="676" t="s">
        <v>307</v>
      </c>
      <c r="X3306" s="676" t="s">
        <v>7458</v>
      </c>
      <c r="Y3306" s="676">
        <v>1</v>
      </c>
      <c r="Z3306" s="676">
        <v>99</v>
      </c>
    </row>
    <row r="3307" spans="1:30">
      <c r="I3307" s="676" t="s">
        <v>126</v>
      </c>
      <c r="J3307" s="676" t="s">
        <v>127</v>
      </c>
      <c r="O3307" s="676" t="s">
        <v>77</v>
      </c>
      <c r="S3307" s="676" t="s">
        <v>7456</v>
      </c>
      <c r="T3307" s="676" t="s">
        <v>7457</v>
      </c>
      <c r="U3307" s="676" t="s">
        <v>307</v>
      </c>
      <c r="X3307" s="676" t="s">
        <v>7458</v>
      </c>
      <c r="Y3307" s="676">
        <v>1</v>
      </c>
      <c r="Z3307" s="676">
        <v>99</v>
      </c>
    </row>
    <row r="3308" spans="1:30">
      <c r="A3308" s="676">
        <v>7</v>
      </c>
      <c r="F3308" s="676" t="s">
        <v>7459</v>
      </c>
      <c r="K3308" s="676" t="s">
        <v>122</v>
      </c>
      <c r="M3308" s="676" t="s">
        <v>310</v>
      </c>
      <c r="O3308" s="676" t="s">
        <v>77</v>
      </c>
      <c r="S3308" s="676" t="s">
        <v>7460</v>
      </c>
      <c r="T3308" s="676" t="s">
        <v>7461</v>
      </c>
      <c r="U3308" s="676" t="s">
        <v>1080</v>
      </c>
      <c r="X3308" s="676" t="s">
        <v>7462</v>
      </c>
      <c r="Y3308" s="676">
        <v>1</v>
      </c>
      <c r="Z3308" s="676">
        <v>99</v>
      </c>
      <c r="AC3308" s="676" t="s">
        <v>54</v>
      </c>
    </row>
    <row r="3309" spans="1:30">
      <c r="A3309" s="676">
        <v>4</v>
      </c>
      <c r="B3309" s="676">
        <v>108412</v>
      </c>
      <c r="C3309" s="676" t="s">
        <v>7463</v>
      </c>
      <c r="D3309" s="676">
        <v>1</v>
      </c>
    </row>
    <row r="3310" spans="1:30">
      <c r="A3310" s="676">
        <v>5</v>
      </c>
      <c r="F3310" s="676" t="s">
        <v>7464</v>
      </c>
      <c r="K3310" s="676" t="s">
        <v>441</v>
      </c>
      <c r="M3310" s="676" t="s">
        <v>291</v>
      </c>
      <c r="AC3310" s="676" t="s">
        <v>41</v>
      </c>
      <c r="AD3310" s="676" t="s">
        <v>4620</v>
      </c>
    </row>
    <row r="3311" spans="1:30">
      <c r="G3311" s="676" t="s">
        <v>75</v>
      </c>
      <c r="H3311" s="676" t="s">
        <v>76</v>
      </c>
      <c r="O3311" s="676" t="s">
        <v>77</v>
      </c>
      <c r="S3311" s="676" t="s">
        <v>7465</v>
      </c>
      <c r="T3311" s="676" t="s">
        <v>7466</v>
      </c>
      <c r="U3311" s="676" t="s">
        <v>7467</v>
      </c>
      <c r="X3311" s="676" t="s">
        <v>7468</v>
      </c>
      <c r="Y3311" s="676">
        <v>1</v>
      </c>
      <c r="Z3311" s="676">
        <v>1</v>
      </c>
    </row>
    <row r="3312" spans="1:30">
      <c r="G3312" s="676" t="s">
        <v>80</v>
      </c>
      <c r="H3312" s="676" t="s">
        <v>81</v>
      </c>
      <c r="O3312" s="676" t="s">
        <v>77</v>
      </c>
      <c r="S3312" s="676" t="s">
        <v>7465</v>
      </c>
      <c r="T3312" s="676" t="s">
        <v>7466</v>
      </c>
      <c r="U3312" s="676" t="s">
        <v>7467</v>
      </c>
      <c r="X3312" s="676" t="s">
        <v>7469</v>
      </c>
      <c r="Y3312" s="676">
        <v>1</v>
      </c>
      <c r="Z3312" s="676">
        <v>1</v>
      </c>
    </row>
    <row r="3313" spans="1:30">
      <c r="A3313" s="676">
        <v>5</v>
      </c>
      <c r="B3313" s="676">
        <v>108413</v>
      </c>
      <c r="C3313" s="676" t="s">
        <v>7470</v>
      </c>
      <c r="D3313" s="676">
        <v>1</v>
      </c>
    </row>
    <row r="3314" spans="1:30">
      <c r="A3314" s="676">
        <v>6</v>
      </c>
      <c r="B3314" s="676">
        <v>108414</v>
      </c>
      <c r="C3314" s="676" t="s">
        <v>7471</v>
      </c>
      <c r="D3314" s="676">
        <v>1</v>
      </c>
    </row>
    <row r="3315" spans="1:30">
      <c r="A3315" s="676">
        <v>7</v>
      </c>
      <c r="F3315" s="676" t="s">
        <v>7472</v>
      </c>
      <c r="K3315" s="676" t="s">
        <v>441</v>
      </c>
      <c r="M3315" s="676" t="s">
        <v>291</v>
      </c>
      <c r="AC3315" s="676" t="s">
        <v>41</v>
      </c>
      <c r="AD3315" s="676" t="s">
        <v>4620</v>
      </c>
    </row>
    <row r="3316" spans="1:30">
      <c r="G3316" s="676" t="s">
        <v>75</v>
      </c>
      <c r="H3316" s="676" t="s">
        <v>76</v>
      </c>
      <c r="O3316" s="676" t="s">
        <v>77</v>
      </c>
      <c r="S3316" s="676" t="s">
        <v>7473</v>
      </c>
      <c r="T3316" s="676" t="s">
        <v>7474</v>
      </c>
      <c r="U3316" s="676" t="s">
        <v>7467</v>
      </c>
      <c r="X3316" s="676" t="s">
        <v>7475</v>
      </c>
      <c r="Y3316" s="676">
        <v>1</v>
      </c>
      <c r="Z3316" s="676">
        <v>1</v>
      </c>
    </row>
    <row r="3317" spans="1:30">
      <c r="G3317" s="676" t="s">
        <v>80</v>
      </c>
      <c r="H3317" s="676" t="s">
        <v>81</v>
      </c>
      <c r="O3317" s="676" t="s">
        <v>77</v>
      </c>
      <c r="S3317" s="676" t="s">
        <v>7473</v>
      </c>
      <c r="T3317" s="676" t="s">
        <v>7474</v>
      </c>
      <c r="U3317" s="676" t="s">
        <v>7467</v>
      </c>
      <c r="X3317" s="676" t="s">
        <v>7476</v>
      </c>
      <c r="Y3317" s="676">
        <v>1</v>
      </c>
      <c r="Z3317" s="676">
        <v>1</v>
      </c>
    </row>
    <row r="3318" spans="1:30">
      <c r="A3318" s="676">
        <v>7</v>
      </c>
      <c r="B3318" s="676">
        <v>108421</v>
      </c>
      <c r="C3318" s="676" t="s">
        <v>7477</v>
      </c>
      <c r="D3318" s="676">
        <v>1</v>
      </c>
    </row>
    <row r="3319" spans="1:30">
      <c r="A3319" s="676">
        <v>8</v>
      </c>
      <c r="F3319" s="676" t="s">
        <v>7478</v>
      </c>
      <c r="K3319" s="676" t="s">
        <v>441</v>
      </c>
      <c r="L3319" s="676" t="s">
        <v>442</v>
      </c>
      <c r="M3319" s="676" t="s">
        <v>291</v>
      </c>
      <c r="AC3319" s="676" t="s">
        <v>41</v>
      </c>
      <c r="AD3319" s="676" t="s">
        <v>4620</v>
      </c>
    </row>
    <row r="3320" spans="1:30">
      <c r="G3320" s="676" t="s">
        <v>75</v>
      </c>
      <c r="H3320" s="676" t="s">
        <v>76</v>
      </c>
      <c r="O3320" s="676" t="s">
        <v>77</v>
      </c>
      <c r="S3320" s="676" t="s">
        <v>7479</v>
      </c>
      <c r="T3320" s="676" t="s">
        <v>7480</v>
      </c>
      <c r="U3320" s="676" t="s">
        <v>7481</v>
      </c>
      <c r="X3320" s="676" t="s">
        <v>7482</v>
      </c>
      <c r="Y3320" s="676">
        <v>1</v>
      </c>
      <c r="Z3320" s="676">
        <v>1</v>
      </c>
    </row>
    <row r="3321" spans="1:30">
      <c r="G3321" s="676" t="s">
        <v>80</v>
      </c>
      <c r="H3321" s="676" t="s">
        <v>81</v>
      </c>
      <c r="O3321" s="676" t="s">
        <v>77</v>
      </c>
      <c r="S3321" s="676" t="s">
        <v>7479</v>
      </c>
      <c r="T3321" s="676" t="s">
        <v>7480</v>
      </c>
      <c r="U3321" s="676" t="s">
        <v>7481</v>
      </c>
      <c r="X3321" s="676" t="s">
        <v>7483</v>
      </c>
      <c r="Y3321" s="676">
        <v>1</v>
      </c>
      <c r="Z3321" s="676">
        <v>1</v>
      </c>
    </row>
    <row r="3322" spans="1:30">
      <c r="A3322" s="676">
        <v>8</v>
      </c>
      <c r="F3322" s="676" t="s">
        <v>7484</v>
      </c>
      <c r="K3322" s="676" t="s">
        <v>441</v>
      </c>
      <c r="M3322" s="676" t="s">
        <v>310</v>
      </c>
      <c r="AC3322" s="676" t="s">
        <v>41</v>
      </c>
      <c r="AD3322" s="676" t="s">
        <v>4620</v>
      </c>
    </row>
    <row r="3323" spans="1:30">
      <c r="G3323" s="676" t="s">
        <v>75</v>
      </c>
      <c r="H3323" s="676" t="s">
        <v>76</v>
      </c>
      <c r="O3323" s="676" t="s">
        <v>77</v>
      </c>
      <c r="S3323" s="676" t="s">
        <v>7485</v>
      </c>
      <c r="T3323" s="676" t="s">
        <v>7486</v>
      </c>
      <c r="U3323" s="676" t="s">
        <v>4632</v>
      </c>
      <c r="X3323" s="676" t="s">
        <v>7487</v>
      </c>
      <c r="Y3323" s="676">
        <v>1</v>
      </c>
      <c r="Z3323" s="676">
        <v>1</v>
      </c>
    </row>
    <row r="3324" spans="1:30">
      <c r="A3324" s="676">
        <v>7</v>
      </c>
      <c r="B3324" s="676">
        <v>108425</v>
      </c>
      <c r="C3324" s="676" t="s">
        <v>7488</v>
      </c>
      <c r="D3324" s="676">
        <v>1</v>
      </c>
    </row>
    <row r="3325" spans="1:30">
      <c r="A3325" s="676">
        <v>8</v>
      </c>
      <c r="F3325" s="676" t="s">
        <v>7489</v>
      </c>
      <c r="K3325" s="676" t="s">
        <v>441</v>
      </c>
      <c r="L3325" s="676" t="s">
        <v>442</v>
      </c>
      <c r="M3325" s="676" t="s">
        <v>291</v>
      </c>
      <c r="AC3325" s="676" t="s">
        <v>41</v>
      </c>
      <c r="AD3325" s="676" t="s">
        <v>4620</v>
      </c>
    </row>
    <row r="3326" spans="1:30">
      <c r="G3326" s="676" t="s">
        <v>75</v>
      </c>
      <c r="H3326" s="676" t="s">
        <v>76</v>
      </c>
      <c r="O3326" s="676" t="s">
        <v>77</v>
      </c>
      <c r="S3326" s="676" t="s">
        <v>7490</v>
      </c>
      <c r="T3326" s="676" t="s">
        <v>7491</v>
      </c>
      <c r="U3326" s="676" t="s">
        <v>7481</v>
      </c>
      <c r="X3326" s="676" t="s">
        <v>7492</v>
      </c>
      <c r="Y3326" s="676">
        <v>1</v>
      </c>
      <c r="Z3326" s="676">
        <v>1</v>
      </c>
    </row>
    <row r="3327" spans="1:30">
      <c r="G3327" s="676" t="s">
        <v>80</v>
      </c>
      <c r="H3327" s="676" t="s">
        <v>81</v>
      </c>
      <c r="O3327" s="676" t="s">
        <v>77</v>
      </c>
      <c r="S3327" s="676" t="s">
        <v>7490</v>
      </c>
      <c r="T3327" s="676" t="s">
        <v>7491</v>
      </c>
      <c r="U3327" s="676" t="s">
        <v>7481</v>
      </c>
      <c r="X3327" s="676" t="s">
        <v>7493</v>
      </c>
      <c r="Y3327" s="676">
        <v>1</v>
      </c>
      <c r="Z3327" s="676">
        <v>1</v>
      </c>
    </row>
    <row r="3328" spans="1:30">
      <c r="A3328" s="676">
        <v>8</v>
      </c>
      <c r="F3328" s="676" t="s">
        <v>7494</v>
      </c>
      <c r="K3328" s="676" t="s">
        <v>441</v>
      </c>
      <c r="M3328" s="676" t="s">
        <v>310</v>
      </c>
      <c r="AC3328" s="676" t="s">
        <v>41</v>
      </c>
      <c r="AD3328" s="676" t="s">
        <v>4620</v>
      </c>
    </row>
    <row r="3329" spans="1:30">
      <c r="G3329" s="676" t="s">
        <v>75</v>
      </c>
      <c r="H3329" s="676" t="s">
        <v>76</v>
      </c>
      <c r="O3329" s="676" t="s">
        <v>77</v>
      </c>
      <c r="S3329" s="676" t="s">
        <v>7495</v>
      </c>
      <c r="T3329" s="676" t="s">
        <v>7496</v>
      </c>
      <c r="U3329" s="676" t="s">
        <v>4632</v>
      </c>
      <c r="X3329" s="676" t="s">
        <v>7497</v>
      </c>
      <c r="Y3329" s="676">
        <v>1</v>
      </c>
      <c r="Z3329" s="676">
        <v>1</v>
      </c>
    </row>
    <row r="3330" spans="1:30">
      <c r="A3330" s="676">
        <v>6</v>
      </c>
      <c r="B3330" s="676">
        <v>108427</v>
      </c>
      <c r="C3330" s="676" t="s">
        <v>7498</v>
      </c>
      <c r="D3330" s="676">
        <v>1</v>
      </c>
    </row>
    <row r="3331" spans="1:30">
      <c r="A3331" s="676">
        <v>7</v>
      </c>
      <c r="F3331" s="676" t="s">
        <v>7499</v>
      </c>
      <c r="K3331" s="676" t="s">
        <v>441</v>
      </c>
      <c r="M3331" s="676" t="s">
        <v>291</v>
      </c>
      <c r="AC3331" s="676" t="s">
        <v>41</v>
      </c>
      <c r="AD3331" s="676" t="s">
        <v>4620</v>
      </c>
    </row>
    <row r="3332" spans="1:30">
      <c r="G3332" s="676" t="s">
        <v>75</v>
      </c>
      <c r="H3332" s="676" t="s">
        <v>76</v>
      </c>
      <c r="O3332" s="676" t="s">
        <v>77</v>
      </c>
      <c r="S3332" s="676" t="s">
        <v>7500</v>
      </c>
      <c r="T3332" s="676" t="s">
        <v>7501</v>
      </c>
      <c r="U3332" s="676" t="s">
        <v>7467</v>
      </c>
      <c r="X3332" s="676" t="s">
        <v>7502</v>
      </c>
      <c r="Y3332" s="676">
        <v>1</v>
      </c>
      <c r="Z3332" s="676">
        <v>1</v>
      </c>
    </row>
    <row r="3333" spans="1:30">
      <c r="G3333" s="676" t="s">
        <v>80</v>
      </c>
      <c r="H3333" s="676" t="s">
        <v>81</v>
      </c>
      <c r="O3333" s="676" t="s">
        <v>77</v>
      </c>
      <c r="S3333" s="676" t="s">
        <v>7500</v>
      </c>
      <c r="T3333" s="676" t="s">
        <v>7501</v>
      </c>
      <c r="U3333" s="676" t="s">
        <v>7467</v>
      </c>
      <c r="X3333" s="676" t="s">
        <v>7503</v>
      </c>
      <c r="Y3333" s="676">
        <v>1</v>
      </c>
      <c r="Z3333" s="676">
        <v>1</v>
      </c>
    </row>
    <row r="3334" spans="1:30">
      <c r="A3334" s="676">
        <v>7</v>
      </c>
      <c r="B3334" s="676">
        <v>506207</v>
      </c>
      <c r="C3334" s="676" t="s">
        <v>7504</v>
      </c>
      <c r="D3334" s="676">
        <v>1</v>
      </c>
    </row>
    <row r="3335" spans="1:30">
      <c r="A3335" s="676">
        <v>8</v>
      </c>
      <c r="F3335" s="676" t="s">
        <v>7505</v>
      </c>
      <c r="K3335" s="676" t="s">
        <v>441</v>
      </c>
      <c r="L3335" s="676" t="s">
        <v>442</v>
      </c>
      <c r="M3335" s="676" t="s">
        <v>291</v>
      </c>
      <c r="AC3335" s="676" t="s">
        <v>41</v>
      </c>
      <c r="AD3335" s="676" t="s">
        <v>4620</v>
      </c>
    </row>
    <row r="3336" spans="1:30">
      <c r="G3336" s="676" t="s">
        <v>75</v>
      </c>
      <c r="H3336" s="676" t="s">
        <v>76</v>
      </c>
      <c r="O3336" s="676" t="s">
        <v>77</v>
      </c>
      <c r="S3336" s="676" t="s">
        <v>7506</v>
      </c>
      <c r="T3336" s="676" t="s">
        <v>7507</v>
      </c>
      <c r="U3336" s="676" t="s">
        <v>7481</v>
      </c>
      <c r="X3336" s="676" t="s">
        <v>7508</v>
      </c>
      <c r="Y3336" s="676">
        <v>1</v>
      </c>
      <c r="Z3336" s="676">
        <v>1</v>
      </c>
    </row>
    <row r="3337" spans="1:30">
      <c r="G3337" s="676" t="s">
        <v>80</v>
      </c>
      <c r="H3337" s="676" t="s">
        <v>81</v>
      </c>
      <c r="O3337" s="676" t="s">
        <v>77</v>
      </c>
      <c r="S3337" s="676" t="s">
        <v>7506</v>
      </c>
      <c r="T3337" s="676" t="s">
        <v>7507</v>
      </c>
      <c r="U3337" s="676" t="s">
        <v>7481</v>
      </c>
      <c r="X3337" s="676" t="s">
        <v>7509</v>
      </c>
      <c r="Y3337" s="676">
        <v>1</v>
      </c>
      <c r="Z3337" s="676">
        <v>1</v>
      </c>
    </row>
    <row r="3338" spans="1:30">
      <c r="A3338" s="676">
        <v>8</v>
      </c>
      <c r="B3338" s="676">
        <v>502245</v>
      </c>
      <c r="C3338" s="676" t="s">
        <v>7510</v>
      </c>
      <c r="D3338" s="676">
        <v>1</v>
      </c>
    </row>
    <row r="3339" spans="1:30">
      <c r="A3339" s="676">
        <v>9</v>
      </c>
      <c r="F3339" s="676" t="s">
        <v>7511</v>
      </c>
      <c r="K3339" s="676" t="s">
        <v>441</v>
      </c>
      <c r="M3339" s="676" t="s">
        <v>310</v>
      </c>
      <c r="AC3339" s="676" t="s">
        <v>41</v>
      </c>
      <c r="AD3339" s="676" t="s">
        <v>4620</v>
      </c>
    </row>
    <row r="3340" spans="1:30">
      <c r="G3340" s="676" t="s">
        <v>75</v>
      </c>
      <c r="H3340" s="676" t="s">
        <v>76</v>
      </c>
      <c r="O3340" s="676" t="s">
        <v>77</v>
      </c>
      <c r="S3340" s="676" t="s">
        <v>7512</v>
      </c>
      <c r="T3340" s="676" t="s">
        <v>7513</v>
      </c>
      <c r="U3340" s="676" t="s">
        <v>4632</v>
      </c>
      <c r="X3340" s="676" t="s">
        <v>7514</v>
      </c>
      <c r="Y3340" s="676">
        <v>1</v>
      </c>
      <c r="Z3340" s="676">
        <v>1</v>
      </c>
    </row>
    <row r="3341" spans="1:30">
      <c r="A3341" s="676">
        <v>9</v>
      </c>
      <c r="F3341" s="676" t="s">
        <v>7515</v>
      </c>
      <c r="K3341" s="676" t="s">
        <v>441</v>
      </c>
      <c r="M3341" s="676" t="s">
        <v>310</v>
      </c>
      <c r="AC3341" s="676" t="s">
        <v>41</v>
      </c>
      <c r="AD3341" s="676" t="s">
        <v>4620</v>
      </c>
    </row>
    <row r="3342" spans="1:30">
      <c r="G3342" s="676" t="s">
        <v>75</v>
      </c>
      <c r="H3342" s="676" t="s">
        <v>76</v>
      </c>
      <c r="O3342" s="676" t="s">
        <v>77</v>
      </c>
      <c r="S3342" s="676" t="s">
        <v>7516</v>
      </c>
      <c r="T3342" s="676" t="s">
        <v>7517</v>
      </c>
      <c r="U3342" s="676" t="s">
        <v>4632</v>
      </c>
      <c r="X3342" s="676" t="s">
        <v>7518</v>
      </c>
      <c r="Y3342" s="676">
        <v>1</v>
      </c>
      <c r="Z3342" s="676">
        <v>1</v>
      </c>
    </row>
    <row r="3343" spans="1:30">
      <c r="A3343" s="676">
        <v>9</v>
      </c>
      <c r="F3343" s="676" t="s">
        <v>7519</v>
      </c>
      <c r="K3343" s="676" t="s">
        <v>441</v>
      </c>
      <c r="M3343" s="676" t="s">
        <v>310</v>
      </c>
      <c r="AC3343" s="676" t="s">
        <v>41</v>
      </c>
      <c r="AD3343" s="676" t="s">
        <v>4620</v>
      </c>
    </row>
    <row r="3344" spans="1:30">
      <c r="G3344" s="676" t="s">
        <v>75</v>
      </c>
      <c r="H3344" s="676" t="s">
        <v>76</v>
      </c>
      <c r="O3344" s="676" t="s">
        <v>77</v>
      </c>
      <c r="S3344" s="676" t="s">
        <v>7520</v>
      </c>
      <c r="T3344" s="676" t="s">
        <v>7521</v>
      </c>
      <c r="U3344" s="676" t="s">
        <v>4632</v>
      </c>
      <c r="X3344" s="676" t="s">
        <v>7522</v>
      </c>
      <c r="Y3344" s="676">
        <v>1</v>
      </c>
      <c r="Z3344" s="676">
        <v>1</v>
      </c>
    </row>
    <row r="3345" spans="1:30">
      <c r="A3345" s="676">
        <v>8</v>
      </c>
      <c r="B3345" s="676">
        <v>502246</v>
      </c>
      <c r="C3345" s="676" t="s">
        <v>7523</v>
      </c>
      <c r="D3345" s="676">
        <v>1</v>
      </c>
    </row>
    <row r="3346" spans="1:30">
      <c r="A3346" s="676">
        <v>9</v>
      </c>
      <c r="F3346" s="676" t="s">
        <v>7524</v>
      </c>
      <c r="K3346" s="676" t="s">
        <v>441</v>
      </c>
      <c r="M3346" s="676" t="s">
        <v>310</v>
      </c>
      <c r="AC3346" s="676" t="s">
        <v>54</v>
      </c>
      <c r="AD3346" s="676" t="s">
        <v>447</v>
      </c>
    </row>
    <row r="3347" spans="1:30">
      <c r="G3347" s="676" t="s">
        <v>75</v>
      </c>
      <c r="H3347" s="676" t="s">
        <v>76</v>
      </c>
      <c r="O3347" s="676" t="s">
        <v>77</v>
      </c>
      <c r="S3347" s="676" t="s">
        <v>7525</v>
      </c>
      <c r="T3347" s="676" t="s">
        <v>7526</v>
      </c>
      <c r="U3347" s="676" t="s">
        <v>502</v>
      </c>
      <c r="X3347" s="676" t="s">
        <v>7527</v>
      </c>
      <c r="Y3347" s="676">
        <v>1</v>
      </c>
      <c r="Z3347" s="676">
        <v>1</v>
      </c>
    </row>
    <row r="3348" spans="1:30">
      <c r="A3348" s="676">
        <v>9</v>
      </c>
      <c r="F3348" s="676" t="s">
        <v>7528</v>
      </c>
      <c r="K3348" s="676" t="s">
        <v>441</v>
      </c>
      <c r="M3348" s="676" t="s">
        <v>310</v>
      </c>
      <c r="AC3348" s="676" t="s">
        <v>54</v>
      </c>
      <c r="AD3348" s="676" t="s">
        <v>447</v>
      </c>
    </row>
    <row r="3349" spans="1:30">
      <c r="G3349" s="676" t="s">
        <v>75</v>
      </c>
      <c r="H3349" s="676" t="s">
        <v>76</v>
      </c>
      <c r="O3349" s="676" t="s">
        <v>77</v>
      </c>
      <c r="S3349" s="676" t="s">
        <v>7529</v>
      </c>
      <c r="T3349" s="676" t="s">
        <v>7530</v>
      </c>
      <c r="U3349" s="676" t="s">
        <v>502</v>
      </c>
      <c r="X3349" s="676" t="s">
        <v>7531</v>
      </c>
      <c r="Y3349" s="676">
        <v>1</v>
      </c>
      <c r="Z3349" s="676">
        <v>1</v>
      </c>
    </row>
    <row r="3350" spans="1:30">
      <c r="A3350" s="676">
        <v>9</v>
      </c>
      <c r="F3350" s="676" t="s">
        <v>7532</v>
      </c>
      <c r="K3350" s="676" t="s">
        <v>441</v>
      </c>
      <c r="M3350" s="676" t="s">
        <v>310</v>
      </c>
      <c r="AC3350" s="676" t="s">
        <v>54</v>
      </c>
      <c r="AD3350" s="676" t="s">
        <v>447</v>
      </c>
    </row>
    <row r="3351" spans="1:30">
      <c r="G3351" s="676" t="s">
        <v>75</v>
      </c>
      <c r="H3351" s="676" t="s">
        <v>76</v>
      </c>
      <c r="O3351" s="676" t="s">
        <v>77</v>
      </c>
      <c r="S3351" s="676" t="s">
        <v>7533</v>
      </c>
      <c r="T3351" s="676" t="s">
        <v>7534</v>
      </c>
      <c r="U3351" s="676" t="s">
        <v>502</v>
      </c>
      <c r="X3351" s="676" t="s">
        <v>7535</v>
      </c>
      <c r="Y3351" s="676">
        <v>1</v>
      </c>
      <c r="Z3351" s="676">
        <v>1</v>
      </c>
    </row>
    <row r="3352" spans="1:30">
      <c r="A3352" s="676">
        <v>9</v>
      </c>
      <c r="F3352" s="676" t="s">
        <v>7536</v>
      </c>
      <c r="K3352" s="676" t="s">
        <v>441</v>
      </c>
      <c r="L3352" s="676" t="s">
        <v>442</v>
      </c>
      <c r="M3352" s="676" t="s">
        <v>310</v>
      </c>
      <c r="AC3352" s="676" t="s">
        <v>54</v>
      </c>
      <c r="AD3352" s="676" t="s">
        <v>447</v>
      </c>
    </row>
    <row r="3353" spans="1:30">
      <c r="G3353" s="676" t="s">
        <v>75</v>
      </c>
      <c r="H3353" s="676" t="s">
        <v>76</v>
      </c>
      <c r="O3353" s="676" t="s">
        <v>77</v>
      </c>
      <c r="S3353" s="676" t="s">
        <v>7537</v>
      </c>
      <c r="T3353" s="676" t="s">
        <v>7538</v>
      </c>
      <c r="U3353" s="676" t="s">
        <v>445</v>
      </c>
      <c r="X3353" s="676" t="s">
        <v>7539</v>
      </c>
      <c r="Y3353" s="676">
        <v>1</v>
      </c>
      <c r="Z3353" s="676">
        <v>1</v>
      </c>
    </row>
    <row r="3354" spans="1:30">
      <c r="A3354" s="676">
        <v>9</v>
      </c>
      <c r="F3354" s="676" t="s">
        <v>7540</v>
      </c>
      <c r="K3354" s="676" t="s">
        <v>441</v>
      </c>
      <c r="M3354" s="676" t="s">
        <v>310</v>
      </c>
      <c r="AC3354" s="676" t="s">
        <v>54</v>
      </c>
      <c r="AD3354" s="676" t="s">
        <v>447</v>
      </c>
    </row>
    <row r="3355" spans="1:30">
      <c r="G3355" s="676" t="s">
        <v>75</v>
      </c>
      <c r="H3355" s="676" t="s">
        <v>76</v>
      </c>
      <c r="O3355" s="676" t="s">
        <v>77</v>
      </c>
      <c r="S3355" s="676" t="s">
        <v>7541</v>
      </c>
      <c r="T3355" s="676" t="s">
        <v>7542</v>
      </c>
      <c r="U3355" s="676" t="s">
        <v>502</v>
      </c>
      <c r="X3355" s="676" t="s">
        <v>7543</v>
      </c>
      <c r="Y3355" s="676">
        <v>1</v>
      </c>
      <c r="Z3355" s="676">
        <v>1</v>
      </c>
    </row>
    <row r="3356" spans="1:30">
      <c r="A3356" s="676">
        <v>9</v>
      </c>
      <c r="F3356" s="676" t="s">
        <v>7544</v>
      </c>
      <c r="K3356" s="676" t="s">
        <v>441</v>
      </c>
      <c r="M3356" s="676" t="s">
        <v>310</v>
      </c>
      <c r="AC3356" s="676" t="s">
        <v>54</v>
      </c>
      <c r="AD3356" s="676" t="s">
        <v>447</v>
      </c>
    </row>
    <row r="3357" spans="1:30">
      <c r="G3357" s="676" t="s">
        <v>75</v>
      </c>
      <c r="H3357" s="676" t="s">
        <v>76</v>
      </c>
      <c r="O3357" s="676" t="s">
        <v>77</v>
      </c>
      <c r="S3357" s="676" t="s">
        <v>7545</v>
      </c>
      <c r="T3357" s="676" t="s">
        <v>7546</v>
      </c>
      <c r="U3357" s="676" t="s">
        <v>502</v>
      </c>
      <c r="X3357" s="676" t="s">
        <v>7547</v>
      </c>
      <c r="Y3357" s="676">
        <v>1</v>
      </c>
      <c r="Z3357" s="676">
        <v>1</v>
      </c>
    </row>
    <row r="3358" spans="1:30">
      <c r="A3358" s="676">
        <v>9</v>
      </c>
      <c r="F3358" s="676" t="s">
        <v>7548</v>
      </c>
      <c r="K3358" s="676" t="s">
        <v>441</v>
      </c>
      <c r="M3358" s="676" t="s">
        <v>310</v>
      </c>
      <c r="AC3358" s="676" t="s">
        <v>54</v>
      </c>
      <c r="AD3358" s="676" t="s">
        <v>447</v>
      </c>
    </row>
    <row r="3359" spans="1:30">
      <c r="G3359" s="676" t="s">
        <v>75</v>
      </c>
      <c r="H3359" s="676" t="s">
        <v>76</v>
      </c>
      <c r="O3359" s="676" t="s">
        <v>77</v>
      </c>
      <c r="S3359" s="676" t="s">
        <v>7549</v>
      </c>
      <c r="T3359" s="676" t="s">
        <v>7550</v>
      </c>
      <c r="U3359" s="676" t="s">
        <v>502</v>
      </c>
      <c r="X3359" s="676" t="s">
        <v>7551</v>
      </c>
      <c r="Y3359" s="676">
        <v>1</v>
      </c>
      <c r="Z3359" s="676">
        <v>1</v>
      </c>
    </row>
    <row r="3360" spans="1:30">
      <c r="A3360" s="676">
        <v>9</v>
      </c>
      <c r="F3360" s="676" t="s">
        <v>7552</v>
      </c>
      <c r="K3360" s="676" t="s">
        <v>441</v>
      </c>
      <c r="L3360" s="676" t="s">
        <v>442</v>
      </c>
      <c r="M3360" s="676" t="s">
        <v>310</v>
      </c>
      <c r="AC3360" s="676" t="s">
        <v>54</v>
      </c>
      <c r="AD3360" s="676" t="s">
        <v>447</v>
      </c>
    </row>
    <row r="3361" spans="1:30">
      <c r="G3361" s="676" t="s">
        <v>75</v>
      </c>
      <c r="H3361" s="676" t="s">
        <v>76</v>
      </c>
      <c r="O3361" s="676" t="s">
        <v>77</v>
      </c>
      <c r="S3361" s="676" t="s">
        <v>7553</v>
      </c>
      <c r="T3361" s="676" t="s">
        <v>7554</v>
      </c>
      <c r="U3361" s="676" t="s">
        <v>445</v>
      </c>
      <c r="X3361" s="676" t="s">
        <v>7555</v>
      </c>
      <c r="Y3361" s="676">
        <v>1</v>
      </c>
      <c r="Z3361" s="676">
        <v>1</v>
      </c>
    </row>
    <row r="3362" spans="1:30">
      <c r="A3362" s="676">
        <v>9</v>
      </c>
      <c r="F3362" s="676" t="s">
        <v>7556</v>
      </c>
      <c r="K3362" s="676" t="s">
        <v>441</v>
      </c>
      <c r="M3362" s="676" t="s">
        <v>310</v>
      </c>
      <c r="AC3362" s="676" t="s">
        <v>41</v>
      </c>
      <c r="AD3362" s="676" t="s">
        <v>4620</v>
      </c>
    </row>
    <row r="3363" spans="1:30">
      <c r="G3363" s="676" t="s">
        <v>75</v>
      </c>
      <c r="H3363" s="676" t="s">
        <v>76</v>
      </c>
      <c r="O3363" s="676" t="s">
        <v>77</v>
      </c>
      <c r="S3363" s="676" t="s">
        <v>7557</v>
      </c>
      <c r="T3363" s="676" t="s">
        <v>7558</v>
      </c>
      <c r="U3363" s="676" t="s">
        <v>4632</v>
      </c>
      <c r="X3363" s="676" t="s">
        <v>7559</v>
      </c>
      <c r="Y3363" s="676">
        <v>1</v>
      </c>
      <c r="Z3363" s="676">
        <v>1</v>
      </c>
    </row>
    <row r="3364" spans="1:30">
      <c r="A3364" s="676">
        <v>9</v>
      </c>
      <c r="F3364" s="676" t="s">
        <v>7560</v>
      </c>
      <c r="K3364" s="676" t="s">
        <v>441</v>
      </c>
      <c r="M3364" s="676" t="s">
        <v>310</v>
      </c>
      <c r="AC3364" s="676" t="s">
        <v>41</v>
      </c>
      <c r="AD3364" s="676" t="s">
        <v>4620</v>
      </c>
    </row>
    <row r="3365" spans="1:30">
      <c r="G3365" s="676" t="s">
        <v>75</v>
      </c>
      <c r="H3365" s="676" t="s">
        <v>76</v>
      </c>
      <c r="O3365" s="676" t="s">
        <v>77</v>
      </c>
      <c r="S3365" s="676" t="s">
        <v>7561</v>
      </c>
      <c r="T3365" s="676" t="s">
        <v>7562</v>
      </c>
      <c r="U3365" s="676" t="s">
        <v>4632</v>
      </c>
      <c r="X3365" s="676" t="s">
        <v>7563</v>
      </c>
      <c r="Y3365" s="676">
        <v>1</v>
      </c>
      <c r="Z3365" s="676">
        <v>1</v>
      </c>
    </row>
    <row r="3366" spans="1:30">
      <c r="A3366" s="676">
        <v>9</v>
      </c>
      <c r="F3366" s="676" t="s">
        <v>7564</v>
      </c>
      <c r="K3366" s="676" t="s">
        <v>441</v>
      </c>
      <c r="L3366" s="676" t="s">
        <v>442</v>
      </c>
      <c r="M3366" s="676" t="s">
        <v>291</v>
      </c>
      <c r="AC3366" s="676" t="s">
        <v>59</v>
      </c>
      <c r="AD3366" s="676" t="s">
        <v>4620</v>
      </c>
    </row>
    <row r="3367" spans="1:30">
      <c r="G3367" s="676" t="s">
        <v>75</v>
      </c>
      <c r="H3367" s="676" t="s">
        <v>76</v>
      </c>
      <c r="O3367" s="676" t="s">
        <v>77</v>
      </c>
      <c r="S3367" s="676" t="s">
        <v>7565</v>
      </c>
      <c r="T3367" s="676" t="s">
        <v>7566</v>
      </c>
      <c r="U3367" s="676" t="s">
        <v>445</v>
      </c>
      <c r="X3367" s="676" t="s">
        <v>7567</v>
      </c>
      <c r="Y3367" s="676">
        <v>1</v>
      </c>
      <c r="Z3367" s="676">
        <v>1</v>
      </c>
    </row>
    <row r="3368" spans="1:30">
      <c r="A3368" s="676">
        <v>9</v>
      </c>
      <c r="F3368" s="676" t="s">
        <v>7568</v>
      </c>
      <c r="K3368" s="676" t="s">
        <v>441</v>
      </c>
      <c r="L3368" s="676" t="s">
        <v>442</v>
      </c>
      <c r="M3368" s="676" t="s">
        <v>291</v>
      </c>
      <c r="AC3368" s="676" t="s">
        <v>59</v>
      </c>
      <c r="AD3368" s="676" t="s">
        <v>4620</v>
      </c>
    </row>
    <row r="3369" spans="1:30">
      <c r="G3369" s="676" t="s">
        <v>75</v>
      </c>
      <c r="H3369" s="676" t="s">
        <v>76</v>
      </c>
      <c r="O3369" s="676" t="s">
        <v>77</v>
      </c>
      <c r="S3369" s="676" t="s">
        <v>7569</v>
      </c>
      <c r="T3369" s="676" t="s">
        <v>7570</v>
      </c>
      <c r="U3369" s="676" t="s">
        <v>445</v>
      </c>
      <c r="X3369" s="676" t="s">
        <v>7571</v>
      </c>
      <c r="Y3369" s="676">
        <v>1</v>
      </c>
      <c r="Z3369" s="676">
        <v>1</v>
      </c>
    </row>
    <row r="3370" spans="1:30">
      <c r="A3370" s="676">
        <v>9</v>
      </c>
      <c r="F3370" s="676" t="s">
        <v>7572</v>
      </c>
      <c r="K3370" s="676" t="s">
        <v>441</v>
      </c>
      <c r="L3370" s="676" t="s">
        <v>442</v>
      </c>
      <c r="M3370" s="676" t="s">
        <v>291</v>
      </c>
      <c r="AC3370" s="676" t="s">
        <v>59</v>
      </c>
      <c r="AD3370" s="676" t="s">
        <v>4620</v>
      </c>
    </row>
    <row r="3371" spans="1:30">
      <c r="G3371" s="676" t="s">
        <v>75</v>
      </c>
      <c r="H3371" s="676" t="s">
        <v>76</v>
      </c>
      <c r="O3371" s="676" t="s">
        <v>77</v>
      </c>
      <c r="S3371" s="676" t="s">
        <v>7573</v>
      </c>
      <c r="T3371" s="676" t="s">
        <v>7574</v>
      </c>
      <c r="U3371" s="676" t="s">
        <v>445</v>
      </c>
      <c r="X3371" s="676" t="s">
        <v>7575</v>
      </c>
      <c r="Y3371" s="676">
        <v>1</v>
      </c>
      <c r="Z3371" s="676">
        <v>1</v>
      </c>
    </row>
    <row r="3372" spans="1:30">
      <c r="A3372" s="676">
        <v>9</v>
      </c>
      <c r="F3372" s="676" t="s">
        <v>7576</v>
      </c>
      <c r="K3372" s="676" t="s">
        <v>441</v>
      </c>
      <c r="L3372" s="676" t="s">
        <v>442</v>
      </c>
      <c r="M3372" s="676" t="s">
        <v>291</v>
      </c>
      <c r="AC3372" s="676" t="s">
        <v>59</v>
      </c>
      <c r="AD3372" s="676" t="s">
        <v>4620</v>
      </c>
    </row>
    <row r="3373" spans="1:30">
      <c r="G3373" s="676" t="s">
        <v>75</v>
      </c>
      <c r="H3373" s="676" t="s">
        <v>76</v>
      </c>
      <c r="O3373" s="676" t="s">
        <v>77</v>
      </c>
      <c r="S3373" s="676" t="s">
        <v>7577</v>
      </c>
      <c r="T3373" s="676" t="s">
        <v>7578</v>
      </c>
      <c r="U3373" s="676" t="s">
        <v>445</v>
      </c>
      <c r="X3373" s="676" t="s">
        <v>7579</v>
      </c>
      <c r="Y3373" s="676">
        <v>1</v>
      </c>
      <c r="Z3373" s="676">
        <v>1</v>
      </c>
    </row>
    <row r="3374" spans="1:30">
      <c r="A3374" s="676">
        <v>8</v>
      </c>
      <c r="B3374" s="676">
        <v>606278</v>
      </c>
      <c r="C3374" s="676" t="s">
        <v>7580</v>
      </c>
      <c r="D3374" s="676">
        <v>1</v>
      </c>
    </row>
    <row r="3375" spans="1:30">
      <c r="A3375" s="676">
        <v>9</v>
      </c>
      <c r="F3375" s="676" t="s">
        <v>7581</v>
      </c>
      <c r="K3375" s="676" t="s">
        <v>441</v>
      </c>
      <c r="M3375" s="676" t="s">
        <v>310</v>
      </c>
      <c r="AC3375" s="676" t="s">
        <v>41</v>
      </c>
      <c r="AD3375" s="676" t="s">
        <v>4620</v>
      </c>
    </row>
    <row r="3376" spans="1:30">
      <c r="G3376" s="676" t="s">
        <v>75</v>
      </c>
      <c r="H3376" s="676" t="s">
        <v>76</v>
      </c>
      <c r="O3376" s="676" t="s">
        <v>77</v>
      </c>
      <c r="S3376" s="676" t="s">
        <v>7582</v>
      </c>
      <c r="T3376" s="676" t="s">
        <v>7583</v>
      </c>
      <c r="U3376" s="676" t="s">
        <v>4632</v>
      </c>
      <c r="X3376" s="676" t="s">
        <v>7584</v>
      </c>
      <c r="Y3376" s="676">
        <v>1</v>
      </c>
      <c r="Z3376" s="676">
        <v>1</v>
      </c>
    </row>
    <row r="3377" spans="1:30">
      <c r="A3377" s="676">
        <v>9</v>
      </c>
      <c r="F3377" s="676" t="s">
        <v>7585</v>
      </c>
      <c r="K3377" s="676" t="s">
        <v>441</v>
      </c>
      <c r="M3377" s="676" t="s">
        <v>291</v>
      </c>
      <c r="AC3377" s="676" t="s">
        <v>41</v>
      </c>
      <c r="AD3377" s="676" t="s">
        <v>4620</v>
      </c>
    </row>
    <row r="3378" spans="1:30">
      <c r="G3378" s="676" t="s">
        <v>75</v>
      </c>
      <c r="H3378" s="676" t="s">
        <v>76</v>
      </c>
      <c r="O3378" s="676" t="s">
        <v>77</v>
      </c>
      <c r="S3378" s="676" t="s">
        <v>7586</v>
      </c>
      <c r="T3378" s="676" t="s">
        <v>7587</v>
      </c>
      <c r="U3378" s="676" t="s">
        <v>4632</v>
      </c>
      <c r="X3378" s="676" t="s">
        <v>7588</v>
      </c>
      <c r="Y3378" s="676">
        <v>1</v>
      </c>
      <c r="Z3378" s="676">
        <v>1</v>
      </c>
    </row>
    <row r="3379" spans="1:30">
      <c r="A3379" s="676">
        <v>9</v>
      </c>
      <c r="F3379" s="676" t="s">
        <v>7589</v>
      </c>
      <c r="K3379" s="676" t="s">
        <v>441</v>
      </c>
      <c r="M3379" s="676" t="s">
        <v>310</v>
      </c>
      <c r="AC3379" s="676" t="s">
        <v>41</v>
      </c>
      <c r="AD3379" s="676" t="s">
        <v>4620</v>
      </c>
    </row>
    <row r="3380" spans="1:30">
      <c r="G3380" s="676" t="s">
        <v>75</v>
      </c>
      <c r="H3380" s="676" t="s">
        <v>76</v>
      </c>
      <c r="O3380" s="676" t="s">
        <v>77</v>
      </c>
      <c r="S3380" s="676" t="s">
        <v>7590</v>
      </c>
      <c r="T3380" s="676" t="s">
        <v>7591</v>
      </c>
      <c r="U3380" s="676" t="s">
        <v>4632</v>
      </c>
      <c r="X3380" s="676" t="s">
        <v>7592</v>
      </c>
      <c r="Y3380" s="676">
        <v>1</v>
      </c>
      <c r="Z3380" s="676">
        <v>1</v>
      </c>
    </row>
    <row r="3381" spans="1:30">
      <c r="A3381" s="676">
        <v>7</v>
      </c>
      <c r="B3381" s="676">
        <v>108432</v>
      </c>
      <c r="C3381" s="676" t="s">
        <v>7593</v>
      </c>
      <c r="D3381" s="676">
        <v>1</v>
      </c>
    </row>
    <row r="3382" spans="1:30">
      <c r="A3382" s="676">
        <v>8</v>
      </c>
      <c r="F3382" s="676" t="s">
        <v>7594</v>
      </c>
      <c r="K3382" s="676" t="s">
        <v>441</v>
      </c>
      <c r="L3382" s="676" t="s">
        <v>442</v>
      </c>
      <c r="M3382" s="676" t="s">
        <v>291</v>
      </c>
      <c r="AC3382" s="676" t="s">
        <v>41</v>
      </c>
      <c r="AD3382" s="676" t="s">
        <v>4620</v>
      </c>
    </row>
    <row r="3383" spans="1:30">
      <c r="G3383" s="676" t="s">
        <v>75</v>
      </c>
      <c r="H3383" s="676" t="s">
        <v>76</v>
      </c>
      <c r="O3383" s="676" t="s">
        <v>77</v>
      </c>
      <c r="S3383" s="676" t="s">
        <v>7595</v>
      </c>
      <c r="T3383" s="676" t="s">
        <v>7596</v>
      </c>
      <c r="U3383" s="676" t="s">
        <v>7481</v>
      </c>
      <c r="X3383" s="676" t="s">
        <v>7597</v>
      </c>
      <c r="Y3383" s="676">
        <v>1</v>
      </c>
      <c r="Z3383" s="676">
        <v>1</v>
      </c>
    </row>
    <row r="3384" spans="1:30">
      <c r="G3384" s="676" t="s">
        <v>80</v>
      </c>
      <c r="H3384" s="676" t="s">
        <v>81</v>
      </c>
      <c r="O3384" s="676" t="s">
        <v>77</v>
      </c>
      <c r="S3384" s="676" t="s">
        <v>7595</v>
      </c>
      <c r="T3384" s="676" t="s">
        <v>7596</v>
      </c>
      <c r="U3384" s="676" t="s">
        <v>7481</v>
      </c>
      <c r="X3384" s="676" t="s">
        <v>7598</v>
      </c>
      <c r="Y3384" s="676">
        <v>1</v>
      </c>
      <c r="Z3384" s="676">
        <v>1</v>
      </c>
    </row>
    <row r="3385" spans="1:30">
      <c r="A3385" s="676">
        <v>8</v>
      </c>
      <c r="F3385" s="676" t="s">
        <v>7599</v>
      </c>
      <c r="K3385" s="676" t="s">
        <v>441</v>
      </c>
      <c r="M3385" s="676" t="s">
        <v>310</v>
      </c>
      <c r="AC3385" s="676" t="s">
        <v>41</v>
      </c>
      <c r="AD3385" s="676" t="s">
        <v>4620</v>
      </c>
    </row>
    <row r="3386" spans="1:30">
      <c r="G3386" s="676" t="s">
        <v>75</v>
      </c>
      <c r="H3386" s="676" t="s">
        <v>76</v>
      </c>
      <c r="O3386" s="676" t="s">
        <v>77</v>
      </c>
      <c r="S3386" s="676" t="s">
        <v>7600</v>
      </c>
      <c r="T3386" s="676" t="s">
        <v>7601</v>
      </c>
      <c r="U3386" s="676" t="s">
        <v>4632</v>
      </c>
      <c r="X3386" s="676" t="s">
        <v>7602</v>
      </c>
      <c r="Y3386" s="676">
        <v>1</v>
      </c>
      <c r="Z3386" s="676">
        <v>1</v>
      </c>
    </row>
    <row r="3387" spans="1:30">
      <c r="A3387" s="676">
        <v>8</v>
      </c>
      <c r="F3387" s="676" t="s">
        <v>7603</v>
      </c>
      <c r="K3387" s="676" t="s">
        <v>441</v>
      </c>
      <c r="M3387" s="676" t="s">
        <v>310</v>
      </c>
      <c r="AC3387" s="676" t="s">
        <v>41</v>
      </c>
      <c r="AD3387" s="676" t="s">
        <v>4620</v>
      </c>
    </row>
    <row r="3388" spans="1:30">
      <c r="G3388" s="676" t="s">
        <v>75</v>
      </c>
      <c r="H3388" s="676" t="s">
        <v>76</v>
      </c>
      <c r="O3388" s="676" t="s">
        <v>77</v>
      </c>
      <c r="S3388" s="676" t="s">
        <v>7604</v>
      </c>
      <c r="T3388" s="676" t="s">
        <v>7605</v>
      </c>
      <c r="U3388" s="676" t="s">
        <v>4632</v>
      </c>
      <c r="X3388" s="676" t="s">
        <v>7606</v>
      </c>
      <c r="Y3388" s="676">
        <v>1</v>
      </c>
      <c r="Z3388" s="676">
        <v>1</v>
      </c>
    </row>
    <row r="3389" spans="1:30">
      <c r="A3389" s="676">
        <v>7</v>
      </c>
      <c r="B3389" s="676">
        <v>506208</v>
      </c>
      <c r="C3389" s="676" t="s">
        <v>7607</v>
      </c>
      <c r="D3389" s="676">
        <v>1</v>
      </c>
    </row>
    <row r="3390" spans="1:30">
      <c r="A3390" s="676">
        <v>8</v>
      </c>
      <c r="F3390" s="676" t="s">
        <v>7608</v>
      </c>
      <c r="K3390" s="676" t="s">
        <v>441</v>
      </c>
      <c r="L3390" s="676" t="s">
        <v>442</v>
      </c>
      <c r="M3390" s="676" t="s">
        <v>291</v>
      </c>
      <c r="AC3390" s="676" t="s">
        <v>41</v>
      </c>
      <c r="AD3390" s="676" t="s">
        <v>4620</v>
      </c>
    </row>
    <row r="3391" spans="1:30">
      <c r="G3391" s="676" t="s">
        <v>75</v>
      </c>
      <c r="H3391" s="676" t="s">
        <v>76</v>
      </c>
      <c r="O3391" s="676" t="s">
        <v>77</v>
      </c>
      <c r="S3391" s="676" t="s">
        <v>7609</v>
      </c>
      <c r="T3391" s="676" t="s">
        <v>7610</v>
      </c>
      <c r="U3391" s="676" t="s">
        <v>7481</v>
      </c>
      <c r="X3391" s="676" t="s">
        <v>7611</v>
      </c>
      <c r="Y3391" s="676">
        <v>1</v>
      </c>
      <c r="Z3391" s="676">
        <v>1</v>
      </c>
    </row>
    <row r="3392" spans="1:30">
      <c r="G3392" s="676" t="s">
        <v>80</v>
      </c>
      <c r="H3392" s="676" t="s">
        <v>81</v>
      </c>
      <c r="O3392" s="676" t="s">
        <v>77</v>
      </c>
      <c r="S3392" s="676" t="s">
        <v>7609</v>
      </c>
      <c r="T3392" s="676" t="s">
        <v>7610</v>
      </c>
      <c r="U3392" s="676" t="s">
        <v>7481</v>
      </c>
      <c r="X3392" s="676" t="s">
        <v>7612</v>
      </c>
      <c r="Y3392" s="676">
        <v>1</v>
      </c>
      <c r="Z3392" s="676">
        <v>1</v>
      </c>
    </row>
    <row r="3393" spans="1:30">
      <c r="A3393" s="676">
        <v>8</v>
      </c>
      <c r="F3393" s="676" t="s">
        <v>7613</v>
      </c>
      <c r="K3393" s="676" t="s">
        <v>441</v>
      </c>
      <c r="M3393" s="676" t="s">
        <v>291</v>
      </c>
      <c r="AC3393" s="676" t="s">
        <v>41</v>
      </c>
      <c r="AD3393" s="676" t="s">
        <v>4620</v>
      </c>
    </row>
    <row r="3394" spans="1:30">
      <c r="G3394" s="676" t="s">
        <v>75</v>
      </c>
      <c r="H3394" s="676" t="s">
        <v>76</v>
      </c>
      <c r="O3394" s="676" t="s">
        <v>77</v>
      </c>
      <c r="S3394" s="676" t="s">
        <v>7614</v>
      </c>
      <c r="T3394" s="676" t="s">
        <v>7615</v>
      </c>
      <c r="U3394" s="676" t="s">
        <v>4632</v>
      </c>
      <c r="X3394" s="676" t="s">
        <v>7616</v>
      </c>
      <c r="Y3394" s="676">
        <v>1</v>
      </c>
      <c r="Z3394" s="676">
        <v>1</v>
      </c>
    </row>
    <row r="3395" spans="1:30">
      <c r="A3395" s="676">
        <v>8</v>
      </c>
      <c r="F3395" s="676" t="s">
        <v>7617</v>
      </c>
      <c r="K3395" s="676" t="s">
        <v>441</v>
      </c>
      <c r="M3395" s="676" t="s">
        <v>291</v>
      </c>
      <c r="AC3395" s="676" t="s">
        <v>41</v>
      </c>
      <c r="AD3395" s="676" t="s">
        <v>4620</v>
      </c>
    </row>
    <row r="3396" spans="1:30">
      <c r="G3396" s="676" t="s">
        <v>75</v>
      </c>
      <c r="H3396" s="676" t="s">
        <v>76</v>
      </c>
      <c r="O3396" s="676" t="s">
        <v>77</v>
      </c>
      <c r="S3396" s="676" t="s">
        <v>7618</v>
      </c>
      <c r="T3396" s="676" t="s">
        <v>7619</v>
      </c>
      <c r="U3396" s="676" t="s">
        <v>4632</v>
      </c>
      <c r="X3396" s="676" t="s">
        <v>7620</v>
      </c>
      <c r="Y3396" s="676">
        <v>1</v>
      </c>
      <c r="Z3396" s="676">
        <v>1</v>
      </c>
    </row>
    <row r="3397" spans="1:30">
      <c r="A3397" s="676">
        <v>6</v>
      </c>
      <c r="B3397" s="676">
        <v>108442</v>
      </c>
      <c r="C3397" s="676" t="s">
        <v>7621</v>
      </c>
      <c r="D3397" s="676">
        <v>1</v>
      </c>
    </row>
    <row r="3398" spans="1:30">
      <c r="A3398" s="676">
        <v>7</v>
      </c>
      <c r="F3398" s="676" t="s">
        <v>7622</v>
      </c>
      <c r="K3398" s="676" t="s">
        <v>441</v>
      </c>
      <c r="M3398" s="676" t="s">
        <v>291</v>
      </c>
      <c r="AC3398" s="676" t="s">
        <v>41</v>
      </c>
      <c r="AD3398" s="676" t="s">
        <v>4620</v>
      </c>
    </row>
    <row r="3399" spans="1:30">
      <c r="G3399" s="676" t="s">
        <v>75</v>
      </c>
      <c r="H3399" s="676" t="s">
        <v>76</v>
      </c>
      <c r="O3399" s="676" t="s">
        <v>77</v>
      </c>
      <c r="S3399" s="676" t="s">
        <v>7623</v>
      </c>
      <c r="T3399" s="676" t="s">
        <v>7624</v>
      </c>
      <c r="U3399" s="676" t="s">
        <v>7467</v>
      </c>
      <c r="X3399" s="676" t="s">
        <v>7625</v>
      </c>
      <c r="Y3399" s="676">
        <v>1</v>
      </c>
      <c r="Z3399" s="676">
        <v>1</v>
      </c>
    </row>
    <row r="3400" spans="1:30">
      <c r="G3400" s="676" t="s">
        <v>80</v>
      </c>
      <c r="H3400" s="676" t="s">
        <v>81</v>
      </c>
      <c r="O3400" s="676" t="s">
        <v>77</v>
      </c>
      <c r="S3400" s="676" t="s">
        <v>7623</v>
      </c>
      <c r="T3400" s="676" t="s">
        <v>7624</v>
      </c>
      <c r="U3400" s="676" t="s">
        <v>7467</v>
      </c>
      <c r="X3400" s="676" t="s">
        <v>7626</v>
      </c>
      <c r="Y3400" s="676">
        <v>1</v>
      </c>
      <c r="Z3400" s="676">
        <v>1</v>
      </c>
    </row>
    <row r="3401" spans="1:30">
      <c r="A3401" s="676">
        <v>7</v>
      </c>
      <c r="B3401" s="676">
        <v>506204</v>
      </c>
      <c r="C3401" s="676" t="s">
        <v>7627</v>
      </c>
      <c r="D3401" s="676">
        <v>1</v>
      </c>
    </row>
    <row r="3402" spans="1:30">
      <c r="A3402" s="676">
        <v>8</v>
      </c>
      <c r="F3402" s="676" t="s">
        <v>7628</v>
      </c>
      <c r="K3402" s="676" t="s">
        <v>441</v>
      </c>
      <c r="M3402" s="676" t="s">
        <v>291</v>
      </c>
      <c r="AC3402" s="676" t="s">
        <v>59</v>
      </c>
      <c r="AD3402" s="676" t="s">
        <v>4620</v>
      </c>
    </row>
    <row r="3403" spans="1:30">
      <c r="G3403" s="676" t="s">
        <v>75</v>
      </c>
      <c r="H3403" s="676" t="s">
        <v>76</v>
      </c>
      <c r="O3403" s="676" t="s">
        <v>77</v>
      </c>
      <c r="S3403" s="676" t="s">
        <v>7629</v>
      </c>
      <c r="T3403" s="676" t="s">
        <v>7630</v>
      </c>
      <c r="U3403" s="676" t="s">
        <v>7631</v>
      </c>
      <c r="X3403" s="676" t="s">
        <v>7632</v>
      </c>
      <c r="Y3403" s="676">
        <v>1</v>
      </c>
      <c r="Z3403" s="676">
        <v>1</v>
      </c>
    </row>
    <row r="3404" spans="1:30">
      <c r="G3404" s="676" t="s">
        <v>80</v>
      </c>
      <c r="H3404" s="676" t="s">
        <v>81</v>
      </c>
      <c r="O3404" s="676" t="s">
        <v>77</v>
      </c>
      <c r="S3404" s="676" t="s">
        <v>7629</v>
      </c>
      <c r="T3404" s="676" t="s">
        <v>7630</v>
      </c>
      <c r="U3404" s="676" t="s">
        <v>7631</v>
      </c>
      <c r="X3404" s="676" t="s">
        <v>7633</v>
      </c>
      <c r="Y3404" s="676">
        <v>1</v>
      </c>
      <c r="Z3404" s="676">
        <v>1</v>
      </c>
    </row>
    <row r="3405" spans="1:30">
      <c r="A3405" s="676">
        <v>7</v>
      </c>
      <c r="B3405" s="676">
        <v>506205</v>
      </c>
      <c r="C3405" s="676" t="s">
        <v>7634</v>
      </c>
      <c r="D3405" s="676">
        <v>1</v>
      </c>
    </row>
    <row r="3406" spans="1:30">
      <c r="A3406" s="676">
        <v>8</v>
      </c>
      <c r="F3406" s="676" t="s">
        <v>7635</v>
      </c>
      <c r="K3406" s="676" t="s">
        <v>441</v>
      </c>
      <c r="L3406" s="676" t="s">
        <v>442</v>
      </c>
      <c r="M3406" s="676" t="s">
        <v>291</v>
      </c>
      <c r="AC3406" s="676" t="s">
        <v>59</v>
      </c>
      <c r="AD3406" s="676" t="s">
        <v>4620</v>
      </c>
    </row>
    <row r="3407" spans="1:30">
      <c r="G3407" s="676" t="s">
        <v>75</v>
      </c>
      <c r="H3407" s="676" t="s">
        <v>76</v>
      </c>
      <c r="O3407" s="676" t="s">
        <v>77</v>
      </c>
      <c r="S3407" s="676" t="s">
        <v>7636</v>
      </c>
      <c r="T3407" s="676" t="s">
        <v>7637</v>
      </c>
      <c r="U3407" s="676" t="s">
        <v>7638</v>
      </c>
      <c r="X3407" s="676" t="s">
        <v>7639</v>
      </c>
      <c r="Y3407" s="676">
        <v>1</v>
      </c>
      <c r="Z3407" s="676">
        <v>1</v>
      </c>
    </row>
    <row r="3408" spans="1:30">
      <c r="G3408" s="676" t="s">
        <v>80</v>
      </c>
      <c r="H3408" s="676" t="s">
        <v>81</v>
      </c>
      <c r="O3408" s="676" t="s">
        <v>77</v>
      </c>
      <c r="S3408" s="676" t="s">
        <v>7636</v>
      </c>
      <c r="T3408" s="676" t="s">
        <v>7637</v>
      </c>
      <c r="U3408" s="676" t="s">
        <v>7638</v>
      </c>
      <c r="X3408" s="676" t="s">
        <v>7640</v>
      </c>
      <c r="Y3408" s="676">
        <v>1</v>
      </c>
      <c r="Z3408" s="676">
        <v>1</v>
      </c>
    </row>
    <row r="3409" spans="1:30">
      <c r="A3409" s="676">
        <v>8</v>
      </c>
      <c r="F3409" s="676" t="s">
        <v>7641</v>
      </c>
      <c r="K3409" s="676" t="s">
        <v>441</v>
      </c>
      <c r="L3409" s="676" t="s">
        <v>442</v>
      </c>
      <c r="M3409" s="676" t="s">
        <v>291</v>
      </c>
      <c r="AC3409" s="676" t="s">
        <v>59</v>
      </c>
      <c r="AD3409" s="676" t="s">
        <v>4620</v>
      </c>
    </row>
    <row r="3410" spans="1:30">
      <c r="G3410" s="676" t="s">
        <v>75</v>
      </c>
      <c r="H3410" s="676" t="s">
        <v>76</v>
      </c>
      <c r="O3410" s="676" t="s">
        <v>77</v>
      </c>
      <c r="S3410" s="676" t="s">
        <v>7642</v>
      </c>
      <c r="T3410" s="676" t="s">
        <v>7643</v>
      </c>
      <c r="U3410" s="676" t="s">
        <v>445</v>
      </c>
      <c r="X3410" s="676" t="s">
        <v>7644</v>
      </c>
      <c r="Y3410" s="676">
        <v>1</v>
      </c>
      <c r="Z3410" s="676">
        <v>1</v>
      </c>
    </row>
    <row r="3411" spans="1:30">
      <c r="A3411" s="676">
        <v>7</v>
      </c>
      <c r="B3411" s="676">
        <v>506206</v>
      </c>
      <c r="C3411" s="676" t="s">
        <v>7645</v>
      </c>
      <c r="D3411" s="676">
        <v>1</v>
      </c>
    </row>
    <row r="3412" spans="1:30">
      <c r="A3412" s="676">
        <v>8</v>
      </c>
      <c r="F3412" s="676" t="s">
        <v>7646</v>
      </c>
      <c r="K3412" s="676" t="s">
        <v>441</v>
      </c>
      <c r="L3412" s="676" t="s">
        <v>442</v>
      </c>
      <c r="M3412" s="676" t="s">
        <v>291</v>
      </c>
      <c r="AC3412" s="676" t="s">
        <v>59</v>
      </c>
      <c r="AD3412" s="676" t="s">
        <v>4620</v>
      </c>
    </row>
    <row r="3413" spans="1:30">
      <c r="G3413" s="676" t="s">
        <v>75</v>
      </c>
      <c r="H3413" s="676" t="s">
        <v>76</v>
      </c>
      <c r="O3413" s="676" t="s">
        <v>77</v>
      </c>
      <c r="S3413" s="676" t="s">
        <v>7647</v>
      </c>
      <c r="T3413" s="676" t="s">
        <v>7648</v>
      </c>
      <c r="U3413" s="676" t="s">
        <v>7638</v>
      </c>
      <c r="X3413" s="676" t="s">
        <v>7649</v>
      </c>
      <c r="Y3413" s="676">
        <v>1</v>
      </c>
      <c r="Z3413" s="676">
        <v>1</v>
      </c>
    </row>
    <row r="3414" spans="1:30">
      <c r="G3414" s="676" t="s">
        <v>80</v>
      </c>
      <c r="H3414" s="676" t="s">
        <v>81</v>
      </c>
      <c r="O3414" s="676" t="s">
        <v>77</v>
      </c>
      <c r="S3414" s="676" t="s">
        <v>7647</v>
      </c>
      <c r="T3414" s="676" t="s">
        <v>7648</v>
      </c>
      <c r="U3414" s="676" t="s">
        <v>7638</v>
      </c>
      <c r="X3414" s="676" t="s">
        <v>7650</v>
      </c>
      <c r="Y3414" s="676">
        <v>1</v>
      </c>
      <c r="Z3414" s="676">
        <v>1</v>
      </c>
    </row>
    <row r="3415" spans="1:30">
      <c r="A3415" s="676">
        <v>8</v>
      </c>
      <c r="F3415" s="676" t="s">
        <v>7651</v>
      </c>
      <c r="K3415" s="676" t="s">
        <v>441</v>
      </c>
      <c r="L3415" s="676" t="s">
        <v>442</v>
      </c>
      <c r="M3415" s="676" t="s">
        <v>291</v>
      </c>
      <c r="AC3415" s="676" t="s">
        <v>59</v>
      </c>
      <c r="AD3415" s="676" t="s">
        <v>4620</v>
      </c>
    </row>
    <row r="3416" spans="1:30">
      <c r="G3416" s="676" t="s">
        <v>75</v>
      </c>
      <c r="H3416" s="676" t="s">
        <v>76</v>
      </c>
      <c r="O3416" s="676" t="s">
        <v>77</v>
      </c>
      <c r="S3416" s="676" t="s">
        <v>7652</v>
      </c>
      <c r="T3416" s="676" t="s">
        <v>7653</v>
      </c>
      <c r="U3416" s="676" t="s">
        <v>445</v>
      </c>
      <c r="X3416" s="676" t="s">
        <v>7654</v>
      </c>
      <c r="Y3416" s="676">
        <v>1</v>
      </c>
      <c r="Z3416" s="676">
        <v>1</v>
      </c>
    </row>
    <row r="3417" spans="1:30">
      <c r="A3417" s="676">
        <v>7</v>
      </c>
      <c r="B3417" s="676">
        <v>108455</v>
      </c>
      <c r="C3417" s="676" t="s">
        <v>7655</v>
      </c>
      <c r="D3417" s="676">
        <v>1</v>
      </c>
    </row>
    <row r="3418" spans="1:30">
      <c r="A3418" s="676">
        <v>8</v>
      </c>
      <c r="F3418" s="676" t="s">
        <v>7656</v>
      </c>
      <c r="K3418" s="676" t="s">
        <v>441</v>
      </c>
      <c r="M3418" s="676" t="s">
        <v>291</v>
      </c>
      <c r="AC3418" s="676" t="s">
        <v>59</v>
      </c>
      <c r="AD3418" s="676" t="s">
        <v>4620</v>
      </c>
    </row>
    <row r="3419" spans="1:30">
      <c r="G3419" s="676" t="s">
        <v>75</v>
      </c>
      <c r="H3419" s="676" t="s">
        <v>76</v>
      </c>
      <c r="O3419" s="676" t="s">
        <v>77</v>
      </c>
      <c r="S3419" s="676" t="s">
        <v>7657</v>
      </c>
      <c r="T3419" s="676" t="s">
        <v>7658</v>
      </c>
      <c r="U3419" s="676" t="s">
        <v>7631</v>
      </c>
      <c r="X3419" s="676" t="s">
        <v>7659</v>
      </c>
      <c r="Y3419" s="676">
        <v>1</v>
      </c>
      <c r="Z3419" s="676">
        <v>1</v>
      </c>
    </row>
    <row r="3420" spans="1:30">
      <c r="G3420" s="676" t="s">
        <v>80</v>
      </c>
      <c r="H3420" s="676" t="s">
        <v>81</v>
      </c>
      <c r="O3420" s="676" t="s">
        <v>77</v>
      </c>
      <c r="S3420" s="676" t="s">
        <v>7657</v>
      </c>
      <c r="T3420" s="676" t="s">
        <v>7658</v>
      </c>
      <c r="U3420" s="676" t="s">
        <v>7631</v>
      </c>
      <c r="X3420" s="676" t="s">
        <v>7660</v>
      </c>
      <c r="Y3420" s="676">
        <v>1</v>
      </c>
      <c r="Z3420" s="676">
        <v>1</v>
      </c>
    </row>
    <row r="3421" spans="1:30">
      <c r="A3421" s="676">
        <v>8</v>
      </c>
      <c r="F3421" s="676" t="s">
        <v>7661</v>
      </c>
      <c r="K3421" s="676" t="s">
        <v>441</v>
      </c>
      <c r="L3421" s="676" t="s">
        <v>442</v>
      </c>
      <c r="M3421" s="676" t="s">
        <v>310</v>
      </c>
      <c r="AC3421" s="676" t="s">
        <v>59</v>
      </c>
      <c r="AD3421" s="676" t="s">
        <v>4620</v>
      </c>
    </row>
    <row r="3422" spans="1:30">
      <c r="G3422" s="676" t="s">
        <v>75</v>
      </c>
      <c r="H3422" s="676" t="s">
        <v>76</v>
      </c>
      <c r="O3422" s="676" t="s">
        <v>77</v>
      </c>
      <c r="S3422" s="676" t="s">
        <v>7662</v>
      </c>
      <c r="T3422" s="676" t="s">
        <v>7663</v>
      </c>
      <c r="U3422" s="676" t="s">
        <v>445</v>
      </c>
      <c r="X3422" s="676" t="s">
        <v>7664</v>
      </c>
      <c r="Y3422" s="676">
        <v>1</v>
      </c>
      <c r="Z3422" s="676">
        <v>1</v>
      </c>
    </row>
    <row r="3423" spans="1:30">
      <c r="A3423" s="676">
        <v>5</v>
      </c>
      <c r="B3423" s="676">
        <v>108457</v>
      </c>
      <c r="C3423" s="676" t="s">
        <v>7665</v>
      </c>
      <c r="D3423" s="676">
        <v>1</v>
      </c>
    </row>
    <row r="3424" spans="1:30">
      <c r="A3424" s="676">
        <v>6</v>
      </c>
      <c r="B3424" s="676">
        <v>108458</v>
      </c>
      <c r="C3424" s="676" t="s">
        <v>7666</v>
      </c>
      <c r="D3424" s="676">
        <v>1</v>
      </c>
    </row>
    <row r="3425" spans="1:30">
      <c r="A3425" s="676">
        <v>7</v>
      </c>
      <c r="F3425" s="676" t="s">
        <v>7667</v>
      </c>
      <c r="K3425" s="676" t="s">
        <v>441</v>
      </c>
      <c r="M3425" s="676" t="s">
        <v>291</v>
      </c>
      <c r="AC3425" s="676" t="s">
        <v>41</v>
      </c>
      <c r="AD3425" s="676" t="s">
        <v>4620</v>
      </c>
    </row>
    <row r="3426" spans="1:30">
      <c r="G3426" s="676" t="s">
        <v>75</v>
      </c>
      <c r="H3426" s="676" t="s">
        <v>76</v>
      </c>
      <c r="O3426" s="676" t="s">
        <v>77</v>
      </c>
      <c r="S3426" s="676" t="s">
        <v>7668</v>
      </c>
      <c r="T3426" s="676" t="s">
        <v>7669</v>
      </c>
      <c r="U3426" s="676" t="s">
        <v>7467</v>
      </c>
      <c r="X3426" s="676" t="s">
        <v>7670</v>
      </c>
      <c r="Y3426" s="676">
        <v>1</v>
      </c>
      <c r="Z3426" s="676">
        <v>1</v>
      </c>
    </row>
    <row r="3427" spans="1:30">
      <c r="G3427" s="676" t="s">
        <v>80</v>
      </c>
      <c r="H3427" s="676" t="s">
        <v>81</v>
      </c>
      <c r="O3427" s="676" t="s">
        <v>77</v>
      </c>
      <c r="S3427" s="676" t="s">
        <v>7668</v>
      </c>
      <c r="T3427" s="676" t="s">
        <v>7669</v>
      </c>
      <c r="U3427" s="676" t="s">
        <v>7467</v>
      </c>
      <c r="X3427" s="676" t="s">
        <v>7671</v>
      </c>
      <c r="Y3427" s="676">
        <v>1</v>
      </c>
      <c r="Z3427" s="676">
        <v>1</v>
      </c>
    </row>
    <row r="3428" spans="1:30">
      <c r="A3428" s="676">
        <v>7</v>
      </c>
      <c r="F3428" s="676" t="s">
        <v>7672</v>
      </c>
      <c r="K3428" s="676" t="s">
        <v>441</v>
      </c>
      <c r="L3428" s="676" t="s">
        <v>442</v>
      </c>
      <c r="M3428" s="676" t="s">
        <v>291</v>
      </c>
      <c r="AC3428" s="676" t="s">
        <v>41</v>
      </c>
      <c r="AD3428" s="676" t="s">
        <v>4620</v>
      </c>
    </row>
    <row r="3429" spans="1:30">
      <c r="G3429" s="676" t="s">
        <v>75</v>
      </c>
      <c r="H3429" s="676" t="s">
        <v>76</v>
      </c>
      <c r="O3429" s="676" t="s">
        <v>77</v>
      </c>
      <c r="S3429" s="676" t="s">
        <v>7673</v>
      </c>
      <c r="T3429" s="676" t="s">
        <v>7674</v>
      </c>
      <c r="U3429" s="676" t="s">
        <v>7481</v>
      </c>
      <c r="X3429" s="676" t="s">
        <v>7675</v>
      </c>
      <c r="Y3429" s="676">
        <v>1</v>
      </c>
      <c r="Z3429" s="676">
        <v>1</v>
      </c>
    </row>
    <row r="3430" spans="1:30">
      <c r="G3430" s="676" t="s">
        <v>80</v>
      </c>
      <c r="H3430" s="676" t="s">
        <v>81</v>
      </c>
      <c r="O3430" s="676" t="s">
        <v>77</v>
      </c>
      <c r="S3430" s="676" t="s">
        <v>7673</v>
      </c>
      <c r="T3430" s="676" t="s">
        <v>7674</v>
      </c>
      <c r="U3430" s="676" t="s">
        <v>7481</v>
      </c>
      <c r="X3430" s="676" t="s">
        <v>7676</v>
      </c>
      <c r="Y3430" s="676">
        <v>1</v>
      </c>
      <c r="Z3430" s="676">
        <v>1</v>
      </c>
    </row>
    <row r="3431" spans="1:30">
      <c r="A3431" s="676">
        <v>7</v>
      </c>
      <c r="F3431" s="676" t="s">
        <v>7677</v>
      </c>
      <c r="K3431" s="676" t="s">
        <v>441</v>
      </c>
      <c r="M3431" s="676" t="s">
        <v>291</v>
      </c>
      <c r="AC3431" s="676" t="s">
        <v>41</v>
      </c>
      <c r="AD3431" s="676" t="s">
        <v>4620</v>
      </c>
    </row>
    <row r="3432" spans="1:30">
      <c r="G3432" s="676" t="s">
        <v>75</v>
      </c>
      <c r="H3432" s="676" t="s">
        <v>76</v>
      </c>
      <c r="O3432" s="676" t="s">
        <v>77</v>
      </c>
      <c r="S3432" s="676" t="s">
        <v>7678</v>
      </c>
      <c r="T3432" s="676" t="s">
        <v>7679</v>
      </c>
      <c r="U3432" s="676" t="s">
        <v>7467</v>
      </c>
      <c r="X3432" s="676" t="s">
        <v>7680</v>
      </c>
      <c r="Y3432" s="676">
        <v>1</v>
      </c>
      <c r="Z3432" s="676">
        <v>1</v>
      </c>
    </row>
    <row r="3433" spans="1:30">
      <c r="G3433" s="676" t="s">
        <v>80</v>
      </c>
      <c r="H3433" s="676" t="s">
        <v>81</v>
      </c>
      <c r="O3433" s="676" t="s">
        <v>77</v>
      </c>
      <c r="S3433" s="676" t="s">
        <v>7678</v>
      </c>
      <c r="T3433" s="676" t="s">
        <v>7679</v>
      </c>
      <c r="U3433" s="676" t="s">
        <v>7467</v>
      </c>
      <c r="X3433" s="676" t="s">
        <v>7681</v>
      </c>
      <c r="Y3433" s="676">
        <v>1</v>
      </c>
      <c r="Z3433" s="676">
        <v>1</v>
      </c>
    </row>
    <row r="3434" spans="1:30">
      <c r="A3434" s="676">
        <v>6</v>
      </c>
      <c r="B3434" s="676">
        <v>108467</v>
      </c>
      <c r="C3434" s="676" t="s">
        <v>7682</v>
      </c>
      <c r="D3434" s="676">
        <v>1</v>
      </c>
    </row>
    <row r="3435" spans="1:30">
      <c r="A3435" s="676">
        <v>7</v>
      </c>
      <c r="F3435" s="676" t="s">
        <v>7683</v>
      </c>
      <c r="K3435" s="676" t="s">
        <v>441</v>
      </c>
      <c r="M3435" s="676" t="s">
        <v>291</v>
      </c>
      <c r="AC3435" s="676" t="s">
        <v>41</v>
      </c>
      <c r="AD3435" s="676" t="s">
        <v>4620</v>
      </c>
    </row>
    <row r="3436" spans="1:30">
      <c r="G3436" s="676" t="s">
        <v>75</v>
      </c>
      <c r="H3436" s="676" t="s">
        <v>76</v>
      </c>
      <c r="O3436" s="676" t="s">
        <v>77</v>
      </c>
      <c r="S3436" s="676" t="s">
        <v>7684</v>
      </c>
      <c r="T3436" s="676" t="s">
        <v>7685</v>
      </c>
      <c r="U3436" s="676" t="s">
        <v>7467</v>
      </c>
      <c r="X3436" s="676" t="s">
        <v>7686</v>
      </c>
      <c r="Y3436" s="676">
        <v>1</v>
      </c>
      <c r="Z3436" s="676">
        <v>1</v>
      </c>
    </row>
    <row r="3437" spans="1:30">
      <c r="G3437" s="676" t="s">
        <v>80</v>
      </c>
      <c r="H3437" s="676" t="s">
        <v>81</v>
      </c>
      <c r="O3437" s="676" t="s">
        <v>77</v>
      </c>
      <c r="S3437" s="676" t="s">
        <v>7684</v>
      </c>
      <c r="T3437" s="676" t="s">
        <v>7685</v>
      </c>
      <c r="U3437" s="676" t="s">
        <v>7467</v>
      </c>
      <c r="X3437" s="676" t="s">
        <v>7687</v>
      </c>
      <c r="Y3437" s="676">
        <v>1</v>
      </c>
      <c r="Z3437" s="676">
        <v>1</v>
      </c>
    </row>
    <row r="3438" spans="1:30">
      <c r="A3438" s="676">
        <v>7</v>
      </c>
      <c r="B3438" s="676">
        <v>108468</v>
      </c>
      <c r="C3438" s="676" t="s">
        <v>7688</v>
      </c>
      <c r="D3438" s="676">
        <v>1</v>
      </c>
    </row>
    <row r="3439" spans="1:30">
      <c r="A3439" s="676">
        <v>8</v>
      </c>
      <c r="F3439" s="676" t="s">
        <v>7689</v>
      </c>
      <c r="K3439" s="676" t="s">
        <v>441</v>
      </c>
      <c r="L3439" s="676" t="s">
        <v>442</v>
      </c>
      <c r="M3439" s="676" t="s">
        <v>291</v>
      </c>
      <c r="AC3439" s="676" t="s">
        <v>41</v>
      </c>
      <c r="AD3439" s="676" t="s">
        <v>4620</v>
      </c>
    </row>
    <row r="3440" spans="1:30">
      <c r="G3440" s="676" t="s">
        <v>75</v>
      </c>
      <c r="H3440" s="676" t="s">
        <v>76</v>
      </c>
      <c r="O3440" s="676" t="s">
        <v>77</v>
      </c>
      <c r="S3440" s="676" t="s">
        <v>7690</v>
      </c>
      <c r="T3440" s="676" t="s">
        <v>7691</v>
      </c>
      <c r="U3440" s="676" t="s">
        <v>7481</v>
      </c>
      <c r="X3440" s="676" t="s">
        <v>7692</v>
      </c>
      <c r="Y3440" s="676">
        <v>1</v>
      </c>
      <c r="Z3440" s="676">
        <v>1</v>
      </c>
    </row>
    <row r="3441" spans="1:30">
      <c r="G3441" s="676" t="s">
        <v>80</v>
      </c>
      <c r="H3441" s="676" t="s">
        <v>81</v>
      </c>
      <c r="O3441" s="676" t="s">
        <v>77</v>
      </c>
      <c r="S3441" s="676" t="s">
        <v>7690</v>
      </c>
      <c r="T3441" s="676" t="s">
        <v>7691</v>
      </c>
      <c r="U3441" s="676" t="s">
        <v>7481</v>
      </c>
      <c r="X3441" s="676" t="s">
        <v>7693</v>
      </c>
      <c r="Y3441" s="676">
        <v>1</v>
      </c>
      <c r="Z3441" s="676">
        <v>1</v>
      </c>
    </row>
    <row r="3442" spans="1:30">
      <c r="A3442" s="676">
        <v>8</v>
      </c>
      <c r="F3442" s="676" t="s">
        <v>7694</v>
      </c>
      <c r="K3442" s="676" t="s">
        <v>441</v>
      </c>
      <c r="L3442" s="676" t="s">
        <v>442</v>
      </c>
      <c r="M3442" s="676" t="s">
        <v>310</v>
      </c>
      <c r="AC3442" s="676" t="s">
        <v>41</v>
      </c>
      <c r="AD3442" s="676" t="s">
        <v>4620</v>
      </c>
    </row>
    <row r="3443" spans="1:30">
      <c r="G3443" s="676" t="s">
        <v>75</v>
      </c>
      <c r="H3443" s="676" t="s">
        <v>76</v>
      </c>
      <c r="O3443" s="676" t="s">
        <v>77</v>
      </c>
      <c r="S3443" s="676" t="s">
        <v>7695</v>
      </c>
      <c r="T3443" s="676" t="s">
        <v>7696</v>
      </c>
      <c r="U3443" s="676" t="s">
        <v>4810</v>
      </c>
      <c r="X3443" s="676" t="s">
        <v>7697</v>
      </c>
      <c r="Y3443" s="676">
        <v>1</v>
      </c>
      <c r="Z3443" s="676">
        <v>1</v>
      </c>
    </row>
    <row r="3444" spans="1:30">
      <c r="A3444" s="676">
        <v>7</v>
      </c>
      <c r="B3444" s="676">
        <v>108472</v>
      </c>
      <c r="C3444" s="676" t="s">
        <v>7698</v>
      </c>
      <c r="D3444" s="676">
        <v>1</v>
      </c>
    </row>
    <row r="3445" spans="1:30">
      <c r="A3445" s="676">
        <v>8</v>
      </c>
      <c r="F3445" s="676" t="s">
        <v>7699</v>
      </c>
      <c r="K3445" s="676" t="s">
        <v>441</v>
      </c>
      <c r="M3445" s="676" t="s">
        <v>291</v>
      </c>
      <c r="AC3445" s="676" t="s">
        <v>41</v>
      </c>
      <c r="AD3445" s="676" t="s">
        <v>4620</v>
      </c>
    </row>
    <row r="3446" spans="1:30">
      <c r="G3446" s="676" t="s">
        <v>75</v>
      </c>
      <c r="H3446" s="676" t="s">
        <v>76</v>
      </c>
      <c r="O3446" s="676" t="s">
        <v>77</v>
      </c>
      <c r="S3446" s="676" t="s">
        <v>7700</v>
      </c>
      <c r="T3446" s="676" t="s">
        <v>7701</v>
      </c>
      <c r="U3446" s="676" t="s">
        <v>7467</v>
      </c>
      <c r="X3446" s="676" t="s">
        <v>7702</v>
      </c>
      <c r="Y3446" s="676">
        <v>1</v>
      </c>
      <c r="Z3446" s="676">
        <v>1</v>
      </c>
    </row>
    <row r="3447" spans="1:30">
      <c r="G3447" s="676" t="s">
        <v>80</v>
      </c>
      <c r="H3447" s="676" t="s">
        <v>81</v>
      </c>
      <c r="O3447" s="676" t="s">
        <v>77</v>
      </c>
      <c r="S3447" s="676" t="s">
        <v>7700</v>
      </c>
      <c r="T3447" s="676" t="s">
        <v>7701</v>
      </c>
      <c r="U3447" s="676" t="s">
        <v>7467</v>
      </c>
      <c r="X3447" s="676" t="s">
        <v>7703</v>
      </c>
      <c r="Y3447" s="676">
        <v>1</v>
      </c>
      <c r="Z3447" s="676">
        <v>1</v>
      </c>
    </row>
    <row r="3448" spans="1:30">
      <c r="A3448" s="676">
        <v>7</v>
      </c>
      <c r="B3448" s="676">
        <v>506199</v>
      </c>
      <c r="C3448" s="676" t="s">
        <v>7704</v>
      </c>
      <c r="D3448" s="676">
        <v>1</v>
      </c>
    </row>
    <row r="3449" spans="1:30">
      <c r="A3449" s="676">
        <v>8</v>
      </c>
      <c r="F3449" s="676" t="s">
        <v>7705</v>
      </c>
      <c r="K3449" s="676" t="s">
        <v>441</v>
      </c>
      <c r="L3449" s="676" t="s">
        <v>442</v>
      </c>
      <c r="M3449" s="676" t="s">
        <v>291</v>
      </c>
      <c r="AC3449" s="676" t="s">
        <v>59</v>
      </c>
      <c r="AD3449" s="676" t="s">
        <v>4620</v>
      </c>
    </row>
    <row r="3450" spans="1:30">
      <c r="G3450" s="676" t="s">
        <v>75</v>
      </c>
      <c r="H3450" s="676" t="s">
        <v>76</v>
      </c>
      <c r="O3450" s="676" t="s">
        <v>77</v>
      </c>
      <c r="S3450" s="676" t="s">
        <v>7706</v>
      </c>
      <c r="T3450" s="676" t="s">
        <v>7707</v>
      </c>
      <c r="U3450" s="676" t="s">
        <v>7638</v>
      </c>
      <c r="X3450" s="676" t="s">
        <v>7708</v>
      </c>
      <c r="Y3450" s="676">
        <v>1</v>
      </c>
      <c r="Z3450" s="676">
        <v>1</v>
      </c>
    </row>
    <row r="3451" spans="1:30">
      <c r="G3451" s="676" t="s">
        <v>80</v>
      </c>
      <c r="H3451" s="676" t="s">
        <v>81</v>
      </c>
      <c r="O3451" s="676" t="s">
        <v>77</v>
      </c>
      <c r="S3451" s="676" t="s">
        <v>7706</v>
      </c>
      <c r="T3451" s="676" t="s">
        <v>7707</v>
      </c>
      <c r="U3451" s="676" t="s">
        <v>7638</v>
      </c>
      <c r="X3451" s="676" t="s">
        <v>7709</v>
      </c>
      <c r="Y3451" s="676">
        <v>1</v>
      </c>
      <c r="Z3451" s="676">
        <v>1</v>
      </c>
    </row>
    <row r="3452" spans="1:30">
      <c r="A3452" s="676">
        <v>8</v>
      </c>
      <c r="F3452" s="676" t="s">
        <v>7710</v>
      </c>
      <c r="K3452" s="676" t="s">
        <v>441</v>
      </c>
      <c r="L3452" s="676" t="s">
        <v>442</v>
      </c>
      <c r="M3452" s="676" t="s">
        <v>291</v>
      </c>
      <c r="AC3452" s="676" t="s">
        <v>59</v>
      </c>
      <c r="AD3452" s="676" t="s">
        <v>4620</v>
      </c>
    </row>
    <row r="3453" spans="1:30">
      <c r="G3453" s="676" t="s">
        <v>75</v>
      </c>
      <c r="H3453" s="676" t="s">
        <v>76</v>
      </c>
      <c r="O3453" s="676" t="s">
        <v>77</v>
      </c>
      <c r="S3453" s="676" t="s">
        <v>7711</v>
      </c>
      <c r="T3453" s="676" t="s">
        <v>7712</v>
      </c>
      <c r="U3453" s="676" t="s">
        <v>445</v>
      </c>
      <c r="X3453" s="676" t="s">
        <v>7713</v>
      </c>
      <c r="Y3453" s="676">
        <v>1</v>
      </c>
      <c r="Z3453" s="676">
        <v>1</v>
      </c>
    </row>
    <row r="3454" spans="1:30">
      <c r="A3454" s="676">
        <v>7</v>
      </c>
      <c r="B3454" s="676">
        <v>506200</v>
      </c>
      <c r="C3454" s="676" t="s">
        <v>7714</v>
      </c>
      <c r="D3454" s="676">
        <v>1</v>
      </c>
    </row>
    <row r="3455" spans="1:30">
      <c r="A3455" s="676">
        <v>8</v>
      </c>
      <c r="F3455" s="676" t="s">
        <v>7715</v>
      </c>
      <c r="K3455" s="676" t="s">
        <v>441</v>
      </c>
      <c r="L3455" s="676" t="s">
        <v>442</v>
      </c>
      <c r="M3455" s="676" t="s">
        <v>291</v>
      </c>
      <c r="AC3455" s="676" t="s">
        <v>59</v>
      </c>
      <c r="AD3455" s="676" t="s">
        <v>4620</v>
      </c>
    </row>
    <row r="3456" spans="1:30">
      <c r="G3456" s="676" t="s">
        <v>75</v>
      </c>
      <c r="H3456" s="676" t="s">
        <v>76</v>
      </c>
      <c r="O3456" s="676" t="s">
        <v>77</v>
      </c>
      <c r="S3456" s="676" t="s">
        <v>7716</v>
      </c>
      <c r="T3456" s="676" t="s">
        <v>7717</v>
      </c>
      <c r="U3456" s="676" t="s">
        <v>7638</v>
      </c>
      <c r="X3456" s="676" t="s">
        <v>7718</v>
      </c>
      <c r="Y3456" s="676">
        <v>1</v>
      </c>
      <c r="Z3456" s="676">
        <v>1</v>
      </c>
    </row>
    <row r="3457" spans="1:30">
      <c r="G3457" s="676" t="s">
        <v>80</v>
      </c>
      <c r="H3457" s="676" t="s">
        <v>81</v>
      </c>
      <c r="O3457" s="676" t="s">
        <v>77</v>
      </c>
      <c r="S3457" s="676" t="s">
        <v>7716</v>
      </c>
      <c r="T3457" s="676" t="s">
        <v>7717</v>
      </c>
      <c r="U3457" s="676" t="s">
        <v>7638</v>
      </c>
      <c r="X3457" s="676" t="s">
        <v>7719</v>
      </c>
      <c r="Y3457" s="676">
        <v>1</v>
      </c>
      <c r="Z3457" s="676">
        <v>1</v>
      </c>
    </row>
    <row r="3458" spans="1:30">
      <c r="A3458" s="676">
        <v>8</v>
      </c>
      <c r="F3458" s="676" t="s">
        <v>7720</v>
      </c>
      <c r="K3458" s="676" t="s">
        <v>441</v>
      </c>
      <c r="L3458" s="676" t="s">
        <v>442</v>
      </c>
      <c r="M3458" s="676" t="s">
        <v>291</v>
      </c>
      <c r="AC3458" s="676" t="s">
        <v>59</v>
      </c>
      <c r="AD3458" s="676" t="s">
        <v>4620</v>
      </c>
    </row>
    <row r="3459" spans="1:30">
      <c r="G3459" s="676" t="s">
        <v>75</v>
      </c>
      <c r="H3459" s="676" t="s">
        <v>76</v>
      </c>
      <c r="O3459" s="676" t="s">
        <v>77</v>
      </c>
      <c r="S3459" s="676" t="s">
        <v>7721</v>
      </c>
      <c r="T3459" s="676" t="s">
        <v>7722</v>
      </c>
      <c r="U3459" s="676" t="s">
        <v>445</v>
      </c>
      <c r="X3459" s="676" t="s">
        <v>7723</v>
      </c>
      <c r="Y3459" s="676">
        <v>1</v>
      </c>
      <c r="Z3459" s="676">
        <v>1</v>
      </c>
    </row>
    <row r="3460" spans="1:30">
      <c r="A3460" s="676">
        <v>7</v>
      </c>
      <c r="B3460" s="676">
        <v>108483</v>
      </c>
      <c r="C3460" s="676" t="s">
        <v>7724</v>
      </c>
      <c r="D3460" s="676">
        <v>1</v>
      </c>
    </row>
    <row r="3461" spans="1:30">
      <c r="A3461" s="676">
        <v>8</v>
      </c>
      <c r="F3461" s="676" t="s">
        <v>7725</v>
      </c>
      <c r="K3461" s="676" t="s">
        <v>441</v>
      </c>
      <c r="L3461" s="676" t="s">
        <v>442</v>
      </c>
      <c r="M3461" s="676" t="s">
        <v>291</v>
      </c>
      <c r="AC3461" s="676" t="s">
        <v>41</v>
      </c>
      <c r="AD3461" s="676" t="s">
        <v>4620</v>
      </c>
    </row>
    <row r="3462" spans="1:30">
      <c r="G3462" s="676" t="s">
        <v>75</v>
      </c>
      <c r="H3462" s="676" t="s">
        <v>76</v>
      </c>
      <c r="O3462" s="676" t="s">
        <v>77</v>
      </c>
      <c r="S3462" s="676" t="s">
        <v>7726</v>
      </c>
      <c r="T3462" s="676" t="s">
        <v>7727</v>
      </c>
      <c r="U3462" s="676" t="s">
        <v>7481</v>
      </c>
      <c r="X3462" s="676" t="s">
        <v>7728</v>
      </c>
      <c r="Y3462" s="676">
        <v>1</v>
      </c>
      <c r="Z3462" s="676">
        <v>1</v>
      </c>
    </row>
    <row r="3463" spans="1:30">
      <c r="G3463" s="676" t="s">
        <v>80</v>
      </c>
      <c r="H3463" s="676" t="s">
        <v>81</v>
      </c>
      <c r="O3463" s="676" t="s">
        <v>77</v>
      </c>
      <c r="S3463" s="676" t="s">
        <v>7726</v>
      </c>
      <c r="T3463" s="676" t="s">
        <v>7727</v>
      </c>
      <c r="U3463" s="676" t="s">
        <v>7481</v>
      </c>
      <c r="X3463" s="676" t="s">
        <v>7729</v>
      </c>
      <c r="Y3463" s="676">
        <v>1</v>
      </c>
      <c r="Z3463" s="676">
        <v>1</v>
      </c>
    </row>
    <row r="3464" spans="1:30">
      <c r="A3464" s="676">
        <v>6</v>
      </c>
      <c r="B3464" s="676">
        <v>108487</v>
      </c>
      <c r="C3464" s="676" t="s">
        <v>7730</v>
      </c>
      <c r="D3464" s="676">
        <v>1</v>
      </c>
    </row>
    <row r="3465" spans="1:30">
      <c r="A3465" s="676">
        <v>7</v>
      </c>
      <c r="F3465" s="676" t="s">
        <v>7731</v>
      </c>
      <c r="K3465" s="676" t="s">
        <v>441</v>
      </c>
      <c r="L3465" s="676" t="s">
        <v>442</v>
      </c>
      <c r="M3465" s="676" t="s">
        <v>291</v>
      </c>
      <c r="AC3465" s="676" t="s">
        <v>41</v>
      </c>
      <c r="AD3465" s="676" t="s">
        <v>4620</v>
      </c>
    </row>
    <row r="3466" spans="1:30">
      <c r="G3466" s="676" t="s">
        <v>75</v>
      </c>
      <c r="H3466" s="676" t="s">
        <v>76</v>
      </c>
      <c r="O3466" s="676" t="s">
        <v>77</v>
      </c>
      <c r="S3466" s="676" t="s">
        <v>7732</v>
      </c>
      <c r="T3466" s="676" t="s">
        <v>7733</v>
      </c>
      <c r="U3466" s="676" t="s">
        <v>7481</v>
      </c>
      <c r="X3466" s="676" t="s">
        <v>7734</v>
      </c>
      <c r="Y3466" s="676">
        <v>1</v>
      </c>
      <c r="Z3466" s="676">
        <v>1</v>
      </c>
    </row>
    <row r="3467" spans="1:30">
      <c r="G3467" s="676" t="s">
        <v>80</v>
      </c>
      <c r="H3467" s="676" t="s">
        <v>81</v>
      </c>
      <c r="O3467" s="676" t="s">
        <v>77</v>
      </c>
      <c r="S3467" s="676" t="s">
        <v>7732</v>
      </c>
      <c r="T3467" s="676" t="s">
        <v>7733</v>
      </c>
      <c r="U3467" s="676" t="s">
        <v>7481</v>
      </c>
      <c r="X3467" s="676" t="s">
        <v>7735</v>
      </c>
      <c r="Y3467" s="676">
        <v>1</v>
      </c>
      <c r="Z3467" s="676">
        <v>1</v>
      </c>
    </row>
    <row r="3468" spans="1:30">
      <c r="A3468" s="676">
        <v>6</v>
      </c>
      <c r="B3468" s="676">
        <v>108489</v>
      </c>
      <c r="C3468" s="676" t="s">
        <v>7736</v>
      </c>
      <c r="D3468" s="676">
        <v>1</v>
      </c>
    </row>
    <row r="3469" spans="1:30">
      <c r="A3469" s="676">
        <v>7</v>
      </c>
      <c r="F3469" s="676" t="s">
        <v>7737</v>
      </c>
      <c r="K3469" s="676" t="s">
        <v>441</v>
      </c>
      <c r="M3469" s="676" t="s">
        <v>291</v>
      </c>
      <c r="AC3469" s="676" t="s">
        <v>41</v>
      </c>
      <c r="AD3469" s="676" t="s">
        <v>4620</v>
      </c>
    </row>
    <row r="3470" spans="1:30">
      <c r="G3470" s="676" t="s">
        <v>75</v>
      </c>
      <c r="H3470" s="676" t="s">
        <v>76</v>
      </c>
      <c r="O3470" s="676" t="s">
        <v>77</v>
      </c>
      <c r="S3470" s="676" t="s">
        <v>7738</v>
      </c>
      <c r="T3470" s="676" t="s">
        <v>7739</v>
      </c>
      <c r="U3470" s="676" t="s">
        <v>7467</v>
      </c>
      <c r="X3470" s="676" t="s">
        <v>7740</v>
      </c>
      <c r="Y3470" s="676">
        <v>1</v>
      </c>
      <c r="Z3470" s="676">
        <v>1</v>
      </c>
    </row>
    <row r="3471" spans="1:30">
      <c r="G3471" s="676" t="s">
        <v>80</v>
      </c>
      <c r="H3471" s="676" t="s">
        <v>81</v>
      </c>
      <c r="O3471" s="676" t="s">
        <v>77</v>
      </c>
      <c r="S3471" s="676" t="s">
        <v>7738</v>
      </c>
      <c r="T3471" s="676" t="s">
        <v>7739</v>
      </c>
      <c r="U3471" s="676" t="s">
        <v>7467</v>
      </c>
      <c r="X3471" s="676" t="s">
        <v>7741</v>
      </c>
      <c r="Y3471" s="676">
        <v>1</v>
      </c>
      <c r="Z3471" s="676">
        <v>1</v>
      </c>
    </row>
    <row r="3472" spans="1:30">
      <c r="A3472" s="676">
        <v>5</v>
      </c>
      <c r="B3472" s="676">
        <v>506198</v>
      </c>
      <c r="C3472" s="676" t="s">
        <v>7742</v>
      </c>
      <c r="D3472" s="676">
        <v>99</v>
      </c>
    </row>
    <row r="3473" spans="1:30">
      <c r="A3473" s="676">
        <v>6</v>
      </c>
      <c r="F3473" s="676" t="s">
        <v>7743</v>
      </c>
      <c r="K3473" s="676" t="s">
        <v>122</v>
      </c>
      <c r="M3473" s="676" t="s">
        <v>291</v>
      </c>
      <c r="O3473" s="676" t="s">
        <v>77</v>
      </c>
      <c r="S3473" s="676" t="s">
        <v>7744</v>
      </c>
      <c r="T3473" s="676" t="s">
        <v>7745</v>
      </c>
      <c r="U3473" s="676" t="s">
        <v>7746</v>
      </c>
      <c r="X3473" s="676" t="s">
        <v>7747</v>
      </c>
      <c r="Y3473" s="676">
        <v>1</v>
      </c>
      <c r="Z3473" s="676">
        <v>99</v>
      </c>
      <c r="AC3473" s="676" t="s">
        <v>41</v>
      </c>
    </row>
    <row r="3474" spans="1:30">
      <c r="A3474" s="676">
        <v>4</v>
      </c>
      <c r="B3474" s="676">
        <v>108494</v>
      </c>
      <c r="C3474" s="676" t="s">
        <v>7748</v>
      </c>
      <c r="D3474" s="676">
        <v>1</v>
      </c>
    </row>
    <row r="3475" spans="1:30">
      <c r="A3475" s="676">
        <v>5</v>
      </c>
      <c r="F3475" s="676" t="s">
        <v>7749</v>
      </c>
      <c r="K3475" s="676" t="s">
        <v>441</v>
      </c>
      <c r="M3475" s="676" t="s">
        <v>291</v>
      </c>
      <c r="AC3475" s="676" t="s">
        <v>41</v>
      </c>
      <c r="AD3475" s="676" t="s">
        <v>4620</v>
      </c>
    </row>
    <row r="3476" spans="1:30">
      <c r="G3476" s="676" t="s">
        <v>75</v>
      </c>
      <c r="H3476" s="676" t="s">
        <v>76</v>
      </c>
      <c r="O3476" s="676" t="s">
        <v>77</v>
      </c>
      <c r="S3476" s="676" t="s">
        <v>7750</v>
      </c>
      <c r="T3476" s="676" t="s">
        <v>7751</v>
      </c>
      <c r="U3476" s="676" t="s">
        <v>7467</v>
      </c>
      <c r="X3476" s="676" t="s">
        <v>7752</v>
      </c>
      <c r="Y3476" s="676">
        <v>1</v>
      </c>
      <c r="Z3476" s="676">
        <v>1</v>
      </c>
    </row>
    <row r="3477" spans="1:30">
      <c r="G3477" s="676" t="s">
        <v>80</v>
      </c>
      <c r="H3477" s="676" t="s">
        <v>81</v>
      </c>
      <c r="O3477" s="676" t="s">
        <v>77</v>
      </c>
      <c r="S3477" s="676" t="s">
        <v>7750</v>
      </c>
      <c r="T3477" s="676" t="s">
        <v>7751</v>
      </c>
      <c r="U3477" s="676" t="s">
        <v>7467</v>
      </c>
      <c r="X3477" s="676" t="s">
        <v>7753</v>
      </c>
      <c r="Y3477" s="676">
        <v>1</v>
      </c>
      <c r="Z3477" s="676">
        <v>1</v>
      </c>
    </row>
    <row r="3478" spans="1:30">
      <c r="A3478" s="676">
        <v>5</v>
      </c>
      <c r="B3478" s="676">
        <v>108495</v>
      </c>
      <c r="C3478" s="676" t="s">
        <v>7754</v>
      </c>
      <c r="D3478" s="676">
        <v>1</v>
      </c>
    </row>
    <row r="3479" spans="1:30">
      <c r="A3479" s="676">
        <v>6</v>
      </c>
      <c r="F3479" s="676" t="s">
        <v>7755</v>
      </c>
      <c r="K3479" s="676" t="s">
        <v>441</v>
      </c>
      <c r="M3479" s="676" t="s">
        <v>291</v>
      </c>
      <c r="AC3479" s="676" t="s">
        <v>41</v>
      </c>
      <c r="AD3479" s="676" t="s">
        <v>4620</v>
      </c>
    </row>
    <row r="3480" spans="1:30">
      <c r="G3480" s="676" t="s">
        <v>75</v>
      </c>
      <c r="H3480" s="676" t="s">
        <v>76</v>
      </c>
      <c r="O3480" s="676" t="s">
        <v>77</v>
      </c>
      <c r="S3480" s="676" t="s">
        <v>7756</v>
      </c>
      <c r="T3480" s="676" t="s">
        <v>7757</v>
      </c>
      <c r="U3480" s="676" t="s">
        <v>7467</v>
      </c>
      <c r="X3480" s="676" t="s">
        <v>7758</v>
      </c>
      <c r="Y3480" s="676">
        <v>1</v>
      </c>
      <c r="Z3480" s="676">
        <v>1</v>
      </c>
    </row>
    <row r="3481" spans="1:30">
      <c r="G3481" s="676" t="s">
        <v>80</v>
      </c>
      <c r="H3481" s="676" t="s">
        <v>81</v>
      </c>
      <c r="O3481" s="676" t="s">
        <v>77</v>
      </c>
      <c r="S3481" s="676" t="s">
        <v>7756</v>
      </c>
      <c r="T3481" s="676" t="s">
        <v>7757</v>
      </c>
      <c r="U3481" s="676" t="s">
        <v>7467</v>
      </c>
      <c r="X3481" s="676" t="s">
        <v>7759</v>
      </c>
      <c r="Y3481" s="676">
        <v>1</v>
      </c>
      <c r="Z3481" s="676">
        <v>1</v>
      </c>
    </row>
    <row r="3482" spans="1:30">
      <c r="A3482" s="676">
        <v>6</v>
      </c>
      <c r="B3482" s="676">
        <v>108498</v>
      </c>
      <c r="C3482" s="676" t="s">
        <v>7760</v>
      </c>
      <c r="D3482" s="676">
        <v>1</v>
      </c>
    </row>
    <row r="3483" spans="1:30">
      <c r="A3483" s="676">
        <v>7</v>
      </c>
      <c r="F3483" s="676" t="s">
        <v>7761</v>
      </c>
      <c r="K3483" s="676" t="s">
        <v>441</v>
      </c>
      <c r="L3483" s="676" t="s">
        <v>442</v>
      </c>
      <c r="M3483" s="676" t="s">
        <v>291</v>
      </c>
      <c r="AC3483" s="676" t="s">
        <v>59</v>
      </c>
      <c r="AD3483" s="676" t="s">
        <v>4620</v>
      </c>
    </row>
    <row r="3484" spans="1:30">
      <c r="G3484" s="676" t="s">
        <v>75</v>
      </c>
      <c r="H3484" s="676" t="s">
        <v>76</v>
      </c>
      <c r="O3484" s="676" t="s">
        <v>77</v>
      </c>
      <c r="S3484" s="676" t="s">
        <v>7762</v>
      </c>
      <c r="T3484" s="676" t="s">
        <v>7763</v>
      </c>
      <c r="U3484" s="676" t="s">
        <v>7638</v>
      </c>
      <c r="X3484" s="676" t="s">
        <v>7764</v>
      </c>
      <c r="Y3484" s="676">
        <v>1</v>
      </c>
      <c r="Z3484" s="676">
        <v>1</v>
      </c>
    </row>
    <row r="3485" spans="1:30">
      <c r="G3485" s="676" t="s">
        <v>80</v>
      </c>
      <c r="H3485" s="676" t="s">
        <v>81</v>
      </c>
      <c r="O3485" s="676" t="s">
        <v>77</v>
      </c>
      <c r="S3485" s="676" t="s">
        <v>7762</v>
      </c>
      <c r="T3485" s="676" t="s">
        <v>7763</v>
      </c>
      <c r="U3485" s="676" t="s">
        <v>7638</v>
      </c>
      <c r="X3485" s="676" t="s">
        <v>7765</v>
      </c>
      <c r="Y3485" s="676">
        <v>1</v>
      </c>
      <c r="Z3485" s="676">
        <v>1</v>
      </c>
    </row>
    <row r="3486" spans="1:30">
      <c r="A3486" s="676">
        <v>6</v>
      </c>
      <c r="B3486" s="676">
        <v>108500</v>
      </c>
      <c r="C3486" s="676" t="s">
        <v>7766</v>
      </c>
      <c r="D3486" s="676">
        <v>1</v>
      </c>
    </row>
    <row r="3487" spans="1:30">
      <c r="A3487" s="676">
        <v>7</v>
      </c>
      <c r="F3487" s="676" t="s">
        <v>7767</v>
      </c>
      <c r="K3487" s="676" t="s">
        <v>441</v>
      </c>
      <c r="M3487" s="676" t="s">
        <v>291</v>
      </c>
      <c r="AC3487" s="676" t="s">
        <v>59</v>
      </c>
      <c r="AD3487" s="676" t="s">
        <v>4620</v>
      </c>
    </row>
    <row r="3488" spans="1:30">
      <c r="G3488" s="676" t="s">
        <v>75</v>
      </c>
      <c r="H3488" s="676" t="s">
        <v>76</v>
      </c>
      <c r="O3488" s="676" t="s">
        <v>77</v>
      </c>
      <c r="S3488" s="676" t="s">
        <v>7768</v>
      </c>
      <c r="T3488" s="676" t="s">
        <v>7769</v>
      </c>
      <c r="U3488" s="676" t="s">
        <v>7631</v>
      </c>
      <c r="X3488" s="676" t="s">
        <v>7770</v>
      </c>
      <c r="Y3488" s="676">
        <v>1</v>
      </c>
      <c r="Z3488" s="676">
        <v>1</v>
      </c>
    </row>
    <row r="3489" spans="1:30">
      <c r="G3489" s="676" t="s">
        <v>80</v>
      </c>
      <c r="H3489" s="676" t="s">
        <v>81</v>
      </c>
      <c r="O3489" s="676" t="s">
        <v>77</v>
      </c>
      <c r="S3489" s="676" t="s">
        <v>7768</v>
      </c>
      <c r="T3489" s="676" t="s">
        <v>7769</v>
      </c>
      <c r="U3489" s="676" t="s">
        <v>7631</v>
      </c>
      <c r="X3489" s="676" t="s">
        <v>7771</v>
      </c>
      <c r="Y3489" s="676">
        <v>1</v>
      </c>
      <c r="Z3489" s="676">
        <v>1</v>
      </c>
    </row>
    <row r="3490" spans="1:30">
      <c r="A3490" s="676">
        <v>6</v>
      </c>
      <c r="B3490" s="676">
        <v>108502</v>
      </c>
      <c r="C3490" s="676" t="s">
        <v>7772</v>
      </c>
      <c r="D3490" s="676">
        <v>1</v>
      </c>
    </row>
    <row r="3491" spans="1:30">
      <c r="A3491" s="676">
        <v>7</v>
      </c>
      <c r="F3491" s="676" t="s">
        <v>7773</v>
      </c>
      <c r="K3491" s="676" t="s">
        <v>441</v>
      </c>
      <c r="L3491" s="676" t="s">
        <v>442</v>
      </c>
      <c r="M3491" s="676" t="s">
        <v>291</v>
      </c>
      <c r="AC3491" s="676" t="s">
        <v>59</v>
      </c>
      <c r="AD3491" s="676" t="s">
        <v>4620</v>
      </c>
    </row>
    <row r="3492" spans="1:30">
      <c r="G3492" s="676" t="s">
        <v>75</v>
      </c>
      <c r="H3492" s="676" t="s">
        <v>76</v>
      </c>
      <c r="O3492" s="676" t="s">
        <v>77</v>
      </c>
      <c r="S3492" s="676" t="s">
        <v>7774</v>
      </c>
      <c r="T3492" s="676" t="s">
        <v>7775</v>
      </c>
      <c r="U3492" s="676" t="s">
        <v>7638</v>
      </c>
      <c r="X3492" s="676" t="s">
        <v>7776</v>
      </c>
      <c r="Y3492" s="676">
        <v>1</v>
      </c>
      <c r="Z3492" s="676">
        <v>1</v>
      </c>
    </row>
    <row r="3493" spans="1:30">
      <c r="G3493" s="676" t="s">
        <v>80</v>
      </c>
      <c r="H3493" s="676" t="s">
        <v>81</v>
      </c>
      <c r="O3493" s="676" t="s">
        <v>77</v>
      </c>
      <c r="S3493" s="676" t="s">
        <v>7774</v>
      </c>
      <c r="T3493" s="676" t="s">
        <v>7775</v>
      </c>
      <c r="U3493" s="676" t="s">
        <v>7638</v>
      </c>
      <c r="X3493" s="676" t="s">
        <v>7777</v>
      </c>
      <c r="Y3493" s="676">
        <v>1</v>
      </c>
      <c r="Z3493" s="676">
        <v>1</v>
      </c>
    </row>
    <row r="3494" spans="1:30">
      <c r="A3494" s="676">
        <v>6</v>
      </c>
      <c r="B3494" s="676">
        <v>108508</v>
      </c>
      <c r="C3494" s="676" t="s">
        <v>7778</v>
      </c>
      <c r="D3494" s="676">
        <v>1</v>
      </c>
    </row>
    <row r="3495" spans="1:30">
      <c r="A3495" s="676">
        <v>7</v>
      </c>
      <c r="F3495" s="676" t="s">
        <v>7779</v>
      </c>
      <c r="K3495" s="676" t="s">
        <v>441</v>
      </c>
      <c r="M3495" s="676" t="s">
        <v>291</v>
      </c>
      <c r="AC3495" s="676" t="s">
        <v>59</v>
      </c>
      <c r="AD3495" s="676" t="s">
        <v>4620</v>
      </c>
    </row>
    <row r="3496" spans="1:30">
      <c r="G3496" s="676" t="s">
        <v>75</v>
      </c>
      <c r="H3496" s="676" t="s">
        <v>76</v>
      </c>
      <c r="O3496" s="676" t="s">
        <v>77</v>
      </c>
      <c r="S3496" s="676" t="s">
        <v>7780</v>
      </c>
      <c r="T3496" s="676" t="s">
        <v>7781</v>
      </c>
      <c r="U3496" s="676" t="s">
        <v>7631</v>
      </c>
      <c r="X3496" s="676" t="s">
        <v>7782</v>
      </c>
      <c r="Y3496" s="676">
        <v>1</v>
      </c>
      <c r="Z3496" s="676">
        <v>1</v>
      </c>
    </row>
    <row r="3497" spans="1:30">
      <c r="G3497" s="676" t="s">
        <v>80</v>
      </c>
      <c r="H3497" s="676" t="s">
        <v>81</v>
      </c>
      <c r="O3497" s="676" t="s">
        <v>77</v>
      </c>
      <c r="S3497" s="676" t="s">
        <v>7780</v>
      </c>
      <c r="T3497" s="676" t="s">
        <v>7781</v>
      </c>
      <c r="U3497" s="676" t="s">
        <v>7631</v>
      </c>
      <c r="X3497" s="676" t="s">
        <v>7783</v>
      </c>
      <c r="Y3497" s="676">
        <v>1</v>
      </c>
      <c r="Z3497" s="676">
        <v>1</v>
      </c>
    </row>
    <row r="3498" spans="1:30">
      <c r="A3498" s="676">
        <v>6</v>
      </c>
      <c r="B3498" s="676">
        <v>108510</v>
      </c>
      <c r="C3498" s="676" t="s">
        <v>7784</v>
      </c>
      <c r="D3498" s="676">
        <v>1</v>
      </c>
    </row>
    <row r="3499" spans="1:30">
      <c r="A3499" s="676">
        <v>7</v>
      </c>
      <c r="F3499" s="676" t="s">
        <v>7785</v>
      </c>
      <c r="K3499" s="676" t="s">
        <v>441</v>
      </c>
      <c r="L3499" s="676" t="s">
        <v>442</v>
      </c>
      <c r="M3499" s="676" t="s">
        <v>291</v>
      </c>
      <c r="AC3499" s="676" t="s">
        <v>41</v>
      </c>
      <c r="AD3499" s="676" t="s">
        <v>4620</v>
      </c>
    </row>
    <row r="3500" spans="1:30">
      <c r="G3500" s="676" t="s">
        <v>75</v>
      </c>
      <c r="H3500" s="676" t="s">
        <v>76</v>
      </c>
      <c r="O3500" s="676" t="s">
        <v>77</v>
      </c>
      <c r="S3500" s="676" t="s">
        <v>7786</v>
      </c>
      <c r="T3500" s="676" t="s">
        <v>7787</v>
      </c>
      <c r="U3500" s="676" t="s">
        <v>7481</v>
      </c>
      <c r="X3500" s="676" t="s">
        <v>7788</v>
      </c>
      <c r="Y3500" s="676">
        <v>1</v>
      </c>
      <c r="Z3500" s="676">
        <v>1</v>
      </c>
    </row>
    <row r="3501" spans="1:30">
      <c r="G3501" s="676" t="s">
        <v>80</v>
      </c>
      <c r="H3501" s="676" t="s">
        <v>81</v>
      </c>
      <c r="O3501" s="676" t="s">
        <v>77</v>
      </c>
      <c r="S3501" s="676" t="s">
        <v>7786</v>
      </c>
      <c r="T3501" s="676" t="s">
        <v>7787</v>
      </c>
      <c r="U3501" s="676" t="s">
        <v>7481</v>
      </c>
      <c r="X3501" s="676" t="s">
        <v>7789</v>
      </c>
      <c r="Y3501" s="676">
        <v>1</v>
      </c>
      <c r="Z3501" s="676">
        <v>1</v>
      </c>
    </row>
    <row r="3502" spans="1:30">
      <c r="A3502" s="676">
        <v>6</v>
      </c>
      <c r="B3502" s="676">
        <v>108516</v>
      </c>
      <c r="C3502" s="676" t="s">
        <v>7790</v>
      </c>
      <c r="D3502" s="676">
        <v>1</v>
      </c>
    </row>
    <row r="3503" spans="1:30">
      <c r="A3503" s="676">
        <v>7</v>
      </c>
      <c r="F3503" s="676" t="s">
        <v>7791</v>
      </c>
      <c r="K3503" s="676" t="s">
        <v>441</v>
      </c>
      <c r="L3503" s="676" t="s">
        <v>442</v>
      </c>
      <c r="M3503" s="676" t="s">
        <v>291</v>
      </c>
      <c r="AC3503" s="676" t="s">
        <v>41</v>
      </c>
      <c r="AD3503" s="676" t="s">
        <v>4620</v>
      </c>
    </row>
    <row r="3504" spans="1:30">
      <c r="G3504" s="676" t="s">
        <v>75</v>
      </c>
      <c r="H3504" s="676" t="s">
        <v>76</v>
      </c>
      <c r="O3504" s="676" t="s">
        <v>77</v>
      </c>
      <c r="S3504" s="676" t="s">
        <v>7792</v>
      </c>
      <c r="T3504" s="676" t="s">
        <v>7793</v>
      </c>
      <c r="U3504" s="676" t="s">
        <v>7481</v>
      </c>
      <c r="X3504" s="676" t="s">
        <v>7794</v>
      </c>
      <c r="Y3504" s="676">
        <v>1</v>
      </c>
      <c r="Z3504" s="676">
        <v>1</v>
      </c>
    </row>
    <row r="3505" spans="1:30">
      <c r="G3505" s="676" t="s">
        <v>80</v>
      </c>
      <c r="H3505" s="676" t="s">
        <v>81</v>
      </c>
      <c r="O3505" s="676" t="s">
        <v>77</v>
      </c>
      <c r="S3505" s="676" t="s">
        <v>7792</v>
      </c>
      <c r="T3505" s="676" t="s">
        <v>7793</v>
      </c>
      <c r="U3505" s="676" t="s">
        <v>7481</v>
      </c>
      <c r="X3505" s="676" t="s">
        <v>7795</v>
      </c>
      <c r="Y3505" s="676">
        <v>1</v>
      </c>
      <c r="Z3505" s="676">
        <v>1</v>
      </c>
    </row>
    <row r="3506" spans="1:30">
      <c r="A3506" s="676">
        <v>7</v>
      </c>
      <c r="B3506" s="676">
        <v>108517</v>
      </c>
      <c r="C3506" s="676" t="s">
        <v>7796</v>
      </c>
      <c r="D3506" s="676">
        <v>99</v>
      </c>
    </row>
    <row r="3507" spans="1:30">
      <c r="A3507" s="676">
        <v>8</v>
      </c>
      <c r="F3507" s="676" t="s">
        <v>7797</v>
      </c>
      <c r="K3507" s="676" t="s">
        <v>122</v>
      </c>
      <c r="M3507" s="676" t="s">
        <v>310</v>
      </c>
      <c r="O3507" s="676" t="s">
        <v>77</v>
      </c>
      <c r="S3507" s="676" t="s">
        <v>7798</v>
      </c>
      <c r="T3507" s="676" t="s">
        <v>7799</v>
      </c>
      <c r="U3507" s="676" t="s">
        <v>4561</v>
      </c>
      <c r="X3507" s="676" t="s">
        <v>7800</v>
      </c>
      <c r="Y3507" s="676">
        <v>1</v>
      </c>
      <c r="Z3507" s="676">
        <v>99</v>
      </c>
      <c r="AC3507" s="676" t="s">
        <v>41</v>
      </c>
    </row>
    <row r="3508" spans="1:30">
      <c r="A3508" s="676">
        <v>8</v>
      </c>
      <c r="F3508" s="676" t="s">
        <v>7801</v>
      </c>
      <c r="K3508" s="676" t="s">
        <v>119</v>
      </c>
      <c r="L3508" s="676" t="s">
        <v>120</v>
      </c>
      <c r="M3508" s="676" t="s">
        <v>291</v>
      </c>
      <c r="O3508" s="676" t="s">
        <v>77</v>
      </c>
      <c r="S3508" s="676" t="s">
        <v>7802</v>
      </c>
      <c r="T3508" s="676" t="s">
        <v>7803</v>
      </c>
      <c r="U3508" s="676" t="s">
        <v>7804</v>
      </c>
      <c r="X3508" s="676" t="s">
        <v>7805</v>
      </c>
      <c r="Y3508" s="676">
        <v>1</v>
      </c>
      <c r="Z3508" s="676">
        <v>99</v>
      </c>
      <c r="AC3508" s="676" t="s">
        <v>41</v>
      </c>
    </row>
    <row r="3509" spans="1:30">
      <c r="A3509" s="676">
        <v>8</v>
      </c>
      <c r="F3509" s="676" t="s">
        <v>7806</v>
      </c>
      <c r="K3509" s="676" t="s">
        <v>441</v>
      </c>
      <c r="M3509" s="676" t="s">
        <v>310</v>
      </c>
      <c r="O3509" s="676" t="s">
        <v>77</v>
      </c>
      <c r="S3509" s="676" t="s">
        <v>7807</v>
      </c>
      <c r="T3509" s="676" t="s">
        <v>7808</v>
      </c>
      <c r="U3509" s="676" t="s">
        <v>4632</v>
      </c>
      <c r="X3509" s="676" t="s">
        <v>7809</v>
      </c>
      <c r="Y3509" s="676">
        <v>1</v>
      </c>
      <c r="Z3509" s="676">
        <v>99</v>
      </c>
      <c r="AC3509" s="676" t="s">
        <v>41</v>
      </c>
      <c r="AD3509" s="676" t="s">
        <v>4620</v>
      </c>
    </row>
    <row r="3510" spans="1:30">
      <c r="A3510" s="676">
        <v>8</v>
      </c>
      <c r="F3510" s="676" t="s">
        <v>7810</v>
      </c>
      <c r="K3510" s="676" t="s">
        <v>227</v>
      </c>
      <c r="L3510" s="676" t="s">
        <v>2407</v>
      </c>
      <c r="M3510" s="676" t="s">
        <v>310</v>
      </c>
      <c r="O3510" s="676" t="s">
        <v>77</v>
      </c>
      <c r="S3510" s="676" t="s">
        <v>7811</v>
      </c>
      <c r="T3510" s="676" t="s">
        <v>7812</v>
      </c>
      <c r="U3510" s="676" t="s">
        <v>5807</v>
      </c>
      <c r="X3510" s="676" t="s">
        <v>7813</v>
      </c>
      <c r="Y3510" s="676">
        <v>1</v>
      </c>
      <c r="Z3510" s="676">
        <v>99</v>
      </c>
      <c r="AC3510" s="676" t="s">
        <v>41</v>
      </c>
    </row>
    <row r="3511" spans="1:30">
      <c r="A3511" s="676">
        <v>8</v>
      </c>
      <c r="F3511" s="676" t="s">
        <v>7814</v>
      </c>
      <c r="K3511" s="676" t="s">
        <v>441</v>
      </c>
      <c r="M3511" s="676" t="s">
        <v>310</v>
      </c>
      <c r="O3511" s="676" t="s">
        <v>77</v>
      </c>
      <c r="S3511" s="676" t="s">
        <v>7815</v>
      </c>
      <c r="T3511" s="676" t="s">
        <v>7816</v>
      </c>
      <c r="U3511" s="676" t="s">
        <v>4632</v>
      </c>
      <c r="X3511" s="676" t="s">
        <v>7817</v>
      </c>
      <c r="Y3511" s="676">
        <v>1</v>
      </c>
      <c r="Z3511" s="676">
        <v>99</v>
      </c>
      <c r="AC3511" s="676" t="s">
        <v>41</v>
      </c>
      <c r="AD3511" s="676" t="s">
        <v>4620</v>
      </c>
    </row>
    <row r="3512" spans="1:30">
      <c r="A3512" s="676">
        <v>6</v>
      </c>
      <c r="B3512" s="676">
        <v>108518</v>
      </c>
      <c r="C3512" s="676" t="s">
        <v>7818</v>
      </c>
      <c r="D3512" s="676">
        <v>1</v>
      </c>
    </row>
    <row r="3513" spans="1:30">
      <c r="A3513" s="676">
        <v>7</v>
      </c>
      <c r="F3513" s="676" t="s">
        <v>7819</v>
      </c>
      <c r="K3513" s="676" t="s">
        <v>441</v>
      </c>
      <c r="L3513" s="676" t="s">
        <v>442</v>
      </c>
      <c r="M3513" s="676" t="s">
        <v>291</v>
      </c>
      <c r="AC3513" s="676" t="s">
        <v>54</v>
      </c>
      <c r="AD3513" s="676" t="s">
        <v>447</v>
      </c>
    </row>
    <row r="3514" spans="1:30">
      <c r="G3514" s="676" t="s">
        <v>75</v>
      </c>
      <c r="H3514" s="676" t="s">
        <v>76</v>
      </c>
      <c r="O3514" s="676" t="s">
        <v>77</v>
      </c>
      <c r="S3514" s="676" t="s">
        <v>7820</v>
      </c>
      <c r="T3514" s="676" t="s">
        <v>7818</v>
      </c>
      <c r="U3514" s="676" t="s">
        <v>445</v>
      </c>
      <c r="X3514" s="676" t="s">
        <v>7821</v>
      </c>
      <c r="Y3514" s="676">
        <v>1</v>
      </c>
      <c r="Z3514" s="676">
        <v>1</v>
      </c>
    </row>
    <row r="3515" spans="1:30">
      <c r="G3515" s="676" t="s">
        <v>80</v>
      </c>
      <c r="H3515" s="676" t="s">
        <v>81</v>
      </c>
      <c r="O3515" s="676" t="s">
        <v>77</v>
      </c>
      <c r="S3515" s="676" t="s">
        <v>7820</v>
      </c>
      <c r="T3515" s="676" t="s">
        <v>7818</v>
      </c>
      <c r="U3515" s="676" t="s">
        <v>445</v>
      </c>
      <c r="X3515" s="676" t="s">
        <v>7822</v>
      </c>
      <c r="Y3515" s="676">
        <v>1</v>
      </c>
      <c r="Z3515" s="676">
        <v>1</v>
      </c>
    </row>
    <row r="3516" spans="1:30">
      <c r="A3516" s="676">
        <v>6</v>
      </c>
      <c r="B3516" s="676">
        <v>612377</v>
      </c>
      <c r="C3516" s="676" t="s">
        <v>7823</v>
      </c>
      <c r="D3516" s="676">
        <v>1</v>
      </c>
    </row>
    <row r="3517" spans="1:30">
      <c r="A3517" s="676">
        <v>7</v>
      </c>
      <c r="F3517" s="676" t="s">
        <v>7824</v>
      </c>
      <c r="K3517" s="676" t="s">
        <v>441</v>
      </c>
      <c r="M3517" s="676" t="s">
        <v>291</v>
      </c>
      <c r="AC3517" s="676" t="s">
        <v>59</v>
      </c>
      <c r="AD3517" s="676" t="s">
        <v>4620</v>
      </c>
    </row>
    <row r="3518" spans="1:30">
      <c r="G3518" s="676" t="s">
        <v>75</v>
      </c>
      <c r="H3518" s="676" t="s">
        <v>76</v>
      </c>
      <c r="O3518" s="676" t="s">
        <v>77</v>
      </c>
      <c r="S3518" s="676" t="s">
        <v>7825</v>
      </c>
      <c r="T3518" s="676" t="s">
        <v>7826</v>
      </c>
      <c r="U3518" s="676" t="s">
        <v>7631</v>
      </c>
      <c r="X3518" s="676" t="s">
        <v>7827</v>
      </c>
      <c r="Y3518" s="676">
        <v>1</v>
      </c>
      <c r="Z3518" s="676">
        <v>1</v>
      </c>
    </row>
    <row r="3519" spans="1:30">
      <c r="G3519" s="676" t="s">
        <v>80</v>
      </c>
      <c r="H3519" s="676" t="s">
        <v>81</v>
      </c>
      <c r="O3519" s="676" t="s">
        <v>77</v>
      </c>
      <c r="S3519" s="676" t="s">
        <v>7825</v>
      </c>
      <c r="T3519" s="676" t="s">
        <v>7826</v>
      </c>
      <c r="U3519" s="676" t="s">
        <v>7631</v>
      </c>
      <c r="X3519" s="676" t="s">
        <v>7828</v>
      </c>
      <c r="Y3519" s="676">
        <v>1</v>
      </c>
      <c r="Z3519" s="676">
        <v>1</v>
      </c>
    </row>
    <row r="3520" spans="1:30">
      <c r="A3520" s="676">
        <v>6</v>
      </c>
      <c r="B3520" s="676">
        <v>108524</v>
      </c>
      <c r="C3520" s="676" t="s">
        <v>7829</v>
      </c>
      <c r="D3520" s="676">
        <v>1</v>
      </c>
    </row>
    <row r="3521" spans="1:30">
      <c r="A3521" s="676">
        <v>7</v>
      </c>
      <c r="F3521" s="676" t="s">
        <v>7830</v>
      </c>
      <c r="K3521" s="676" t="s">
        <v>441</v>
      </c>
      <c r="L3521" s="676" t="s">
        <v>442</v>
      </c>
      <c r="M3521" s="676" t="s">
        <v>291</v>
      </c>
      <c r="AC3521" s="676" t="s">
        <v>59</v>
      </c>
      <c r="AD3521" s="676" t="s">
        <v>4620</v>
      </c>
    </row>
    <row r="3522" spans="1:30">
      <c r="G3522" s="676" t="s">
        <v>75</v>
      </c>
      <c r="H3522" s="676" t="s">
        <v>76</v>
      </c>
      <c r="O3522" s="676" t="s">
        <v>77</v>
      </c>
      <c r="S3522" s="676" t="s">
        <v>7831</v>
      </c>
      <c r="T3522" s="676" t="s">
        <v>7829</v>
      </c>
      <c r="U3522" s="676" t="s">
        <v>7638</v>
      </c>
      <c r="X3522" s="676" t="s">
        <v>7832</v>
      </c>
      <c r="Y3522" s="676">
        <v>1</v>
      </c>
      <c r="Z3522" s="676">
        <v>1</v>
      </c>
    </row>
    <row r="3523" spans="1:30">
      <c r="G3523" s="676" t="s">
        <v>80</v>
      </c>
      <c r="H3523" s="676" t="s">
        <v>81</v>
      </c>
      <c r="O3523" s="676" t="s">
        <v>77</v>
      </c>
      <c r="S3523" s="676" t="s">
        <v>7831</v>
      </c>
      <c r="T3523" s="676" t="s">
        <v>7829</v>
      </c>
      <c r="U3523" s="676" t="s">
        <v>7638</v>
      </c>
      <c r="X3523" s="676" t="s">
        <v>7833</v>
      </c>
      <c r="Y3523" s="676">
        <v>1</v>
      </c>
      <c r="Z3523" s="676">
        <v>1</v>
      </c>
    </row>
    <row r="3524" spans="1:30">
      <c r="A3524" s="676">
        <v>6</v>
      </c>
      <c r="B3524" s="676">
        <v>108526</v>
      </c>
      <c r="C3524" s="676" t="s">
        <v>7834</v>
      </c>
      <c r="D3524" s="676">
        <v>1</v>
      </c>
    </row>
    <row r="3525" spans="1:30">
      <c r="A3525" s="676">
        <v>7</v>
      </c>
      <c r="F3525" s="676" t="s">
        <v>7835</v>
      </c>
      <c r="K3525" s="676" t="s">
        <v>441</v>
      </c>
      <c r="M3525" s="676" t="s">
        <v>291</v>
      </c>
      <c r="AC3525" s="676" t="s">
        <v>54</v>
      </c>
      <c r="AD3525" s="676" t="s">
        <v>447</v>
      </c>
    </row>
    <row r="3526" spans="1:30">
      <c r="G3526" s="676" t="s">
        <v>75</v>
      </c>
      <c r="H3526" s="676" t="s">
        <v>76</v>
      </c>
      <c r="O3526" s="676" t="s">
        <v>77</v>
      </c>
      <c r="S3526" s="676" t="s">
        <v>7836</v>
      </c>
      <c r="T3526" s="676" t="s">
        <v>7837</v>
      </c>
      <c r="U3526" s="676" t="s">
        <v>502</v>
      </c>
      <c r="X3526" s="676" t="s">
        <v>7838</v>
      </c>
      <c r="Y3526" s="676">
        <v>1</v>
      </c>
      <c r="Z3526" s="676">
        <v>1</v>
      </c>
    </row>
    <row r="3527" spans="1:30">
      <c r="G3527" s="676" t="s">
        <v>80</v>
      </c>
      <c r="H3527" s="676" t="s">
        <v>81</v>
      </c>
      <c r="O3527" s="676" t="s">
        <v>77</v>
      </c>
      <c r="S3527" s="676" t="s">
        <v>7836</v>
      </c>
      <c r="T3527" s="676" t="s">
        <v>7837</v>
      </c>
      <c r="U3527" s="676" t="s">
        <v>502</v>
      </c>
      <c r="X3527" s="676" t="s">
        <v>7839</v>
      </c>
      <c r="Y3527" s="676">
        <v>1</v>
      </c>
      <c r="Z3527" s="676">
        <v>1</v>
      </c>
    </row>
    <row r="3528" spans="1:30">
      <c r="A3528" s="676">
        <v>6</v>
      </c>
      <c r="B3528" s="676">
        <v>1618929</v>
      </c>
      <c r="C3528" s="676" t="s">
        <v>7840</v>
      </c>
      <c r="D3528" s="676">
        <v>1</v>
      </c>
    </row>
    <row r="3529" spans="1:30">
      <c r="A3529" s="676">
        <v>7</v>
      </c>
      <c r="F3529" s="676" t="s">
        <v>7841</v>
      </c>
      <c r="K3529" s="676" t="s">
        <v>441</v>
      </c>
      <c r="M3529" s="676" t="s">
        <v>310</v>
      </c>
      <c r="O3529" s="676" t="s">
        <v>77</v>
      </c>
      <c r="S3529" s="676" t="s">
        <v>7842</v>
      </c>
      <c r="T3529" s="676" t="s">
        <v>7843</v>
      </c>
      <c r="U3529" s="676" t="s">
        <v>502</v>
      </c>
      <c r="X3529" s="676" t="s">
        <v>7844</v>
      </c>
      <c r="Y3529" s="676">
        <v>1</v>
      </c>
      <c r="Z3529" s="676">
        <v>1</v>
      </c>
      <c r="AC3529" s="676" t="s">
        <v>54</v>
      </c>
      <c r="AD3529" s="676" t="s">
        <v>447</v>
      </c>
    </row>
    <row r="3530" spans="1:30">
      <c r="A3530" s="676">
        <v>7</v>
      </c>
      <c r="B3530" s="676">
        <v>503671</v>
      </c>
      <c r="C3530" s="676" t="s">
        <v>7845</v>
      </c>
      <c r="D3530" s="676">
        <v>1</v>
      </c>
    </row>
    <row r="3531" spans="1:30">
      <c r="A3531" s="676">
        <v>8</v>
      </c>
      <c r="F3531" s="676" t="s">
        <v>7846</v>
      </c>
      <c r="K3531" s="676" t="s">
        <v>441</v>
      </c>
      <c r="M3531" s="676" t="s">
        <v>291</v>
      </c>
      <c r="O3531" s="676" t="s">
        <v>77</v>
      </c>
      <c r="S3531" s="676" t="s">
        <v>7847</v>
      </c>
      <c r="T3531" s="676" t="s">
        <v>7848</v>
      </c>
      <c r="U3531" s="676" t="s">
        <v>502</v>
      </c>
      <c r="X3531" s="676" t="s">
        <v>7849</v>
      </c>
      <c r="Y3531" s="676">
        <v>1</v>
      </c>
      <c r="Z3531" s="676">
        <v>1</v>
      </c>
      <c r="AC3531" s="676" t="s">
        <v>54</v>
      </c>
      <c r="AD3531" s="676" t="s">
        <v>447</v>
      </c>
    </row>
    <row r="3532" spans="1:30">
      <c r="A3532" s="676">
        <v>8</v>
      </c>
      <c r="F3532" s="676" t="s">
        <v>7850</v>
      </c>
      <c r="K3532" s="676" t="s">
        <v>441</v>
      </c>
      <c r="M3532" s="676" t="s">
        <v>291</v>
      </c>
      <c r="O3532" s="676" t="s">
        <v>77</v>
      </c>
      <c r="S3532" s="676" t="s">
        <v>7851</v>
      </c>
      <c r="T3532" s="676" t="s">
        <v>7852</v>
      </c>
      <c r="U3532" s="676" t="s">
        <v>502</v>
      </c>
      <c r="X3532" s="676" t="s">
        <v>7853</v>
      </c>
      <c r="Y3532" s="676">
        <v>1</v>
      </c>
      <c r="Z3532" s="676">
        <v>1</v>
      </c>
      <c r="AC3532" s="676" t="s">
        <v>54</v>
      </c>
      <c r="AD3532" s="676" t="s">
        <v>447</v>
      </c>
    </row>
    <row r="3533" spans="1:30">
      <c r="A3533" s="676">
        <v>5</v>
      </c>
      <c r="B3533" s="676">
        <v>108528</v>
      </c>
      <c r="C3533" s="676" t="s">
        <v>7854</v>
      </c>
      <c r="D3533" s="676">
        <v>1</v>
      </c>
    </row>
    <row r="3534" spans="1:30">
      <c r="A3534" s="676">
        <v>6</v>
      </c>
      <c r="F3534" s="676" t="s">
        <v>7855</v>
      </c>
      <c r="K3534" s="676" t="s">
        <v>441</v>
      </c>
      <c r="M3534" s="676" t="s">
        <v>291</v>
      </c>
      <c r="AC3534" s="676" t="s">
        <v>54</v>
      </c>
      <c r="AD3534" s="676" t="s">
        <v>447</v>
      </c>
    </row>
    <row r="3535" spans="1:30">
      <c r="G3535" s="676" t="s">
        <v>75</v>
      </c>
      <c r="H3535" s="676" t="s">
        <v>76</v>
      </c>
      <c r="O3535" s="676" t="s">
        <v>77</v>
      </c>
      <c r="S3535" s="676" t="s">
        <v>7856</v>
      </c>
      <c r="T3535" s="676" t="s">
        <v>7857</v>
      </c>
      <c r="U3535" s="676" t="s">
        <v>502</v>
      </c>
      <c r="X3535" s="676" t="s">
        <v>7858</v>
      </c>
      <c r="Y3535" s="676">
        <v>1</v>
      </c>
      <c r="Z3535" s="676">
        <v>1</v>
      </c>
    </row>
    <row r="3536" spans="1:30">
      <c r="G3536" s="676" t="s">
        <v>80</v>
      </c>
      <c r="H3536" s="676" t="s">
        <v>81</v>
      </c>
      <c r="O3536" s="676" t="s">
        <v>77</v>
      </c>
      <c r="S3536" s="676" t="s">
        <v>7856</v>
      </c>
      <c r="T3536" s="676" t="s">
        <v>7857</v>
      </c>
      <c r="U3536" s="676" t="s">
        <v>502</v>
      </c>
      <c r="X3536" s="676" t="s">
        <v>7859</v>
      </c>
      <c r="Y3536" s="676">
        <v>1</v>
      </c>
      <c r="Z3536" s="676">
        <v>1</v>
      </c>
    </row>
    <row r="3537" spans="1:30">
      <c r="A3537" s="676">
        <v>5</v>
      </c>
      <c r="B3537" s="676">
        <v>108530</v>
      </c>
      <c r="C3537" s="676" t="s">
        <v>7860</v>
      </c>
      <c r="D3537" s="676">
        <v>1</v>
      </c>
    </row>
    <row r="3538" spans="1:30">
      <c r="A3538" s="676">
        <v>6</v>
      </c>
      <c r="F3538" s="676" t="s">
        <v>7861</v>
      </c>
      <c r="K3538" s="676" t="s">
        <v>441</v>
      </c>
      <c r="M3538" s="676" t="s">
        <v>291</v>
      </c>
      <c r="AC3538" s="676" t="s">
        <v>41</v>
      </c>
      <c r="AD3538" s="676" t="s">
        <v>4620</v>
      </c>
    </row>
    <row r="3539" spans="1:30">
      <c r="G3539" s="676" t="s">
        <v>75</v>
      </c>
      <c r="H3539" s="676" t="s">
        <v>76</v>
      </c>
      <c r="O3539" s="676" t="s">
        <v>77</v>
      </c>
      <c r="S3539" s="676" t="s">
        <v>7862</v>
      </c>
      <c r="T3539" s="676" t="s">
        <v>7863</v>
      </c>
      <c r="U3539" s="676" t="s">
        <v>7467</v>
      </c>
      <c r="X3539" s="676" t="s">
        <v>7864</v>
      </c>
      <c r="Y3539" s="676">
        <v>1</v>
      </c>
      <c r="Z3539" s="676">
        <v>1</v>
      </c>
    </row>
    <row r="3540" spans="1:30">
      <c r="G3540" s="676" t="s">
        <v>80</v>
      </c>
      <c r="H3540" s="676" t="s">
        <v>81</v>
      </c>
      <c r="O3540" s="676" t="s">
        <v>77</v>
      </c>
      <c r="S3540" s="676" t="s">
        <v>7862</v>
      </c>
      <c r="T3540" s="676" t="s">
        <v>7863</v>
      </c>
      <c r="U3540" s="676" t="s">
        <v>7467</v>
      </c>
      <c r="X3540" s="676" t="s">
        <v>7865</v>
      </c>
      <c r="Y3540" s="676">
        <v>1</v>
      </c>
      <c r="Z3540" s="676">
        <v>1</v>
      </c>
    </row>
    <row r="3541" spans="1:30">
      <c r="A3541" s="676">
        <v>6</v>
      </c>
      <c r="B3541" s="676">
        <v>108531</v>
      </c>
      <c r="C3541" s="676" t="s">
        <v>7866</v>
      </c>
      <c r="D3541" s="676">
        <v>1</v>
      </c>
    </row>
    <row r="3542" spans="1:30">
      <c r="A3542" s="676">
        <v>7</v>
      </c>
      <c r="F3542" s="676" t="s">
        <v>7867</v>
      </c>
      <c r="K3542" s="676" t="s">
        <v>441</v>
      </c>
      <c r="M3542" s="676" t="s">
        <v>291</v>
      </c>
      <c r="AC3542" s="676" t="s">
        <v>41</v>
      </c>
      <c r="AD3542" s="676" t="s">
        <v>4620</v>
      </c>
    </row>
    <row r="3543" spans="1:30">
      <c r="G3543" s="676" t="s">
        <v>75</v>
      </c>
      <c r="H3543" s="676" t="s">
        <v>76</v>
      </c>
      <c r="O3543" s="676" t="s">
        <v>77</v>
      </c>
      <c r="S3543" s="676" t="s">
        <v>7868</v>
      </c>
      <c r="T3543" s="676" t="s">
        <v>7869</v>
      </c>
      <c r="U3543" s="676" t="s">
        <v>7467</v>
      </c>
      <c r="X3543" s="676" t="s">
        <v>7870</v>
      </c>
      <c r="Y3543" s="676">
        <v>1</v>
      </c>
      <c r="Z3543" s="676">
        <v>1</v>
      </c>
    </row>
    <row r="3544" spans="1:30">
      <c r="G3544" s="676" t="s">
        <v>80</v>
      </c>
      <c r="H3544" s="676" t="s">
        <v>81</v>
      </c>
      <c r="O3544" s="676" t="s">
        <v>77</v>
      </c>
      <c r="S3544" s="676" t="s">
        <v>7868</v>
      </c>
      <c r="T3544" s="676" t="s">
        <v>7869</v>
      </c>
      <c r="U3544" s="676" t="s">
        <v>7467</v>
      </c>
      <c r="X3544" s="676" t="s">
        <v>7871</v>
      </c>
      <c r="Y3544" s="676">
        <v>1</v>
      </c>
      <c r="Z3544" s="676">
        <v>1</v>
      </c>
    </row>
    <row r="3545" spans="1:30">
      <c r="A3545" s="676">
        <v>7</v>
      </c>
      <c r="B3545" s="676">
        <v>108532</v>
      </c>
      <c r="C3545" s="676" t="s">
        <v>7872</v>
      </c>
      <c r="D3545" s="676">
        <v>99</v>
      </c>
    </row>
    <row r="3546" spans="1:30">
      <c r="A3546" s="676">
        <v>8</v>
      </c>
      <c r="F3546" s="676" t="s">
        <v>7873</v>
      </c>
      <c r="K3546" s="676" t="s">
        <v>122</v>
      </c>
      <c r="M3546" s="676" t="s">
        <v>310</v>
      </c>
      <c r="O3546" s="676" t="s">
        <v>77</v>
      </c>
      <c r="S3546" s="676" t="s">
        <v>7874</v>
      </c>
      <c r="T3546" s="676" t="s">
        <v>7875</v>
      </c>
      <c r="U3546" s="676" t="s">
        <v>4561</v>
      </c>
      <c r="X3546" s="676" t="s">
        <v>7876</v>
      </c>
      <c r="Y3546" s="676">
        <v>1</v>
      </c>
      <c r="Z3546" s="676">
        <v>99</v>
      </c>
      <c r="AC3546" s="676" t="s">
        <v>41</v>
      </c>
    </row>
    <row r="3547" spans="1:30">
      <c r="A3547" s="676">
        <v>8</v>
      </c>
      <c r="F3547" s="676" t="s">
        <v>7877</v>
      </c>
      <c r="K3547" s="676" t="s">
        <v>441</v>
      </c>
      <c r="M3547" s="676" t="s">
        <v>310</v>
      </c>
      <c r="O3547" s="676" t="s">
        <v>77</v>
      </c>
      <c r="S3547" s="676" t="s">
        <v>7878</v>
      </c>
      <c r="T3547" s="676" t="s">
        <v>7879</v>
      </c>
      <c r="U3547" s="676" t="s">
        <v>4632</v>
      </c>
      <c r="X3547" s="676" t="s">
        <v>7880</v>
      </c>
      <c r="Y3547" s="676">
        <v>1</v>
      </c>
      <c r="Z3547" s="676">
        <v>99</v>
      </c>
      <c r="AC3547" s="676" t="s">
        <v>41</v>
      </c>
      <c r="AD3547" s="676" t="s">
        <v>4620</v>
      </c>
    </row>
    <row r="3548" spans="1:30">
      <c r="A3548" s="676">
        <v>8</v>
      </c>
      <c r="F3548" s="676" t="s">
        <v>7881</v>
      </c>
      <c r="K3548" s="676" t="s">
        <v>441</v>
      </c>
      <c r="M3548" s="676" t="s">
        <v>310</v>
      </c>
      <c r="O3548" s="676" t="s">
        <v>77</v>
      </c>
      <c r="S3548" s="676" t="s">
        <v>7882</v>
      </c>
      <c r="T3548" s="676" t="s">
        <v>7883</v>
      </c>
      <c r="U3548" s="676" t="s">
        <v>4632</v>
      </c>
      <c r="X3548" s="676" t="s">
        <v>7884</v>
      </c>
      <c r="Y3548" s="676">
        <v>1</v>
      </c>
      <c r="Z3548" s="676">
        <v>99</v>
      </c>
      <c r="AC3548" s="676" t="s">
        <v>41</v>
      </c>
      <c r="AD3548" s="676" t="s">
        <v>4620</v>
      </c>
    </row>
    <row r="3549" spans="1:30">
      <c r="A3549" s="676">
        <v>8</v>
      </c>
      <c r="F3549" s="676" t="s">
        <v>7885</v>
      </c>
      <c r="K3549" s="676" t="s">
        <v>441</v>
      </c>
      <c r="M3549" s="676" t="s">
        <v>310</v>
      </c>
      <c r="O3549" s="676" t="s">
        <v>77</v>
      </c>
      <c r="S3549" s="676" t="s">
        <v>7886</v>
      </c>
      <c r="T3549" s="676" t="s">
        <v>7887</v>
      </c>
      <c r="U3549" s="676" t="s">
        <v>4632</v>
      </c>
      <c r="X3549" s="676" t="s">
        <v>7888</v>
      </c>
      <c r="Y3549" s="676">
        <v>1</v>
      </c>
      <c r="Z3549" s="676">
        <v>99</v>
      </c>
      <c r="AC3549" s="676" t="s">
        <v>41</v>
      </c>
      <c r="AD3549" s="676" t="s">
        <v>4620</v>
      </c>
    </row>
    <row r="3550" spans="1:30">
      <c r="A3550" s="676">
        <v>6</v>
      </c>
      <c r="B3550" s="676">
        <v>506197</v>
      </c>
      <c r="C3550" s="676" t="s">
        <v>7889</v>
      </c>
      <c r="D3550" s="676">
        <v>1</v>
      </c>
    </row>
    <row r="3551" spans="1:30">
      <c r="A3551" s="676">
        <v>7</v>
      </c>
      <c r="F3551" s="676" t="s">
        <v>7890</v>
      </c>
      <c r="K3551" s="676" t="s">
        <v>441</v>
      </c>
      <c r="M3551" s="676" t="s">
        <v>291</v>
      </c>
      <c r="AC3551" s="676" t="s">
        <v>59</v>
      </c>
      <c r="AD3551" s="676" t="s">
        <v>4620</v>
      </c>
    </row>
    <row r="3552" spans="1:30">
      <c r="G3552" s="676" t="s">
        <v>75</v>
      </c>
      <c r="H3552" s="676" t="s">
        <v>76</v>
      </c>
      <c r="O3552" s="676" t="s">
        <v>77</v>
      </c>
      <c r="S3552" s="676" t="s">
        <v>7891</v>
      </c>
      <c r="T3552" s="676" t="s">
        <v>7892</v>
      </c>
      <c r="U3552" s="676" t="s">
        <v>7631</v>
      </c>
      <c r="X3552" s="676" t="s">
        <v>7893</v>
      </c>
      <c r="Y3552" s="676">
        <v>1</v>
      </c>
      <c r="Z3552" s="676">
        <v>1</v>
      </c>
    </row>
    <row r="3553" spans="1:30">
      <c r="G3553" s="676" t="s">
        <v>80</v>
      </c>
      <c r="H3553" s="676" t="s">
        <v>81</v>
      </c>
      <c r="O3553" s="676" t="s">
        <v>77</v>
      </c>
      <c r="S3553" s="676" t="s">
        <v>7891</v>
      </c>
      <c r="T3553" s="676" t="s">
        <v>7892</v>
      </c>
      <c r="U3553" s="676" t="s">
        <v>7631</v>
      </c>
      <c r="X3553" s="676" t="s">
        <v>7894</v>
      </c>
      <c r="Y3553" s="676">
        <v>1</v>
      </c>
      <c r="Z3553" s="676">
        <v>1</v>
      </c>
    </row>
    <row r="3554" spans="1:30">
      <c r="A3554" s="676">
        <v>6</v>
      </c>
      <c r="B3554" s="676">
        <v>108541</v>
      </c>
      <c r="C3554" s="676" t="s">
        <v>7895</v>
      </c>
      <c r="D3554" s="676">
        <v>1</v>
      </c>
    </row>
    <row r="3555" spans="1:30">
      <c r="A3555" s="676">
        <v>7</v>
      </c>
      <c r="F3555" s="676" t="s">
        <v>7896</v>
      </c>
      <c r="K3555" s="676" t="s">
        <v>441</v>
      </c>
      <c r="L3555" s="676" t="s">
        <v>442</v>
      </c>
      <c r="M3555" s="676" t="s">
        <v>291</v>
      </c>
      <c r="AC3555" s="676" t="s">
        <v>41</v>
      </c>
      <c r="AD3555" s="676" t="s">
        <v>4620</v>
      </c>
    </row>
    <row r="3556" spans="1:30">
      <c r="G3556" s="676" t="s">
        <v>75</v>
      </c>
      <c r="H3556" s="676" t="s">
        <v>76</v>
      </c>
      <c r="O3556" s="676" t="s">
        <v>77</v>
      </c>
      <c r="S3556" s="676" t="s">
        <v>7897</v>
      </c>
      <c r="T3556" s="676" t="s">
        <v>7898</v>
      </c>
      <c r="U3556" s="676" t="s">
        <v>7481</v>
      </c>
      <c r="X3556" s="676" t="s">
        <v>7899</v>
      </c>
      <c r="Y3556" s="676">
        <v>1</v>
      </c>
      <c r="Z3556" s="676">
        <v>1</v>
      </c>
    </row>
    <row r="3557" spans="1:30">
      <c r="G3557" s="676" t="s">
        <v>80</v>
      </c>
      <c r="H3557" s="676" t="s">
        <v>81</v>
      </c>
      <c r="O3557" s="676" t="s">
        <v>77</v>
      </c>
      <c r="S3557" s="676" t="s">
        <v>7897</v>
      </c>
      <c r="T3557" s="676" t="s">
        <v>7898</v>
      </c>
      <c r="U3557" s="676" t="s">
        <v>7481</v>
      </c>
      <c r="X3557" s="676" t="s">
        <v>7900</v>
      </c>
      <c r="Y3557" s="676">
        <v>1</v>
      </c>
      <c r="Z3557" s="676">
        <v>1</v>
      </c>
    </row>
    <row r="3558" spans="1:30">
      <c r="A3558" s="676">
        <v>7</v>
      </c>
      <c r="B3558" s="676">
        <v>108542</v>
      </c>
      <c r="C3558" s="676" t="s">
        <v>7901</v>
      </c>
      <c r="D3558" s="676">
        <v>99</v>
      </c>
    </row>
    <row r="3559" spans="1:30">
      <c r="A3559" s="676">
        <v>8</v>
      </c>
      <c r="F3559" s="676" t="s">
        <v>7902</v>
      </c>
      <c r="K3559" s="676" t="s">
        <v>122</v>
      </c>
      <c r="M3559" s="676" t="s">
        <v>310</v>
      </c>
      <c r="O3559" s="676" t="s">
        <v>77</v>
      </c>
      <c r="S3559" s="676" t="s">
        <v>7903</v>
      </c>
      <c r="T3559" s="676" t="s">
        <v>7904</v>
      </c>
      <c r="U3559" s="676" t="s">
        <v>4561</v>
      </c>
      <c r="X3559" s="676" t="s">
        <v>7905</v>
      </c>
      <c r="Y3559" s="676">
        <v>1</v>
      </c>
      <c r="Z3559" s="676">
        <v>99</v>
      </c>
      <c r="AC3559" s="676" t="s">
        <v>41</v>
      </c>
    </row>
    <row r="3560" spans="1:30">
      <c r="A3560" s="676">
        <v>8</v>
      </c>
      <c r="F3560" s="676" t="s">
        <v>7906</v>
      </c>
      <c r="K3560" s="676" t="s">
        <v>441</v>
      </c>
      <c r="M3560" s="676" t="s">
        <v>310</v>
      </c>
      <c r="O3560" s="676" t="s">
        <v>77</v>
      </c>
      <c r="S3560" s="676" t="s">
        <v>7907</v>
      </c>
      <c r="T3560" s="676" t="s">
        <v>7908</v>
      </c>
      <c r="U3560" s="676" t="s">
        <v>4632</v>
      </c>
      <c r="X3560" s="676" t="s">
        <v>7909</v>
      </c>
      <c r="Y3560" s="676">
        <v>1</v>
      </c>
      <c r="Z3560" s="676">
        <v>99</v>
      </c>
      <c r="AC3560" s="676" t="s">
        <v>41</v>
      </c>
      <c r="AD3560" s="676" t="s">
        <v>4620</v>
      </c>
    </row>
    <row r="3561" spans="1:30">
      <c r="A3561" s="676">
        <v>8</v>
      </c>
      <c r="F3561" s="676" t="s">
        <v>7910</v>
      </c>
      <c r="K3561" s="676" t="s">
        <v>441</v>
      </c>
      <c r="M3561" s="676" t="s">
        <v>310</v>
      </c>
      <c r="O3561" s="676" t="s">
        <v>77</v>
      </c>
      <c r="S3561" s="676" t="s">
        <v>7911</v>
      </c>
      <c r="T3561" s="676" t="s">
        <v>7912</v>
      </c>
      <c r="U3561" s="676" t="s">
        <v>4632</v>
      </c>
      <c r="X3561" s="676" t="s">
        <v>7913</v>
      </c>
      <c r="Y3561" s="676">
        <v>1</v>
      </c>
      <c r="Z3561" s="676">
        <v>99</v>
      </c>
      <c r="AC3561" s="676" t="s">
        <v>41</v>
      </c>
      <c r="AD3561" s="676" t="s">
        <v>4620</v>
      </c>
    </row>
    <row r="3562" spans="1:30">
      <c r="A3562" s="676">
        <v>8</v>
      </c>
      <c r="F3562" s="676" t="s">
        <v>7914</v>
      </c>
      <c r="K3562" s="676" t="s">
        <v>441</v>
      </c>
      <c r="M3562" s="676" t="s">
        <v>310</v>
      </c>
      <c r="O3562" s="676" t="s">
        <v>77</v>
      </c>
      <c r="S3562" s="676" t="s">
        <v>7915</v>
      </c>
      <c r="T3562" s="676" t="s">
        <v>7916</v>
      </c>
      <c r="U3562" s="676" t="s">
        <v>4632</v>
      </c>
      <c r="X3562" s="676" t="s">
        <v>7917</v>
      </c>
      <c r="Y3562" s="676">
        <v>1</v>
      </c>
      <c r="Z3562" s="676">
        <v>99</v>
      </c>
      <c r="AC3562" s="676" t="s">
        <v>41</v>
      </c>
      <c r="AD3562" s="676" t="s">
        <v>4620</v>
      </c>
    </row>
    <row r="3563" spans="1:30">
      <c r="A3563" s="676">
        <v>5</v>
      </c>
      <c r="B3563" s="676">
        <v>506158</v>
      </c>
      <c r="C3563" s="676" t="s">
        <v>7918</v>
      </c>
      <c r="D3563" s="676">
        <v>1</v>
      </c>
    </row>
    <row r="3564" spans="1:30">
      <c r="A3564" s="676">
        <v>6</v>
      </c>
      <c r="F3564" s="676" t="s">
        <v>7919</v>
      </c>
      <c r="K3564" s="676" t="s">
        <v>441</v>
      </c>
      <c r="L3564" s="676" t="s">
        <v>442</v>
      </c>
      <c r="M3564" s="676" t="s">
        <v>291</v>
      </c>
      <c r="AC3564" s="676" t="s">
        <v>41</v>
      </c>
      <c r="AD3564" s="676" t="s">
        <v>4620</v>
      </c>
    </row>
    <row r="3565" spans="1:30">
      <c r="G3565" s="676" t="s">
        <v>75</v>
      </c>
      <c r="H3565" s="676" t="s">
        <v>76</v>
      </c>
      <c r="O3565" s="676" t="s">
        <v>77</v>
      </c>
      <c r="S3565" s="676" t="s">
        <v>7920</v>
      </c>
      <c r="T3565" s="676" t="s">
        <v>7921</v>
      </c>
      <c r="U3565" s="676" t="s">
        <v>7481</v>
      </c>
      <c r="X3565" s="676" t="s">
        <v>7922</v>
      </c>
      <c r="Y3565" s="676">
        <v>1</v>
      </c>
      <c r="Z3565" s="676">
        <v>1</v>
      </c>
    </row>
    <row r="3566" spans="1:30">
      <c r="G3566" s="676" t="s">
        <v>80</v>
      </c>
      <c r="H3566" s="676" t="s">
        <v>81</v>
      </c>
      <c r="O3566" s="676" t="s">
        <v>77</v>
      </c>
      <c r="S3566" s="676" t="s">
        <v>7920</v>
      </c>
      <c r="T3566" s="676" t="s">
        <v>7921</v>
      </c>
      <c r="U3566" s="676" t="s">
        <v>7481</v>
      </c>
      <c r="X3566" s="676" t="s">
        <v>7923</v>
      </c>
      <c r="Y3566" s="676">
        <v>1</v>
      </c>
      <c r="Z3566" s="676">
        <v>1</v>
      </c>
    </row>
    <row r="3567" spans="1:30">
      <c r="A3567" s="676">
        <v>6</v>
      </c>
      <c r="B3567" s="676">
        <v>1616454</v>
      </c>
      <c r="C3567" s="676" t="s">
        <v>7924</v>
      </c>
      <c r="D3567" s="676">
        <v>1</v>
      </c>
    </row>
    <row r="3568" spans="1:30">
      <c r="A3568" s="676">
        <v>7</v>
      </c>
      <c r="F3568" s="676" t="s">
        <v>7925</v>
      </c>
      <c r="K3568" s="676" t="s">
        <v>441</v>
      </c>
      <c r="L3568" s="676" t="s">
        <v>442</v>
      </c>
      <c r="M3568" s="676" t="s">
        <v>291</v>
      </c>
      <c r="AC3568" s="676" t="s">
        <v>59</v>
      </c>
      <c r="AD3568" s="676" t="s">
        <v>4620</v>
      </c>
    </row>
    <row r="3569" spans="1:30">
      <c r="G3569" s="676" t="s">
        <v>75</v>
      </c>
      <c r="H3569" s="676" t="s">
        <v>76</v>
      </c>
      <c r="O3569" s="676" t="s">
        <v>77</v>
      </c>
      <c r="S3569" s="676" t="s">
        <v>7926</v>
      </c>
      <c r="T3569" s="676" t="s">
        <v>7924</v>
      </c>
      <c r="U3569" s="676" t="s">
        <v>7638</v>
      </c>
      <c r="X3569" s="676" t="s">
        <v>7927</v>
      </c>
      <c r="Y3569" s="676">
        <v>1</v>
      </c>
      <c r="Z3569" s="676">
        <v>1</v>
      </c>
    </row>
    <row r="3570" spans="1:30">
      <c r="G3570" s="676" t="s">
        <v>80</v>
      </c>
      <c r="H3570" s="676" t="s">
        <v>81</v>
      </c>
      <c r="O3570" s="676" t="s">
        <v>77</v>
      </c>
      <c r="S3570" s="676" t="s">
        <v>7926</v>
      </c>
      <c r="T3570" s="676" t="s">
        <v>7924</v>
      </c>
      <c r="U3570" s="676" t="s">
        <v>7638</v>
      </c>
      <c r="X3570" s="676" t="s">
        <v>7928</v>
      </c>
      <c r="Y3570" s="676">
        <v>1</v>
      </c>
      <c r="Z3570" s="676">
        <v>1</v>
      </c>
    </row>
    <row r="3571" spans="1:30">
      <c r="A3571" s="676">
        <v>6</v>
      </c>
      <c r="B3571" s="676">
        <v>108546</v>
      </c>
      <c r="C3571" s="676" t="s">
        <v>7929</v>
      </c>
      <c r="D3571" s="676">
        <v>1</v>
      </c>
    </row>
    <row r="3572" spans="1:30">
      <c r="A3572" s="676">
        <v>7</v>
      </c>
      <c r="F3572" s="676" t="s">
        <v>7930</v>
      </c>
      <c r="K3572" s="676" t="s">
        <v>441</v>
      </c>
      <c r="L3572" s="676" t="s">
        <v>442</v>
      </c>
      <c r="M3572" s="676" t="s">
        <v>291</v>
      </c>
      <c r="AC3572" s="676" t="s">
        <v>59</v>
      </c>
      <c r="AD3572" s="676" t="s">
        <v>4620</v>
      </c>
    </row>
    <row r="3573" spans="1:30">
      <c r="G3573" s="676" t="s">
        <v>75</v>
      </c>
      <c r="H3573" s="676" t="s">
        <v>76</v>
      </c>
      <c r="O3573" s="676" t="s">
        <v>77</v>
      </c>
      <c r="S3573" s="676" t="s">
        <v>7931</v>
      </c>
      <c r="T3573" s="676" t="s">
        <v>7932</v>
      </c>
      <c r="U3573" s="676" t="s">
        <v>7638</v>
      </c>
      <c r="X3573" s="676" t="s">
        <v>7933</v>
      </c>
      <c r="Y3573" s="676">
        <v>1</v>
      </c>
      <c r="Z3573" s="676">
        <v>1</v>
      </c>
    </row>
    <row r="3574" spans="1:30">
      <c r="G3574" s="676" t="s">
        <v>80</v>
      </c>
      <c r="H3574" s="676" t="s">
        <v>81</v>
      </c>
      <c r="O3574" s="676" t="s">
        <v>77</v>
      </c>
      <c r="S3574" s="676" t="s">
        <v>7931</v>
      </c>
      <c r="T3574" s="676" t="s">
        <v>7932</v>
      </c>
      <c r="U3574" s="676" t="s">
        <v>7638</v>
      </c>
      <c r="X3574" s="676" t="s">
        <v>7934</v>
      </c>
      <c r="Y3574" s="676">
        <v>1</v>
      </c>
      <c r="Z3574" s="676">
        <v>1</v>
      </c>
    </row>
    <row r="3575" spans="1:30">
      <c r="A3575" s="676">
        <v>6</v>
      </c>
      <c r="B3575" s="676">
        <v>108548</v>
      </c>
      <c r="C3575" s="676" t="s">
        <v>7935</v>
      </c>
      <c r="D3575" s="676">
        <v>1</v>
      </c>
    </row>
    <row r="3576" spans="1:30">
      <c r="A3576" s="676">
        <v>7</v>
      </c>
      <c r="F3576" s="676" t="s">
        <v>7936</v>
      </c>
      <c r="K3576" s="676" t="s">
        <v>441</v>
      </c>
      <c r="L3576" s="676" t="s">
        <v>442</v>
      </c>
      <c r="M3576" s="676" t="s">
        <v>291</v>
      </c>
      <c r="AC3576" s="676" t="s">
        <v>59</v>
      </c>
      <c r="AD3576" s="676" t="s">
        <v>4620</v>
      </c>
    </row>
    <row r="3577" spans="1:30">
      <c r="G3577" s="676" t="s">
        <v>75</v>
      </c>
      <c r="H3577" s="676" t="s">
        <v>76</v>
      </c>
      <c r="O3577" s="676" t="s">
        <v>77</v>
      </c>
      <c r="S3577" s="676" t="s">
        <v>7937</v>
      </c>
      <c r="T3577" s="676" t="s">
        <v>7938</v>
      </c>
      <c r="U3577" s="676" t="s">
        <v>7638</v>
      </c>
      <c r="X3577" s="676" t="s">
        <v>7939</v>
      </c>
      <c r="Y3577" s="676">
        <v>1</v>
      </c>
      <c r="Z3577" s="676">
        <v>1</v>
      </c>
    </row>
    <row r="3578" spans="1:30">
      <c r="G3578" s="676" t="s">
        <v>80</v>
      </c>
      <c r="H3578" s="676" t="s">
        <v>81</v>
      </c>
      <c r="O3578" s="676" t="s">
        <v>77</v>
      </c>
      <c r="S3578" s="676" t="s">
        <v>7937</v>
      </c>
      <c r="T3578" s="676" t="s">
        <v>7938</v>
      </c>
      <c r="U3578" s="676" t="s">
        <v>7638</v>
      </c>
      <c r="X3578" s="676" t="s">
        <v>7940</v>
      </c>
      <c r="Y3578" s="676">
        <v>1</v>
      </c>
      <c r="Z3578" s="676">
        <v>1</v>
      </c>
    </row>
    <row r="3579" spans="1:30">
      <c r="A3579" s="676">
        <v>6</v>
      </c>
      <c r="B3579" s="676">
        <v>506189</v>
      </c>
      <c r="C3579" s="676" t="s">
        <v>7941</v>
      </c>
      <c r="D3579" s="676">
        <v>1</v>
      </c>
    </row>
    <row r="3580" spans="1:30">
      <c r="A3580" s="676">
        <v>7</v>
      </c>
      <c r="F3580" s="676" t="s">
        <v>7942</v>
      </c>
      <c r="K3580" s="676" t="s">
        <v>441</v>
      </c>
      <c r="L3580" s="676" t="s">
        <v>442</v>
      </c>
      <c r="M3580" s="676" t="s">
        <v>291</v>
      </c>
      <c r="AC3580" s="676" t="s">
        <v>59</v>
      </c>
      <c r="AD3580" s="676" t="s">
        <v>4620</v>
      </c>
    </row>
    <row r="3581" spans="1:30">
      <c r="G3581" s="676" t="s">
        <v>75</v>
      </c>
      <c r="H3581" s="676" t="s">
        <v>76</v>
      </c>
      <c r="O3581" s="676" t="s">
        <v>77</v>
      </c>
      <c r="S3581" s="676" t="s">
        <v>7943</v>
      </c>
      <c r="T3581" s="676" t="s">
        <v>7944</v>
      </c>
      <c r="U3581" s="676" t="s">
        <v>7638</v>
      </c>
      <c r="X3581" s="676" t="s">
        <v>7945</v>
      </c>
      <c r="Y3581" s="676">
        <v>1</v>
      </c>
      <c r="Z3581" s="676">
        <v>1</v>
      </c>
    </row>
    <row r="3582" spans="1:30">
      <c r="G3582" s="676" t="s">
        <v>80</v>
      </c>
      <c r="H3582" s="676" t="s">
        <v>81</v>
      </c>
      <c r="O3582" s="676" t="s">
        <v>77</v>
      </c>
      <c r="S3582" s="676" t="s">
        <v>7943</v>
      </c>
      <c r="T3582" s="676" t="s">
        <v>7944</v>
      </c>
      <c r="U3582" s="676" t="s">
        <v>7638</v>
      </c>
      <c r="X3582" s="676" t="s">
        <v>7946</v>
      </c>
      <c r="Y3582" s="676">
        <v>1</v>
      </c>
      <c r="Z3582" s="676">
        <v>1</v>
      </c>
    </row>
    <row r="3583" spans="1:30">
      <c r="A3583" s="676">
        <v>6</v>
      </c>
      <c r="B3583" s="676">
        <v>506190</v>
      </c>
      <c r="C3583" s="676" t="s">
        <v>7947</v>
      </c>
      <c r="D3583" s="676">
        <v>1</v>
      </c>
    </row>
    <row r="3584" spans="1:30">
      <c r="A3584" s="676">
        <v>7</v>
      </c>
      <c r="F3584" s="676" t="s">
        <v>7948</v>
      </c>
      <c r="K3584" s="676" t="s">
        <v>441</v>
      </c>
      <c r="L3584" s="676" t="s">
        <v>442</v>
      </c>
      <c r="M3584" s="676" t="s">
        <v>291</v>
      </c>
      <c r="AC3584" s="676" t="s">
        <v>59</v>
      </c>
      <c r="AD3584" s="676" t="s">
        <v>4620</v>
      </c>
    </row>
    <row r="3585" spans="1:30">
      <c r="G3585" s="676" t="s">
        <v>75</v>
      </c>
      <c r="H3585" s="676" t="s">
        <v>76</v>
      </c>
      <c r="O3585" s="676" t="s">
        <v>77</v>
      </c>
      <c r="S3585" s="676" t="s">
        <v>7949</v>
      </c>
      <c r="T3585" s="676" t="s">
        <v>7950</v>
      </c>
      <c r="U3585" s="676" t="s">
        <v>7638</v>
      </c>
      <c r="X3585" s="676" t="s">
        <v>7951</v>
      </c>
      <c r="Y3585" s="676">
        <v>1</v>
      </c>
      <c r="Z3585" s="676">
        <v>1</v>
      </c>
    </row>
    <row r="3586" spans="1:30">
      <c r="G3586" s="676" t="s">
        <v>80</v>
      </c>
      <c r="H3586" s="676" t="s">
        <v>81</v>
      </c>
      <c r="O3586" s="676" t="s">
        <v>77</v>
      </c>
      <c r="S3586" s="676" t="s">
        <v>7949</v>
      </c>
      <c r="T3586" s="676" t="s">
        <v>7950</v>
      </c>
      <c r="U3586" s="676" t="s">
        <v>7638</v>
      </c>
      <c r="X3586" s="676" t="s">
        <v>7952</v>
      </c>
      <c r="Y3586" s="676">
        <v>1</v>
      </c>
      <c r="Z3586" s="676">
        <v>1</v>
      </c>
    </row>
    <row r="3587" spans="1:30">
      <c r="A3587" s="676">
        <v>6</v>
      </c>
      <c r="B3587" s="676">
        <v>108550</v>
      </c>
      <c r="C3587" s="676" t="s">
        <v>7953</v>
      </c>
      <c r="D3587" s="676">
        <v>1</v>
      </c>
    </row>
    <row r="3588" spans="1:30">
      <c r="A3588" s="676">
        <v>7</v>
      </c>
      <c r="F3588" s="676" t="s">
        <v>7954</v>
      </c>
      <c r="K3588" s="676" t="s">
        <v>441</v>
      </c>
      <c r="L3588" s="676" t="s">
        <v>442</v>
      </c>
      <c r="M3588" s="676" t="s">
        <v>291</v>
      </c>
      <c r="AC3588" s="676" t="s">
        <v>41</v>
      </c>
      <c r="AD3588" s="676" t="s">
        <v>4620</v>
      </c>
    </row>
    <row r="3589" spans="1:30">
      <c r="G3589" s="676" t="s">
        <v>75</v>
      </c>
      <c r="H3589" s="676" t="s">
        <v>76</v>
      </c>
      <c r="O3589" s="676" t="s">
        <v>77</v>
      </c>
      <c r="S3589" s="676" t="s">
        <v>7955</v>
      </c>
      <c r="T3589" s="676" t="s">
        <v>7956</v>
      </c>
      <c r="U3589" s="676" t="s">
        <v>7481</v>
      </c>
      <c r="X3589" s="676" t="s">
        <v>7957</v>
      </c>
      <c r="Y3589" s="676">
        <v>1</v>
      </c>
      <c r="Z3589" s="676">
        <v>1</v>
      </c>
    </row>
    <row r="3590" spans="1:30">
      <c r="G3590" s="676" t="s">
        <v>80</v>
      </c>
      <c r="H3590" s="676" t="s">
        <v>81</v>
      </c>
      <c r="O3590" s="676" t="s">
        <v>77</v>
      </c>
      <c r="S3590" s="676" t="s">
        <v>7955</v>
      </c>
      <c r="T3590" s="676" t="s">
        <v>7956</v>
      </c>
      <c r="U3590" s="676" t="s">
        <v>7481</v>
      </c>
      <c r="X3590" s="676" t="s">
        <v>7958</v>
      </c>
      <c r="Y3590" s="676">
        <v>1</v>
      </c>
      <c r="Z3590" s="676">
        <v>1</v>
      </c>
    </row>
    <row r="3591" spans="1:30">
      <c r="A3591" s="676">
        <v>6</v>
      </c>
      <c r="B3591" s="676">
        <v>506191</v>
      </c>
      <c r="C3591" s="676" t="s">
        <v>7959</v>
      </c>
      <c r="D3591" s="676">
        <v>1</v>
      </c>
    </row>
    <row r="3592" spans="1:30">
      <c r="A3592" s="676">
        <v>7</v>
      </c>
      <c r="F3592" s="676" t="s">
        <v>7960</v>
      </c>
      <c r="K3592" s="676" t="s">
        <v>441</v>
      </c>
      <c r="L3592" s="676" t="s">
        <v>442</v>
      </c>
      <c r="M3592" s="676" t="s">
        <v>291</v>
      </c>
      <c r="AC3592" s="676" t="s">
        <v>41</v>
      </c>
      <c r="AD3592" s="676" t="s">
        <v>4620</v>
      </c>
    </row>
    <row r="3593" spans="1:30">
      <c r="G3593" s="676" t="s">
        <v>75</v>
      </c>
      <c r="H3593" s="676" t="s">
        <v>76</v>
      </c>
      <c r="O3593" s="676" t="s">
        <v>77</v>
      </c>
      <c r="S3593" s="676" t="s">
        <v>7961</v>
      </c>
      <c r="T3593" s="676" t="s">
        <v>7959</v>
      </c>
      <c r="U3593" s="676" t="s">
        <v>7481</v>
      </c>
      <c r="X3593" s="676" t="s">
        <v>7962</v>
      </c>
      <c r="Y3593" s="676">
        <v>1</v>
      </c>
      <c r="Z3593" s="676">
        <v>1</v>
      </c>
    </row>
    <row r="3594" spans="1:30">
      <c r="G3594" s="676" t="s">
        <v>80</v>
      </c>
      <c r="H3594" s="676" t="s">
        <v>81</v>
      </c>
      <c r="O3594" s="676" t="s">
        <v>77</v>
      </c>
      <c r="S3594" s="676" t="s">
        <v>7961</v>
      </c>
      <c r="T3594" s="676" t="s">
        <v>7959</v>
      </c>
      <c r="U3594" s="676" t="s">
        <v>7481</v>
      </c>
      <c r="X3594" s="676" t="s">
        <v>7963</v>
      </c>
      <c r="Y3594" s="676">
        <v>1</v>
      </c>
      <c r="Z3594" s="676">
        <v>1</v>
      </c>
    </row>
    <row r="3595" spans="1:30">
      <c r="A3595" s="676">
        <v>5</v>
      </c>
      <c r="B3595" s="676">
        <v>506159</v>
      </c>
      <c r="C3595" s="676" t="s">
        <v>7964</v>
      </c>
      <c r="D3595" s="676">
        <v>1</v>
      </c>
    </row>
    <row r="3596" spans="1:30">
      <c r="A3596" s="676">
        <v>6</v>
      </c>
      <c r="F3596" s="676" t="s">
        <v>7965</v>
      </c>
      <c r="K3596" s="676" t="s">
        <v>441</v>
      </c>
      <c r="M3596" s="676" t="s">
        <v>291</v>
      </c>
      <c r="AC3596" s="676" t="s">
        <v>41</v>
      </c>
      <c r="AD3596" s="676" t="s">
        <v>4620</v>
      </c>
    </row>
    <row r="3597" spans="1:30">
      <c r="G3597" s="676" t="s">
        <v>75</v>
      </c>
      <c r="H3597" s="676" t="s">
        <v>76</v>
      </c>
      <c r="O3597" s="676" t="s">
        <v>77</v>
      </c>
      <c r="S3597" s="676" t="s">
        <v>7966</v>
      </c>
      <c r="T3597" s="676" t="s">
        <v>7967</v>
      </c>
      <c r="U3597" s="676" t="s">
        <v>7467</v>
      </c>
      <c r="X3597" s="676" t="s">
        <v>7968</v>
      </c>
      <c r="Y3597" s="676">
        <v>1</v>
      </c>
      <c r="Z3597" s="676">
        <v>1</v>
      </c>
    </row>
    <row r="3598" spans="1:30">
      <c r="G3598" s="676" t="s">
        <v>80</v>
      </c>
      <c r="H3598" s="676" t="s">
        <v>81</v>
      </c>
      <c r="O3598" s="676" t="s">
        <v>77</v>
      </c>
      <c r="S3598" s="676" t="s">
        <v>7966</v>
      </c>
      <c r="T3598" s="676" t="s">
        <v>7967</v>
      </c>
      <c r="U3598" s="676" t="s">
        <v>7467</v>
      </c>
      <c r="X3598" s="676" t="s">
        <v>7969</v>
      </c>
      <c r="Y3598" s="676">
        <v>1</v>
      </c>
      <c r="Z3598" s="676">
        <v>1</v>
      </c>
    </row>
    <row r="3599" spans="1:30">
      <c r="A3599" s="676">
        <v>6</v>
      </c>
      <c r="B3599" s="676">
        <v>108552</v>
      </c>
      <c r="C3599" s="676" t="s">
        <v>7970</v>
      </c>
      <c r="D3599" s="676">
        <v>1</v>
      </c>
    </row>
    <row r="3600" spans="1:30">
      <c r="A3600" s="676">
        <v>7</v>
      </c>
      <c r="F3600" s="676" t="s">
        <v>7971</v>
      </c>
      <c r="K3600" s="676" t="s">
        <v>441</v>
      </c>
      <c r="M3600" s="676" t="s">
        <v>291</v>
      </c>
      <c r="AC3600" s="676" t="s">
        <v>41</v>
      </c>
      <c r="AD3600" s="676" t="s">
        <v>4620</v>
      </c>
    </row>
    <row r="3601" spans="1:30">
      <c r="G3601" s="676" t="s">
        <v>75</v>
      </c>
      <c r="H3601" s="676" t="s">
        <v>76</v>
      </c>
      <c r="O3601" s="676" t="s">
        <v>77</v>
      </c>
      <c r="S3601" s="676" t="s">
        <v>7972</v>
      </c>
      <c r="T3601" s="676" t="s">
        <v>7970</v>
      </c>
      <c r="U3601" s="676" t="s">
        <v>7467</v>
      </c>
      <c r="X3601" s="676" t="s">
        <v>7973</v>
      </c>
      <c r="Y3601" s="676">
        <v>1</v>
      </c>
      <c r="Z3601" s="676">
        <v>1</v>
      </c>
    </row>
    <row r="3602" spans="1:30">
      <c r="G3602" s="676" t="s">
        <v>80</v>
      </c>
      <c r="H3602" s="676" t="s">
        <v>81</v>
      </c>
      <c r="O3602" s="676" t="s">
        <v>77</v>
      </c>
      <c r="S3602" s="676" t="s">
        <v>7972</v>
      </c>
      <c r="T3602" s="676" t="s">
        <v>7970</v>
      </c>
      <c r="U3602" s="676" t="s">
        <v>7467</v>
      </c>
      <c r="X3602" s="676" t="s">
        <v>7974</v>
      </c>
      <c r="Y3602" s="676">
        <v>1</v>
      </c>
      <c r="Z3602" s="676">
        <v>1</v>
      </c>
    </row>
    <row r="3603" spans="1:30">
      <c r="A3603" s="676">
        <v>6</v>
      </c>
      <c r="B3603" s="676">
        <v>108566</v>
      </c>
      <c r="C3603" s="676" t="s">
        <v>7975</v>
      </c>
      <c r="D3603" s="676">
        <v>1</v>
      </c>
    </row>
    <row r="3604" spans="1:30">
      <c r="A3604" s="676">
        <v>7</v>
      </c>
      <c r="F3604" s="676" t="s">
        <v>7976</v>
      </c>
      <c r="K3604" s="676" t="s">
        <v>441</v>
      </c>
      <c r="M3604" s="676" t="s">
        <v>291</v>
      </c>
      <c r="AC3604" s="676" t="s">
        <v>41</v>
      </c>
      <c r="AD3604" s="676" t="s">
        <v>4620</v>
      </c>
    </row>
    <row r="3605" spans="1:30">
      <c r="G3605" s="676" t="s">
        <v>75</v>
      </c>
      <c r="H3605" s="676" t="s">
        <v>76</v>
      </c>
      <c r="O3605" s="676" t="s">
        <v>77</v>
      </c>
      <c r="S3605" s="676" t="s">
        <v>7977</v>
      </c>
      <c r="T3605" s="676" t="s">
        <v>7978</v>
      </c>
      <c r="U3605" s="676" t="s">
        <v>7467</v>
      </c>
      <c r="X3605" s="676" t="s">
        <v>7979</v>
      </c>
      <c r="Y3605" s="676">
        <v>1</v>
      </c>
      <c r="Z3605" s="676">
        <v>1</v>
      </c>
    </row>
    <row r="3606" spans="1:30">
      <c r="G3606" s="676" t="s">
        <v>80</v>
      </c>
      <c r="H3606" s="676" t="s">
        <v>81</v>
      </c>
      <c r="O3606" s="676" t="s">
        <v>77</v>
      </c>
      <c r="S3606" s="676" t="s">
        <v>7977</v>
      </c>
      <c r="T3606" s="676" t="s">
        <v>7978</v>
      </c>
      <c r="U3606" s="676" t="s">
        <v>7467</v>
      </c>
      <c r="X3606" s="676" t="s">
        <v>7980</v>
      </c>
      <c r="Y3606" s="676">
        <v>1</v>
      </c>
      <c r="Z3606" s="676">
        <v>1</v>
      </c>
    </row>
    <row r="3607" spans="1:30">
      <c r="A3607" s="676">
        <v>7</v>
      </c>
      <c r="B3607" s="676">
        <v>108567</v>
      </c>
      <c r="C3607" s="676" t="s">
        <v>7981</v>
      </c>
      <c r="D3607" s="676">
        <v>1</v>
      </c>
    </row>
    <row r="3608" spans="1:30">
      <c r="A3608" s="676">
        <v>8</v>
      </c>
      <c r="F3608" s="676" t="s">
        <v>7982</v>
      </c>
      <c r="K3608" s="676" t="s">
        <v>441</v>
      </c>
      <c r="M3608" s="676" t="s">
        <v>310</v>
      </c>
      <c r="O3608" s="676" t="s">
        <v>77</v>
      </c>
      <c r="S3608" s="676" t="s">
        <v>7983</v>
      </c>
      <c r="T3608" s="676" t="s">
        <v>7984</v>
      </c>
      <c r="U3608" s="676" t="s">
        <v>4632</v>
      </c>
      <c r="X3608" s="676" t="s">
        <v>7985</v>
      </c>
      <c r="Y3608" s="676">
        <v>1</v>
      </c>
      <c r="Z3608" s="676">
        <v>1</v>
      </c>
      <c r="AC3608" s="676" t="s">
        <v>41</v>
      </c>
      <c r="AD3608" s="676" t="s">
        <v>4620</v>
      </c>
    </row>
    <row r="3609" spans="1:30">
      <c r="A3609" s="676">
        <v>8</v>
      </c>
      <c r="F3609" s="676" t="s">
        <v>7986</v>
      </c>
      <c r="K3609" s="676" t="s">
        <v>441</v>
      </c>
      <c r="M3609" s="676" t="s">
        <v>310</v>
      </c>
      <c r="O3609" s="676" t="s">
        <v>77</v>
      </c>
      <c r="S3609" s="676" t="s">
        <v>7987</v>
      </c>
      <c r="T3609" s="676" t="s">
        <v>7988</v>
      </c>
      <c r="U3609" s="676" t="s">
        <v>4632</v>
      </c>
      <c r="X3609" s="676" t="s">
        <v>7989</v>
      </c>
      <c r="Y3609" s="676">
        <v>1</v>
      </c>
      <c r="Z3609" s="676">
        <v>1</v>
      </c>
      <c r="AC3609" s="676" t="s">
        <v>41</v>
      </c>
      <c r="AD3609" s="676" t="s">
        <v>4620</v>
      </c>
    </row>
    <row r="3610" spans="1:30">
      <c r="A3610" s="676">
        <v>8</v>
      </c>
      <c r="F3610" s="676" t="s">
        <v>7990</v>
      </c>
      <c r="K3610" s="676" t="s">
        <v>441</v>
      </c>
      <c r="M3610" s="676" t="s">
        <v>310</v>
      </c>
      <c r="O3610" s="676" t="s">
        <v>77</v>
      </c>
      <c r="S3610" s="676" t="s">
        <v>7991</v>
      </c>
      <c r="T3610" s="676" t="s">
        <v>7992</v>
      </c>
      <c r="U3610" s="676" t="s">
        <v>4632</v>
      </c>
      <c r="X3610" s="676" t="s">
        <v>7993</v>
      </c>
      <c r="Y3610" s="676">
        <v>1</v>
      </c>
      <c r="Z3610" s="676">
        <v>1</v>
      </c>
      <c r="AC3610" s="676" t="s">
        <v>41</v>
      </c>
      <c r="AD3610" s="676" t="s">
        <v>4620</v>
      </c>
    </row>
    <row r="3611" spans="1:30">
      <c r="A3611" s="676">
        <v>6</v>
      </c>
      <c r="B3611" s="676">
        <v>506194</v>
      </c>
      <c r="C3611" s="676" t="s">
        <v>7994</v>
      </c>
      <c r="D3611" s="676">
        <v>1</v>
      </c>
    </row>
    <row r="3612" spans="1:30">
      <c r="A3612" s="676">
        <v>7</v>
      </c>
      <c r="F3612" s="676" t="s">
        <v>7995</v>
      </c>
      <c r="K3612" s="676" t="s">
        <v>441</v>
      </c>
      <c r="M3612" s="676" t="s">
        <v>291</v>
      </c>
      <c r="AC3612" s="676" t="s">
        <v>41</v>
      </c>
      <c r="AD3612" s="676" t="s">
        <v>4620</v>
      </c>
    </row>
    <row r="3613" spans="1:30">
      <c r="G3613" s="676" t="s">
        <v>75</v>
      </c>
      <c r="H3613" s="676" t="s">
        <v>76</v>
      </c>
      <c r="O3613" s="676" t="s">
        <v>77</v>
      </c>
      <c r="S3613" s="676" t="s">
        <v>7996</v>
      </c>
      <c r="T3613" s="676" t="s">
        <v>7997</v>
      </c>
      <c r="U3613" s="676" t="s">
        <v>7467</v>
      </c>
      <c r="X3613" s="676" t="s">
        <v>7998</v>
      </c>
      <c r="Y3613" s="676">
        <v>1</v>
      </c>
      <c r="Z3613" s="676">
        <v>1</v>
      </c>
    </row>
    <row r="3614" spans="1:30">
      <c r="G3614" s="676" t="s">
        <v>80</v>
      </c>
      <c r="H3614" s="676" t="s">
        <v>81</v>
      </c>
      <c r="O3614" s="676" t="s">
        <v>77</v>
      </c>
      <c r="S3614" s="676" t="s">
        <v>7996</v>
      </c>
      <c r="T3614" s="676" t="s">
        <v>7997</v>
      </c>
      <c r="U3614" s="676" t="s">
        <v>7467</v>
      </c>
      <c r="X3614" s="676" t="s">
        <v>7999</v>
      </c>
      <c r="Y3614" s="676">
        <v>1</v>
      </c>
      <c r="Z3614" s="676">
        <v>1</v>
      </c>
    </row>
    <row r="3615" spans="1:30">
      <c r="A3615" s="676">
        <v>6</v>
      </c>
      <c r="B3615" s="676">
        <v>506192</v>
      </c>
      <c r="C3615" s="676" t="s">
        <v>8000</v>
      </c>
      <c r="D3615" s="676">
        <v>1</v>
      </c>
    </row>
    <row r="3616" spans="1:30">
      <c r="A3616" s="676">
        <v>7</v>
      </c>
      <c r="F3616" s="676" t="s">
        <v>8001</v>
      </c>
      <c r="K3616" s="676" t="s">
        <v>441</v>
      </c>
      <c r="M3616" s="676" t="s">
        <v>291</v>
      </c>
      <c r="AC3616" s="676" t="s">
        <v>59</v>
      </c>
      <c r="AD3616" s="676" t="s">
        <v>4620</v>
      </c>
    </row>
    <row r="3617" spans="1:30">
      <c r="G3617" s="676" t="s">
        <v>75</v>
      </c>
      <c r="H3617" s="676" t="s">
        <v>76</v>
      </c>
      <c r="O3617" s="676" t="s">
        <v>77</v>
      </c>
      <c r="S3617" s="676" t="s">
        <v>8002</v>
      </c>
      <c r="T3617" s="676" t="s">
        <v>8003</v>
      </c>
      <c r="U3617" s="676" t="s">
        <v>7631</v>
      </c>
      <c r="X3617" s="676" t="s">
        <v>8004</v>
      </c>
      <c r="Y3617" s="676">
        <v>1</v>
      </c>
      <c r="Z3617" s="676">
        <v>1</v>
      </c>
    </row>
    <row r="3618" spans="1:30">
      <c r="G3618" s="676" t="s">
        <v>80</v>
      </c>
      <c r="H3618" s="676" t="s">
        <v>81</v>
      </c>
      <c r="O3618" s="676" t="s">
        <v>77</v>
      </c>
      <c r="S3618" s="676" t="s">
        <v>8002</v>
      </c>
      <c r="T3618" s="676" t="s">
        <v>8003</v>
      </c>
      <c r="U3618" s="676" t="s">
        <v>7631</v>
      </c>
      <c r="X3618" s="676" t="s">
        <v>8005</v>
      </c>
      <c r="Y3618" s="676">
        <v>1</v>
      </c>
      <c r="Z3618" s="676">
        <v>1</v>
      </c>
    </row>
    <row r="3619" spans="1:30">
      <c r="A3619" s="676">
        <v>6</v>
      </c>
      <c r="B3619" s="676">
        <v>506193</v>
      </c>
      <c r="C3619" s="676" t="s">
        <v>8006</v>
      </c>
      <c r="D3619" s="676">
        <v>1</v>
      </c>
    </row>
    <row r="3620" spans="1:30">
      <c r="A3620" s="676">
        <v>7</v>
      </c>
      <c r="F3620" s="676" t="s">
        <v>8007</v>
      </c>
      <c r="K3620" s="676" t="s">
        <v>441</v>
      </c>
      <c r="M3620" s="676" t="s">
        <v>291</v>
      </c>
      <c r="AC3620" s="676" t="s">
        <v>59</v>
      </c>
      <c r="AD3620" s="676" t="s">
        <v>4620</v>
      </c>
    </row>
    <row r="3621" spans="1:30">
      <c r="G3621" s="676" t="s">
        <v>75</v>
      </c>
      <c r="H3621" s="676" t="s">
        <v>76</v>
      </c>
      <c r="O3621" s="676" t="s">
        <v>77</v>
      </c>
      <c r="S3621" s="676" t="s">
        <v>8008</v>
      </c>
      <c r="T3621" s="676" t="s">
        <v>8009</v>
      </c>
      <c r="U3621" s="676" t="s">
        <v>7631</v>
      </c>
      <c r="X3621" s="676" t="s">
        <v>8010</v>
      </c>
      <c r="Y3621" s="676">
        <v>1</v>
      </c>
      <c r="Z3621" s="676">
        <v>1</v>
      </c>
    </row>
    <row r="3622" spans="1:30">
      <c r="G3622" s="676" t="s">
        <v>80</v>
      </c>
      <c r="H3622" s="676" t="s">
        <v>81</v>
      </c>
      <c r="O3622" s="676" t="s">
        <v>77</v>
      </c>
      <c r="S3622" s="676" t="s">
        <v>8008</v>
      </c>
      <c r="T3622" s="676" t="s">
        <v>8009</v>
      </c>
      <c r="U3622" s="676" t="s">
        <v>7631</v>
      </c>
      <c r="X3622" s="676" t="s">
        <v>8011</v>
      </c>
      <c r="Y3622" s="676">
        <v>1</v>
      </c>
      <c r="Z3622" s="676">
        <v>1</v>
      </c>
    </row>
    <row r="3623" spans="1:30">
      <c r="A3623" s="676">
        <v>6</v>
      </c>
      <c r="B3623" s="676">
        <v>506195</v>
      </c>
      <c r="C3623" s="676" t="s">
        <v>8012</v>
      </c>
      <c r="D3623" s="676">
        <v>1</v>
      </c>
    </row>
    <row r="3624" spans="1:30">
      <c r="A3624" s="676">
        <v>7</v>
      </c>
      <c r="F3624" s="676" t="s">
        <v>8013</v>
      </c>
      <c r="K3624" s="676" t="s">
        <v>441</v>
      </c>
      <c r="M3624" s="676" t="s">
        <v>291</v>
      </c>
      <c r="AC3624" s="676" t="s">
        <v>41</v>
      </c>
      <c r="AD3624" s="676" t="s">
        <v>4620</v>
      </c>
    </row>
    <row r="3625" spans="1:30">
      <c r="G3625" s="676" t="s">
        <v>75</v>
      </c>
      <c r="H3625" s="676" t="s">
        <v>76</v>
      </c>
      <c r="O3625" s="676" t="s">
        <v>77</v>
      </c>
      <c r="S3625" s="676" t="s">
        <v>8014</v>
      </c>
      <c r="T3625" s="676" t="s">
        <v>8012</v>
      </c>
      <c r="U3625" s="676" t="s">
        <v>7467</v>
      </c>
      <c r="X3625" s="676" t="s">
        <v>8015</v>
      </c>
      <c r="Y3625" s="676">
        <v>1</v>
      </c>
      <c r="Z3625" s="676">
        <v>1</v>
      </c>
    </row>
    <row r="3626" spans="1:30">
      <c r="G3626" s="676" t="s">
        <v>80</v>
      </c>
      <c r="H3626" s="676" t="s">
        <v>81</v>
      </c>
      <c r="O3626" s="676" t="s">
        <v>77</v>
      </c>
      <c r="S3626" s="676" t="s">
        <v>8014</v>
      </c>
      <c r="T3626" s="676" t="s">
        <v>8012</v>
      </c>
      <c r="U3626" s="676" t="s">
        <v>7467</v>
      </c>
      <c r="X3626" s="676" t="s">
        <v>8016</v>
      </c>
      <c r="Y3626" s="676">
        <v>1</v>
      </c>
      <c r="Z3626" s="676">
        <v>1</v>
      </c>
    </row>
    <row r="3627" spans="1:30">
      <c r="A3627" s="676">
        <v>5</v>
      </c>
      <c r="B3627" s="676">
        <v>506196</v>
      </c>
      <c r="C3627" s="676" t="s">
        <v>8017</v>
      </c>
      <c r="D3627" s="676">
        <v>99</v>
      </c>
    </row>
    <row r="3628" spans="1:30">
      <c r="A3628" s="676">
        <v>6</v>
      </c>
      <c r="F3628" s="676" t="s">
        <v>8018</v>
      </c>
      <c r="K3628" s="676" t="s">
        <v>122</v>
      </c>
      <c r="M3628" s="676" t="s">
        <v>291</v>
      </c>
      <c r="O3628" s="676" t="s">
        <v>77</v>
      </c>
      <c r="S3628" s="676" t="s">
        <v>8019</v>
      </c>
      <c r="T3628" s="676" t="s">
        <v>8020</v>
      </c>
      <c r="U3628" s="676" t="s">
        <v>7746</v>
      </c>
      <c r="X3628" s="676" t="s">
        <v>8021</v>
      </c>
      <c r="Y3628" s="676">
        <v>1</v>
      </c>
      <c r="Z3628" s="676">
        <v>99</v>
      </c>
      <c r="AC3628" s="676" t="s">
        <v>41</v>
      </c>
    </row>
    <row r="3629" spans="1:30">
      <c r="A3629" s="676">
        <v>4</v>
      </c>
      <c r="B3629" s="676">
        <v>108575</v>
      </c>
      <c r="C3629" s="676" t="s">
        <v>8022</v>
      </c>
      <c r="D3629" s="676">
        <v>1</v>
      </c>
    </row>
    <row r="3630" spans="1:30">
      <c r="A3630" s="676">
        <v>5</v>
      </c>
      <c r="F3630" s="676" t="s">
        <v>8023</v>
      </c>
      <c r="K3630" s="676" t="s">
        <v>441</v>
      </c>
      <c r="M3630" s="676" t="s">
        <v>291</v>
      </c>
      <c r="AC3630" s="676" t="s">
        <v>41</v>
      </c>
      <c r="AD3630" s="676" t="s">
        <v>4620</v>
      </c>
    </row>
    <row r="3631" spans="1:30">
      <c r="G3631" s="676" t="s">
        <v>6492</v>
      </c>
      <c r="H3631" s="676" t="s">
        <v>6493</v>
      </c>
      <c r="O3631" s="676" t="s">
        <v>77</v>
      </c>
      <c r="S3631" s="676" t="s">
        <v>8024</v>
      </c>
      <c r="T3631" s="676" t="s">
        <v>8025</v>
      </c>
      <c r="U3631" s="676" t="s">
        <v>7467</v>
      </c>
      <c r="X3631" s="676" t="s">
        <v>8026</v>
      </c>
      <c r="Y3631" s="676">
        <v>1</v>
      </c>
      <c r="Z3631" s="676">
        <v>1</v>
      </c>
    </row>
    <row r="3632" spans="1:30">
      <c r="A3632" s="676">
        <v>5</v>
      </c>
      <c r="B3632" s="676">
        <v>1618928</v>
      </c>
      <c r="C3632" s="676" t="s">
        <v>8027</v>
      </c>
      <c r="D3632" s="676">
        <v>1</v>
      </c>
    </row>
    <row r="3633" spans="1:30">
      <c r="A3633" s="676">
        <v>6</v>
      </c>
      <c r="F3633" s="676" t="s">
        <v>8028</v>
      </c>
      <c r="K3633" s="676" t="s">
        <v>441</v>
      </c>
      <c r="M3633" s="676" t="s">
        <v>310</v>
      </c>
      <c r="O3633" s="676" t="s">
        <v>77</v>
      </c>
      <c r="S3633" s="676" t="s">
        <v>8029</v>
      </c>
      <c r="T3633" s="676" t="s">
        <v>8030</v>
      </c>
      <c r="U3633" s="676" t="s">
        <v>502</v>
      </c>
      <c r="X3633" s="676" t="s">
        <v>8031</v>
      </c>
      <c r="Y3633" s="676">
        <v>1</v>
      </c>
      <c r="Z3633" s="676">
        <v>1</v>
      </c>
      <c r="AC3633" s="676" t="s">
        <v>54</v>
      </c>
      <c r="AD3633" s="676" t="s">
        <v>447</v>
      </c>
    </row>
    <row r="3634" spans="1:30">
      <c r="A3634" s="676">
        <v>6</v>
      </c>
      <c r="B3634" s="676">
        <v>503673</v>
      </c>
      <c r="C3634" s="676" t="s">
        <v>8032</v>
      </c>
      <c r="D3634" s="676">
        <v>1</v>
      </c>
    </row>
    <row r="3635" spans="1:30">
      <c r="A3635" s="676">
        <v>7</v>
      </c>
      <c r="F3635" s="676" t="s">
        <v>8033</v>
      </c>
      <c r="K3635" s="676" t="s">
        <v>441</v>
      </c>
      <c r="M3635" s="676" t="s">
        <v>310</v>
      </c>
      <c r="O3635" s="676" t="s">
        <v>77</v>
      </c>
      <c r="S3635" s="676" t="s">
        <v>8034</v>
      </c>
      <c r="T3635" s="676" t="s">
        <v>8035</v>
      </c>
      <c r="U3635" s="676" t="s">
        <v>502</v>
      </c>
      <c r="X3635" s="676" t="s">
        <v>8036</v>
      </c>
      <c r="Y3635" s="676">
        <v>1</v>
      </c>
      <c r="Z3635" s="676">
        <v>1</v>
      </c>
      <c r="AC3635" s="676" t="s">
        <v>54</v>
      </c>
      <c r="AD3635" s="676" t="s">
        <v>447</v>
      </c>
    </row>
    <row r="3636" spans="1:30">
      <c r="A3636" s="676">
        <v>7</v>
      </c>
      <c r="F3636" s="676" t="s">
        <v>8037</v>
      </c>
      <c r="K3636" s="676" t="s">
        <v>441</v>
      </c>
      <c r="M3636" s="676" t="s">
        <v>310</v>
      </c>
      <c r="O3636" s="676" t="s">
        <v>77</v>
      </c>
      <c r="S3636" s="676" t="s">
        <v>8038</v>
      </c>
      <c r="T3636" s="676" t="s">
        <v>8039</v>
      </c>
      <c r="U3636" s="676" t="s">
        <v>502</v>
      </c>
      <c r="X3636" s="676" t="s">
        <v>8040</v>
      </c>
      <c r="Y3636" s="676">
        <v>1</v>
      </c>
      <c r="Z3636" s="676">
        <v>1</v>
      </c>
      <c r="AC3636" s="676" t="s">
        <v>54</v>
      </c>
      <c r="AD3636" s="676" t="s">
        <v>447</v>
      </c>
    </row>
    <row r="3637" spans="1:30">
      <c r="A3637" s="676">
        <v>7</v>
      </c>
      <c r="F3637" s="676" t="s">
        <v>8041</v>
      </c>
      <c r="K3637" s="676" t="s">
        <v>441</v>
      </c>
      <c r="M3637" s="676" t="s">
        <v>310</v>
      </c>
      <c r="O3637" s="676" t="s">
        <v>77</v>
      </c>
      <c r="S3637" s="676" t="s">
        <v>8042</v>
      </c>
      <c r="T3637" s="676" t="s">
        <v>8043</v>
      </c>
      <c r="U3637" s="676" t="s">
        <v>502</v>
      </c>
      <c r="X3637" s="676" t="s">
        <v>8044</v>
      </c>
      <c r="Y3637" s="676">
        <v>1</v>
      </c>
      <c r="Z3637" s="676">
        <v>1</v>
      </c>
      <c r="AC3637" s="676" t="s">
        <v>54</v>
      </c>
      <c r="AD3637" s="676" t="s">
        <v>447</v>
      </c>
    </row>
    <row r="3638" spans="1:30">
      <c r="A3638" s="676">
        <v>5</v>
      </c>
      <c r="B3638" s="676">
        <v>506171</v>
      </c>
      <c r="C3638" s="676" t="s">
        <v>8045</v>
      </c>
      <c r="D3638" s="676">
        <v>1</v>
      </c>
    </row>
    <row r="3639" spans="1:30">
      <c r="A3639" s="676">
        <v>6</v>
      </c>
      <c r="F3639" s="676" t="s">
        <v>8046</v>
      </c>
      <c r="K3639" s="676" t="s">
        <v>441</v>
      </c>
      <c r="M3639" s="676" t="s">
        <v>291</v>
      </c>
      <c r="AC3639" s="676" t="s">
        <v>41</v>
      </c>
      <c r="AD3639" s="676" t="s">
        <v>4620</v>
      </c>
    </row>
    <row r="3640" spans="1:30">
      <c r="G3640" s="676" t="s">
        <v>6492</v>
      </c>
      <c r="H3640" s="676" t="s">
        <v>6493</v>
      </c>
      <c r="O3640" s="676" t="s">
        <v>77</v>
      </c>
      <c r="S3640" s="676" t="s">
        <v>8047</v>
      </c>
      <c r="T3640" s="676" t="s">
        <v>8048</v>
      </c>
      <c r="U3640" s="676" t="s">
        <v>7467</v>
      </c>
      <c r="X3640" s="676" t="s">
        <v>8049</v>
      </c>
      <c r="Y3640" s="676">
        <v>1</v>
      </c>
      <c r="Z3640" s="676">
        <v>1</v>
      </c>
    </row>
    <row r="3641" spans="1:30">
      <c r="A3641" s="676">
        <v>6</v>
      </c>
      <c r="B3641" s="676">
        <v>108578</v>
      </c>
      <c r="C3641" s="676" t="s">
        <v>8050</v>
      </c>
      <c r="D3641" s="676">
        <v>1</v>
      </c>
    </row>
    <row r="3642" spans="1:30">
      <c r="A3642" s="676">
        <v>7</v>
      </c>
      <c r="F3642" s="676" t="s">
        <v>8051</v>
      </c>
      <c r="K3642" s="676" t="s">
        <v>441</v>
      </c>
      <c r="M3642" s="676" t="s">
        <v>291</v>
      </c>
      <c r="AC3642" s="676" t="s">
        <v>41</v>
      </c>
      <c r="AD3642" s="676" t="s">
        <v>4620</v>
      </c>
    </row>
    <row r="3643" spans="1:30">
      <c r="G3643" s="676" t="s">
        <v>6492</v>
      </c>
      <c r="H3643" s="676" t="s">
        <v>6493</v>
      </c>
      <c r="O3643" s="676" t="s">
        <v>77</v>
      </c>
      <c r="S3643" s="676" t="s">
        <v>8052</v>
      </c>
      <c r="T3643" s="676" t="s">
        <v>8053</v>
      </c>
      <c r="U3643" s="676" t="s">
        <v>7467</v>
      </c>
      <c r="X3643" s="676" t="s">
        <v>8054</v>
      </c>
      <c r="Y3643" s="676">
        <v>1</v>
      </c>
      <c r="Z3643" s="676">
        <v>1</v>
      </c>
    </row>
    <row r="3644" spans="1:30">
      <c r="A3644" s="676">
        <v>7</v>
      </c>
      <c r="F3644" s="676" t="s">
        <v>8055</v>
      </c>
      <c r="K3644" s="676" t="s">
        <v>441</v>
      </c>
      <c r="L3644" s="676" t="s">
        <v>442</v>
      </c>
      <c r="M3644" s="676" t="s">
        <v>291</v>
      </c>
      <c r="AC3644" s="676" t="s">
        <v>41</v>
      </c>
      <c r="AD3644" s="676" t="s">
        <v>4620</v>
      </c>
    </row>
    <row r="3645" spans="1:30">
      <c r="G3645" s="676" t="s">
        <v>6492</v>
      </c>
      <c r="H3645" s="676" t="s">
        <v>6493</v>
      </c>
      <c r="O3645" s="676" t="s">
        <v>77</v>
      </c>
      <c r="S3645" s="676" t="s">
        <v>8056</v>
      </c>
      <c r="T3645" s="676" t="s">
        <v>8057</v>
      </c>
      <c r="U3645" s="676" t="s">
        <v>7481</v>
      </c>
      <c r="X3645" s="676" t="s">
        <v>8058</v>
      </c>
      <c r="Y3645" s="676">
        <v>1</v>
      </c>
      <c r="Z3645" s="676">
        <v>1</v>
      </c>
    </row>
    <row r="3646" spans="1:30">
      <c r="A3646" s="676">
        <v>7</v>
      </c>
      <c r="F3646" s="676" t="s">
        <v>8059</v>
      </c>
      <c r="K3646" s="676" t="s">
        <v>441</v>
      </c>
      <c r="M3646" s="676" t="s">
        <v>291</v>
      </c>
      <c r="AC3646" s="676" t="s">
        <v>41</v>
      </c>
      <c r="AD3646" s="676" t="s">
        <v>4620</v>
      </c>
    </row>
    <row r="3647" spans="1:30">
      <c r="G3647" s="676" t="s">
        <v>6492</v>
      </c>
      <c r="H3647" s="676" t="s">
        <v>6493</v>
      </c>
      <c r="O3647" s="676" t="s">
        <v>77</v>
      </c>
      <c r="S3647" s="676" t="s">
        <v>8060</v>
      </c>
      <c r="T3647" s="676" t="s">
        <v>8061</v>
      </c>
      <c r="U3647" s="676" t="s">
        <v>7467</v>
      </c>
      <c r="X3647" s="676" t="s">
        <v>8062</v>
      </c>
      <c r="Y3647" s="676">
        <v>1</v>
      </c>
      <c r="Z3647" s="676">
        <v>1</v>
      </c>
    </row>
    <row r="3648" spans="1:30">
      <c r="A3648" s="676">
        <v>7</v>
      </c>
      <c r="F3648" s="676" t="s">
        <v>8063</v>
      </c>
      <c r="K3648" s="676" t="s">
        <v>441</v>
      </c>
      <c r="L3648" s="676" t="s">
        <v>442</v>
      </c>
      <c r="M3648" s="676" t="s">
        <v>291</v>
      </c>
      <c r="AC3648" s="676" t="s">
        <v>41</v>
      </c>
      <c r="AD3648" s="676" t="s">
        <v>4620</v>
      </c>
    </row>
    <row r="3649" spans="1:30">
      <c r="G3649" s="676" t="s">
        <v>6492</v>
      </c>
      <c r="H3649" s="676" t="s">
        <v>6493</v>
      </c>
      <c r="O3649" s="676" t="s">
        <v>77</v>
      </c>
      <c r="S3649" s="676" t="s">
        <v>8064</v>
      </c>
      <c r="T3649" s="676" t="s">
        <v>8065</v>
      </c>
      <c r="U3649" s="676" t="s">
        <v>7481</v>
      </c>
      <c r="X3649" s="676" t="s">
        <v>8066</v>
      </c>
      <c r="Y3649" s="676">
        <v>1</v>
      </c>
      <c r="Z3649" s="676">
        <v>1</v>
      </c>
    </row>
    <row r="3650" spans="1:30">
      <c r="A3650" s="676">
        <v>7</v>
      </c>
      <c r="F3650" s="676" t="s">
        <v>8067</v>
      </c>
      <c r="K3650" s="676" t="s">
        <v>441</v>
      </c>
      <c r="L3650" s="676" t="s">
        <v>442</v>
      </c>
      <c r="M3650" s="676" t="s">
        <v>291</v>
      </c>
      <c r="AC3650" s="676" t="s">
        <v>41</v>
      </c>
      <c r="AD3650" s="676" t="s">
        <v>4620</v>
      </c>
    </row>
    <row r="3651" spans="1:30">
      <c r="G3651" s="676" t="s">
        <v>6492</v>
      </c>
      <c r="H3651" s="676" t="s">
        <v>6493</v>
      </c>
      <c r="O3651" s="676" t="s">
        <v>77</v>
      </c>
      <c r="S3651" s="676" t="s">
        <v>8068</v>
      </c>
      <c r="T3651" s="676" t="s">
        <v>8069</v>
      </c>
      <c r="U3651" s="676" t="s">
        <v>7481</v>
      </c>
      <c r="X3651" s="676" t="s">
        <v>8070</v>
      </c>
      <c r="Y3651" s="676">
        <v>1</v>
      </c>
      <c r="Z3651" s="676">
        <v>1</v>
      </c>
    </row>
    <row r="3652" spans="1:30">
      <c r="A3652" s="676">
        <v>6</v>
      </c>
      <c r="B3652" s="676">
        <v>506169</v>
      </c>
      <c r="C3652" s="676" t="s">
        <v>8071</v>
      </c>
      <c r="D3652" s="676">
        <v>1</v>
      </c>
    </row>
    <row r="3653" spans="1:30">
      <c r="A3653" s="676">
        <v>7</v>
      </c>
      <c r="F3653" s="676" t="s">
        <v>8072</v>
      </c>
      <c r="K3653" s="676" t="s">
        <v>441</v>
      </c>
      <c r="M3653" s="676" t="s">
        <v>291</v>
      </c>
      <c r="AC3653" s="676" t="s">
        <v>41</v>
      </c>
      <c r="AD3653" s="676" t="s">
        <v>4620</v>
      </c>
    </row>
    <row r="3654" spans="1:30">
      <c r="G3654" s="676" t="s">
        <v>6492</v>
      </c>
      <c r="H3654" s="676" t="s">
        <v>6493</v>
      </c>
      <c r="O3654" s="676" t="s">
        <v>77</v>
      </c>
      <c r="S3654" s="676" t="s">
        <v>8073</v>
      </c>
      <c r="T3654" s="676" t="s">
        <v>8074</v>
      </c>
      <c r="U3654" s="676" t="s">
        <v>7467</v>
      </c>
      <c r="X3654" s="676" t="s">
        <v>8075</v>
      </c>
      <c r="Y3654" s="676">
        <v>1</v>
      </c>
      <c r="Z3654" s="676">
        <v>1</v>
      </c>
    </row>
    <row r="3655" spans="1:30">
      <c r="A3655" s="676">
        <v>7</v>
      </c>
      <c r="B3655" s="676">
        <v>108595</v>
      </c>
      <c r="C3655" s="676" t="s">
        <v>8076</v>
      </c>
      <c r="D3655" s="676">
        <v>1</v>
      </c>
    </row>
    <row r="3656" spans="1:30">
      <c r="A3656" s="676">
        <v>8</v>
      </c>
      <c r="F3656" s="676" t="s">
        <v>8077</v>
      </c>
      <c r="K3656" s="676" t="s">
        <v>441</v>
      </c>
      <c r="M3656" s="676" t="s">
        <v>291</v>
      </c>
      <c r="AC3656" s="676" t="s">
        <v>41</v>
      </c>
      <c r="AD3656" s="676" t="s">
        <v>4620</v>
      </c>
    </row>
    <row r="3657" spans="1:30">
      <c r="G3657" s="676" t="s">
        <v>6492</v>
      </c>
      <c r="H3657" s="676" t="s">
        <v>6493</v>
      </c>
      <c r="O3657" s="676" t="s">
        <v>77</v>
      </c>
      <c r="S3657" s="676" t="s">
        <v>8078</v>
      </c>
      <c r="T3657" s="676" t="s">
        <v>8079</v>
      </c>
      <c r="U3657" s="676" t="s">
        <v>7467</v>
      </c>
      <c r="X3657" s="676" t="s">
        <v>8080</v>
      </c>
      <c r="Y3657" s="676">
        <v>1</v>
      </c>
      <c r="Z3657" s="676">
        <v>1</v>
      </c>
    </row>
    <row r="3658" spans="1:30">
      <c r="A3658" s="676">
        <v>8</v>
      </c>
      <c r="F3658" s="676" t="s">
        <v>8081</v>
      </c>
      <c r="K3658" s="676" t="s">
        <v>441</v>
      </c>
      <c r="M3658" s="676" t="s">
        <v>291</v>
      </c>
      <c r="AC3658" s="676" t="s">
        <v>41</v>
      </c>
      <c r="AD3658" s="676" t="s">
        <v>4620</v>
      </c>
    </row>
    <row r="3659" spans="1:30">
      <c r="G3659" s="676" t="s">
        <v>6492</v>
      </c>
      <c r="H3659" s="676" t="s">
        <v>6493</v>
      </c>
      <c r="O3659" s="676" t="s">
        <v>77</v>
      </c>
      <c r="S3659" s="676" t="s">
        <v>8082</v>
      </c>
      <c r="T3659" s="676" t="s">
        <v>8083</v>
      </c>
      <c r="U3659" s="676" t="s">
        <v>7467</v>
      </c>
      <c r="X3659" s="676" t="s">
        <v>8084</v>
      </c>
      <c r="Y3659" s="676">
        <v>1</v>
      </c>
      <c r="Z3659" s="676">
        <v>1</v>
      </c>
    </row>
    <row r="3660" spans="1:30">
      <c r="A3660" s="676">
        <v>7</v>
      </c>
      <c r="B3660" s="676">
        <v>108600</v>
      </c>
      <c r="C3660" s="676" t="s">
        <v>8085</v>
      </c>
      <c r="D3660" s="676">
        <v>1</v>
      </c>
    </row>
    <row r="3661" spans="1:30">
      <c r="A3661" s="676">
        <v>8</v>
      </c>
      <c r="F3661" s="676" t="s">
        <v>8086</v>
      </c>
      <c r="K3661" s="676" t="s">
        <v>441</v>
      </c>
      <c r="M3661" s="676" t="s">
        <v>291</v>
      </c>
      <c r="AC3661" s="676" t="s">
        <v>41</v>
      </c>
      <c r="AD3661" s="676" t="s">
        <v>4620</v>
      </c>
    </row>
    <row r="3662" spans="1:30">
      <c r="G3662" s="676" t="s">
        <v>6492</v>
      </c>
      <c r="H3662" s="676" t="s">
        <v>6493</v>
      </c>
      <c r="O3662" s="676" t="s">
        <v>77</v>
      </c>
      <c r="S3662" s="676" t="s">
        <v>8087</v>
      </c>
      <c r="T3662" s="676" t="s">
        <v>8088</v>
      </c>
      <c r="U3662" s="676" t="s">
        <v>7467</v>
      </c>
      <c r="X3662" s="676" t="s">
        <v>8089</v>
      </c>
      <c r="Y3662" s="676">
        <v>1</v>
      </c>
      <c r="Z3662" s="676">
        <v>1</v>
      </c>
    </row>
    <row r="3663" spans="1:30">
      <c r="A3663" s="676">
        <v>8</v>
      </c>
      <c r="F3663" s="676" t="s">
        <v>8090</v>
      </c>
      <c r="K3663" s="676" t="s">
        <v>441</v>
      </c>
      <c r="M3663" s="676" t="s">
        <v>291</v>
      </c>
      <c r="AC3663" s="676" t="s">
        <v>54</v>
      </c>
      <c r="AD3663" s="676" t="s">
        <v>447</v>
      </c>
    </row>
    <row r="3664" spans="1:30">
      <c r="G3664" s="676" t="s">
        <v>6492</v>
      </c>
      <c r="H3664" s="676" t="s">
        <v>6493</v>
      </c>
      <c r="O3664" s="676" t="s">
        <v>77</v>
      </c>
      <c r="S3664" s="676" t="s">
        <v>8091</v>
      </c>
      <c r="T3664" s="676" t="s">
        <v>8092</v>
      </c>
      <c r="U3664" s="676" t="s">
        <v>502</v>
      </c>
      <c r="X3664" s="676" t="s">
        <v>8093</v>
      </c>
      <c r="Y3664" s="676">
        <v>1</v>
      </c>
      <c r="Z3664" s="676">
        <v>1</v>
      </c>
    </row>
    <row r="3665" spans="1:30">
      <c r="A3665" s="676">
        <v>8</v>
      </c>
      <c r="F3665" s="676" t="s">
        <v>8094</v>
      </c>
      <c r="K3665" s="676" t="s">
        <v>441</v>
      </c>
      <c r="M3665" s="676" t="s">
        <v>291</v>
      </c>
      <c r="AC3665" s="676" t="s">
        <v>41</v>
      </c>
      <c r="AD3665" s="676" t="s">
        <v>4620</v>
      </c>
    </row>
    <row r="3666" spans="1:30">
      <c r="G3666" s="676" t="s">
        <v>6492</v>
      </c>
      <c r="H3666" s="676" t="s">
        <v>6493</v>
      </c>
      <c r="O3666" s="676" t="s">
        <v>77</v>
      </c>
      <c r="S3666" s="676" t="s">
        <v>8095</v>
      </c>
      <c r="T3666" s="676" t="s">
        <v>8096</v>
      </c>
      <c r="U3666" s="676" t="s">
        <v>7467</v>
      </c>
      <c r="X3666" s="676" t="s">
        <v>8097</v>
      </c>
      <c r="Y3666" s="676">
        <v>1</v>
      </c>
      <c r="Z3666" s="676">
        <v>1</v>
      </c>
    </row>
    <row r="3667" spans="1:30">
      <c r="A3667" s="676">
        <v>8</v>
      </c>
      <c r="F3667" s="676" t="s">
        <v>8098</v>
      </c>
      <c r="K3667" s="676" t="s">
        <v>441</v>
      </c>
      <c r="M3667" s="676" t="s">
        <v>291</v>
      </c>
      <c r="AC3667" s="676" t="s">
        <v>41</v>
      </c>
      <c r="AD3667" s="676" t="s">
        <v>4620</v>
      </c>
    </row>
    <row r="3668" spans="1:30">
      <c r="G3668" s="676" t="s">
        <v>6492</v>
      </c>
      <c r="H3668" s="676" t="s">
        <v>6493</v>
      </c>
      <c r="O3668" s="676" t="s">
        <v>77</v>
      </c>
      <c r="S3668" s="676" t="s">
        <v>8099</v>
      </c>
      <c r="T3668" s="676" t="s">
        <v>8100</v>
      </c>
      <c r="U3668" s="676" t="s">
        <v>7467</v>
      </c>
      <c r="X3668" s="676" t="s">
        <v>8101</v>
      </c>
      <c r="Y3668" s="676">
        <v>1</v>
      </c>
      <c r="Z3668" s="676">
        <v>1</v>
      </c>
    </row>
    <row r="3669" spans="1:30">
      <c r="A3669" s="676">
        <v>8</v>
      </c>
      <c r="F3669" s="676" t="s">
        <v>8102</v>
      </c>
      <c r="K3669" s="676" t="s">
        <v>441</v>
      </c>
      <c r="M3669" s="676" t="s">
        <v>291</v>
      </c>
      <c r="AC3669" s="676" t="s">
        <v>41</v>
      </c>
      <c r="AD3669" s="676" t="s">
        <v>4620</v>
      </c>
    </row>
    <row r="3670" spans="1:30">
      <c r="G3670" s="676" t="s">
        <v>6492</v>
      </c>
      <c r="H3670" s="676" t="s">
        <v>6493</v>
      </c>
      <c r="O3670" s="676" t="s">
        <v>77</v>
      </c>
      <c r="S3670" s="676" t="s">
        <v>8103</v>
      </c>
      <c r="T3670" s="676" t="s">
        <v>8104</v>
      </c>
      <c r="U3670" s="676" t="s">
        <v>7467</v>
      </c>
      <c r="X3670" s="676" t="s">
        <v>8105</v>
      </c>
      <c r="Y3670" s="676">
        <v>1</v>
      </c>
      <c r="Z3670" s="676">
        <v>1</v>
      </c>
    </row>
    <row r="3671" spans="1:30">
      <c r="A3671" s="676">
        <v>8</v>
      </c>
      <c r="F3671" s="676" t="s">
        <v>8106</v>
      </c>
      <c r="K3671" s="676" t="s">
        <v>441</v>
      </c>
      <c r="L3671" s="676" t="s">
        <v>442</v>
      </c>
      <c r="M3671" s="676" t="s">
        <v>291</v>
      </c>
      <c r="AC3671" s="676" t="s">
        <v>41</v>
      </c>
      <c r="AD3671" s="676" t="s">
        <v>4620</v>
      </c>
    </row>
    <row r="3672" spans="1:30">
      <c r="G3672" s="676" t="s">
        <v>6492</v>
      </c>
      <c r="H3672" s="676" t="s">
        <v>6493</v>
      </c>
      <c r="O3672" s="676" t="s">
        <v>77</v>
      </c>
      <c r="S3672" s="676" t="s">
        <v>8107</v>
      </c>
      <c r="T3672" s="676" t="s">
        <v>8108</v>
      </c>
      <c r="U3672" s="676" t="s">
        <v>7481</v>
      </c>
      <c r="X3672" s="676" t="s">
        <v>8109</v>
      </c>
      <c r="Y3672" s="676">
        <v>1</v>
      </c>
      <c r="Z3672" s="676">
        <v>1</v>
      </c>
    </row>
    <row r="3673" spans="1:30">
      <c r="A3673" s="676">
        <v>7</v>
      </c>
      <c r="B3673" s="676">
        <v>108614</v>
      </c>
      <c r="C3673" s="676" t="s">
        <v>8110</v>
      </c>
      <c r="D3673" s="676">
        <v>1</v>
      </c>
    </row>
    <row r="3674" spans="1:30">
      <c r="A3674" s="676">
        <v>8</v>
      </c>
      <c r="F3674" s="676" t="s">
        <v>8111</v>
      </c>
      <c r="K3674" s="676" t="s">
        <v>441</v>
      </c>
      <c r="M3674" s="676" t="s">
        <v>291</v>
      </c>
      <c r="AC3674" s="676" t="s">
        <v>41</v>
      </c>
      <c r="AD3674" s="676" t="s">
        <v>4620</v>
      </c>
    </row>
    <row r="3675" spans="1:30">
      <c r="G3675" s="676" t="s">
        <v>6492</v>
      </c>
      <c r="H3675" s="676" t="s">
        <v>6493</v>
      </c>
      <c r="O3675" s="676" t="s">
        <v>77</v>
      </c>
      <c r="S3675" s="676" t="s">
        <v>8112</v>
      </c>
      <c r="T3675" s="676" t="s">
        <v>8113</v>
      </c>
      <c r="U3675" s="676" t="s">
        <v>7467</v>
      </c>
      <c r="X3675" s="676" t="s">
        <v>8114</v>
      </c>
      <c r="Y3675" s="676">
        <v>1</v>
      </c>
      <c r="Z3675" s="676">
        <v>1</v>
      </c>
    </row>
    <row r="3676" spans="1:30">
      <c r="A3676" s="676">
        <v>8</v>
      </c>
      <c r="F3676" s="676" t="s">
        <v>8115</v>
      </c>
      <c r="K3676" s="676" t="s">
        <v>441</v>
      </c>
      <c r="M3676" s="676" t="s">
        <v>291</v>
      </c>
      <c r="AC3676" s="676" t="s">
        <v>41</v>
      </c>
      <c r="AD3676" s="676" t="s">
        <v>4620</v>
      </c>
    </row>
    <row r="3677" spans="1:30">
      <c r="G3677" s="676" t="s">
        <v>6492</v>
      </c>
      <c r="H3677" s="676" t="s">
        <v>6493</v>
      </c>
      <c r="O3677" s="676" t="s">
        <v>77</v>
      </c>
      <c r="S3677" s="676" t="s">
        <v>8116</v>
      </c>
      <c r="T3677" s="676" t="s">
        <v>8117</v>
      </c>
      <c r="U3677" s="676" t="s">
        <v>7467</v>
      </c>
      <c r="X3677" s="676" t="s">
        <v>8118</v>
      </c>
      <c r="Y3677" s="676">
        <v>1</v>
      </c>
      <c r="Z3677" s="676">
        <v>1</v>
      </c>
    </row>
    <row r="3678" spans="1:30">
      <c r="A3678" s="676">
        <v>8</v>
      </c>
      <c r="F3678" s="676" t="s">
        <v>8119</v>
      </c>
      <c r="K3678" s="676" t="s">
        <v>441</v>
      </c>
      <c r="M3678" s="676" t="s">
        <v>291</v>
      </c>
      <c r="AC3678" s="676" t="s">
        <v>41</v>
      </c>
      <c r="AD3678" s="676" t="s">
        <v>4620</v>
      </c>
    </row>
    <row r="3679" spans="1:30">
      <c r="G3679" s="676" t="s">
        <v>6492</v>
      </c>
      <c r="H3679" s="676" t="s">
        <v>6493</v>
      </c>
      <c r="O3679" s="676" t="s">
        <v>77</v>
      </c>
      <c r="S3679" s="676" t="s">
        <v>8120</v>
      </c>
      <c r="T3679" s="676" t="s">
        <v>8121</v>
      </c>
      <c r="U3679" s="676" t="s">
        <v>7467</v>
      </c>
      <c r="X3679" s="676" t="s">
        <v>8122</v>
      </c>
      <c r="Y3679" s="676">
        <v>1</v>
      </c>
      <c r="Z3679" s="676">
        <v>1</v>
      </c>
    </row>
    <row r="3680" spans="1:30">
      <c r="A3680" s="676">
        <v>8</v>
      </c>
      <c r="F3680" s="676" t="s">
        <v>8123</v>
      </c>
      <c r="K3680" s="676" t="s">
        <v>441</v>
      </c>
      <c r="M3680" s="676" t="s">
        <v>291</v>
      </c>
      <c r="AC3680" s="676" t="s">
        <v>41</v>
      </c>
      <c r="AD3680" s="676" t="s">
        <v>4620</v>
      </c>
    </row>
    <row r="3681" spans="1:30">
      <c r="G3681" s="676" t="s">
        <v>6492</v>
      </c>
      <c r="H3681" s="676" t="s">
        <v>6493</v>
      </c>
      <c r="O3681" s="676" t="s">
        <v>77</v>
      </c>
      <c r="S3681" s="676" t="s">
        <v>8124</v>
      </c>
      <c r="T3681" s="676" t="s">
        <v>8125</v>
      </c>
      <c r="U3681" s="676" t="s">
        <v>7467</v>
      </c>
      <c r="X3681" s="676" t="s">
        <v>8126</v>
      </c>
      <c r="Y3681" s="676">
        <v>1</v>
      </c>
      <c r="Z3681" s="676">
        <v>1</v>
      </c>
    </row>
    <row r="3682" spans="1:30">
      <c r="A3682" s="676">
        <v>8</v>
      </c>
      <c r="F3682" s="676" t="s">
        <v>8127</v>
      </c>
      <c r="K3682" s="676" t="s">
        <v>441</v>
      </c>
      <c r="M3682" s="676" t="s">
        <v>291</v>
      </c>
      <c r="AC3682" s="676" t="s">
        <v>41</v>
      </c>
      <c r="AD3682" s="676" t="s">
        <v>4620</v>
      </c>
    </row>
    <row r="3683" spans="1:30">
      <c r="G3683" s="676" t="s">
        <v>6492</v>
      </c>
      <c r="H3683" s="676" t="s">
        <v>6493</v>
      </c>
      <c r="O3683" s="676" t="s">
        <v>77</v>
      </c>
      <c r="S3683" s="676" t="s">
        <v>8128</v>
      </c>
      <c r="T3683" s="676" t="s">
        <v>8129</v>
      </c>
      <c r="U3683" s="676" t="s">
        <v>7467</v>
      </c>
      <c r="X3683" s="676" t="s">
        <v>8130</v>
      </c>
      <c r="Y3683" s="676">
        <v>1</v>
      </c>
      <c r="Z3683" s="676">
        <v>1</v>
      </c>
    </row>
    <row r="3684" spans="1:30">
      <c r="A3684" s="676">
        <v>8</v>
      </c>
      <c r="B3684" s="676">
        <v>506185</v>
      </c>
      <c r="C3684" s="676" t="s">
        <v>8131</v>
      </c>
      <c r="D3684" s="676">
        <v>1</v>
      </c>
    </row>
    <row r="3685" spans="1:30">
      <c r="A3685" s="676">
        <v>9</v>
      </c>
      <c r="F3685" s="676" t="s">
        <v>8132</v>
      </c>
      <c r="K3685" s="676" t="s">
        <v>441</v>
      </c>
      <c r="M3685" s="676" t="s">
        <v>310</v>
      </c>
      <c r="AC3685" s="676" t="s">
        <v>41</v>
      </c>
      <c r="AD3685" s="676" t="s">
        <v>4620</v>
      </c>
    </row>
    <row r="3686" spans="1:30">
      <c r="G3686" s="676" t="s">
        <v>6492</v>
      </c>
      <c r="H3686" s="676" t="s">
        <v>6493</v>
      </c>
      <c r="O3686" s="676" t="s">
        <v>77</v>
      </c>
      <c r="S3686" s="676" t="s">
        <v>8133</v>
      </c>
      <c r="T3686" s="676" t="s">
        <v>8134</v>
      </c>
      <c r="U3686" s="676" t="s">
        <v>4632</v>
      </c>
      <c r="X3686" s="676" t="s">
        <v>8135</v>
      </c>
      <c r="Y3686" s="676">
        <v>1</v>
      </c>
      <c r="Z3686" s="676">
        <v>1</v>
      </c>
    </row>
    <row r="3687" spans="1:30">
      <c r="A3687" s="676">
        <v>9</v>
      </c>
      <c r="F3687" s="676" t="s">
        <v>8136</v>
      </c>
      <c r="K3687" s="676" t="s">
        <v>441</v>
      </c>
      <c r="M3687" s="676" t="s">
        <v>310</v>
      </c>
      <c r="AC3687" s="676" t="s">
        <v>54</v>
      </c>
      <c r="AD3687" s="676" t="s">
        <v>447</v>
      </c>
    </row>
    <row r="3688" spans="1:30">
      <c r="G3688" s="676" t="s">
        <v>6492</v>
      </c>
      <c r="H3688" s="676" t="s">
        <v>6493</v>
      </c>
      <c r="O3688" s="676" t="s">
        <v>77</v>
      </c>
      <c r="S3688" s="676" t="s">
        <v>8137</v>
      </c>
      <c r="T3688" s="676" t="s">
        <v>8138</v>
      </c>
      <c r="U3688" s="676" t="s">
        <v>502</v>
      </c>
      <c r="X3688" s="676" t="s">
        <v>8139</v>
      </c>
      <c r="Y3688" s="676">
        <v>1</v>
      </c>
      <c r="Z3688" s="676">
        <v>1</v>
      </c>
    </row>
    <row r="3689" spans="1:30">
      <c r="A3689" s="676">
        <v>9</v>
      </c>
      <c r="F3689" s="676" t="s">
        <v>8140</v>
      </c>
      <c r="K3689" s="676" t="s">
        <v>441</v>
      </c>
      <c r="M3689" s="676" t="s">
        <v>310</v>
      </c>
      <c r="AC3689" s="676" t="s">
        <v>54</v>
      </c>
      <c r="AD3689" s="676" t="s">
        <v>447</v>
      </c>
    </row>
    <row r="3690" spans="1:30">
      <c r="G3690" s="676" t="s">
        <v>6492</v>
      </c>
      <c r="H3690" s="676" t="s">
        <v>6493</v>
      </c>
      <c r="O3690" s="676" t="s">
        <v>77</v>
      </c>
      <c r="S3690" s="676" t="s">
        <v>8141</v>
      </c>
      <c r="T3690" s="676" t="s">
        <v>8142</v>
      </c>
      <c r="U3690" s="676" t="s">
        <v>502</v>
      </c>
      <c r="X3690" s="676" t="s">
        <v>8143</v>
      </c>
      <c r="Y3690" s="676">
        <v>1</v>
      </c>
      <c r="Z3690" s="676">
        <v>1</v>
      </c>
    </row>
    <row r="3691" spans="1:30">
      <c r="A3691" s="676">
        <v>9</v>
      </c>
      <c r="F3691" s="676" t="s">
        <v>8144</v>
      </c>
      <c r="K3691" s="676" t="s">
        <v>441</v>
      </c>
      <c r="L3691" s="676" t="s">
        <v>442</v>
      </c>
      <c r="M3691" s="676" t="s">
        <v>291</v>
      </c>
      <c r="AC3691" s="676" t="s">
        <v>59</v>
      </c>
      <c r="AD3691" s="676" t="s">
        <v>4620</v>
      </c>
    </row>
    <row r="3692" spans="1:30">
      <c r="G3692" s="676" t="s">
        <v>6492</v>
      </c>
      <c r="H3692" s="676" t="s">
        <v>6493</v>
      </c>
      <c r="O3692" s="676" t="s">
        <v>77</v>
      </c>
      <c r="S3692" s="676" t="s">
        <v>8145</v>
      </c>
      <c r="T3692" s="676" t="s">
        <v>8146</v>
      </c>
      <c r="U3692" s="676" t="s">
        <v>445</v>
      </c>
      <c r="X3692" s="676" t="s">
        <v>8147</v>
      </c>
      <c r="Y3692" s="676">
        <v>1</v>
      </c>
      <c r="Z3692" s="676">
        <v>1</v>
      </c>
    </row>
    <row r="3693" spans="1:30">
      <c r="A3693" s="676">
        <v>9</v>
      </c>
      <c r="F3693" s="676" t="s">
        <v>8148</v>
      </c>
      <c r="K3693" s="676" t="s">
        <v>441</v>
      </c>
      <c r="L3693" s="676" t="s">
        <v>442</v>
      </c>
      <c r="M3693" s="676" t="s">
        <v>291</v>
      </c>
      <c r="AC3693" s="676" t="s">
        <v>41</v>
      </c>
      <c r="AD3693" s="676" t="s">
        <v>4620</v>
      </c>
    </row>
    <row r="3694" spans="1:30">
      <c r="G3694" s="676" t="s">
        <v>6492</v>
      </c>
      <c r="H3694" s="676" t="s">
        <v>6493</v>
      </c>
      <c r="O3694" s="676" t="s">
        <v>77</v>
      </c>
      <c r="S3694" s="676" t="s">
        <v>8149</v>
      </c>
      <c r="T3694" s="676" t="s">
        <v>8150</v>
      </c>
      <c r="U3694" s="676" t="s">
        <v>4810</v>
      </c>
      <c r="X3694" s="676" t="s">
        <v>8151</v>
      </c>
      <c r="Y3694" s="676">
        <v>1</v>
      </c>
      <c r="Z3694" s="676">
        <v>1</v>
      </c>
    </row>
    <row r="3695" spans="1:30">
      <c r="A3695" s="676">
        <v>8</v>
      </c>
      <c r="B3695" s="676">
        <v>108403</v>
      </c>
      <c r="C3695" s="676" t="s">
        <v>8152</v>
      </c>
      <c r="D3695" s="676">
        <v>99</v>
      </c>
    </row>
    <row r="3696" spans="1:30">
      <c r="A3696" s="676">
        <v>9</v>
      </c>
      <c r="F3696" s="676" t="s">
        <v>8153</v>
      </c>
      <c r="K3696" s="676" t="s">
        <v>122</v>
      </c>
      <c r="M3696" s="676" t="s">
        <v>310</v>
      </c>
      <c r="O3696" s="676" t="s">
        <v>77</v>
      </c>
      <c r="S3696" s="676" t="s">
        <v>8154</v>
      </c>
      <c r="T3696" s="676" t="s">
        <v>8155</v>
      </c>
      <c r="U3696" s="676" t="s">
        <v>4561</v>
      </c>
      <c r="X3696" s="676" t="s">
        <v>8156</v>
      </c>
      <c r="Y3696" s="676">
        <v>1</v>
      </c>
      <c r="Z3696" s="676">
        <v>99</v>
      </c>
      <c r="AC3696" s="676" t="s">
        <v>41</v>
      </c>
    </row>
    <row r="3697" spans="1:30">
      <c r="A3697" s="676">
        <v>9</v>
      </c>
      <c r="F3697" s="676" t="s">
        <v>8157</v>
      </c>
      <c r="K3697" s="676" t="s">
        <v>441</v>
      </c>
      <c r="M3697" s="676" t="s">
        <v>310</v>
      </c>
      <c r="O3697" s="676" t="s">
        <v>77</v>
      </c>
      <c r="S3697" s="676" t="s">
        <v>8158</v>
      </c>
      <c r="T3697" s="676" t="s">
        <v>8159</v>
      </c>
      <c r="U3697" s="676" t="s">
        <v>4632</v>
      </c>
      <c r="X3697" s="676" t="s">
        <v>8160</v>
      </c>
      <c r="Y3697" s="676">
        <v>1</v>
      </c>
      <c r="Z3697" s="676">
        <v>99</v>
      </c>
      <c r="AC3697" s="676" t="s">
        <v>41</v>
      </c>
      <c r="AD3697" s="676" t="s">
        <v>4620</v>
      </c>
    </row>
    <row r="3698" spans="1:30">
      <c r="A3698" s="676">
        <v>9</v>
      </c>
      <c r="F3698" s="676" t="s">
        <v>8161</v>
      </c>
      <c r="K3698" s="676" t="s">
        <v>441</v>
      </c>
      <c r="M3698" s="676" t="s">
        <v>310</v>
      </c>
      <c r="O3698" s="676" t="s">
        <v>77</v>
      </c>
      <c r="S3698" s="676" t="s">
        <v>8162</v>
      </c>
      <c r="T3698" s="676" t="s">
        <v>8163</v>
      </c>
      <c r="U3698" s="676" t="s">
        <v>4632</v>
      </c>
      <c r="X3698" s="676" t="s">
        <v>8164</v>
      </c>
      <c r="Y3698" s="676">
        <v>1</v>
      </c>
      <c r="Z3698" s="676">
        <v>99</v>
      </c>
      <c r="AC3698" s="676" t="s">
        <v>41</v>
      </c>
      <c r="AD3698" s="676" t="s">
        <v>4620</v>
      </c>
    </row>
    <row r="3699" spans="1:30">
      <c r="A3699" s="676">
        <v>7</v>
      </c>
      <c r="B3699" s="676">
        <v>506172</v>
      </c>
      <c r="C3699" s="676" t="s">
        <v>8165</v>
      </c>
      <c r="D3699" s="676">
        <v>1</v>
      </c>
    </row>
    <row r="3700" spans="1:30">
      <c r="A3700" s="676">
        <v>8</v>
      </c>
      <c r="F3700" s="676" t="s">
        <v>8166</v>
      </c>
      <c r="K3700" s="676" t="s">
        <v>441</v>
      </c>
      <c r="M3700" s="676" t="s">
        <v>291</v>
      </c>
      <c r="AC3700" s="676" t="s">
        <v>41</v>
      </c>
      <c r="AD3700" s="676" t="s">
        <v>4620</v>
      </c>
    </row>
    <row r="3701" spans="1:30">
      <c r="G3701" s="676" t="s">
        <v>6492</v>
      </c>
      <c r="H3701" s="676" t="s">
        <v>6493</v>
      </c>
      <c r="O3701" s="676" t="s">
        <v>77</v>
      </c>
      <c r="S3701" s="676" t="s">
        <v>8167</v>
      </c>
      <c r="T3701" s="676" t="s">
        <v>8168</v>
      </c>
      <c r="U3701" s="676" t="s">
        <v>7467</v>
      </c>
      <c r="X3701" s="676" t="s">
        <v>8169</v>
      </c>
      <c r="Y3701" s="676">
        <v>1</v>
      </c>
      <c r="Z3701" s="676">
        <v>1</v>
      </c>
    </row>
    <row r="3702" spans="1:30">
      <c r="A3702" s="676">
        <v>7</v>
      </c>
      <c r="B3702" s="676">
        <v>506173</v>
      </c>
      <c r="C3702" s="676" t="s">
        <v>8170</v>
      </c>
      <c r="D3702" s="676">
        <v>1</v>
      </c>
    </row>
    <row r="3703" spans="1:30">
      <c r="A3703" s="676">
        <v>8</v>
      </c>
      <c r="F3703" s="676" t="s">
        <v>8171</v>
      </c>
      <c r="K3703" s="676" t="s">
        <v>441</v>
      </c>
      <c r="M3703" s="676" t="s">
        <v>291</v>
      </c>
      <c r="AC3703" s="676" t="s">
        <v>41</v>
      </c>
      <c r="AD3703" s="676" t="s">
        <v>4620</v>
      </c>
    </row>
    <row r="3704" spans="1:30">
      <c r="G3704" s="676" t="s">
        <v>6492</v>
      </c>
      <c r="H3704" s="676" t="s">
        <v>6493</v>
      </c>
      <c r="O3704" s="676" t="s">
        <v>77</v>
      </c>
      <c r="S3704" s="676" t="s">
        <v>8172</v>
      </c>
      <c r="T3704" s="676" t="s">
        <v>8170</v>
      </c>
      <c r="U3704" s="676" t="s">
        <v>7467</v>
      </c>
      <c r="X3704" s="676" t="s">
        <v>8173</v>
      </c>
      <c r="Y3704" s="676">
        <v>1</v>
      </c>
      <c r="Z3704" s="676">
        <v>1</v>
      </c>
    </row>
    <row r="3705" spans="1:30">
      <c r="A3705" s="676">
        <v>7</v>
      </c>
      <c r="B3705" s="676">
        <v>108629</v>
      </c>
      <c r="C3705" s="676" t="s">
        <v>8174</v>
      </c>
      <c r="D3705" s="676">
        <v>1</v>
      </c>
    </row>
    <row r="3706" spans="1:30">
      <c r="A3706" s="676">
        <v>8</v>
      </c>
      <c r="F3706" s="676" t="s">
        <v>8175</v>
      </c>
      <c r="K3706" s="676" t="s">
        <v>441</v>
      </c>
      <c r="M3706" s="676" t="s">
        <v>291</v>
      </c>
      <c r="AC3706" s="676" t="s">
        <v>41</v>
      </c>
      <c r="AD3706" s="676" t="s">
        <v>4620</v>
      </c>
    </row>
    <row r="3707" spans="1:30">
      <c r="G3707" s="676" t="s">
        <v>6492</v>
      </c>
      <c r="H3707" s="676" t="s">
        <v>6493</v>
      </c>
      <c r="O3707" s="676" t="s">
        <v>77</v>
      </c>
      <c r="S3707" s="676" t="s">
        <v>8176</v>
      </c>
      <c r="T3707" s="676" t="s">
        <v>8177</v>
      </c>
      <c r="U3707" s="676" t="s">
        <v>7467</v>
      </c>
      <c r="X3707" s="676" t="s">
        <v>8178</v>
      </c>
      <c r="Y3707" s="676">
        <v>1</v>
      </c>
      <c r="Z3707" s="676">
        <v>1</v>
      </c>
    </row>
    <row r="3708" spans="1:30">
      <c r="A3708" s="676">
        <v>8</v>
      </c>
      <c r="F3708" s="676" t="s">
        <v>8179</v>
      </c>
      <c r="K3708" s="676" t="s">
        <v>441</v>
      </c>
      <c r="M3708" s="676" t="s">
        <v>291</v>
      </c>
      <c r="AC3708" s="676" t="s">
        <v>41</v>
      </c>
      <c r="AD3708" s="676" t="s">
        <v>4620</v>
      </c>
    </row>
    <row r="3709" spans="1:30">
      <c r="G3709" s="676" t="s">
        <v>6492</v>
      </c>
      <c r="H3709" s="676" t="s">
        <v>6493</v>
      </c>
      <c r="O3709" s="676" t="s">
        <v>77</v>
      </c>
      <c r="S3709" s="676" t="s">
        <v>8180</v>
      </c>
      <c r="T3709" s="676" t="s">
        <v>8181</v>
      </c>
      <c r="U3709" s="676" t="s">
        <v>7467</v>
      </c>
      <c r="X3709" s="676" t="s">
        <v>8182</v>
      </c>
      <c r="Y3709" s="676">
        <v>1</v>
      </c>
      <c r="Z3709" s="676">
        <v>1</v>
      </c>
    </row>
    <row r="3710" spans="1:30">
      <c r="A3710" s="676">
        <v>8</v>
      </c>
      <c r="F3710" s="676" t="s">
        <v>8183</v>
      </c>
      <c r="K3710" s="676" t="s">
        <v>441</v>
      </c>
      <c r="M3710" s="676" t="s">
        <v>291</v>
      </c>
      <c r="AC3710" s="676" t="s">
        <v>41</v>
      </c>
      <c r="AD3710" s="676" t="s">
        <v>4620</v>
      </c>
    </row>
    <row r="3711" spans="1:30">
      <c r="G3711" s="676" t="s">
        <v>6492</v>
      </c>
      <c r="H3711" s="676" t="s">
        <v>6493</v>
      </c>
      <c r="O3711" s="676" t="s">
        <v>77</v>
      </c>
      <c r="S3711" s="676" t="s">
        <v>8184</v>
      </c>
      <c r="T3711" s="676" t="s">
        <v>8185</v>
      </c>
      <c r="U3711" s="676" t="s">
        <v>7467</v>
      </c>
      <c r="X3711" s="676" t="s">
        <v>8186</v>
      </c>
      <c r="Y3711" s="676">
        <v>1</v>
      </c>
      <c r="Z3711" s="676">
        <v>1</v>
      </c>
    </row>
    <row r="3712" spans="1:30">
      <c r="A3712" s="676">
        <v>8</v>
      </c>
      <c r="F3712" s="676" t="s">
        <v>8187</v>
      </c>
      <c r="K3712" s="676" t="s">
        <v>441</v>
      </c>
      <c r="M3712" s="676" t="s">
        <v>291</v>
      </c>
      <c r="AC3712" s="676" t="s">
        <v>41</v>
      </c>
      <c r="AD3712" s="676" t="s">
        <v>4620</v>
      </c>
    </row>
    <row r="3713" spans="1:30">
      <c r="G3713" s="676" t="s">
        <v>6492</v>
      </c>
      <c r="H3713" s="676" t="s">
        <v>6493</v>
      </c>
      <c r="O3713" s="676" t="s">
        <v>77</v>
      </c>
      <c r="S3713" s="676" t="s">
        <v>8188</v>
      </c>
      <c r="T3713" s="676" t="s">
        <v>8189</v>
      </c>
      <c r="U3713" s="676" t="s">
        <v>7467</v>
      </c>
      <c r="X3713" s="676" t="s">
        <v>8190</v>
      </c>
      <c r="Y3713" s="676">
        <v>1</v>
      </c>
      <c r="Z3713" s="676">
        <v>1</v>
      </c>
    </row>
    <row r="3714" spans="1:30">
      <c r="A3714" s="676">
        <v>8</v>
      </c>
      <c r="F3714" s="676" t="s">
        <v>8191</v>
      </c>
      <c r="K3714" s="676" t="s">
        <v>441</v>
      </c>
      <c r="M3714" s="676" t="s">
        <v>291</v>
      </c>
      <c r="AC3714" s="676" t="s">
        <v>41</v>
      </c>
      <c r="AD3714" s="676" t="s">
        <v>4620</v>
      </c>
    </row>
    <row r="3715" spans="1:30">
      <c r="G3715" s="676" t="s">
        <v>6492</v>
      </c>
      <c r="H3715" s="676" t="s">
        <v>6493</v>
      </c>
      <c r="O3715" s="676" t="s">
        <v>77</v>
      </c>
      <c r="S3715" s="676" t="s">
        <v>8192</v>
      </c>
      <c r="T3715" s="676" t="s">
        <v>8193</v>
      </c>
      <c r="U3715" s="676" t="s">
        <v>7467</v>
      </c>
      <c r="X3715" s="676" t="s">
        <v>8194</v>
      </c>
      <c r="Y3715" s="676">
        <v>1</v>
      </c>
      <c r="Z3715" s="676">
        <v>1</v>
      </c>
    </row>
    <row r="3716" spans="1:30">
      <c r="A3716" s="676">
        <v>6</v>
      </c>
      <c r="B3716" s="676">
        <v>506170</v>
      </c>
      <c r="C3716" s="676" t="s">
        <v>8195</v>
      </c>
      <c r="D3716" s="676">
        <v>1</v>
      </c>
    </row>
    <row r="3717" spans="1:30">
      <c r="A3717" s="676">
        <v>7</v>
      </c>
      <c r="F3717" s="676" t="s">
        <v>8196</v>
      </c>
      <c r="K3717" s="676" t="s">
        <v>441</v>
      </c>
      <c r="M3717" s="676" t="s">
        <v>291</v>
      </c>
      <c r="AC3717" s="676" t="s">
        <v>41</v>
      </c>
      <c r="AD3717" s="676" t="s">
        <v>4620</v>
      </c>
    </row>
    <row r="3718" spans="1:30">
      <c r="G3718" s="676" t="s">
        <v>6492</v>
      </c>
      <c r="H3718" s="676" t="s">
        <v>6493</v>
      </c>
      <c r="O3718" s="676" t="s">
        <v>77</v>
      </c>
      <c r="S3718" s="676" t="s">
        <v>8197</v>
      </c>
      <c r="T3718" s="676" t="s">
        <v>8198</v>
      </c>
      <c r="U3718" s="676" t="s">
        <v>7467</v>
      </c>
      <c r="X3718" s="676" t="s">
        <v>8199</v>
      </c>
      <c r="Y3718" s="676">
        <v>1</v>
      </c>
      <c r="Z3718" s="676">
        <v>1</v>
      </c>
    </row>
    <row r="3719" spans="1:30">
      <c r="A3719" s="676">
        <v>7</v>
      </c>
      <c r="F3719" s="676" t="s">
        <v>8200</v>
      </c>
      <c r="K3719" s="676" t="s">
        <v>441</v>
      </c>
      <c r="L3719" s="676" t="s">
        <v>442</v>
      </c>
      <c r="M3719" s="676" t="s">
        <v>291</v>
      </c>
      <c r="AC3719" s="676" t="s">
        <v>59</v>
      </c>
      <c r="AD3719" s="676" t="s">
        <v>4620</v>
      </c>
    </row>
    <row r="3720" spans="1:30">
      <c r="G3720" s="676" t="s">
        <v>6492</v>
      </c>
      <c r="H3720" s="676" t="s">
        <v>6493</v>
      </c>
      <c r="O3720" s="676" t="s">
        <v>77</v>
      </c>
      <c r="S3720" s="676" t="s">
        <v>8201</v>
      </c>
      <c r="T3720" s="676" t="s">
        <v>8202</v>
      </c>
      <c r="U3720" s="676" t="s">
        <v>7638</v>
      </c>
      <c r="X3720" s="676" t="s">
        <v>8203</v>
      </c>
      <c r="Y3720" s="676">
        <v>1</v>
      </c>
      <c r="Z3720" s="676">
        <v>1</v>
      </c>
    </row>
    <row r="3721" spans="1:30">
      <c r="A3721" s="676">
        <v>7</v>
      </c>
      <c r="F3721" s="676" t="s">
        <v>8204</v>
      </c>
      <c r="K3721" s="676" t="s">
        <v>441</v>
      </c>
      <c r="L3721" s="676" t="s">
        <v>442</v>
      </c>
      <c r="M3721" s="676" t="s">
        <v>291</v>
      </c>
      <c r="AC3721" s="676" t="s">
        <v>59</v>
      </c>
      <c r="AD3721" s="676" t="s">
        <v>4620</v>
      </c>
    </row>
    <row r="3722" spans="1:30">
      <c r="G3722" s="676" t="s">
        <v>6492</v>
      </c>
      <c r="H3722" s="676" t="s">
        <v>6493</v>
      </c>
      <c r="O3722" s="676" t="s">
        <v>77</v>
      </c>
      <c r="S3722" s="676" t="s">
        <v>8205</v>
      </c>
      <c r="T3722" s="676" t="s">
        <v>8206</v>
      </c>
      <c r="U3722" s="676" t="s">
        <v>7638</v>
      </c>
      <c r="X3722" s="676" t="s">
        <v>8207</v>
      </c>
      <c r="Y3722" s="676">
        <v>1</v>
      </c>
      <c r="Z3722" s="676">
        <v>1</v>
      </c>
    </row>
    <row r="3723" spans="1:30">
      <c r="A3723" s="676">
        <v>7</v>
      </c>
      <c r="F3723" s="676" t="s">
        <v>8208</v>
      </c>
      <c r="K3723" s="676" t="s">
        <v>441</v>
      </c>
      <c r="L3723" s="676" t="s">
        <v>442</v>
      </c>
      <c r="M3723" s="676" t="s">
        <v>291</v>
      </c>
      <c r="AC3723" s="676" t="s">
        <v>41</v>
      </c>
      <c r="AD3723" s="676" t="s">
        <v>4620</v>
      </c>
    </row>
    <row r="3724" spans="1:30">
      <c r="G3724" s="676" t="s">
        <v>6492</v>
      </c>
      <c r="H3724" s="676" t="s">
        <v>6493</v>
      </c>
      <c r="O3724" s="676" t="s">
        <v>77</v>
      </c>
      <c r="S3724" s="676" t="s">
        <v>8209</v>
      </c>
      <c r="T3724" s="676" t="s">
        <v>8210</v>
      </c>
      <c r="U3724" s="676" t="s">
        <v>7481</v>
      </c>
      <c r="X3724" s="676" t="s">
        <v>8211</v>
      </c>
      <c r="Y3724" s="676">
        <v>1</v>
      </c>
      <c r="Z3724" s="676">
        <v>1</v>
      </c>
    </row>
    <row r="3725" spans="1:30">
      <c r="A3725" s="676">
        <v>7</v>
      </c>
      <c r="F3725" s="676" t="s">
        <v>8212</v>
      </c>
      <c r="K3725" s="676" t="s">
        <v>441</v>
      </c>
      <c r="L3725" s="676" t="s">
        <v>442</v>
      </c>
      <c r="M3725" s="676" t="s">
        <v>291</v>
      </c>
      <c r="AC3725" s="676" t="s">
        <v>41</v>
      </c>
      <c r="AD3725" s="676" t="s">
        <v>4620</v>
      </c>
    </row>
    <row r="3726" spans="1:30">
      <c r="G3726" s="676" t="s">
        <v>6492</v>
      </c>
      <c r="H3726" s="676" t="s">
        <v>6493</v>
      </c>
      <c r="O3726" s="676" t="s">
        <v>77</v>
      </c>
      <c r="S3726" s="676" t="s">
        <v>8213</v>
      </c>
      <c r="T3726" s="676" t="s">
        <v>8214</v>
      </c>
      <c r="U3726" s="676" t="s">
        <v>7481</v>
      </c>
      <c r="X3726" s="676" t="s">
        <v>8215</v>
      </c>
      <c r="Y3726" s="676">
        <v>1</v>
      </c>
      <c r="Z3726" s="676">
        <v>1</v>
      </c>
    </row>
    <row r="3727" spans="1:30">
      <c r="A3727" s="676">
        <v>7</v>
      </c>
      <c r="F3727" s="676" t="s">
        <v>8216</v>
      </c>
      <c r="K3727" s="676" t="s">
        <v>441</v>
      </c>
      <c r="L3727" s="676" t="s">
        <v>442</v>
      </c>
      <c r="M3727" s="676" t="s">
        <v>291</v>
      </c>
      <c r="AC3727" s="676" t="s">
        <v>41</v>
      </c>
      <c r="AD3727" s="676" t="s">
        <v>4620</v>
      </c>
    </row>
    <row r="3728" spans="1:30">
      <c r="G3728" s="676" t="s">
        <v>6492</v>
      </c>
      <c r="H3728" s="676" t="s">
        <v>6493</v>
      </c>
      <c r="O3728" s="676" t="s">
        <v>77</v>
      </c>
      <c r="S3728" s="676" t="s">
        <v>8217</v>
      </c>
      <c r="T3728" s="676" t="s">
        <v>8218</v>
      </c>
      <c r="U3728" s="676" t="s">
        <v>7481</v>
      </c>
      <c r="X3728" s="676" t="s">
        <v>8219</v>
      </c>
      <c r="Y3728" s="676">
        <v>1</v>
      </c>
      <c r="Z3728" s="676">
        <v>1</v>
      </c>
    </row>
    <row r="3729" spans="1:30">
      <c r="A3729" s="676">
        <v>7</v>
      </c>
      <c r="F3729" s="676" t="s">
        <v>8220</v>
      </c>
      <c r="K3729" s="676" t="s">
        <v>441</v>
      </c>
      <c r="L3729" s="676" t="s">
        <v>442</v>
      </c>
      <c r="M3729" s="676" t="s">
        <v>291</v>
      </c>
      <c r="AC3729" s="676" t="s">
        <v>41</v>
      </c>
      <c r="AD3729" s="676" t="s">
        <v>4620</v>
      </c>
    </row>
    <row r="3730" spans="1:30">
      <c r="G3730" s="676" t="s">
        <v>6492</v>
      </c>
      <c r="H3730" s="676" t="s">
        <v>6493</v>
      </c>
      <c r="O3730" s="676" t="s">
        <v>77</v>
      </c>
      <c r="S3730" s="676" t="s">
        <v>8221</v>
      </c>
      <c r="T3730" s="676" t="s">
        <v>5015</v>
      </c>
      <c r="U3730" s="676" t="s">
        <v>7481</v>
      </c>
      <c r="X3730" s="676" t="s">
        <v>8222</v>
      </c>
      <c r="Y3730" s="676">
        <v>1</v>
      </c>
      <c r="Z3730" s="676">
        <v>1</v>
      </c>
    </row>
    <row r="3731" spans="1:30">
      <c r="A3731" s="676">
        <v>7</v>
      </c>
      <c r="F3731" s="676" t="s">
        <v>8223</v>
      </c>
      <c r="K3731" s="676" t="s">
        <v>441</v>
      </c>
      <c r="M3731" s="676" t="s">
        <v>291</v>
      </c>
      <c r="AC3731" s="676" t="s">
        <v>41</v>
      </c>
      <c r="AD3731" s="676" t="s">
        <v>4620</v>
      </c>
    </row>
    <row r="3732" spans="1:30">
      <c r="G3732" s="676" t="s">
        <v>6492</v>
      </c>
      <c r="H3732" s="676" t="s">
        <v>6493</v>
      </c>
      <c r="O3732" s="676" t="s">
        <v>77</v>
      </c>
      <c r="S3732" s="676" t="s">
        <v>8224</v>
      </c>
      <c r="T3732" s="676" t="s">
        <v>8225</v>
      </c>
      <c r="U3732" s="676" t="s">
        <v>7467</v>
      </c>
      <c r="X3732" s="676" t="s">
        <v>8226</v>
      </c>
      <c r="Y3732" s="676">
        <v>1</v>
      </c>
      <c r="Z3732" s="676">
        <v>1</v>
      </c>
    </row>
    <row r="3733" spans="1:30">
      <c r="A3733" s="676">
        <v>7</v>
      </c>
      <c r="F3733" s="676" t="s">
        <v>8227</v>
      </c>
      <c r="K3733" s="676" t="s">
        <v>441</v>
      </c>
      <c r="M3733" s="676" t="s">
        <v>291</v>
      </c>
      <c r="AC3733" s="676" t="s">
        <v>41</v>
      </c>
      <c r="AD3733" s="676" t="s">
        <v>4620</v>
      </c>
    </row>
    <row r="3734" spans="1:30">
      <c r="G3734" s="676" t="s">
        <v>6492</v>
      </c>
      <c r="H3734" s="676" t="s">
        <v>6493</v>
      </c>
      <c r="O3734" s="676" t="s">
        <v>77</v>
      </c>
      <c r="S3734" s="676" t="s">
        <v>8228</v>
      </c>
      <c r="T3734" s="676" t="s">
        <v>8229</v>
      </c>
      <c r="U3734" s="676" t="s">
        <v>7467</v>
      </c>
      <c r="X3734" s="676" t="s">
        <v>8230</v>
      </c>
      <c r="Y3734" s="676">
        <v>1</v>
      </c>
      <c r="Z3734" s="676">
        <v>1</v>
      </c>
    </row>
    <row r="3735" spans="1:30">
      <c r="A3735" s="676">
        <v>7</v>
      </c>
      <c r="F3735" s="676" t="s">
        <v>8231</v>
      </c>
      <c r="K3735" s="676" t="s">
        <v>441</v>
      </c>
      <c r="M3735" s="676" t="s">
        <v>291</v>
      </c>
      <c r="AC3735" s="676" t="s">
        <v>59</v>
      </c>
      <c r="AD3735" s="676" t="s">
        <v>4620</v>
      </c>
    </row>
    <row r="3736" spans="1:30">
      <c r="G3736" s="676" t="s">
        <v>6492</v>
      </c>
      <c r="H3736" s="676" t="s">
        <v>6493</v>
      </c>
      <c r="O3736" s="676" t="s">
        <v>77</v>
      </c>
      <c r="S3736" s="676" t="s">
        <v>8232</v>
      </c>
      <c r="T3736" s="676" t="s">
        <v>8233</v>
      </c>
      <c r="U3736" s="676" t="s">
        <v>7631</v>
      </c>
      <c r="X3736" s="676" t="s">
        <v>8234</v>
      </c>
      <c r="Y3736" s="676">
        <v>1</v>
      </c>
      <c r="Z3736" s="676">
        <v>1</v>
      </c>
    </row>
    <row r="3737" spans="1:30">
      <c r="A3737" s="676">
        <v>7</v>
      </c>
      <c r="F3737" s="676" t="s">
        <v>8235</v>
      </c>
      <c r="K3737" s="676" t="s">
        <v>441</v>
      </c>
      <c r="M3737" s="676" t="s">
        <v>291</v>
      </c>
      <c r="AC3737" s="676" t="s">
        <v>59</v>
      </c>
      <c r="AD3737" s="676" t="s">
        <v>4620</v>
      </c>
    </row>
    <row r="3738" spans="1:30">
      <c r="G3738" s="676" t="s">
        <v>6492</v>
      </c>
      <c r="H3738" s="676" t="s">
        <v>6493</v>
      </c>
      <c r="O3738" s="676" t="s">
        <v>77</v>
      </c>
      <c r="S3738" s="676" t="s">
        <v>8236</v>
      </c>
      <c r="T3738" s="676" t="s">
        <v>8237</v>
      </c>
      <c r="U3738" s="676" t="s">
        <v>7631</v>
      </c>
      <c r="X3738" s="676" t="s">
        <v>8238</v>
      </c>
      <c r="Y3738" s="676">
        <v>1</v>
      </c>
      <c r="Z3738" s="676">
        <v>1</v>
      </c>
    </row>
    <row r="3739" spans="1:30">
      <c r="A3739" s="676">
        <v>7</v>
      </c>
      <c r="F3739" s="676" t="s">
        <v>8239</v>
      </c>
      <c r="K3739" s="676" t="s">
        <v>441</v>
      </c>
      <c r="M3739" s="676" t="s">
        <v>291</v>
      </c>
      <c r="AC3739" s="676" t="s">
        <v>41</v>
      </c>
      <c r="AD3739" s="676" t="s">
        <v>4620</v>
      </c>
    </row>
    <row r="3740" spans="1:30">
      <c r="G3740" s="676" t="s">
        <v>6492</v>
      </c>
      <c r="H3740" s="676" t="s">
        <v>6493</v>
      </c>
      <c r="O3740" s="676" t="s">
        <v>77</v>
      </c>
      <c r="S3740" s="676" t="s">
        <v>8240</v>
      </c>
      <c r="T3740" s="676" t="s">
        <v>8241</v>
      </c>
      <c r="U3740" s="676" t="s">
        <v>7467</v>
      </c>
      <c r="X3740" s="676" t="s">
        <v>8242</v>
      </c>
      <c r="Y3740" s="676">
        <v>1</v>
      </c>
      <c r="Z3740" s="676">
        <v>1</v>
      </c>
    </row>
    <row r="3741" spans="1:30">
      <c r="A3741" s="676">
        <v>5</v>
      </c>
      <c r="B3741" s="676">
        <v>506174</v>
      </c>
      <c r="C3741" s="676" t="s">
        <v>8243</v>
      </c>
      <c r="D3741" s="676">
        <v>1</v>
      </c>
    </row>
    <row r="3742" spans="1:30">
      <c r="A3742" s="676">
        <v>6</v>
      </c>
      <c r="F3742" s="676" t="s">
        <v>8244</v>
      </c>
      <c r="K3742" s="676" t="s">
        <v>441</v>
      </c>
      <c r="M3742" s="676" t="s">
        <v>291</v>
      </c>
      <c r="AC3742" s="676" t="s">
        <v>59</v>
      </c>
      <c r="AD3742" s="676" t="s">
        <v>4620</v>
      </c>
    </row>
    <row r="3743" spans="1:30">
      <c r="G3743" s="676" t="s">
        <v>6492</v>
      </c>
      <c r="H3743" s="676" t="s">
        <v>6493</v>
      </c>
      <c r="O3743" s="676" t="s">
        <v>77</v>
      </c>
      <c r="S3743" s="676" t="s">
        <v>8245</v>
      </c>
      <c r="T3743" s="676" t="s">
        <v>8246</v>
      </c>
      <c r="U3743" s="676" t="s">
        <v>7631</v>
      </c>
      <c r="X3743" s="676" t="s">
        <v>8247</v>
      </c>
      <c r="Y3743" s="676">
        <v>1</v>
      </c>
      <c r="Z3743" s="676">
        <v>1</v>
      </c>
    </row>
    <row r="3744" spans="1:30">
      <c r="A3744" s="676">
        <v>5</v>
      </c>
      <c r="B3744" s="676">
        <v>108672</v>
      </c>
      <c r="C3744" s="676" t="s">
        <v>8248</v>
      </c>
      <c r="D3744" s="676">
        <v>1</v>
      </c>
    </row>
    <row r="3745" spans="1:30">
      <c r="A3745" s="676">
        <v>6</v>
      </c>
      <c r="F3745" s="676" t="s">
        <v>8249</v>
      </c>
      <c r="K3745" s="676" t="s">
        <v>441</v>
      </c>
      <c r="M3745" s="676" t="s">
        <v>291</v>
      </c>
      <c r="AC3745" s="676" t="s">
        <v>41</v>
      </c>
      <c r="AD3745" s="676" t="s">
        <v>4620</v>
      </c>
    </row>
    <row r="3746" spans="1:30">
      <c r="G3746" s="676" t="s">
        <v>6492</v>
      </c>
      <c r="H3746" s="676" t="s">
        <v>6493</v>
      </c>
      <c r="O3746" s="676" t="s">
        <v>77</v>
      </c>
      <c r="S3746" s="676" t="s">
        <v>8250</v>
      </c>
      <c r="T3746" s="676" t="s">
        <v>8251</v>
      </c>
      <c r="U3746" s="676" t="s">
        <v>7467</v>
      </c>
      <c r="X3746" s="676" t="s">
        <v>8252</v>
      </c>
      <c r="Y3746" s="676">
        <v>1</v>
      </c>
      <c r="Z3746" s="676">
        <v>1</v>
      </c>
    </row>
    <row r="3747" spans="1:30">
      <c r="A3747" s="676">
        <v>6</v>
      </c>
      <c r="B3747" s="676">
        <v>108673</v>
      </c>
      <c r="C3747" s="676" t="s">
        <v>8253</v>
      </c>
      <c r="D3747" s="676">
        <v>1</v>
      </c>
    </row>
    <row r="3748" spans="1:30">
      <c r="A3748" s="676">
        <v>7</v>
      </c>
      <c r="F3748" s="676" t="s">
        <v>8254</v>
      </c>
      <c r="K3748" s="676" t="s">
        <v>441</v>
      </c>
      <c r="L3748" s="676" t="s">
        <v>442</v>
      </c>
      <c r="M3748" s="676" t="s">
        <v>310</v>
      </c>
      <c r="AC3748" s="676" t="s">
        <v>59</v>
      </c>
      <c r="AD3748" s="676" t="s">
        <v>4620</v>
      </c>
    </row>
    <row r="3749" spans="1:30">
      <c r="G3749" s="676" t="s">
        <v>6492</v>
      </c>
      <c r="H3749" s="676" t="s">
        <v>6493</v>
      </c>
      <c r="O3749" s="676" t="s">
        <v>77</v>
      </c>
      <c r="S3749" s="676" t="s">
        <v>8255</v>
      </c>
      <c r="T3749" s="676" t="s">
        <v>8256</v>
      </c>
      <c r="U3749" s="676" t="s">
        <v>7638</v>
      </c>
      <c r="X3749" s="676" t="s">
        <v>8257</v>
      </c>
      <c r="Y3749" s="676">
        <v>1</v>
      </c>
      <c r="Z3749" s="676">
        <v>1</v>
      </c>
    </row>
    <row r="3750" spans="1:30">
      <c r="A3750" s="676">
        <v>7</v>
      </c>
      <c r="F3750" s="676" t="s">
        <v>8258</v>
      </c>
      <c r="K3750" s="676" t="s">
        <v>441</v>
      </c>
      <c r="L3750" s="676" t="s">
        <v>442</v>
      </c>
      <c r="M3750" s="676" t="s">
        <v>291</v>
      </c>
      <c r="AC3750" s="676" t="s">
        <v>41</v>
      </c>
      <c r="AD3750" s="676" t="s">
        <v>4620</v>
      </c>
    </row>
    <row r="3751" spans="1:30">
      <c r="G3751" s="676" t="s">
        <v>6492</v>
      </c>
      <c r="H3751" s="676" t="s">
        <v>6493</v>
      </c>
      <c r="O3751" s="676" t="s">
        <v>77</v>
      </c>
      <c r="S3751" s="676" t="s">
        <v>8259</v>
      </c>
      <c r="T3751" s="676" t="s">
        <v>8260</v>
      </c>
      <c r="U3751" s="676" t="s">
        <v>7481</v>
      </c>
      <c r="X3751" s="676" t="s">
        <v>8261</v>
      </c>
      <c r="Y3751" s="676">
        <v>1</v>
      </c>
      <c r="Z3751" s="676">
        <v>1</v>
      </c>
    </row>
    <row r="3752" spans="1:30">
      <c r="A3752" s="676">
        <v>7</v>
      </c>
      <c r="F3752" s="676" t="s">
        <v>8262</v>
      </c>
      <c r="K3752" s="676" t="s">
        <v>441</v>
      </c>
      <c r="L3752" s="676" t="s">
        <v>442</v>
      </c>
      <c r="M3752" s="676" t="s">
        <v>291</v>
      </c>
      <c r="AC3752" s="676" t="s">
        <v>54</v>
      </c>
      <c r="AD3752" s="676" t="s">
        <v>447</v>
      </c>
    </row>
    <row r="3753" spans="1:30">
      <c r="G3753" s="676" t="s">
        <v>6492</v>
      </c>
      <c r="H3753" s="676" t="s">
        <v>6493</v>
      </c>
      <c r="O3753" s="676" t="s">
        <v>77</v>
      </c>
      <c r="S3753" s="676" t="s">
        <v>8263</v>
      </c>
      <c r="T3753" s="676" t="s">
        <v>8264</v>
      </c>
      <c r="U3753" s="676" t="s">
        <v>445</v>
      </c>
      <c r="X3753" s="676" t="s">
        <v>8265</v>
      </c>
      <c r="Y3753" s="676">
        <v>1</v>
      </c>
      <c r="Z3753" s="676">
        <v>1</v>
      </c>
    </row>
    <row r="3754" spans="1:30">
      <c r="A3754" s="676">
        <v>7</v>
      </c>
      <c r="F3754" s="676" t="s">
        <v>8266</v>
      </c>
      <c r="K3754" s="676" t="s">
        <v>441</v>
      </c>
      <c r="L3754" s="676" t="s">
        <v>442</v>
      </c>
      <c r="M3754" s="676" t="s">
        <v>291</v>
      </c>
      <c r="AC3754" s="676" t="s">
        <v>41</v>
      </c>
      <c r="AD3754" s="676" t="s">
        <v>4620</v>
      </c>
    </row>
    <row r="3755" spans="1:30">
      <c r="G3755" s="676" t="s">
        <v>6492</v>
      </c>
      <c r="H3755" s="676" t="s">
        <v>6493</v>
      </c>
      <c r="O3755" s="676" t="s">
        <v>77</v>
      </c>
      <c r="S3755" s="676" t="s">
        <v>8267</v>
      </c>
      <c r="T3755" s="676" t="s">
        <v>8268</v>
      </c>
      <c r="U3755" s="676" t="s">
        <v>7481</v>
      </c>
      <c r="X3755" s="676" t="s">
        <v>8269</v>
      </c>
      <c r="Y3755" s="676">
        <v>1</v>
      </c>
      <c r="Z3755" s="676">
        <v>1</v>
      </c>
    </row>
    <row r="3756" spans="1:30">
      <c r="A3756" s="676">
        <v>6</v>
      </c>
      <c r="B3756" s="676">
        <v>108681</v>
      </c>
      <c r="C3756" s="676" t="s">
        <v>8270</v>
      </c>
      <c r="D3756" s="676">
        <v>1</v>
      </c>
    </row>
    <row r="3757" spans="1:30">
      <c r="A3757" s="676">
        <v>7</v>
      </c>
      <c r="F3757" s="676" t="s">
        <v>8271</v>
      </c>
      <c r="K3757" s="676" t="s">
        <v>441</v>
      </c>
      <c r="L3757" s="676" t="s">
        <v>442</v>
      </c>
      <c r="M3757" s="676" t="s">
        <v>291</v>
      </c>
      <c r="AC3757" s="676" t="s">
        <v>41</v>
      </c>
      <c r="AD3757" s="676" t="s">
        <v>4620</v>
      </c>
    </row>
    <row r="3758" spans="1:30">
      <c r="G3758" s="676" t="s">
        <v>6492</v>
      </c>
      <c r="H3758" s="676" t="s">
        <v>6493</v>
      </c>
      <c r="O3758" s="676" t="s">
        <v>77</v>
      </c>
      <c r="S3758" s="676" t="s">
        <v>8272</v>
      </c>
      <c r="T3758" s="676" t="s">
        <v>8273</v>
      </c>
      <c r="U3758" s="676" t="s">
        <v>7481</v>
      </c>
      <c r="X3758" s="676" t="s">
        <v>8274</v>
      </c>
      <c r="Y3758" s="676">
        <v>1</v>
      </c>
      <c r="Z3758" s="676">
        <v>1</v>
      </c>
    </row>
    <row r="3759" spans="1:30">
      <c r="A3759" s="676">
        <v>7</v>
      </c>
      <c r="F3759" s="676" t="s">
        <v>8275</v>
      </c>
      <c r="K3759" s="676" t="s">
        <v>441</v>
      </c>
      <c r="L3759" s="676" t="s">
        <v>442</v>
      </c>
      <c r="M3759" s="676" t="s">
        <v>291</v>
      </c>
      <c r="AC3759" s="676" t="s">
        <v>54</v>
      </c>
      <c r="AD3759" s="676" t="s">
        <v>447</v>
      </c>
    </row>
    <row r="3760" spans="1:30">
      <c r="G3760" s="676" t="s">
        <v>6492</v>
      </c>
      <c r="H3760" s="676" t="s">
        <v>6493</v>
      </c>
      <c r="O3760" s="676" t="s">
        <v>77</v>
      </c>
      <c r="S3760" s="676" t="s">
        <v>8276</v>
      </c>
      <c r="T3760" s="676" t="s">
        <v>8277</v>
      </c>
      <c r="U3760" s="676" t="s">
        <v>445</v>
      </c>
      <c r="X3760" s="676" t="s">
        <v>8278</v>
      </c>
      <c r="Y3760" s="676">
        <v>1</v>
      </c>
      <c r="Z3760" s="676">
        <v>1</v>
      </c>
    </row>
    <row r="3761" spans="1:30">
      <c r="A3761" s="676">
        <v>7</v>
      </c>
      <c r="F3761" s="676" t="s">
        <v>8279</v>
      </c>
      <c r="K3761" s="676" t="s">
        <v>441</v>
      </c>
      <c r="L3761" s="676" t="s">
        <v>442</v>
      </c>
      <c r="M3761" s="676" t="s">
        <v>291</v>
      </c>
      <c r="AC3761" s="676" t="s">
        <v>41</v>
      </c>
      <c r="AD3761" s="676" t="s">
        <v>4620</v>
      </c>
    </row>
    <row r="3762" spans="1:30">
      <c r="G3762" s="676" t="s">
        <v>6492</v>
      </c>
      <c r="H3762" s="676" t="s">
        <v>6493</v>
      </c>
      <c r="O3762" s="676" t="s">
        <v>77</v>
      </c>
      <c r="S3762" s="676" t="s">
        <v>8280</v>
      </c>
      <c r="T3762" s="676" t="s">
        <v>8281</v>
      </c>
      <c r="U3762" s="676" t="s">
        <v>7481</v>
      </c>
      <c r="X3762" s="676" t="s">
        <v>8282</v>
      </c>
      <c r="Y3762" s="676">
        <v>1</v>
      </c>
      <c r="Z3762" s="676">
        <v>1</v>
      </c>
    </row>
    <row r="3763" spans="1:30">
      <c r="A3763" s="676">
        <v>7</v>
      </c>
      <c r="F3763" s="676" t="s">
        <v>8283</v>
      </c>
      <c r="K3763" s="676" t="s">
        <v>441</v>
      </c>
      <c r="L3763" s="676" t="s">
        <v>442</v>
      </c>
      <c r="M3763" s="676" t="s">
        <v>291</v>
      </c>
      <c r="AC3763" s="676" t="s">
        <v>59</v>
      </c>
      <c r="AD3763" s="676" t="s">
        <v>4620</v>
      </c>
    </row>
    <row r="3764" spans="1:30">
      <c r="G3764" s="676" t="s">
        <v>6492</v>
      </c>
      <c r="H3764" s="676" t="s">
        <v>6493</v>
      </c>
      <c r="O3764" s="676" t="s">
        <v>77</v>
      </c>
      <c r="S3764" s="676" t="s">
        <v>8284</v>
      </c>
      <c r="T3764" s="676" t="s">
        <v>8285</v>
      </c>
      <c r="U3764" s="676" t="s">
        <v>7638</v>
      </c>
      <c r="X3764" s="676" t="s">
        <v>8286</v>
      </c>
      <c r="Y3764" s="676">
        <v>1</v>
      </c>
      <c r="Z3764" s="676">
        <v>1</v>
      </c>
    </row>
    <row r="3765" spans="1:30">
      <c r="A3765" s="676">
        <v>7</v>
      </c>
      <c r="F3765" s="676" t="s">
        <v>8287</v>
      </c>
      <c r="K3765" s="676" t="s">
        <v>441</v>
      </c>
      <c r="L3765" s="676" t="s">
        <v>442</v>
      </c>
      <c r="M3765" s="676" t="s">
        <v>291</v>
      </c>
      <c r="AC3765" s="676" t="s">
        <v>41</v>
      </c>
      <c r="AD3765" s="676" t="s">
        <v>4620</v>
      </c>
    </row>
    <row r="3766" spans="1:30">
      <c r="G3766" s="676" t="s">
        <v>6492</v>
      </c>
      <c r="H3766" s="676" t="s">
        <v>6493</v>
      </c>
      <c r="O3766" s="676" t="s">
        <v>77</v>
      </c>
      <c r="S3766" s="676" t="s">
        <v>8288</v>
      </c>
      <c r="T3766" s="676" t="s">
        <v>8289</v>
      </c>
      <c r="U3766" s="676" t="s">
        <v>7481</v>
      </c>
      <c r="X3766" s="676" t="s">
        <v>8290</v>
      </c>
      <c r="Y3766" s="676">
        <v>1</v>
      </c>
      <c r="Z3766" s="676">
        <v>1</v>
      </c>
    </row>
    <row r="3767" spans="1:30">
      <c r="A3767" s="676">
        <v>5</v>
      </c>
      <c r="B3767" s="676">
        <v>506187</v>
      </c>
      <c r="C3767" s="676" t="s">
        <v>8291</v>
      </c>
      <c r="D3767" s="676">
        <v>99</v>
      </c>
    </row>
    <row r="3768" spans="1:30">
      <c r="A3768" s="676">
        <v>6</v>
      </c>
      <c r="F3768" s="676" t="s">
        <v>8292</v>
      </c>
      <c r="K3768" s="676" t="s">
        <v>122</v>
      </c>
      <c r="M3768" s="676" t="s">
        <v>291</v>
      </c>
      <c r="O3768" s="676" t="s">
        <v>77</v>
      </c>
      <c r="S3768" s="676" t="s">
        <v>8293</v>
      </c>
      <c r="T3768" s="676" t="s">
        <v>8294</v>
      </c>
      <c r="U3768" s="676" t="s">
        <v>5309</v>
      </c>
      <c r="X3768" s="676" t="s">
        <v>8295</v>
      </c>
      <c r="Y3768" s="676">
        <v>1</v>
      </c>
      <c r="Z3768" s="676">
        <v>99</v>
      </c>
      <c r="AC3768" s="676" t="s">
        <v>41</v>
      </c>
    </row>
  </sheetData>
  <autoFilter ref="A1:P3768" xr:uid="{347D5184-64AB-423A-A9CA-312B4A6BC699}"/>
  <pageMargins left="0.7" right="0.7" top="0.75" bottom="0.75" header="0.3" footer="0.3"/>
  <pageSetup paperSize="9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7D5184-64AB-423A-A9CA-312B4A6BC699}">
  <dimension ref="A1:MC3768"/>
  <sheetViews>
    <sheetView topLeftCell="B1025" zoomScaleNormal="100" workbookViewId="0">
      <selection activeCell="H1040" sqref="H1040"/>
    </sheetView>
  </sheetViews>
  <sheetFormatPr defaultColWidth="9" defaultRowHeight="14.4"/>
  <cols>
    <col min="1" max="1" width="9" style="676"/>
    <col min="2" max="2" width="10.3984375" style="676" bestFit="1" customWidth="1"/>
    <col min="3" max="3" width="19.3984375" style="676" customWidth="1"/>
    <col min="4" max="14" width="9" style="676"/>
    <col min="15" max="15" width="4" style="676" customWidth="1"/>
    <col min="16" max="16" width="28.19921875" style="681" customWidth="1"/>
    <col min="17" max="17" width="21.19921875" style="681" customWidth="1"/>
    <col min="18" max="18" width="34.3984375" style="681" customWidth="1"/>
    <col min="19" max="19" width="226" style="676" bestFit="1" customWidth="1"/>
    <col min="20" max="16384" width="9" style="676"/>
  </cols>
  <sheetData>
    <row r="1" spans="1:30">
      <c r="A1" s="676" t="s">
        <v>0</v>
      </c>
      <c r="B1" s="676" t="s">
        <v>1</v>
      </c>
      <c r="C1" s="676" t="s">
        <v>2</v>
      </c>
      <c r="D1" s="676" t="s">
        <v>3</v>
      </c>
      <c r="E1" s="676" t="s">
        <v>4</v>
      </c>
      <c r="F1" s="676" t="s">
        <v>5</v>
      </c>
      <c r="G1" s="676" t="s">
        <v>6</v>
      </c>
      <c r="H1" s="676" t="s">
        <v>7</v>
      </c>
      <c r="I1" s="676" t="s">
        <v>8</v>
      </c>
      <c r="J1" s="676" t="s">
        <v>9</v>
      </c>
      <c r="K1" s="676" t="s">
        <v>10</v>
      </c>
      <c r="L1" s="676" t="s">
        <v>11</v>
      </c>
      <c r="M1" s="676" t="s">
        <v>12</v>
      </c>
      <c r="N1" s="676" t="s">
        <v>13</v>
      </c>
      <c r="O1" s="676" t="s">
        <v>14</v>
      </c>
      <c r="S1" s="676" t="s">
        <v>15</v>
      </c>
      <c r="T1" s="676" t="s">
        <v>16</v>
      </c>
      <c r="U1" s="676" t="s">
        <v>10</v>
      </c>
      <c r="V1" s="676" t="s">
        <v>11</v>
      </c>
      <c r="W1" s="676" t="s">
        <v>17</v>
      </c>
      <c r="X1" s="676" t="s">
        <v>18</v>
      </c>
      <c r="Y1" s="676" t="s">
        <v>19</v>
      </c>
      <c r="Z1" s="676" t="s">
        <v>20</v>
      </c>
      <c r="AA1" s="676" t="s">
        <v>21</v>
      </c>
      <c r="AB1" s="676" t="s">
        <v>22</v>
      </c>
      <c r="AC1" s="676" t="s">
        <v>23</v>
      </c>
      <c r="AD1" s="676" t="s">
        <v>24</v>
      </c>
    </row>
    <row r="2" spans="1:30">
      <c r="B2" s="676" t="s">
        <v>25</v>
      </c>
      <c r="C2" s="676" t="s">
        <v>26</v>
      </c>
    </row>
    <row r="3" spans="1:30">
      <c r="B3" s="676" t="s">
        <v>27</v>
      </c>
      <c r="C3" s="676" t="s">
        <v>28</v>
      </c>
    </row>
    <row r="4" spans="1:30">
      <c r="C4" s="676" t="s">
        <v>29</v>
      </c>
    </row>
    <row r="5" spans="1:30">
      <c r="A5" s="676">
        <v>1</v>
      </c>
      <c r="B5" s="676">
        <v>107760</v>
      </c>
      <c r="C5" s="676" t="s">
        <v>30</v>
      </c>
      <c r="D5" s="676">
        <v>1</v>
      </c>
    </row>
    <row r="6" spans="1:30">
      <c r="A6" s="676">
        <v>2</v>
      </c>
      <c r="B6" s="676">
        <v>107761</v>
      </c>
      <c r="C6" s="676" t="s">
        <v>31</v>
      </c>
      <c r="D6" s="676">
        <v>1</v>
      </c>
    </row>
    <row r="7" spans="1:30">
      <c r="A7" s="676">
        <v>3</v>
      </c>
      <c r="B7" s="676">
        <v>107762</v>
      </c>
      <c r="C7" s="676" t="s">
        <v>32</v>
      </c>
      <c r="D7" s="676">
        <v>1</v>
      </c>
    </row>
    <row r="8" spans="1:30">
      <c r="A8" s="676">
        <v>4</v>
      </c>
      <c r="E8" s="676">
        <v>1751795</v>
      </c>
      <c r="F8" s="676" t="s">
        <v>33</v>
      </c>
      <c r="K8" s="676" t="s">
        <v>34</v>
      </c>
      <c r="M8" s="676" t="s">
        <v>35</v>
      </c>
    </row>
    <row r="9" spans="1:30">
      <c r="A9" s="676">
        <v>4</v>
      </c>
      <c r="E9" s="676">
        <v>1751796</v>
      </c>
      <c r="F9" s="676" t="s">
        <v>36</v>
      </c>
      <c r="K9" s="676" t="s">
        <v>37</v>
      </c>
      <c r="M9" s="676" t="s">
        <v>38</v>
      </c>
    </row>
    <row r="10" spans="1:30">
      <c r="A10" s="676">
        <v>4</v>
      </c>
      <c r="E10" s="676">
        <v>117242</v>
      </c>
      <c r="F10" s="676" t="s">
        <v>39</v>
      </c>
      <c r="K10" s="676" t="s">
        <v>40</v>
      </c>
      <c r="M10" s="676" t="s">
        <v>38</v>
      </c>
      <c r="AC10" s="676" t="s">
        <v>41</v>
      </c>
    </row>
    <row r="11" spans="1:30">
      <c r="A11" s="676">
        <v>4</v>
      </c>
      <c r="E11" s="676">
        <v>117241</v>
      </c>
      <c r="F11" s="676" t="s">
        <v>42</v>
      </c>
      <c r="K11" s="676" t="s">
        <v>43</v>
      </c>
      <c r="L11" s="676" t="s">
        <v>44</v>
      </c>
      <c r="M11" s="676" t="s">
        <v>38</v>
      </c>
      <c r="AC11" s="676" t="s">
        <v>41</v>
      </c>
    </row>
    <row r="12" spans="1:30">
      <c r="A12" s="676">
        <v>4</v>
      </c>
      <c r="E12" s="676">
        <v>1761044</v>
      </c>
      <c r="F12" s="676" t="s">
        <v>45</v>
      </c>
      <c r="K12" s="676" t="s">
        <v>43</v>
      </c>
      <c r="L12" s="676" t="s">
        <v>44</v>
      </c>
      <c r="M12" s="676" t="s">
        <v>38</v>
      </c>
      <c r="AC12" s="676" t="s">
        <v>46</v>
      </c>
    </row>
    <row r="13" spans="1:30">
      <c r="G13" s="676" t="s">
        <v>47</v>
      </c>
      <c r="H13" s="676" t="s">
        <v>48</v>
      </c>
    </row>
    <row r="14" spans="1:30">
      <c r="G14" s="676" t="s">
        <v>49</v>
      </c>
      <c r="H14" s="676" t="s">
        <v>50</v>
      </c>
    </row>
    <row r="15" spans="1:30">
      <c r="A15" s="676">
        <v>4</v>
      </c>
      <c r="E15" s="676">
        <v>748890</v>
      </c>
      <c r="F15" s="676" t="s">
        <v>51</v>
      </c>
      <c r="K15" s="676" t="s">
        <v>52</v>
      </c>
      <c r="M15" s="676" t="s">
        <v>38</v>
      </c>
      <c r="N15" s="676" t="s">
        <v>53</v>
      </c>
      <c r="AC15" s="676" t="s">
        <v>54</v>
      </c>
    </row>
    <row r="16" spans="1:30">
      <c r="A16" s="676">
        <v>4</v>
      </c>
      <c r="E16" s="677">
        <v>117271</v>
      </c>
      <c r="F16" s="676" t="s">
        <v>55</v>
      </c>
      <c r="K16" s="676" t="s">
        <v>56</v>
      </c>
      <c r="M16" s="676" t="s">
        <v>38</v>
      </c>
      <c r="O16" s="676" t="s">
        <v>57</v>
      </c>
      <c r="P16" s="682">
        <f>+_117271</f>
        <v>781043694</v>
      </c>
      <c r="Y16" s="676">
        <v>1</v>
      </c>
      <c r="Z16" s="676">
        <v>1</v>
      </c>
      <c r="AC16" s="676" t="s">
        <v>41</v>
      </c>
    </row>
    <row r="17" spans="1:29">
      <c r="A17" s="676">
        <v>4</v>
      </c>
      <c r="E17" s="677">
        <v>117246</v>
      </c>
      <c r="F17" s="676" t="s">
        <v>58</v>
      </c>
      <c r="K17" s="676" t="s">
        <v>40</v>
      </c>
      <c r="M17" s="676" t="s">
        <v>38</v>
      </c>
      <c r="AC17" s="676" t="s">
        <v>41</v>
      </c>
    </row>
    <row r="18" spans="1:29">
      <c r="I18" s="676">
        <v>0</v>
      </c>
      <c r="J18" s="676" t="s">
        <v>59</v>
      </c>
      <c r="O18" s="676" t="s">
        <v>57</v>
      </c>
      <c r="Y18" s="676">
        <v>1</v>
      </c>
      <c r="Z18" s="676">
        <v>1</v>
      </c>
    </row>
    <row r="19" spans="1:29">
      <c r="I19" s="677">
        <v>1</v>
      </c>
      <c r="J19" s="676" t="s">
        <v>54</v>
      </c>
      <c r="O19" s="676" t="s">
        <v>57</v>
      </c>
      <c r="P19" s="682">
        <f>+_117246</f>
        <v>1</v>
      </c>
      <c r="Y19" s="676">
        <v>1</v>
      </c>
      <c r="Z19" s="676">
        <v>1</v>
      </c>
    </row>
    <row r="20" spans="1:29">
      <c r="A20" s="676">
        <v>4</v>
      </c>
      <c r="E20" s="677">
        <v>200015</v>
      </c>
      <c r="F20" s="676" t="s">
        <v>60</v>
      </c>
      <c r="K20" s="676" t="s">
        <v>61</v>
      </c>
      <c r="M20" s="676" t="s">
        <v>38</v>
      </c>
      <c r="AC20" s="676" t="s">
        <v>41</v>
      </c>
    </row>
    <row r="21" spans="1:29">
      <c r="I21" s="676">
        <v>52</v>
      </c>
      <c r="J21" s="676" t="s">
        <v>62</v>
      </c>
      <c r="O21" s="676" t="s">
        <v>57</v>
      </c>
      <c r="S21" s="676" t="s">
        <v>63</v>
      </c>
      <c r="T21" s="676" t="s">
        <v>64</v>
      </c>
      <c r="U21" s="676" t="s">
        <v>65</v>
      </c>
      <c r="X21" s="676" t="s">
        <v>66</v>
      </c>
      <c r="Y21" s="676">
        <v>1</v>
      </c>
      <c r="Z21" s="676">
        <v>1</v>
      </c>
    </row>
    <row r="22" spans="1:29">
      <c r="I22" s="676">
        <v>53</v>
      </c>
      <c r="J22" s="676" t="s">
        <v>67</v>
      </c>
      <c r="O22" s="676" t="s">
        <v>57</v>
      </c>
      <c r="S22" s="676" t="s">
        <v>63</v>
      </c>
      <c r="T22" s="676" t="s">
        <v>64</v>
      </c>
      <c r="U22" s="676" t="s">
        <v>65</v>
      </c>
      <c r="X22" s="676" t="s">
        <v>66</v>
      </c>
      <c r="Y22" s="676">
        <v>1</v>
      </c>
      <c r="Z22" s="676">
        <v>1</v>
      </c>
    </row>
    <row r="23" spans="1:29">
      <c r="I23" s="677">
        <v>62</v>
      </c>
      <c r="J23" s="676" t="s">
        <v>68</v>
      </c>
      <c r="O23" s="676" t="s">
        <v>57</v>
      </c>
      <c r="P23" s="682">
        <f>+_200015</f>
        <v>62</v>
      </c>
      <c r="S23" s="676" t="s">
        <v>63</v>
      </c>
      <c r="T23" s="676" t="s">
        <v>64</v>
      </c>
      <c r="U23" s="676" t="s">
        <v>65</v>
      </c>
      <c r="X23" s="676" t="s">
        <v>66</v>
      </c>
      <c r="Y23" s="676">
        <v>1</v>
      </c>
      <c r="Z23" s="676">
        <v>1</v>
      </c>
    </row>
    <row r="24" spans="1:29">
      <c r="I24" s="676">
        <v>63</v>
      </c>
      <c r="J24" s="676" t="s">
        <v>69</v>
      </c>
      <c r="O24" s="676" t="s">
        <v>57</v>
      </c>
      <c r="S24" s="676" t="s">
        <v>63</v>
      </c>
      <c r="T24" s="676" t="s">
        <v>64</v>
      </c>
      <c r="U24" s="676" t="s">
        <v>65</v>
      </c>
      <c r="X24" s="676" t="s">
        <v>66</v>
      </c>
      <c r="Y24" s="676">
        <v>1</v>
      </c>
      <c r="Z24" s="676">
        <v>1</v>
      </c>
    </row>
    <row r="25" spans="1:29">
      <c r="I25" s="676">
        <v>64</v>
      </c>
      <c r="J25" s="676" t="s">
        <v>70</v>
      </c>
      <c r="O25" s="676" t="s">
        <v>57</v>
      </c>
      <c r="S25" s="676" t="s">
        <v>63</v>
      </c>
      <c r="T25" s="676" t="s">
        <v>64</v>
      </c>
      <c r="U25" s="676" t="s">
        <v>65</v>
      </c>
      <c r="X25" s="676" t="s">
        <v>66</v>
      </c>
      <c r="Y25" s="676">
        <v>1</v>
      </c>
      <c r="Z25" s="676">
        <v>1</v>
      </c>
    </row>
    <row r="26" spans="1:29">
      <c r="I26" s="676">
        <v>66</v>
      </c>
      <c r="J26" s="676" t="s">
        <v>71</v>
      </c>
      <c r="O26" s="676" t="s">
        <v>57</v>
      </c>
      <c r="S26" s="676" t="s">
        <v>63</v>
      </c>
      <c r="T26" s="676" t="s">
        <v>64</v>
      </c>
      <c r="U26" s="676" t="s">
        <v>65</v>
      </c>
      <c r="X26" s="676" t="s">
        <v>66</v>
      </c>
      <c r="Y26" s="676">
        <v>1</v>
      </c>
      <c r="Z26" s="676">
        <v>1</v>
      </c>
    </row>
    <row r="27" spans="1:29">
      <c r="I27" s="676">
        <v>81</v>
      </c>
      <c r="J27" s="676" t="s">
        <v>72</v>
      </c>
      <c r="O27" s="676" t="s">
        <v>57</v>
      </c>
      <c r="S27" s="676" t="s">
        <v>63</v>
      </c>
      <c r="T27" s="676" t="s">
        <v>64</v>
      </c>
      <c r="U27" s="676" t="s">
        <v>65</v>
      </c>
      <c r="X27" s="676" t="s">
        <v>66</v>
      </c>
      <c r="Y27" s="676">
        <v>1</v>
      </c>
      <c r="Z27" s="676">
        <v>1</v>
      </c>
    </row>
    <row r="28" spans="1:29">
      <c r="I28" s="676">
        <v>83</v>
      </c>
      <c r="J28" s="676" t="s">
        <v>73</v>
      </c>
      <c r="O28" s="676" t="s">
        <v>57</v>
      </c>
      <c r="S28" s="676" t="s">
        <v>63</v>
      </c>
      <c r="T28" s="676" t="s">
        <v>64</v>
      </c>
      <c r="U28" s="676" t="s">
        <v>65</v>
      </c>
      <c r="X28" s="676" t="s">
        <v>66</v>
      </c>
      <c r="Y28" s="676">
        <v>1</v>
      </c>
      <c r="Z28" s="676">
        <v>1</v>
      </c>
    </row>
    <row r="29" spans="1:29">
      <c r="A29" s="676">
        <v>4</v>
      </c>
      <c r="E29" s="676">
        <v>117276</v>
      </c>
      <c r="F29" s="676" t="s">
        <v>74</v>
      </c>
      <c r="K29" s="676" t="s">
        <v>43</v>
      </c>
      <c r="L29" s="676" t="s">
        <v>44</v>
      </c>
      <c r="M29" s="676" t="s">
        <v>38</v>
      </c>
      <c r="AC29" s="676" t="s">
        <v>59</v>
      </c>
    </row>
    <row r="30" spans="1:29">
      <c r="G30" s="676" t="s">
        <v>75</v>
      </c>
      <c r="H30" s="676" t="s">
        <v>76</v>
      </c>
      <c r="O30" s="676" t="s">
        <v>77</v>
      </c>
      <c r="S30" s="676" t="s">
        <v>78</v>
      </c>
      <c r="T30" s="676" t="s">
        <v>50</v>
      </c>
      <c r="U30" s="676" t="s">
        <v>79</v>
      </c>
      <c r="Y30" s="676">
        <v>1</v>
      </c>
      <c r="Z30" s="676">
        <v>1</v>
      </c>
    </row>
    <row r="31" spans="1:29">
      <c r="G31" s="676" t="s">
        <v>80</v>
      </c>
      <c r="H31" s="676" t="s">
        <v>81</v>
      </c>
      <c r="O31" s="676" t="s">
        <v>77</v>
      </c>
      <c r="S31" s="676" t="s">
        <v>82</v>
      </c>
      <c r="T31" s="676" t="s">
        <v>48</v>
      </c>
      <c r="U31" s="676" t="s">
        <v>79</v>
      </c>
      <c r="Y31" s="676">
        <v>1</v>
      </c>
      <c r="Z31" s="676">
        <v>1</v>
      </c>
    </row>
    <row r="32" spans="1:29">
      <c r="A32" s="676">
        <v>4</v>
      </c>
      <c r="E32" s="676">
        <v>641918</v>
      </c>
      <c r="F32" s="676" t="s">
        <v>83</v>
      </c>
      <c r="K32" s="676" t="s">
        <v>34</v>
      </c>
      <c r="M32" s="676" t="s">
        <v>38</v>
      </c>
      <c r="O32" s="676" t="s">
        <v>77</v>
      </c>
      <c r="S32" s="676" t="s">
        <v>84</v>
      </c>
      <c r="T32" s="676" t="s">
        <v>85</v>
      </c>
      <c r="U32" s="676" t="s">
        <v>86</v>
      </c>
      <c r="X32" s="676" t="s">
        <v>87</v>
      </c>
      <c r="Y32" s="676">
        <v>1</v>
      </c>
      <c r="Z32" s="676">
        <v>1</v>
      </c>
      <c r="AC32" s="676" t="s">
        <v>54</v>
      </c>
    </row>
    <row r="33" spans="1:29">
      <c r="A33" s="676">
        <v>4</v>
      </c>
      <c r="E33" s="677">
        <v>117243</v>
      </c>
      <c r="F33" s="676" t="s">
        <v>88</v>
      </c>
      <c r="K33" s="676" t="s">
        <v>89</v>
      </c>
      <c r="M33" s="676" t="s">
        <v>38</v>
      </c>
      <c r="O33" s="676" t="s">
        <v>57</v>
      </c>
      <c r="P33" s="678" t="str">
        <f>+_117243</f>
        <v>IBOA</v>
      </c>
      <c r="S33" s="676" t="s">
        <v>90</v>
      </c>
      <c r="T33" s="676" t="s">
        <v>91</v>
      </c>
      <c r="U33" s="676" t="s">
        <v>92</v>
      </c>
      <c r="X33" s="676" t="s">
        <v>93</v>
      </c>
      <c r="Y33" s="676">
        <v>1</v>
      </c>
      <c r="Z33" s="676">
        <v>1</v>
      </c>
      <c r="AC33" s="676" t="s">
        <v>41</v>
      </c>
    </row>
    <row r="34" spans="1:29">
      <c r="A34" s="676">
        <v>4</v>
      </c>
      <c r="E34" s="677">
        <v>641754</v>
      </c>
      <c r="F34" s="676" t="s">
        <v>94</v>
      </c>
      <c r="K34" s="676" t="s">
        <v>95</v>
      </c>
      <c r="M34" s="676" t="s">
        <v>38</v>
      </c>
      <c r="O34" s="676" t="s">
        <v>57</v>
      </c>
      <c r="P34" s="678" t="str">
        <f>+_641754</f>
        <v>SWO12345</v>
      </c>
      <c r="S34" s="676" t="s">
        <v>96</v>
      </c>
      <c r="T34" s="676" t="s">
        <v>97</v>
      </c>
      <c r="U34" s="676" t="s">
        <v>98</v>
      </c>
      <c r="X34" s="676" t="s">
        <v>99</v>
      </c>
      <c r="Y34" s="676">
        <v>1</v>
      </c>
      <c r="Z34" s="676">
        <v>1</v>
      </c>
      <c r="AC34" s="676" t="s">
        <v>41</v>
      </c>
    </row>
    <row r="35" spans="1:29">
      <c r="A35" s="676">
        <v>4</v>
      </c>
      <c r="E35" s="677">
        <v>641755</v>
      </c>
      <c r="F35" s="676" t="s">
        <v>100</v>
      </c>
      <c r="K35" s="676" t="s">
        <v>101</v>
      </c>
      <c r="M35" s="676" t="s">
        <v>38</v>
      </c>
      <c r="O35" s="676" t="s">
        <v>77</v>
      </c>
      <c r="P35" s="678" t="str">
        <f>+_641755</f>
        <v>OLAV-OWR</v>
      </c>
      <c r="S35" s="676" t="s">
        <v>102</v>
      </c>
      <c r="T35" s="676" t="s">
        <v>103</v>
      </c>
      <c r="U35" s="676" t="s">
        <v>104</v>
      </c>
      <c r="X35" s="676" t="s">
        <v>105</v>
      </c>
      <c r="Y35" s="676">
        <v>1</v>
      </c>
      <c r="Z35" s="676">
        <v>1</v>
      </c>
      <c r="AC35" s="676" t="s">
        <v>41</v>
      </c>
    </row>
    <row r="36" spans="1:29">
      <c r="A36" s="676">
        <v>4</v>
      </c>
      <c r="E36" s="677">
        <v>641753</v>
      </c>
      <c r="F36" s="676" t="s">
        <v>106</v>
      </c>
      <c r="K36" s="676" t="s">
        <v>107</v>
      </c>
      <c r="M36" s="676" t="s">
        <v>38</v>
      </c>
      <c r="O36" s="676" t="s">
        <v>57</v>
      </c>
      <c r="P36" s="678" t="str">
        <f>+_641753</f>
        <v>2025.1.23.45</v>
      </c>
      <c r="S36" s="676" t="s">
        <v>108</v>
      </c>
      <c r="T36" s="676" t="s">
        <v>109</v>
      </c>
      <c r="U36" s="676" t="s">
        <v>110</v>
      </c>
      <c r="X36" s="676" t="s">
        <v>111</v>
      </c>
      <c r="Y36" s="676">
        <v>1</v>
      </c>
      <c r="Z36" s="676">
        <v>1</v>
      </c>
      <c r="AC36" s="676" t="s">
        <v>41</v>
      </c>
    </row>
    <row r="37" spans="1:29">
      <c r="A37" s="676">
        <v>4</v>
      </c>
      <c r="E37" s="677">
        <v>117280</v>
      </c>
      <c r="F37" s="676" t="s">
        <v>112</v>
      </c>
      <c r="K37" s="676" t="s">
        <v>113</v>
      </c>
      <c r="M37" s="676" t="s">
        <v>38</v>
      </c>
      <c r="O37" s="676" t="s">
        <v>77</v>
      </c>
      <c r="P37" s="678">
        <f>+_117280</f>
        <v>123456</v>
      </c>
      <c r="S37" s="676" t="s">
        <v>114</v>
      </c>
      <c r="T37" s="676" t="s">
        <v>115</v>
      </c>
      <c r="U37" s="676" t="s">
        <v>116</v>
      </c>
      <c r="X37" s="676" t="s">
        <v>117</v>
      </c>
      <c r="Y37" s="676">
        <v>1</v>
      </c>
      <c r="Z37" s="676">
        <v>1</v>
      </c>
      <c r="AC37" s="676" t="s">
        <v>41</v>
      </c>
    </row>
    <row r="38" spans="1:29">
      <c r="A38" s="676">
        <v>4</v>
      </c>
      <c r="E38" s="677">
        <v>117245</v>
      </c>
      <c r="F38" s="676" t="s">
        <v>118</v>
      </c>
      <c r="K38" s="676" t="s">
        <v>119</v>
      </c>
      <c r="L38" s="676" t="s">
        <v>120</v>
      </c>
      <c r="M38" s="676" t="s">
        <v>38</v>
      </c>
      <c r="O38" s="676" t="s">
        <v>77</v>
      </c>
      <c r="P38" s="678">
        <f>+_117245</f>
        <v>2025</v>
      </c>
      <c r="Y38" s="676">
        <v>1</v>
      </c>
      <c r="Z38" s="676">
        <v>1</v>
      </c>
      <c r="AC38" s="676" t="s">
        <v>41</v>
      </c>
    </row>
    <row r="39" spans="1:29">
      <c r="A39" s="676">
        <v>4</v>
      </c>
      <c r="E39" s="676">
        <v>1776761</v>
      </c>
      <c r="F39" s="676" t="s">
        <v>121</v>
      </c>
      <c r="K39" s="676" t="s">
        <v>122</v>
      </c>
      <c r="M39" s="676" t="s">
        <v>35</v>
      </c>
    </row>
    <row r="40" spans="1:29">
      <c r="A40" s="676">
        <v>4</v>
      </c>
      <c r="E40" s="676">
        <v>1751798</v>
      </c>
      <c r="F40" s="676" t="s">
        <v>123</v>
      </c>
      <c r="K40" s="676" t="s">
        <v>52</v>
      </c>
      <c r="M40" s="676" t="s">
        <v>35</v>
      </c>
    </row>
    <row r="41" spans="1:29">
      <c r="I41" s="676" t="s">
        <v>124</v>
      </c>
      <c r="J41" s="676" t="s">
        <v>125</v>
      </c>
    </row>
    <row r="42" spans="1:29">
      <c r="I42" s="676" t="s">
        <v>126</v>
      </c>
      <c r="J42" s="676" t="s">
        <v>127</v>
      </c>
    </row>
    <row r="43" spans="1:29">
      <c r="A43" s="676">
        <v>4</v>
      </c>
      <c r="E43" s="676">
        <v>1751799</v>
      </c>
      <c r="F43" s="676" t="s">
        <v>128</v>
      </c>
      <c r="K43" s="676" t="s">
        <v>52</v>
      </c>
      <c r="M43" s="676" t="s">
        <v>35</v>
      </c>
    </row>
    <row r="44" spans="1:29">
      <c r="I44" s="676" t="s">
        <v>124</v>
      </c>
      <c r="J44" s="676" t="s">
        <v>125</v>
      </c>
    </row>
    <row r="45" spans="1:29">
      <c r="I45" s="676" t="s">
        <v>126</v>
      </c>
      <c r="J45" s="676" t="s">
        <v>127</v>
      </c>
    </row>
    <row r="46" spans="1:29">
      <c r="A46" s="676">
        <v>4</v>
      </c>
      <c r="B46" s="676">
        <v>1614263</v>
      </c>
      <c r="C46" s="676" t="s">
        <v>129</v>
      </c>
    </row>
    <row r="47" spans="1:29">
      <c r="A47" s="676">
        <v>5</v>
      </c>
      <c r="E47" s="676">
        <v>1751797</v>
      </c>
      <c r="F47" s="676" t="s">
        <v>130</v>
      </c>
      <c r="K47" s="676" t="s">
        <v>131</v>
      </c>
      <c r="M47" s="676" t="s">
        <v>35</v>
      </c>
    </row>
    <row r="48" spans="1:29">
      <c r="A48" s="676">
        <v>3</v>
      </c>
      <c r="B48" s="676">
        <v>613924</v>
      </c>
      <c r="C48" s="676" t="s">
        <v>132</v>
      </c>
      <c r="D48" s="676">
        <v>1</v>
      </c>
    </row>
    <row r="49" spans="1:29">
      <c r="A49" s="676">
        <v>4</v>
      </c>
      <c r="E49" s="676">
        <v>748903</v>
      </c>
      <c r="F49" s="676" t="s">
        <v>133</v>
      </c>
      <c r="K49" s="676" t="s">
        <v>122</v>
      </c>
      <c r="M49" s="676" t="s">
        <v>38</v>
      </c>
      <c r="N49" s="676" t="s">
        <v>134</v>
      </c>
      <c r="AC49" s="676" t="s">
        <v>135</v>
      </c>
    </row>
    <row r="50" spans="1:29">
      <c r="A50" s="676">
        <v>4</v>
      </c>
      <c r="E50" s="676">
        <v>748904</v>
      </c>
      <c r="F50" s="676" t="s">
        <v>136</v>
      </c>
      <c r="K50" s="676" t="s">
        <v>122</v>
      </c>
      <c r="M50" s="676" t="s">
        <v>38</v>
      </c>
      <c r="N50" s="676" t="s">
        <v>134</v>
      </c>
      <c r="AC50" s="676" t="s">
        <v>135</v>
      </c>
    </row>
    <row r="51" spans="1:29">
      <c r="A51" s="676">
        <v>4</v>
      </c>
      <c r="E51" s="676">
        <v>748905</v>
      </c>
      <c r="F51" s="676" t="s">
        <v>137</v>
      </c>
      <c r="K51" s="676" t="s">
        <v>138</v>
      </c>
      <c r="M51" s="676" t="s">
        <v>38</v>
      </c>
      <c r="N51" s="676" t="s">
        <v>134</v>
      </c>
      <c r="AC51" s="676" t="s">
        <v>135</v>
      </c>
    </row>
    <row r="52" spans="1:29">
      <c r="A52" s="676">
        <v>4</v>
      </c>
      <c r="E52" s="676">
        <v>748906</v>
      </c>
      <c r="F52" s="676" t="s">
        <v>139</v>
      </c>
      <c r="K52" s="676" t="s">
        <v>122</v>
      </c>
      <c r="M52" s="676" t="s">
        <v>38</v>
      </c>
      <c r="N52" s="676" t="s">
        <v>134</v>
      </c>
      <c r="AC52" s="676" t="s">
        <v>135</v>
      </c>
    </row>
    <row r="53" spans="1:29">
      <c r="A53" s="676">
        <v>4</v>
      </c>
      <c r="E53" s="676">
        <v>748907</v>
      </c>
      <c r="F53" s="676" t="s">
        <v>140</v>
      </c>
      <c r="K53" s="676" t="s">
        <v>122</v>
      </c>
      <c r="M53" s="676" t="s">
        <v>38</v>
      </c>
      <c r="N53" s="676" t="s">
        <v>134</v>
      </c>
      <c r="AC53" s="676" t="s">
        <v>135</v>
      </c>
    </row>
    <row r="54" spans="1:29">
      <c r="A54" s="676">
        <v>4</v>
      </c>
      <c r="E54" s="676">
        <v>627916</v>
      </c>
      <c r="F54" s="676" t="s">
        <v>141</v>
      </c>
      <c r="K54" s="676" t="s">
        <v>142</v>
      </c>
      <c r="M54" s="676" t="s">
        <v>38</v>
      </c>
      <c r="O54" s="676" t="s">
        <v>77</v>
      </c>
      <c r="P54" s="682" t="str">
        <f>+_627916</f>
        <v>DE</v>
      </c>
      <c r="S54" s="676" t="s">
        <v>143</v>
      </c>
      <c r="T54" s="676" t="s">
        <v>144</v>
      </c>
      <c r="U54" s="676" t="s">
        <v>145</v>
      </c>
      <c r="X54" s="676" t="s">
        <v>146</v>
      </c>
      <c r="Y54" s="676">
        <v>1</v>
      </c>
      <c r="Z54" s="676">
        <v>1</v>
      </c>
      <c r="AC54" s="676" t="s">
        <v>135</v>
      </c>
    </row>
    <row r="55" spans="1:29">
      <c r="A55" s="676">
        <v>4</v>
      </c>
      <c r="E55" s="676">
        <v>627917</v>
      </c>
      <c r="F55" s="676" t="s">
        <v>147</v>
      </c>
      <c r="K55" s="676" t="s">
        <v>142</v>
      </c>
      <c r="M55" s="676" t="s">
        <v>38</v>
      </c>
      <c r="O55" s="676" t="s">
        <v>77</v>
      </c>
      <c r="S55" s="676" t="s">
        <v>148</v>
      </c>
      <c r="T55" s="676" t="s">
        <v>149</v>
      </c>
      <c r="U55" s="676" t="s">
        <v>145</v>
      </c>
      <c r="X55" s="676" t="s">
        <v>150</v>
      </c>
      <c r="Y55" s="676">
        <v>1</v>
      </c>
      <c r="Z55" s="676">
        <v>1</v>
      </c>
      <c r="AC55" s="676" t="s">
        <v>135</v>
      </c>
    </row>
    <row r="56" spans="1:29">
      <c r="A56" s="676">
        <v>4</v>
      </c>
      <c r="E56" s="676">
        <v>627918</v>
      </c>
      <c r="F56" s="676" t="s">
        <v>151</v>
      </c>
      <c r="K56" s="676" t="s">
        <v>152</v>
      </c>
      <c r="M56" s="676" t="s">
        <v>38</v>
      </c>
      <c r="O56" s="676" t="s">
        <v>77</v>
      </c>
      <c r="P56" s="682" t="str">
        <f>+_627918</f>
        <v>Belastingplichtige</v>
      </c>
      <c r="S56" s="676" t="s">
        <v>153</v>
      </c>
      <c r="T56" s="676" t="s">
        <v>154</v>
      </c>
      <c r="U56" s="676" t="s">
        <v>155</v>
      </c>
      <c r="X56" s="676" t="s">
        <v>156</v>
      </c>
      <c r="Y56" s="676">
        <v>1</v>
      </c>
      <c r="Z56" s="676">
        <v>1</v>
      </c>
      <c r="AC56" s="676" t="s">
        <v>135</v>
      </c>
    </row>
    <row r="57" spans="1:29">
      <c r="A57" s="676">
        <v>4</v>
      </c>
      <c r="E57" s="676">
        <v>117270</v>
      </c>
      <c r="F57" s="676" t="s">
        <v>157</v>
      </c>
      <c r="K57" s="676" t="s">
        <v>43</v>
      </c>
      <c r="L57" s="676" t="s">
        <v>158</v>
      </c>
      <c r="M57" s="676" t="s">
        <v>38</v>
      </c>
      <c r="O57" s="676" t="s">
        <v>77</v>
      </c>
      <c r="P57" s="1089" t="str">
        <f>+_117270</f>
        <v>1973-01-01</v>
      </c>
      <c r="S57" s="676" t="s">
        <v>159</v>
      </c>
      <c r="T57" s="676" t="s">
        <v>160</v>
      </c>
      <c r="U57" s="676" t="s">
        <v>161</v>
      </c>
      <c r="X57" s="676" t="s">
        <v>162</v>
      </c>
      <c r="Y57" s="676">
        <v>1</v>
      </c>
      <c r="Z57" s="676">
        <v>1</v>
      </c>
      <c r="AC57" s="676" t="s">
        <v>54</v>
      </c>
    </row>
    <row r="58" spans="1:29">
      <c r="A58" s="676">
        <v>4</v>
      </c>
      <c r="E58" s="676">
        <v>627915</v>
      </c>
      <c r="F58" s="676" t="s">
        <v>163</v>
      </c>
      <c r="K58" s="676" t="s">
        <v>152</v>
      </c>
      <c r="M58" s="676" t="s">
        <v>38</v>
      </c>
      <c r="O58" s="676" t="s">
        <v>77</v>
      </c>
      <c r="S58" s="676" t="s">
        <v>164</v>
      </c>
      <c r="T58" s="676" t="s">
        <v>165</v>
      </c>
      <c r="U58" s="676" t="s">
        <v>155</v>
      </c>
      <c r="X58" s="676" t="s">
        <v>166</v>
      </c>
      <c r="Y58" s="676">
        <v>1</v>
      </c>
      <c r="Z58" s="676">
        <v>1</v>
      </c>
      <c r="AC58" s="676" t="s">
        <v>59</v>
      </c>
    </row>
    <row r="59" spans="1:29">
      <c r="A59" s="676">
        <v>4</v>
      </c>
      <c r="E59" s="676">
        <v>308966</v>
      </c>
      <c r="F59" s="676" t="s">
        <v>167</v>
      </c>
      <c r="K59" s="676" t="s">
        <v>168</v>
      </c>
      <c r="M59" s="676" t="s">
        <v>38</v>
      </c>
      <c r="O59" s="676" t="s">
        <v>77</v>
      </c>
      <c r="P59" s="1089" t="str">
        <f>+_308966</f>
        <v>0555281888</v>
      </c>
      <c r="S59" s="676" t="s">
        <v>169</v>
      </c>
      <c r="T59" s="676" t="s">
        <v>170</v>
      </c>
      <c r="U59" s="676" t="s">
        <v>171</v>
      </c>
      <c r="X59" s="676" t="s">
        <v>172</v>
      </c>
      <c r="Y59" s="676">
        <v>1</v>
      </c>
      <c r="Z59" s="676">
        <v>1</v>
      </c>
      <c r="AC59" s="676" t="s">
        <v>173</v>
      </c>
    </row>
    <row r="60" spans="1:29">
      <c r="A60" s="676">
        <v>3</v>
      </c>
      <c r="B60" s="676">
        <v>107764</v>
      </c>
      <c r="C60" s="676" t="s">
        <v>174</v>
      </c>
    </row>
    <row r="61" spans="1:29">
      <c r="A61" s="676">
        <v>4</v>
      </c>
      <c r="E61" s="676">
        <v>117296</v>
      </c>
      <c r="F61" s="676" t="s">
        <v>175</v>
      </c>
      <c r="K61" s="676" t="s">
        <v>43</v>
      </c>
      <c r="L61" s="676" t="s">
        <v>44</v>
      </c>
      <c r="M61" s="676" t="s">
        <v>38</v>
      </c>
      <c r="N61" s="676" t="s">
        <v>176</v>
      </c>
      <c r="AC61" s="676" t="s">
        <v>54</v>
      </c>
    </row>
    <row r="62" spans="1:29">
      <c r="A62" s="676">
        <v>4</v>
      </c>
      <c r="E62" s="676">
        <v>117297</v>
      </c>
      <c r="F62" s="676" t="s">
        <v>177</v>
      </c>
      <c r="K62" s="676" t="s">
        <v>178</v>
      </c>
      <c r="M62" s="676" t="s">
        <v>38</v>
      </c>
      <c r="N62" s="676" t="s">
        <v>176</v>
      </c>
      <c r="AC62" s="676" t="s">
        <v>54</v>
      </c>
    </row>
    <row r="63" spans="1:29">
      <c r="A63" s="676">
        <v>4</v>
      </c>
      <c r="E63" s="676">
        <v>117298</v>
      </c>
      <c r="F63" s="676" t="s">
        <v>179</v>
      </c>
      <c r="K63" s="676" t="s">
        <v>178</v>
      </c>
      <c r="M63" s="676" t="s">
        <v>38</v>
      </c>
      <c r="N63" s="676" t="s">
        <v>176</v>
      </c>
      <c r="AC63" s="676" t="s">
        <v>54</v>
      </c>
    </row>
    <row r="64" spans="1:29">
      <c r="A64" s="676">
        <v>3</v>
      </c>
      <c r="B64" s="676">
        <v>608407</v>
      </c>
      <c r="C64" s="676" t="s">
        <v>180</v>
      </c>
      <c r="D64" s="676">
        <v>1</v>
      </c>
    </row>
    <row r="65" spans="1:29">
      <c r="A65" s="676">
        <v>4</v>
      </c>
      <c r="E65" s="676">
        <v>117277</v>
      </c>
      <c r="F65" s="676" t="s">
        <v>181</v>
      </c>
      <c r="K65" s="676" t="s">
        <v>113</v>
      </c>
      <c r="M65" s="676" t="s">
        <v>38</v>
      </c>
      <c r="O65" s="676" t="s">
        <v>77</v>
      </c>
      <c r="P65" s="1568"/>
      <c r="S65" s="676" t="s">
        <v>182</v>
      </c>
      <c r="T65" s="676" t="s">
        <v>183</v>
      </c>
      <c r="U65" s="676" t="s">
        <v>116</v>
      </c>
      <c r="X65" s="676" t="s">
        <v>184</v>
      </c>
      <c r="Y65" s="676">
        <v>1</v>
      </c>
      <c r="Z65" s="676">
        <v>1</v>
      </c>
      <c r="AC65" s="676" t="s">
        <v>41</v>
      </c>
    </row>
    <row r="66" spans="1:29">
      <c r="A66" s="676">
        <v>4</v>
      </c>
      <c r="E66" s="676">
        <v>627883</v>
      </c>
      <c r="F66" s="676" t="s">
        <v>185</v>
      </c>
      <c r="K66" s="676" t="s">
        <v>142</v>
      </c>
      <c r="M66" s="676" t="s">
        <v>38</v>
      </c>
      <c r="O66" s="676" t="s">
        <v>77</v>
      </c>
      <c r="P66" s="682" t="str">
        <f>+_627883</f>
        <v>C</v>
      </c>
      <c r="S66" s="676" t="s">
        <v>186</v>
      </c>
      <c r="T66" s="676" t="s">
        <v>187</v>
      </c>
      <c r="U66" s="676" t="s">
        <v>188</v>
      </c>
      <c r="X66" s="676" t="s">
        <v>189</v>
      </c>
      <c r="Y66" s="676">
        <v>1</v>
      </c>
      <c r="Z66" s="676">
        <v>1</v>
      </c>
      <c r="AC66" s="676" t="s">
        <v>190</v>
      </c>
    </row>
    <row r="67" spans="1:29">
      <c r="A67" s="676">
        <v>4</v>
      </c>
      <c r="E67" s="676">
        <v>627884</v>
      </c>
      <c r="F67" s="676" t="s">
        <v>191</v>
      </c>
      <c r="K67" s="676" t="s">
        <v>142</v>
      </c>
      <c r="M67" s="676" t="s">
        <v>38</v>
      </c>
      <c r="O67" s="676" t="s">
        <v>77</v>
      </c>
      <c r="P67" s="682" t="str">
        <f>+_627884</f>
        <v>DE</v>
      </c>
      <c r="S67" s="676" t="s">
        <v>192</v>
      </c>
      <c r="T67" s="676" t="s">
        <v>193</v>
      </c>
      <c r="U67" s="676" t="s">
        <v>188</v>
      </c>
      <c r="X67" s="676" t="s">
        <v>194</v>
      </c>
      <c r="Y67" s="676">
        <v>1</v>
      </c>
      <c r="Z67" s="676">
        <v>1</v>
      </c>
      <c r="AC67" s="676" t="s">
        <v>190</v>
      </c>
    </row>
    <row r="68" spans="1:29">
      <c r="A68" s="676">
        <v>4</v>
      </c>
      <c r="E68" s="676">
        <v>627885</v>
      </c>
      <c r="F68" s="676" t="s">
        <v>195</v>
      </c>
      <c r="K68" s="676" t="s">
        <v>152</v>
      </c>
      <c r="M68" s="676" t="s">
        <v>38</v>
      </c>
      <c r="O68" s="676" t="s">
        <v>77</v>
      </c>
      <c r="P68" s="682" t="str">
        <f>+_627885</f>
        <v>CONSULENT</v>
      </c>
      <c r="S68" s="676" t="s">
        <v>196</v>
      </c>
      <c r="T68" s="676" t="s">
        <v>197</v>
      </c>
      <c r="U68" s="676" t="s">
        <v>198</v>
      </c>
      <c r="X68" s="676" t="s">
        <v>199</v>
      </c>
      <c r="Y68" s="676">
        <v>1</v>
      </c>
      <c r="Z68" s="676">
        <v>1</v>
      </c>
      <c r="AC68" s="676" t="s">
        <v>190</v>
      </c>
    </row>
    <row r="69" spans="1:29">
      <c r="A69" s="676">
        <v>4</v>
      </c>
      <c r="E69" s="676">
        <v>117287</v>
      </c>
      <c r="F69" s="676" t="s">
        <v>200</v>
      </c>
      <c r="K69" s="676" t="s">
        <v>168</v>
      </c>
      <c r="M69" s="676" t="s">
        <v>38</v>
      </c>
      <c r="O69" s="676" t="s">
        <v>77</v>
      </c>
      <c r="P69" s="682">
        <f>+_117287</f>
        <v>888</v>
      </c>
      <c r="S69" s="676" t="s">
        <v>201</v>
      </c>
      <c r="T69" s="676" t="s">
        <v>202</v>
      </c>
      <c r="U69" s="676" t="s">
        <v>203</v>
      </c>
      <c r="X69" s="676" t="s">
        <v>204</v>
      </c>
      <c r="Y69" s="676">
        <v>1</v>
      </c>
      <c r="Z69" s="676">
        <v>1</v>
      </c>
      <c r="AC69" s="676" t="s">
        <v>190</v>
      </c>
    </row>
    <row r="70" spans="1:29">
      <c r="A70" s="676">
        <v>4</v>
      </c>
      <c r="B70" s="676">
        <v>612562</v>
      </c>
      <c r="C70" s="676" t="s">
        <v>205</v>
      </c>
      <c r="D70" s="676">
        <v>999</v>
      </c>
    </row>
    <row r="71" spans="1:29">
      <c r="A71" s="676">
        <v>5</v>
      </c>
      <c r="E71" s="676">
        <v>642716</v>
      </c>
      <c r="F71" s="676" t="s">
        <v>206</v>
      </c>
      <c r="K71" s="676" t="s">
        <v>95</v>
      </c>
      <c r="M71" s="676" t="s">
        <v>38</v>
      </c>
      <c r="O71" s="676" t="s">
        <v>77</v>
      </c>
      <c r="Y71" s="676">
        <v>1</v>
      </c>
      <c r="Z71" s="676">
        <v>999</v>
      </c>
      <c r="AC71" s="676" t="s">
        <v>41</v>
      </c>
    </row>
    <row r="72" spans="1:29">
      <c r="A72" s="676">
        <v>3</v>
      </c>
      <c r="B72" s="676">
        <v>503630</v>
      </c>
      <c r="C72" s="676" t="s">
        <v>207</v>
      </c>
      <c r="D72" s="676">
        <v>1</v>
      </c>
    </row>
    <row r="73" spans="1:29">
      <c r="A73" s="676">
        <v>4</v>
      </c>
      <c r="E73" s="676">
        <v>627919</v>
      </c>
      <c r="F73" s="676" t="s">
        <v>208</v>
      </c>
      <c r="K73" s="676" t="s">
        <v>142</v>
      </c>
      <c r="M73" s="676" t="s">
        <v>38</v>
      </c>
      <c r="O73" s="676" t="s">
        <v>77</v>
      </c>
      <c r="S73" s="676" t="s">
        <v>209</v>
      </c>
      <c r="T73" s="676" t="s">
        <v>210</v>
      </c>
      <c r="U73" s="676" t="s">
        <v>145</v>
      </c>
      <c r="X73" s="676" t="s">
        <v>211</v>
      </c>
      <c r="Y73" s="676">
        <v>1</v>
      </c>
      <c r="Z73" s="676">
        <v>1</v>
      </c>
      <c r="AC73" s="676" t="s">
        <v>54</v>
      </c>
    </row>
    <row r="74" spans="1:29">
      <c r="A74" s="676">
        <v>4</v>
      </c>
      <c r="E74" s="676">
        <v>627920</v>
      </c>
      <c r="F74" s="676" t="s">
        <v>212</v>
      </c>
      <c r="K74" s="676" t="s">
        <v>142</v>
      </c>
      <c r="M74" s="676" t="s">
        <v>38</v>
      </c>
      <c r="O74" s="676" t="s">
        <v>77</v>
      </c>
      <c r="S74" s="676" t="s">
        <v>213</v>
      </c>
      <c r="T74" s="676" t="s">
        <v>214</v>
      </c>
      <c r="U74" s="676" t="s">
        <v>145</v>
      </c>
      <c r="X74" s="676" t="s">
        <v>215</v>
      </c>
      <c r="Y74" s="676">
        <v>1</v>
      </c>
      <c r="Z74" s="676">
        <v>1</v>
      </c>
      <c r="AC74" s="676" t="s">
        <v>54</v>
      </c>
    </row>
    <row r="75" spans="1:29">
      <c r="A75" s="676">
        <v>4</v>
      </c>
      <c r="E75" s="676">
        <v>627921</v>
      </c>
      <c r="F75" s="676" t="s">
        <v>216</v>
      </c>
      <c r="K75" s="676" t="s">
        <v>152</v>
      </c>
      <c r="M75" s="676" t="s">
        <v>38</v>
      </c>
      <c r="O75" s="676" t="s">
        <v>77</v>
      </c>
      <c r="S75" s="676" t="s">
        <v>217</v>
      </c>
      <c r="T75" s="676" t="s">
        <v>218</v>
      </c>
      <c r="U75" s="676" t="s">
        <v>155</v>
      </c>
      <c r="X75" s="676" t="s">
        <v>219</v>
      </c>
      <c r="Y75" s="676">
        <v>1</v>
      </c>
      <c r="Z75" s="676">
        <v>1</v>
      </c>
      <c r="AC75" s="676" t="s">
        <v>54</v>
      </c>
    </row>
    <row r="76" spans="1:29">
      <c r="A76" s="676">
        <v>4</v>
      </c>
      <c r="E76" s="676">
        <v>512519</v>
      </c>
      <c r="F76" s="676" t="s">
        <v>220</v>
      </c>
      <c r="K76" s="676" t="s">
        <v>221</v>
      </c>
      <c r="M76" s="676" t="s">
        <v>38</v>
      </c>
      <c r="O76" s="676" t="s">
        <v>77</v>
      </c>
      <c r="S76" s="676" t="s">
        <v>222</v>
      </c>
      <c r="T76" s="676" t="s">
        <v>223</v>
      </c>
      <c r="U76" s="676" t="s">
        <v>224</v>
      </c>
      <c r="X76" s="676" t="s">
        <v>225</v>
      </c>
      <c r="Y76" s="676">
        <v>1</v>
      </c>
      <c r="Z76" s="676">
        <v>1</v>
      </c>
      <c r="AC76" s="676" t="s">
        <v>54</v>
      </c>
    </row>
    <row r="77" spans="1:29">
      <c r="A77" s="676">
        <v>4</v>
      </c>
      <c r="E77" s="676">
        <v>512520</v>
      </c>
      <c r="F77" s="676" t="s">
        <v>226</v>
      </c>
      <c r="K77" s="676" t="s">
        <v>227</v>
      </c>
      <c r="M77" s="676" t="s">
        <v>38</v>
      </c>
      <c r="O77" s="676" t="s">
        <v>77</v>
      </c>
      <c r="S77" s="676" t="s">
        <v>228</v>
      </c>
      <c r="T77" s="676" t="s">
        <v>229</v>
      </c>
      <c r="U77" s="676" t="s">
        <v>230</v>
      </c>
      <c r="X77" s="676" t="s">
        <v>231</v>
      </c>
      <c r="Y77" s="676">
        <v>1</v>
      </c>
      <c r="Z77" s="676">
        <v>1</v>
      </c>
      <c r="AC77" s="676" t="s">
        <v>54</v>
      </c>
    </row>
    <row r="78" spans="1:29">
      <c r="A78" s="676">
        <v>4</v>
      </c>
      <c r="E78" s="676">
        <v>1768989</v>
      </c>
      <c r="F78" s="676" t="s">
        <v>232</v>
      </c>
      <c r="K78" s="676" t="s">
        <v>233</v>
      </c>
      <c r="M78" s="676" t="s">
        <v>38</v>
      </c>
      <c r="O78" s="676" t="s">
        <v>77</v>
      </c>
      <c r="S78" s="676" t="s">
        <v>234</v>
      </c>
      <c r="T78" s="676" t="s">
        <v>235</v>
      </c>
      <c r="U78" s="676" t="s">
        <v>236</v>
      </c>
      <c r="X78" s="676" t="s">
        <v>237</v>
      </c>
      <c r="Y78" s="676">
        <v>1</v>
      </c>
      <c r="Z78" s="676">
        <v>1</v>
      </c>
      <c r="AC78" s="676" t="s">
        <v>54</v>
      </c>
    </row>
    <row r="79" spans="1:29">
      <c r="A79" s="676">
        <v>4</v>
      </c>
      <c r="E79" s="676">
        <v>512521</v>
      </c>
      <c r="F79" s="676" t="s">
        <v>238</v>
      </c>
      <c r="K79" s="676" t="s">
        <v>131</v>
      </c>
      <c r="M79" s="676" t="s">
        <v>38</v>
      </c>
      <c r="O79" s="676" t="s">
        <v>77</v>
      </c>
      <c r="S79" s="676" t="s">
        <v>239</v>
      </c>
      <c r="T79" s="676" t="s">
        <v>240</v>
      </c>
      <c r="U79" s="676" t="s">
        <v>241</v>
      </c>
      <c r="X79" s="676" t="s">
        <v>242</v>
      </c>
      <c r="Y79" s="676">
        <v>1</v>
      </c>
      <c r="Z79" s="676">
        <v>1</v>
      </c>
      <c r="AC79" s="676" t="s">
        <v>54</v>
      </c>
    </row>
    <row r="80" spans="1:29">
      <c r="A80" s="676">
        <v>4</v>
      </c>
      <c r="E80" s="676">
        <v>1761258</v>
      </c>
      <c r="F80" s="676" t="s">
        <v>243</v>
      </c>
      <c r="K80" s="676" t="s">
        <v>138</v>
      </c>
      <c r="M80" s="676" t="s">
        <v>38</v>
      </c>
      <c r="O80" s="676" t="s">
        <v>77</v>
      </c>
      <c r="S80" s="676" t="s">
        <v>244</v>
      </c>
      <c r="T80" s="676" t="s">
        <v>245</v>
      </c>
      <c r="U80" s="676" t="s">
        <v>246</v>
      </c>
      <c r="X80" s="676" t="s">
        <v>247</v>
      </c>
      <c r="Y80" s="676">
        <v>1</v>
      </c>
      <c r="Z80" s="676">
        <v>1</v>
      </c>
      <c r="AC80" s="676" t="s">
        <v>54</v>
      </c>
    </row>
    <row r="81" spans="1:29">
      <c r="A81" s="676">
        <v>4</v>
      </c>
      <c r="E81" s="676">
        <v>512522</v>
      </c>
      <c r="F81" s="676" t="s">
        <v>248</v>
      </c>
      <c r="K81" s="676" t="s">
        <v>138</v>
      </c>
      <c r="M81" s="676" t="s">
        <v>38</v>
      </c>
      <c r="O81" s="676" t="s">
        <v>77</v>
      </c>
      <c r="S81" s="676" t="s">
        <v>249</v>
      </c>
      <c r="T81" s="676" t="s">
        <v>250</v>
      </c>
      <c r="U81" s="676" t="s">
        <v>251</v>
      </c>
      <c r="X81" s="676" t="s">
        <v>252</v>
      </c>
      <c r="Y81" s="676">
        <v>1</v>
      </c>
      <c r="Z81" s="676">
        <v>1</v>
      </c>
      <c r="AC81" s="676" t="s">
        <v>54</v>
      </c>
    </row>
    <row r="82" spans="1:29">
      <c r="A82" s="676">
        <v>4</v>
      </c>
      <c r="E82" s="676">
        <v>512523</v>
      </c>
      <c r="F82" s="676" t="s">
        <v>253</v>
      </c>
      <c r="K82" s="676" t="s">
        <v>254</v>
      </c>
      <c r="M82" s="676" t="s">
        <v>38</v>
      </c>
      <c r="O82" s="676" t="s">
        <v>77</v>
      </c>
      <c r="S82" s="676" t="s">
        <v>255</v>
      </c>
      <c r="T82" s="676" t="s">
        <v>256</v>
      </c>
      <c r="U82" s="676" t="s">
        <v>257</v>
      </c>
      <c r="X82" s="676" t="s">
        <v>258</v>
      </c>
      <c r="Y82" s="676">
        <v>1</v>
      </c>
      <c r="Z82" s="676">
        <v>1</v>
      </c>
      <c r="AC82" s="676" t="s">
        <v>54</v>
      </c>
    </row>
    <row r="83" spans="1:29">
      <c r="A83" s="676">
        <v>4</v>
      </c>
      <c r="E83" s="676">
        <v>1761259</v>
      </c>
      <c r="F83" s="676" t="s">
        <v>259</v>
      </c>
      <c r="K83" s="676" t="s">
        <v>260</v>
      </c>
      <c r="M83" s="676" t="s">
        <v>38</v>
      </c>
      <c r="O83" s="676" t="s">
        <v>77</v>
      </c>
      <c r="S83" s="676" t="s">
        <v>261</v>
      </c>
      <c r="T83" s="676" t="s">
        <v>262</v>
      </c>
      <c r="U83" s="676" t="s">
        <v>263</v>
      </c>
      <c r="X83" s="676" t="s">
        <v>264</v>
      </c>
      <c r="Y83" s="676">
        <v>1</v>
      </c>
      <c r="Z83" s="676">
        <v>1</v>
      </c>
      <c r="AC83" s="676" t="s">
        <v>54</v>
      </c>
    </row>
    <row r="84" spans="1:29">
      <c r="A84" s="676">
        <v>4</v>
      </c>
      <c r="E84" s="676">
        <v>512524</v>
      </c>
      <c r="F84" s="676" t="s">
        <v>265</v>
      </c>
      <c r="K84" s="676" t="s">
        <v>168</v>
      </c>
      <c r="M84" s="676" t="s">
        <v>38</v>
      </c>
      <c r="O84" s="676" t="s">
        <v>77</v>
      </c>
      <c r="S84" s="676" t="s">
        <v>266</v>
      </c>
      <c r="T84" s="676" t="s">
        <v>267</v>
      </c>
      <c r="U84" s="676" t="s">
        <v>171</v>
      </c>
      <c r="X84" s="676" t="s">
        <v>268</v>
      </c>
      <c r="Y84" s="676">
        <v>1</v>
      </c>
      <c r="Z84" s="676">
        <v>1</v>
      </c>
      <c r="AC84" s="676" t="s">
        <v>54</v>
      </c>
    </row>
    <row r="85" spans="1:29">
      <c r="A85" s="676">
        <v>3</v>
      </c>
      <c r="B85" s="676">
        <v>500101</v>
      </c>
      <c r="C85" s="676" t="s">
        <v>269</v>
      </c>
    </row>
    <row r="86" spans="1:29">
      <c r="A86" s="676">
        <v>4</v>
      </c>
      <c r="E86" s="676">
        <v>500781</v>
      </c>
      <c r="F86" s="676" t="s">
        <v>270</v>
      </c>
      <c r="K86" s="676" t="s">
        <v>56</v>
      </c>
      <c r="M86" s="676" t="s">
        <v>38</v>
      </c>
      <c r="N86" s="676" t="s">
        <v>176</v>
      </c>
      <c r="AC86" s="676" t="s">
        <v>54</v>
      </c>
    </row>
    <row r="87" spans="1:29">
      <c r="A87" s="676">
        <v>4</v>
      </c>
      <c r="E87" s="676">
        <v>500782</v>
      </c>
      <c r="F87" s="676" t="s">
        <v>271</v>
      </c>
      <c r="K87" s="676" t="s">
        <v>37</v>
      </c>
      <c r="M87" s="676" t="s">
        <v>38</v>
      </c>
      <c r="N87" s="676" t="s">
        <v>176</v>
      </c>
      <c r="AC87" s="676" t="s">
        <v>54</v>
      </c>
    </row>
    <row r="88" spans="1:29">
      <c r="A88" s="676">
        <v>3</v>
      </c>
      <c r="B88" s="676">
        <v>107763</v>
      </c>
      <c r="C88" s="676" t="s">
        <v>272</v>
      </c>
    </row>
    <row r="89" spans="1:29">
      <c r="A89" s="676">
        <v>4</v>
      </c>
      <c r="E89" s="676">
        <v>117294</v>
      </c>
      <c r="F89" s="676" t="s">
        <v>273</v>
      </c>
      <c r="K89" s="676" t="s">
        <v>56</v>
      </c>
      <c r="M89" s="676" t="s">
        <v>38</v>
      </c>
      <c r="N89" s="676" t="s">
        <v>176</v>
      </c>
      <c r="AC89" s="676" t="s">
        <v>54</v>
      </c>
    </row>
    <row r="90" spans="1:29">
      <c r="A90" s="676">
        <v>4</v>
      </c>
      <c r="E90" s="676">
        <v>117295</v>
      </c>
      <c r="F90" s="676" t="s">
        <v>274</v>
      </c>
      <c r="K90" s="676" t="s">
        <v>122</v>
      </c>
      <c r="M90" s="676" t="s">
        <v>38</v>
      </c>
      <c r="N90" s="676" t="s">
        <v>176</v>
      </c>
      <c r="AC90" s="676" t="s">
        <v>54</v>
      </c>
    </row>
    <row r="91" spans="1:29">
      <c r="A91" s="676">
        <v>2</v>
      </c>
      <c r="B91" s="676">
        <v>107765</v>
      </c>
      <c r="C91" s="676" t="s">
        <v>275</v>
      </c>
      <c r="D91" s="676">
        <v>1</v>
      </c>
    </row>
    <row r="92" spans="1:29">
      <c r="A92" s="676">
        <v>3</v>
      </c>
      <c r="B92" s="676">
        <v>107766</v>
      </c>
      <c r="C92" s="676" t="s">
        <v>276</v>
      </c>
      <c r="D92" s="676">
        <v>99</v>
      </c>
    </row>
    <row r="93" spans="1:29">
      <c r="A93" s="676">
        <v>4</v>
      </c>
      <c r="E93" s="676">
        <v>117299</v>
      </c>
      <c r="F93" s="676" t="s">
        <v>277</v>
      </c>
      <c r="K93" s="676" t="s">
        <v>260</v>
      </c>
      <c r="M93" s="676" t="s">
        <v>38</v>
      </c>
      <c r="O93" s="676" t="s">
        <v>77</v>
      </c>
      <c r="S93" s="676" t="s">
        <v>278</v>
      </c>
      <c r="T93" s="676" t="s">
        <v>279</v>
      </c>
      <c r="U93" s="676" t="s">
        <v>263</v>
      </c>
      <c r="X93" s="676" t="s">
        <v>280</v>
      </c>
      <c r="Y93" s="676">
        <v>1</v>
      </c>
      <c r="Z93" s="676">
        <v>99</v>
      </c>
      <c r="AC93" s="676" t="s">
        <v>54</v>
      </c>
    </row>
    <row r="94" spans="1:29">
      <c r="A94" s="676">
        <v>4</v>
      </c>
      <c r="E94" s="676">
        <v>117300</v>
      </c>
      <c r="F94" s="676" t="s">
        <v>281</v>
      </c>
      <c r="K94" s="676" t="s">
        <v>43</v>
      </c>
      <c r="L94" s="676" t="s">
        <v>44</v>
      </c>
      <c r="M94" s="676" t="s">
        <v>38</v>
      </c>
      <c r="N94" s="676" t="s">
        <v>282</v>
      </c>
      <c r="AC94" s="676" t="s">
        <v>54</v>
      </c>
    </row>
    <row r="95" spans="1:29">
      <c r="G95" s="676" t="s">
        <v>47</v>
      </c>
      <c r="H95" s="676" t="s">
        <v>48</v>
      </c>
      <c r="O95" s="676" t="s">
        <v>77</v>
      </c>
      <c r="S95" s="676" t="s">
        <v>283</v>
      </c>
      <c r="T95" s="676" t="s">
        <v>284</v>
      </c>
      <c r="U95" s="676" t="s">
        <v>79</v>
      </c>
      <c r="X95" s="676" t="s">
        <v>285</v>
      </c>
      <c r="Y95" s="676">
        <v>1</v>
      </c>
      <c r="Z95" s="676">
        <v>99</v>
      </c>
    </row>
    <row r="96" spans="1:29">
      <c r="G96" s="676" t="s">
        <v>49</v>
      </c>
      <c r="H96" s="676" t="s">
        <v>50</v>
      </c>
      <c r="O96" s="676" t="s">
        <v>77</v>
      </c>
      <c r="S96" s="676" t="s">
        <v>286</v>
      </c>
      <c r="T96" s="676" t="s">
        <v>287</v>
      </c>
      <c r="U96" s="676" t="s">
        <v>79</v>
      </c>
      <c r="X96" s="676" t="s">
        <v>288</v>
      </c>
      <c r="Y96" s="676">
        <v>1</v>
      </c>
      <c r="Z96" s="676">
        <v>99</v>
      </c>
    </row>
    <row r="97" spans="1:29">
      <c r="A97" s="676">
        <v>3</v>
      </c>
      <c r="B97" s="676">
        <v>107767</v>
      </c>
      <c r="C97" s="676" t="s">
        <v>289</v>
      </c>
      <c r="D97" s="676">
        <v>1</v>
      </c>
    </row>
    <row r="98" spans="1:29">
      <c r="A98" s="676">
        <v>4</v>
      </c>
      <c r="E98" s="676">
        <v>1757664</v>
      </c>
      <c r="F98" s="676" t="s">
        <v>290</v>
      </c>
      <c r="K98" s="676" t="s">
        <v>43</v>
      </c>
      <c r="L98" s="676" t="s">
        <v>44</v>
      </c>
      <c r="M98" s="676" t="s">
        <v>291</v>
      </c>
      <c r="N98" s="676" t="s">
        <v>292</v>
      </c>
      <c r="O98" s="676" t="s">
        <v>77</v>
      </c>
      <c r="S98" s="676" t="s">
        <v>293</v>
      </c>
      <c r="T98" s="676" t="s">
        <v>294</v>
      </c>
      <c r="U98" s="676" t="s">
        <v>79</v>
      </c>
      <c r="X98" s="676" t="s">
        <v>295</v>
      </c>
      <c r="Y98" s="676">
        <v>1</v>
      </c>
      <c r="Z98" s="676">
        <v>1</v>
      </c>
      <c r="AC98" s="676" t="s">
        <v>54</v>
      </c>
    </row>
    <row r="99" spans="1:29">
      <c r="A99" s="676">
        <v>4</v>
      </c>
      <c r="E99" s="676">
        <v>1757665</v>
      </c>
      <c r="F99" s="676" t="s">
        <v>296</v>
      </c>
      <c r="K99" s="676" t="s">
        <v>43</v>
      </c>
      <c r="L99" s="676" t="s">
        <v>44</v>
      </c>
      <c r="M99" s="676" t="s">
        <v>291</v>
      </c>
      <c r="N99" s="676" t="s">
        <v>292</v>
      </c>
      <c r="O99" s="676" t="s">
        <v>77</v>
      </c>
      <c r="S99" s="676" t="s">
        <v>297</v>
      </c>
      <c r="T99" s="676" t="s">
        <v>298</v>
      </c>
      <c r="U99" s="676" t="s">
        <v>79</v>
      </c>
      <c r="X99" s="676" t="s">
        <v>299</v>
      </c>
      <c r="Y99" s="676">
        <v>1</v>
      </c>
      <c r="Z99" s="676">
        <v>1</v>
      </c>
      <c r="AC99" s="676" t="s">
        <v>54</v>
      </c>
    </row>
    <row r="100" spans="1:29">
      <c r="A100" s="676">
        <v>4</v>
      </c>
      <c r="E100" s="676">
        <v>117301</v>
      </c>
      <c r="F100" s="676" t="s">
        <v>300</v>
      </c>
      <c r="K100" s="676" t="s">
        <v>260</v>
      </c>
      <c r="M100" s="676" t="s">
        <v>38</v>
      </c>
      <c r="O100" s="676" t="s">
        <v>77</v>
      </c>
      <c r="S100" s="676" t="s">
        <v>301</v>
      </c>
      <c r="T100" s="676" t="s">
        <v>302</v>
      </c>
      <c r="U100" s="676" t="s">
        <v>263</v>
      </c>
      <c r="X100" s="676" t="s">
        <v>303</v>
      </c>
      <c r="Y100" s="676">
        <v>1</v>
      </c>
      <c r="Z100" s="676">
        <v>1</v>
      </c>
      <c r="AC100" s="676" t="s">
        <v>54</v>
      </c>
    </row>
    <row r="101" spans="1:29">
      <c r="A101" s="676">
        <v>4</v>
      </c>
      <c r="E101" s="676">
        <v>117303</v>
      </c>
      <c r="F101" s="676" t="s">
        <v>304</v>
      </c>
      <c r="K101" s="676" t="s">
        <v>52</v>
      </c>
      <c r="M101" s="676" t="s">
        <v>38</v>
      </c>
      <c r="AC101" s="676" t="s">
        <v>135</v>
      </c>
    </row>
    <row r="102" spans="1:29">
      <c r="I102" s="676" t="s">
        <v>124</v>
      </c>
      <c r="J102" s="676" t="s">
        <v>125</v>
      </c>
      <c r="O102" s="676" t="s">
        <v>77</v>
      </c>
      <c r="S102" s="676" t="s">
        <v>305</v>
      </c>
      <c r="T102" s="676" t="s">
        <v>306</v>
      </c>
      <c r="U102" s="676" t="s">
        <v>307</v>
      </c>
      <c r="X102" s="676" t="s">
        <v>308</v>
      </c>
      <c r="Y102" s="676">
        <v>1</v>
      </c>
      <c r="Z102" s="676">
        <v>1</v>
      </c>
    </row>
    <row r="103" spans="1:29">
      <c r="I103" s="676" t="s">
        <v>126</v>
      </c>
      <c r="J103" s="676" t="s">
        <v>127</v>
      </c>
      <c r="O103" s="676" t="s">
        <v>77</v>
      </c>
      <c r="S103" s="676" t="s">
        <v>305</v>
      </c>
      <c r="T103" s="676" t="s">
        <v>306</v>
      </c>
      <c r="U103" s="676" t="s">
        <v>307</v>
      </c>
      <c r="X103" s="676" t="s">
        <v>308</v>
      </c>
      <c r="Y103" s="676">
        <v>1</v>
      </c>
      <c r="Z103" s="676">
        <v>1</v>
      </c>
    </row>
    <row r="104" spans="1:29">
      <c r="A104" s="676">
        <v>4</v>
      </c>
      <c r="E104" s="676">
        <v>1762933</v>
      </c>
      <c r="F104" s="676" t="s">
        <v>309</v>
      </c>
      <c r="K104" s="676" t="s">
        <v>52</v>
      </c>
      <c r="M104" s="676" t="s">
        <v>310</v>
      </c>
      <c r="N104" s="676" t="s">
        <v>311</v>
      </c>
      <c r="AC104" s="676" t="s">
        <v>135</v>
      </c>
    </row>
    <row r="105" spans="1:29">
      <c r="I105" s="676" t="s">
        <v>124</v>
      </c>
      <c r="J105" s="676" t="s">
        <v>125</v>
      </c>
    </row>
    <row r="106" spans="1:29">
      <c r="I106" s="676" t="s">
        <v>126</v>
      </c>
      <c r="J106" s="676" t="s">
        <v>127</v>
      </c>
    </row>
    <row r="107" spans="1:29">
      <c r="A107" s="676">
        <v>4</v>
      </c>
      <c r="E107" s="676">
        <v>117302</v>
      </c>
      <c r="F107" s="676" t="s">
        <v>312</v>
      </c>
      <c r="K107" s="676" t="s">
        <v>52</v>
      </c>
      <c r="M107" s="676" t="s">
        <v>38</v>
      </c>
      <c r="AC107" s="676" t="s">
        <v>135</v>
      </c>
    </row>
    <row r="108" spans="1:29">
      <c r="I108" s="676" t="s">
        <v>124</v>
      </c>
      <c r="J108" s="676" t="s">
        <v>125</v>
      </c>
      <c r="O108" s="676" t="s">
        <v>77</v>
      </c>
      <c r="S108" s="676" t="s">
        <v>313</v>
      </c>
      <c r="T108" s="676" t="s">
        <v>314</v>
      </c>
      <c r="U108" s="676" t="s">
        <v>307</v>
      </c>
      <c r="X108" s="676" t="s">
        <v>315</v>
      </c>
      <c r="Y108" s="676">
        <v>1</v>
      </c>
      <c r="Z108" s="676">
        <v>1</v>
      </c>
    </row>
    <row r="109" spans="1:29">
      <c r="I109" s="676" t="s">
        <v>126</v>
      </c>
      <c r="J109" s="676" t="s">
        <v>127</v>
      </c>
      <c r="O109" s="676" t="s">
        <v>77</v>
      </c>
      <c r="S109" s="676" t="s">
        <v>313</v>
      </c>
      <c r="T109" s="676" t="s">
        <v>314</v>
      </c>
      <c r="U109" s="676" t="s">
        <v>307</v>
      </c>
      <c r="X109" s="676" t="s">
        <v>315</v>
      </c>
      <c r="Y109" s="676">
        <v>1</v>
      </c>
      <c r="Z109" s="676">
        <v>1</v>
      </c>
    </row>
    <row r="110" spans="1:29">
      <c r="A110" s="676">
        <v>4</v>
      </c>
      <c r="E110" s="676">
        <v>1764374</v>
      </c>
      <c r="F110" s="676" t="s">
        <v>316</v>
      </c>
      <c r="K110" s="676" t="s">
        <v>52</v>
      </c>
      <c r="M110" s="676" t="s">
        <v>291</v>
      </c>
      <c r="AC110" s="676" t="s">
        <v>54</v>
      </c>
    </row>
    <row r="111" spans="1:29">
      <c r="I111" s="676" t="s">
        <v>124</v>
      </c>
      <c r="J111" s="676" t="s">
        <v>125</v>
      </c>
      <c r="O111" s="676" t="s">
        <v>77</v>
      </c>
      <c r="S111" s="676" t="s">
        <v>317</v>
      </c>
      <c r="T111" s="676" t="s">
        <v>318</v>
      </c>
      <c r="U111" s="676" t="s">
        <v>307</v>
      </c>
      <c r="X111" s="676" t="s">
        <v>319</v>
      </c>
      <c r="Y111" s="676">
        <v>1</v>
      </c>
      <c r="Z111" s="676">
        <v>1</v>
      </c>
    </row>
    <row r="112" spans="1:29">
      <c r="I112" s="676" t="s">
        <v>126</v>
      </c>
      <c r="J112" s="676" t="s">
        <v>127</v>
      </c>
      <c r="O112" s="676" t="s">
        <v>77</v>
      </c>
      <c r="S112" s="676" t="s">
        <v>317</v>
      </c>
      <c r="T112" s="676" t="s">
        <v>318</v>
      </c>
      <c r="U112" s="676" t="s">
        <v>307</v>
      </c>
      <c r="X112" s="676" t="s">
        <v>319</v>
      </c>
      <c r="Y112" s="676">
        <v>1</v>
      </c>
      <c r="Z112" s="676">
        <v>1</v>
      </c>
    </row>
    <row r="113" spans="1:29">
      <c r="A113" s="676">
        <v>4</v>
      </c>
      <c r="E113" s="676">
        <v>746085</v>
      </c>
      <c r="F113" s="676" t="s">
        <v>320</v>
      </c>
      <c r="K113" s="676" t="s">
        <v>52</v>
      </c>
      <c r="M113" s="676" t="s">
        <v>291</v>
      </c>
      <c r="AC113" s="676" t="s">
        <v>54</v>
      </c>
    </row>
    <row r="114" spans="1:29">
      <c r="I114" s="676" t="s">
        <v>124</v>
      </c>
      <c r="J114" s="676" t="s">
        <v>125</v>
      </c>
      <c r="O114" s="676" t="s">
        <v>77</v>
      </c>
      <c r="S114" s="676" t="s">
        <v>321</v>
      </c>
      <c r="T114" s="676" t="s">
        <v>322</v>
      </c>
      <c r="U114" s="676" t="s">
        <v>307</v>
      </c>
      <c r="X114" s="676" t="s">
        <v>323</v>
      </c>
      <c r="Y114" s="676">
        <v>1</v>
      </c>
      <c r="Z114" s="676">
        <v>1</v>
      </c>
    </row>
    <row r="115" spans="1:29">
      <c r="I115" s="676" t="s">
        <v>126</v>
      </c>
      <c r="J115" s="676" t="s">
        <v>127</v>
      </c>
      <c r="O115" s="676" t="s">
        <v>77</v>
      </c>
      <c r="S115" s="676" t="s">
        <v>321</v>
      </c>
      <c r="T115" s="676" t="s">
        <v>322</v>
      </c>
      <c r="U115" s="676" t="s">
        <v>307</v>
      </c>
      <c r="X115" s="676" t="s">
        <v>323</v>
      </c>
      <c r="Y115" s="676">
        <v>1</v>
      </c>
      <c r="Z115" s="676">
        <v>1</v>
      </c>
    </row>
    <row r="116" spans="1:29">
      <c r="A116" s="676">
        <v>4</v>
      </c>
      <c r="E116" s="676">
        <v>117305</v>
      </c>
      <c r="F116" s="676" t="s">
        <v>324</v>
      </c>
      <c r="K116" s="676" t="s">
        <v>52</v>
      </c>
      <c r="M116" s="676" t="s">
        <v>291</v>
      </c>
      <c r="AC116" s="676" t="s">
        <v>54</v>
      </c>
    </row>
    <row r="117" spans="1:29">
      <c r="I117" s="676" t="s">
        <v>124</v>
      </c>
      <c r="J117" s="676" t="s">
        <v>125</v>
      </c>
      <c r="O117" s="676" t="s">
        <v>77</v>
      </c>
      <c r="S117" s="676" t="s">
        <v>325</v>
      </c>
      <c r="T117" s="676" t="s">
        <v>326</v>
      </c>
      <c r="U117" s="676" t="s">
        <v>307</v>
      </c>
      <c r="X117" s="676" t="s">
        <v>327</v>
      </c>
      <c r="Y117" s="676">
        <v>1</v>
      </c>
      <c r="Z117" s="676">
        <v>1</v>
      </c>
    </row>
    <row r="118" spans="1:29">
      <c r="I118" s="676" t="s">
        <v>126</v>
      </c>
      <c r="J118" s="676" t="s">
        <v>127</v>
      </c>
      <c r="O118" s="676" t="s">
        <v>77</v>
      </c>
      <c r="S118" s="676" t="s">
        <v>325</v>
      </c>
      <c r="T118" s="676" t="s">
        <v>326</v>
      </c>
      <c r="U118" s="676" t="s">
        <v>307</v>
      </c>
      <c r="X118" s="676" t="s">
        <v>327</v>
      </c>
      <c r="Y118" s="676">
        <v>1</v>
      </c>
      <c r="Z118" s="676">
        <v>1</v>
      </c>
    </row>
    <row r="119" spans="1:29">
      <c r="A119" s="676">
        <v>4</v>
      </c>
      <c r="E119" s="676">
        <v>1751735</v>
      </c>
      <c r="F119" s="676" t="s">
        <v>328</v>
      </c>
      <c r="K119" s="676" t="s">
        <v>43</v>
      </c>
      <c r="L119" s="676" t="s">
        <v>44</v>
      </c>
      <c r="M119" s="676" t="s">
        <v>291</v>
      </c>
      <c r="N119" s="676" t="s">
        <v>282</v>
      </c>
      <c r="AC119" s="676" t="s">
        <v>54</v>
      </c>
    </row>
    <row r="120" spans="1:29">
      <c r="G120" s="676" t="s">
        <v>47</v>
      </c>
      <c r="H120" s="676" t="s">
        <v>48</v>
      </c>
      <c r="O120" s="676" t="s">
        <v>77</v>
      </c>
      <c r="S120" s="676" t="s">
        <v>329</v>
      </c>
      <c r="T120" s="676" t="s">
        <v>330</v>
      </c>
      <c r="U120" s="676" t="s">
        <v>79</v>
      </c>
      <c r="X120" s="676" t="s">
        <v>331</v>
      </c>
      <c r="Y120" s="676">
        <v>1</v>
      </c>
      <c r="Z120" s="676">
        <v>1</v>
      </c>
    </row>
    <row r="121" spans="1:29">
      <c r="G121" s="676" t="s">
        <v>49</v>
      </c>
      <c r="H121" s="676" t="s">
        <v>50</v>
      </c>
      <c r="O121" s="676" t="s">
        <v>77</v>
      </c>
      <c r="S121" s="676" t="s">
        <v>332</v>
      </c>
      <c r="T121" s="676" t="s">
        <v>333</v>
      </c>
      <c r="U121" s="676" t="s">
        <v>79</v>
      </c>
      <c r="X121" s="676" t="s">
        <v>334</v>
      </c>
      <c r="Y121" s="676">
        <v>1</v>
      </c>
      <c r="Z121" s="676">
        <v>1</v>
      </c>
    </row>
    <row r="122" spans="1:29">
      <c r="A122" s="676">
        <v>4</v>
      </c>
      <c r="E122" s="676">
        <v>1756746</v>
      </c>
      <c r="F122" s="676" t="s">
        <v>335</v>
      </c>
      <c r="K122" s="676" t="s">
        <v>336</v>
      </c>
      <c r="M122" s="676" t="s">
        <v>291</v>
      </c>
      <c r="O122" s="676" t="s">
        <v>77</v>
      </c>
      <c r="S122" s="676" t="s">
        <v>337</v>
      </c>
      <c r="T122" s="676" t="s">
        <v>338</v>
      </c>
      <c r="U122" s="676" t="s">
        <v>339</v>
      </c>
      <c r="X122" s="676" t="s">
        <v>340</v>
      </c>
      <c r="Y122" s="676">
        <v>1</v>
      </c>
      <c r="Z122" s="676">
        <v>1</v>
      </c>
      <c r="AC122" s="676" t="s">
        <v>54</v>
      </c>
    </row>
    <row r="123" spans="1:29">
      <c r="A123" s="676">
        <v>4</v>
      </c>
      <c r="E123" s="676">
        <v>1756747</v>
      </c>
      <c r="F123" s="676" t="s">
        <v>341</v>
      </c>
      <c r="K123" s="676" t="s">
        <v>336</v>
      </c>
      <c r="M123" s="676" t="s">
        <v>291</v>
      </c>
      <c r="O123" s="676" t="s">
        <v>77</v>
      </c>
      <c r="S123" s="676" t="s">
        <v>337</v>
      </c>
      <c r="T123" s="676" t="s">
        <v>338</v>
      </c>
      <c r="U123" s="676" t="s">
        <v>339</v>
      </c>
      <c r="X123" s="676" t="s">
        <v>342</v>
      </c>
      <c r="Y123" s="676">
        <v>1</v>
      </c>
      <c r="Z123" s="676">
        <v>1</v>
      </c>
      <c r="AC123" s="676" t="s">
        <v>54</v>
      </c>
    </row>
    <row r="124" spans="1:29">
      <c r="A124" s="676">
        <v>4</v>
      </c>
      <c r="E124" s="676">
        <v>1779377</v>
      </c>
      <c r="F124" s="676" t="s">
        <v>343</v>
      </c>
      <c r="K124" s="676" t="s">
        <v>336</v>
      </c>
      <c r="M124" s="676" t="s">
        <v>344</v>
      </c>
      <c r="AC124" s="676" t="s">
        <v>54</v>
      </c>
    </row>
    <row r="125" spans="1:29">
      <c r="G125" s="676" t="s">
        <v>345</v>
      </c>
      <c r="H125" s="676" t="s">
        <v>346</v>
      </c>
    </row>
    <row r="126" spans="1:29">
      <c r="G126" s="676" t="s">
        <v>347</v>
      </c>
      <c r="H126" s="676" t="s">
        <v>348</v>
      </c>
    </row>
    <row r="127" spans="1:29">
      <c r="A127" s="676">
        <v>3</v>
      </c>
      <c r="B127" s="676">
        <v>107768</v>
      </c>
      <c r="C127" s="676" t="s">
        <v>349</v>
      </c>
      <c r="D127" s="676">
        <v>1</v>
      </c>
    </row>
    <row r="128" spans="1:29">
      <c r="A128" s="676">
        <v>4</v>
      </c>
      <c r="E128" s="676">
        <v>308997</v>
      </c>
      <c r="F128" s="676" t="s">
        <v>350</v>
      </c>
      <c r="K128" s="676" t="s">
        <v>52</v>
      </c>
      <c r="M128" s="676" t="s">
        <v>291</v>
      </c>
      <c r="AC128" s="676" t="s">
        <v>54</v>
      </c>
    </row>
    <row r="129" spans="1:29">
      <c r="I129" s="676" t="s">
        <v>124</v>
      </c>
      <c r="J129" s="676" t="s">
        <v>125</v>
      </c>
      <c r="O129" s="676" t="s">
        <v>77</v>
      </c>
      <c r="P129" s="682" t="str">
        <f>+_308997</f>
        <v>true</v>
      </c>
      <c r="S129" s="676" t="s">
        <v>351</v>
      </c>
      <c r="T129" s="676" t="s">
        <v>352</v>
      </c>
      <c r="U129" s="676" t="s">
        <v>307</v>
      </c>
      <c r="X129" s="676" t="s">
        <v>353</v>
      </c>
      <c r="Y129" s="676">
        <v>1</v>
      </c>
      <c r="Z129" s="676">
        <v>1</v>
      </c>
    </row>
    <row r="130" spans="1:29">
      <c r="I130" s="676" t="s">
        <v>126</v>
      </c>
      <c r="J130" s="676" t="s">
        <v>127</v>
      </c>
      <c r="O130" s="676" t="s">
        <v>77</v>
      </c>
      <c r="S130" s="676" t="s">
        <v>351</v>
      </c>
      <c r="T130" s="676" t="s">
        <v>352</v>
      </c>
      <c r="U130" s="676" t="s">
        <v>307</v>
      </c>
      <c r="X130" s="676" t="s">
        <v>353</v>
      </c>
      <c r="Y130" s="676">
        <v>1</v>
      </c>
      <c r="Z130" s="676">
        <v>1</v>
      </c>
    </row>
    <row r="131" spans="1:29">
      <c r="A131" s="676">
        <v>4</v>
      </c>
      <c r="E131" s="676">
        <v>746086</v>
      </c>
      <c r="F131" s="676" t="s">
        <v>354</v>
      </c>
      <c r="K131" s="676" t="s">
        <v>52</v>
      </c>
      <c r="M131" s="676" t="s">
        <v>291</v>
      </c>
      <c r="AC131" s="676" t="s">
        <v>54</v>
      </c>
    </row>
    <row r="132" spans="1:29">
      <c r="I132" s="676" t="s">
        <v>124</v>
      </c>
      <c r="J132" s="676" t="s">
        <v>125</v>
      </c>
      <c r="O132" s="676" t="s">
        <v>77</v>
      </c>
      <c r="S132" s="676" t="s">
        <v>355</v>
      </c>
      <c r="T132" s="676" t="s">
        <v>356</v>
      </c>
      <c r="U132" s="676" t="s">
        <v>307</v>
      </c>
      <c r="X132" s="676" t="s">
        <v>357</v>
      </c>
      <c r="Y132" s="676">
        <v>1</v>
      </c>
      <c r="Z132" s="676">
        <v>1</v>
      </c>
    </row>
    <row r="133" spans="1:29">
      <c r="I133" s="676" t="s">
        <v>126</v>
      </c>
      <c r="J133" s="676" t="s">
        <v>127</v>
      </c>
      <c r="O133" s="676" t="s">
        <v>77</v>
      </c>
      <c r="S133" s="676" t="s">
        <v>355</v>
      </c>
      <c r="T133" s="676" t="s">
        <v>356</v>
      </c>
      <c r="U133" s="676" t="s">
        <v>307</v>
      </c>
      <c r="X133" s="676" t="s">
        <v>357</v>
      </c>
      <c r="Y133" s="676">
        <v>1</v>
      </c>
      <c r="Z133" s="676">
        <v>1</v>
      </c>
    </row>
    <row r="134" spans="1:29">
      <c r="A134" s="676">
        <v>4</v>
      </c>
      <c r="E134" s="676">
        <v>117308</v>
      </c>
      <c r="F134" s="676" t="s">
        <v>358</v>
      </c>
      <c r="K134" s="676" t="s">
        <v>52</v>
      </c>
      <c r="M134" s="676" t="s">
        <v>291</v>
      </c>
      <c r="AC134" s="676" t="s">
        <v>54</v>
      </c>
    </row>
    <row r="135" spans="1:29">
      <c r="I135" s="676" t="s">
        <v>124</v>
      </c>
      <c r="J135" s="676" t="s">
        <v>125</v>
      </c>
      <c r="O135" s="676" t="s">
        <v>77</v>
      </c>
      <c r="P135" s="682" t="str">
        <f>+_117308</f>
        <v>true</v>
      </c>
      <c r="S135" s="676" t="s">
        <v>359</v>
      </c>
      <c r="T135" s="676" t="s">
        <v>360</v>
      </c>
      <c r="U135" s="676" t="s">
        <v>307</v>
      </c>
      <c r="X135" s="676" t="s">
        <v>361</v>
      </c>
      <c r="Y135" s="676">
        <v>1</v>
      </c>
      <c r="Z135" s="676">
        <v>1</v>
      </c>
    </row>
    <row r="136" spans="1:29">
      <c r="I136" s="676" t="s">
        <v>126</v>
      </c>
      <c r="J136" s="676" t="s">
        <v>127</v>
      </c>
      <c r="O136" s="676" t="s">
        <v>77</v>
      </c>
      <c r="S136" s="676" t="s">
        <v>359</v>
      </c>
      <c r="T136" s="676" t="s">
        <v>360</v>
      </c>
      <c r="U136" s="676" t="s">
        <v>307</v>
      </c>
      <c r="X136" s="676" t="s">
        <v>361</v>
      </c>
      <c r="Y136" s="676">
        <v>1</v>
      </c>
      <c r="Z136" s="676">
        <v>1</v>
      </c>
    </row>
    <row r="137" spans="1:29">
      <c r="A137" s="676">
        <v>4</v>
      </c>
      <c r="E137" s="676">
        <v>117310</v>
      </c>
      <c r="F137" s="676" t="s">
        <v>362</v>
      </c>
      <c r="K137" s="676" t="s">
        <v>52</v>
      </c>
      <c r="M137" s="676" t="s">
        <v>291</v>
      </c>
      <c r="AC137" s="676" t="s">
        <v>54</v>
      </c>
    </row>
    <row r="138" spans="1:29">
      <c r="I138" s="676" t="s">
        <v>124</v>
      </c>
      <c r="J138" s="676" t="s">
        <v>125</v>
      </c>
      <c r="O138" s="676" t="s">
        <v>77</v>
      </c>
      <c r="S138" s="676" t="s">
        <v>363</v>
      </c>
      <c r="T138" s="676" t="s">
        <v>364</v>
      </c>
      <c r="U138" s="676" t="s">
        <v>307</v>
      </c>
      <c r="X138" s="676" t="s">
        <v>365</v>
      </c>
      <c r="Y138" s="676">
        <v>1</v>
      </c>
      <c r="Z138" s="676">
        <v>1</v>
      </c>
    </row>
    <row r="139" spans="1:29">
      <c r="I139" s="676" t="s">
        <v>126</v>
      </c>
      <c r="J139" s="676" t="s">
        <v>127</v>
      </c>
      <c r="O139" s="676" t="s">
        <v>77</v>
      </c>
      <c r="S139" s="676" t="s">
        <v>363</v>
      </c>
      <c r="T139" s="676" t="s">
        <v>364</v>
      </c>
      <c r="U139" s="676" t="s">
        <v>307</v>
      </c>
      <c r="X139" s="676" t="s">
        <v>365</v>
      </c>
      <c r="Y139" s="676">
        <v>1</v>
      </c>
      <c r="Z139" s="676">
        <v>1</v>
      </c>
    </row>
    <row r="140" spans="1:29">
      <c r="A140" s="676">
        <v>4</v>
      </c>
      <c r="E140" s="676">
        <v>623829</v>
      </c>
      <c r="F140" s="676" t="s">
        <v>366</v>
      </c>
      <c r="K140" s="676" t="s">
        <v>52</v>
      </c>
      <c r="M140" s="676" t="s">
        <v>291</v>
      </c>
      <c r="AC140" s="676" t="s">
        <v>54</v>
      </c>
    </row>
    <row r="141" spans="1:29">
      <c r="I141" s="676" t="s">
        <v>124</v>
      </c>
      <c r="J141" s="676" t="s">
        <v>125</v>
      </c>
      <c r="O141" s="676" t="s">
        <v>77</v>
      </c>
      <c r="S141" s="676" t="s">
        <v>367</v>
      </c>
      <c r="T141" s="676" t="s">
        <v>368</v>
      </c>
      <c r="U141" s="676" t="s">
        <v>307</v>
      </c>
      <c r="X141" s="676" t="s">
        <v>369</v>
      </c>
      <c r="Y141" s="676">
        <v>1</v>
      </c>
      <c r="Z141" s="676">
        <v>1</v>
      </c>
    </row>
    <row r="142" spans="1:29">
      <c r="I142" s="676" t="s">
        <v>126</v>
      </c>
      <c r="J142" s="676" t="s">
        <v>127</v>
      </c>
      <c r="O142" s="676" t="s">
        <v>77</v>
      </c>
      <c r="S142" s="676" t="s">
        <v>367</v>
      </c>
      <c r="T142" s="676" t="s">
        <v>368</v>
      </c>
      <c r="U142" s="676" t="s">
        <v>307</v>
      </c>
      <c r="X142" s="676" t="s">
        <v>369</v>
      </c>
      <c r="Y142" s="676">
        <v>1</v>
      </c>
      <c r="Z142" s="676">
        <v>1</v>
      </c>
    </row>
    <row r="143" spans="1:29">
      <c r="A143" s="676">
        <v>4</v>
      </c>
      <c r="E143" s="676">
        <v>623830</v>
      </c>
      <c r="F143" s="676" t="s">
        <v>370</v>
      </c>
      <c r="K143" s="676" t="s">
        <v>52</v>
      </c>
      <c r="M143" s="676" t="s">
        <v>291</v>
      </c>
      <c r="AC143" s="676" t="s">
        <v>54</v>
      </c>
    </row>
    <row r="144" spans="1:29">
      <c r="I144" s="676" t="s">
        <v>124</v>
      </c>
      <c r="J144" s="676" t="s">
        <v>125</v>
      </c>
      <c r="O144" s="676" t="s">
        <v>77</v>
      </c>
      <c r="S144" s="676" t="s">
        <v>371</v>
      </c>
      <c r="T144" s="676" t="s">
        <v>372</v>
      </c>
      <c r="U144" s="676" t="s">
        <v>307</v>
      </c>
      <c r="X144" s="676" t="s">
        <v>373</v>
      </c>
      <c r="Y144" s="676">
        <v>1</v>
      </c>
      <c r="Z144" s="676">
        <v>1</v>
      </c>
    </row>
    <row r="145" spans="1:29">
      <c r="I145" s="676" t="s">
        <v>126</v>
      </c>
      <c r="J145" s="676" t="s">
        <v>127</v>
      </c>
      <c r="O145" s="676" t="s">
        <v>77</v>
      </c>
      <c r="S145" s="676" t="s">
        <v>371</v>
      </c>
      <c r="T145" s="676" t="s">
        <v>372</v>
      </c>
      <c r="U145" s="676" t="s">
        <v>307</v>
      </c>
      <c r="X145" s="676" t="s">
        <v>373</v>
      </c>
      <c r="Y145" s="676">
        <v>1</v>
      </c>
      <c r="Z145" s="676">
        <v>1</v>
      </c>
    </row>
    <row r="146" spans="1:29">
      <c r="A146" s="676">
        <v>4</v>
      </c>
      <c r="E146" s="676">
        <v>623831</v>
      </c>
      <c r="F146" s="676" t="s">
        <v>374</v>
      </c>
      <c r="K146" s="676" t="s">
        <v>52</v>
      </c>
      <c r="M146" s="676" t="s">
        <v>291</v>
      </c>
      <c r="AC146" s="676" t="s">
        <v>54</v>
      </c>
    </row>
    <row r="147" spans="1:29">
      <c r="I147" s="676" t="s">
        <v>124</v>
      </c>
      <c r="J147" s="676" t="s">
        <v>125</v>
      </c>
      <c r="O147" s="676" t="s">
        <v>77</v>
      </c>
      <c r="S147" s="676" t="s">
        <v>375</v>
      </c>
      <c r="T147" s="676" t="s">
        <v>376</v>
      </c>
      <c r="U147" s="676" t="s">
        <v>307</v>
      </c>
      <c r="X147" s="676" t="s">
        <v>377</v>
      </c>
      <c r="Y147" s="676">
        <v>1</v>
      </c>
      <c r="Z147" s="676">
        <v>1</v>
      </c>
    </row>
    <row r="148" spans="1:29">
      <c r="I148" s="676" t="s">
        <v>126</v>
      </c>
      <c r="J148" s="676" t="s">
        <v>127</v>
      </c>
      <c r="O148" s="676" t="s">
        <v>77</v>
      </c>
      <c r="S148" s="676" t="s">
        <v>375</v>
      </c>
      <c r="T148" s="676" t="s">
        <v>376</v>
      </c>
      <c r="U148" s="676" t="s">
        <v>307</v>
      </c>
      <c r="X148" s="676" t="s">
        <v>377</v>
      </c>
      <c r="Y148" s="676">
        <v>1</v>
      </c>
      <c r="Z148" s="676">
        <v>1</v>
      </c>
    </row>
    <row r="149" spans="1:29">
      <c r="A149" s="676">
        <v>4</v>
      </c>
      <c r="E149" s="676">
        <v>623832</v>
      </c>
      <c r="F149" s="676" t="s">
        <v>378</v>
      </c>
      <c r="K149" s="676" t="s">
        <v>52</v>
      </c>
      <c r="M149" s="676" t="s">
        <v>291</v>
      </c>
      <c r="AC149" s="676" t="s">
        <v>54</v>
      </c>
    </row>
    <row r="150" spans="1:29">
      <c r="I150" s="676" t="s">
        <v>124</v>
      </c>
      <c r="J150" s="676" t="s">
        <v>125</v>
      </c>
      <c r="O150" s="676" t="s">
        <v>77</v>
      </c>
      <c r="S150" s="676" t="s">
        <v>379</v>
      </c>
      <c r="T150" s="676" t="s">
        <v>380</v>
      </c>
      <c r="U150" s="676" t="s">
        <v>307</v>
      </c>
      <c r="X150" s="676" t="s">
        <v>381</v>
      </c>
      <c r="Y150" s="676">
        <v>1</v>
      </c>
      <c r="Z150" s="676">
        <v>1</v>
      </c>
    </row>
    <row r="151" spans="1:29">
      <c r="I151" s="676" t="s">
        <v>126</v>
      </c>
      <c r="J151" s="676" t="s">
        <v>127</v>
      </c>
      <c r="O151" s="676" t="s">
        <v>77</v>
      </c>
      <c r="S151" s="676" t="s">
        <v>379</v>
      </c>
      <c r="T151" s="676" t="s">
        <v>380</v>
      </c>
      <c r="U151" s="676" t="s">
        <v>307</v>
      </c>
      <c r="X151" s="676" t="s">
        <v>381</v>
      </c>
      <c r="Y151" s="676">
        <v>1</v>
      </c>
      <c r="Z151" s="676">
        <v>1</v>
      </c>
    </row>
    <row r="152" spans="1:29">
      <c r="A152" s="676">
        <v>4</v>
      </c>
      <c r="E152" s="676">
        <v>623833</v>
      </c>
      <c r="F152" s="676" t="s">
        <v>382</v>
      </c>
      <c r="K152" s="676" t="s">
        <v>52</v>
      </c>
      <c r="M152" s="676" t="s">
        <v>291</v>
      </c>
      <c r="AC152" s="676" t="s">
        <v>54</v>
      </c>
    </row>
    <row r="153" spans="1:29">
      <c r="I153" s="676" t="s">
        <v>124</v>
      </c>
      <c r="J153" s="676" t="s">
        <v>125</v>
      </c>
      <c r="O153" s="676" t="s">
        <v>77</v>
      </c>
      <c r="S153" s="676" t="s">
        <v>383</v>
      </c>
      <c r="T153" s="676" t="s">
        <v>384</v>
      </c>
      <c r="U153" s="676" t="s">
        <v>307</v>
      </c>
      <c r="X153" s="676" t="s">
        <v>385</v>
      </c>
      <c r="Y153" s="676">
        <v>1</v>
      </c>
      <c r="Z153" s="676">
        <v>1</v>
      </c>
    </row>
    <row r="154" spans="1:29">
      <c r="I154" s="676" t="s">
        <v>126</v>
      </c>
      <c r="J154" s="676" t="s">
        <v>127</v>
      </c>
      <c r="O154" s="676" t="s">
        <v>77</v>
      </c>
      <c r="S154" s="676" t="s">
        <v>383</v>
      </c>
      <c r="T154" s="676" t="s">
        <v>384</v>
      </c>
      <c r="U154" s="676" t="s">
        <v>307</v>
      </c>
      <c r="X154" s="676" t="s">
        <v>385</v>
      </c>
      <c r="Y154" s="676">
        <v>1</v>
      </c>
      <c r="Z154" s="676">
        <v>1</v>
      </c>
    </row>
    <row r="155" spans="1:29">
      <c r="A155" s="676">
        <v>4</v>
      </c>
      <c r="E155" s="676">
        <v>516269</v>
      </c>
      <c r="F155" s="676" t="s">
        <v>386</v>
      </c>
      <c r="K155" s="676" t="s">
        <v>52</v>
      </c>
      <c r="M155" s="676" t="s">
        <v>291</v>
      </c>
      <c r="AC155" s="676" t="s">
        <v>54</v>
      </c>
    </row>
    <row r="156" spans="1:29">
      <c r="I156" s="676" t="s">
        <v>124</v>
      </c>
      <c r="J156" s="676" t="s">
        <v>125</v>
      </c>
      <c r="O156" s="676" t="s">
        <v>77</v>
      </c>
      <c r="S156" s="676" t="s">
        <v>387</v>
      </c>
      <c r="T156" s="676" t="s">
        <v>386</v>
      </c>
      <c r="U156" s="676" t="s">
        <v>307</v>
      </c>
      <c r="X156" s="676" t="s">
        <v>388</v>
      </c>
      <c r="Y156" s="676">
        <v>1</v>
      </c>
      <c r="Z156" s="676">
        <v>1</v>
      </c>
    </row>
    <row r="157" spans="1:29">
      <c r="I157" s="676" t="s">
        <v>126</v>
      </c>
      <c r="J157" s="676" t="s">
        <v>127</v>
      </c>
      <c r="O157" s="676" t="s">
        <v>77</v>
      </c>
      <c r="S157" s="676" t="s">
        <v>387</v>
      </c>
      <c r="T157" s="676" t="s">
        <v>386</v>
      </c>
      <c r="U157" s="676" t="s">
        <v>307</v>
      </c>
      <c r="X157" s="676" t="s">
        <v>388</v>
      </c>
      <c r="Y157" s="676">
        <v>1</v>
      </c>
      <c r="Z157" s="676">
        <v>1</v>
      </c>
    </row>
    <row r="158" spans="1:29">
      <c r="A158" s="676">
        <v>4</v>
      </c>
      <c r="E158" s="676">
        <v>623991</v>
      </c>
      <c r="F158" s="676" t="s">
        <v>389</v>
      </c>
      <c r="K158" s="676" t="s">
        <v>52</v>
      </c>
      <c r="M158" s="676" t="s">
        <v>291</v>
      </c>
      <c r="AC158" s="676" t="s">
        <v>54</v>
      </c>
    </row>
    <row r="159" spans="1:29">
      <c r="I159" s="676" t="s">
        <v>124</v>
      </c>
      <c r="J159" s="676" t="s">
        <v>125</v>
      </c>
      <c r="O159" s="676" t="s">
        <v>77</v>
      </c>
      <c r="S159" s="676" t="s">
        <v>390</v>
      </c>
      <c r="T159" s="676" t="s">
        <v>391</v>
      </c>
      <c r="U159" s="676" t="s">
        <v>307</v>
      </c>
      <c r="X159" s="676" t="s">
        <v>392</v>
      </c>
      <c r="Y159" s="676">
        <v>1</v>
      </c>
      <c r="Z159" s="676">
        <v>1</v>
      </c>
    </row>
    <row r="160" spans="1:29">
      <c r="I160" s="676" t="s">
        <v>126</v>
      </c>
      <c r="J160" s="676" t="s">
        <v>127</v>
      </c>
      <c r="O160" s="676" t="s">
        <v>77</v>
      </c>
      <c r="S160" s="676" t="s">
        <v>390</v>
      </c>
      <c r="T160" s="676" t="s">
        <v>391</v>
      </c>
      <c r="U160" s="676" t="s">
        <v>307</v>
      </c>
      <c r="X160" s="676" t="s">
        <v>392</v>
      </c>
      <c r="Y160" s="676">
        <v>1</v>
      </c>
      <c r="Z160" s="676">
        <v>1</v>
      </c>
    </row>
    <row r="161" spans="1:29">
      <c r="A161" s="676">
        <v>4</v>
      </c>
      <c r="E161" s="676">
        <v>623992</v>
      </c>
      <c r="F161" s="676" t="s">
        <v>393</v>
      </c>
      <c r="K161" s="676" t="s">
        <v>52</v>
      </c>
      <c r="M161" s="676" t="s">
        <v>291</v>
      </c>
      <c r="AC161" s="676" t="s">
        <v>54</v>
      </c>
    </row>
    <row r="162" spans="1:29">
      <c r="I162" s="676" t="s">
        <v>124</v>
      </c>
      <c r="J162" s="676" t="s">
        <v>125</v>
      </c>
      <c r="O162" s="676" t="s">
        <v>77</v>
      </c>
      <c r="S162" s="676" t="s">
        <v>394</v>
      </c>
      <c r="T162" s="676" t="s">
        <v>393</v>
      </c>
      <c r="U162" s="676" t="s">
        <v>307</v>
      </c>
      <c r="X162" s="676" t="s">
        <v>395</v>
      </c>
      <c r="Y162" s="676">
        <v>1</v>
      </c>
      <c r="Z162" s="676">
        <v>1</v>
      </c>
    </row>
    <row r="163" spans="1:29">
      <c r="I163" s="676" t="s">
        <v>126</v>
      </c>
      <c r="J163" s="676" t="s">
        <v>127</v>
      </c>
      <c r="O163" s="676" t="s">
        <v>77</v>
      </c>
      <c r="S163" s="676" t="s">
        <v>394</v>
      </c>
      <c r="T163" s="676" t="s">
        <v>393</v>
      </c>
      <c r="U163" s="676" t="s">
        <v>307</v>
      </c>
      <c r="X163" s="676" t="s">
        <v>395</v>
      </c>
      <c r="Y163" s="676">
        <v>1</v>
      </c>
      <c r="Z163" s="676">
        <v>1</v>
      </c>
    </row>
    <row r="164" spans="1:29">
      <c r="A164" s="676">
        <v>4</v>
      </c>
      <c r="E164" s="676">
        <v>1765268</v>
      </c>
      <c r="F164" s="676" t="s">
        <v>396</v>
      </c>
      <c r="K164" s="676" t="s">
        <v>52</v>
      </c>
      <c r="M164" s="676" t="s">
        <v>291</v>
      </c>
      <c r="AC164" s="676" t="s">
        <v>54</v>
      </c>
    </row>
    <row r="165" spans="1:29">
      <c r="I165" s="676" t="s">
        <v>124</v>
      </c>
      <c r="J165" s="676" t="s">
        <v>125</v>
      </c>
      <c r="O165" s="676" t="s">
        <v>77</v>
      </c>
      <c r="S165" s="676" t="s">
        <v>397</v>
      </c>
      <c r="T165" s="676" t="s">
        <v>398</v>
      </c>
      <c r="U165" s="676" t="s">
        <v>307</v>
      </c>
      <c r="X165" s="676" t="s">
        <v>399</v>
      </c>
      <c r="Y165" s="676">
        <v>1</v>
      </c>
      <c r="Z165" s="676">
        <v>1</v>
      </c>
    </row>
    <row r="166" spans="1:29">
      <c r="I166" s="676" t="s">
        <v>126</v>
      </c>
      <c r="J166" s="676" t="s">
        <v>127</v>
      </c>
      <c r="O166" s="676" t="s">
        <v>77</v>
      </c>
      <c r="S166" s="676" t="s">
        <v>397</v>
      </c>
      <c r="T166" s="676" t="s">
        <v>398</v>
      </c>
      <c r="U166" s="676" t="s">
        <v>307</v>
      </c>
      <c r="X166" s="676" t="s">
        <v>399</v>
      </c>
      <c r="Y166" s="676">
        <v>1</v>
      </c>
      <c r="Z166" s="676">
        <v>1</v>
      </c>
    </row>
    <row r="167" spans="1:29">
      <c r="A167" s="676">
        <v>4</v>
      </c>
      <c r="E167" s="676">
        <v>623834</v>
      </c>
      <c r="F167" s="676" t="s">
        <v>400</v>
      </c>
      <c r="K167" s="676" t="s">
        <v>43</v>
      </c>
      <c r="L167" s="676" t="s">
        <v>44</v>
      </c>
      <c r="M167" s="676" t="s">
        <v>291</v>
      </c>
      <c r="O167" s="676" t="s">
        <v>77</v>
      </c>
      <c r="S167" s="676" t="s">
        <v>401</v>
      </c>
      <c r="T167" s="676" t="s">
        <v>402</v>
      </c>
      <c r="U167" s="676" t="s">
        <v>79</v>
      </c>
      <c r="X167" s="676" t="s">
        <v>403</v>
      </c>
      <c r="Y167" s="676">
        <v>1</v>
      </c>
      <c r="Z167" s="676">
        <v>1</v>
      </c>
      <c r="AC167" s="676" t="s">
        <v>54</v>
      </c>
    </row>
    <row r="168" spans="1:29">
      <c r="A168" s="676">
        <v>4</v>
      </c>
      <c r="E168" s="676">
        <v>117315</v>
      </c>
      <c r="F168" s="676" t="s">
        <v>404</v>
      </c>
      <c r="K168" s="676" t="s">
        <v>43</v>
      </c>
      <c r="L168" s="676" t="s">
        <v>44</v>
      </c>
      <c r="M168" s="676" t="s">
        <v>310</v>
      </c>
      <c r="AC168" s="676" t="s">
        <v>54</v>
      </c>
    </row>
    <row r="169" spans="1:29">
      <c r="G169" s="676" t="s">
        <v>47</v>
      </c>
      <c r="H169" s="676" t="s">
        <v>48</v>
      </c>
      <c r="O169" s="676" t="s">
        <v>77</v>
      </c>
      <c r="S169" s="676" t="s">
        <v>405</v>
      </c>
      <c r="T169" s="676" t="s">
        <v>406</v>
      </c>
      <c r="U169" s="676" t="s">
        <v>79</v>
      </c>
      <c r="X169" s="676" t="s">
        <v>407</v>
      </c>
      <c r="Y169" s="676">
        <v>1</v>
      </c>
      <c r="Z169" s="676">
        <v>1</v>
      </c>
    </row>
    <row r="170" spans="1:29">
      <c r="G170" s="676" t="s">
        <v>49</v>
      </c>
      <c r="H170" s="676" t="s">
        <v>50</v>
      </c>
      <c r="O170" s="676" t="s">
        <v>77</v>
      </c>
      <c r="S170" s="676" t="s">
        <v>408</v>
      </c>
      <c r="T170" s="676" t="s">
        <v>409</v>
      </c>
      <c r="U170" s="676" t="s">
        <v>79</v>
      </c>
      <c r="X170" s="676" t="s">
        <v>410</v>
      </c>
      <c r="Y170" s="676">
        <v>1</v>
      </c>
      <c r="Z170" s="676">
        <v>1</v>
      </c>
    </row>
    <row r="171" spans="1:29">
      <c r="A171" s="676">
        <v>4</v>
      </c>
      <c r="E171" s="676">
        <v>117320</v>
      </c>
      <c r="F171" s="676" t="s">
        <v>411</v>
      </c>
      <c r="K171" s="676" t="s">
        <v>43</v>
      </c>
      <c r="L171" s="676" t="s">
        <v>44</v>
      </c>
      <c r="M171" s="676" t="s">
        <v>38</v>
      </c>
      <c r="AC171" s="676" t="s">
        <v>54</v>
      </c>
    </row>
    <row r="172" spans="1:29">
      <c r="G172" s="676" t="s">
        <v>47</v>
      </c>
      <c r="H172" s="676" t="s">
        <v>48</v>
      </c>
      <c r="O172" s="676" t="s">
        <v>77</v>
      </c>
      <c r="S172" s="676" t="s">
        <v>412</v>
      </c>
      <c r="T172" s="676" t="s">
        <v>413</v>
      </c>
      <c r="U172" s="676" t="s">
        <v>79</v>
      </c>
      <c r="X172" s="676" t="s">
        <v>414</v>
      </c>
      <c r="Y172" s="676">
        <v>1</v>
      </c>
      <c r="Z172" s="676">
        <v>1</v>
      </c>
    </row>
    <row r="173" spans="1:29">
      <c r="G173" s="676" t="s">
        <v>49</v>
      </c>
      <c r="H173" s="676" t="s">
        <v>50</v>
      </c>
      <c r="O173" s="676" t="s">
        <v>77</v>
      </c>
      <c r="S173" s="676" t="s">
        <v>415</v>
      </c>
      <c r="T173" s="676" t="s">
        <v>416</v>
      </c>
      <c r="U173" s="676" t="s">
        <v>79</v>
      </c>
      <c r="X173" s="676" t="s">
        <v>417</v>
      </c>
      <c r="Y173" s="676">
        <v>1</v>
      </c>
      <c r="Z173" s="676">
        <v>1</v>
      </c>
    </row>
    <row r="174" spans="1:29">
      <c r="A174" s="676">
        <v>4</v>
      </c>
      <c r="E174" s="676">
        <v>117323</v>
      </c>
      <c r="F174" s="676" t="s">
        <v>418</v>
      </c>
      <c r="K174" s="676" t="s">
        <v>43</v>
      </c>
      <c r="L174" s="676" t="s">
        <v>44</v>
      </c>
      <c r="M174" s="676" t="s">
        <v>310</v>
      </c>
      <c r="O174" s="676" t="s">
        <v>77</v>
      </c>
      <c r="S174" s="676" t="s">
        <v>419</v>
      </c>
      <c r="T174" s="676" t="s">
        <v>420</v>
      </c>
      <c r="U174" s="676" t="s">
        <v>79</v>
      </c>
      <c r="X174" s="676" t="s">
        <v>421</v>
      </c>
      <c r="Y174" s="676">
        <v>1</v>
      </c>
      <c r="Z174" s="676">
        <v>1</v>
      </c>
      <c r="AC174" s="676" t="s">
        <v>54</v>
      </c>
    </row>
    <row r="175" spans="1:29">
      <c r="A175" s="676">
        <v>4</v>
      </c>
      <c r="E175" s="676">
        <v>1779145</v>
      </c>
      <c r="F175" s="676" t="s">
        <v>422</v>
      </c>
      <c r="K175" s="676" t="s">
        <v>52</v>
      </c>
      <c r="M175" s="676" t="s">
        <v>38</v>
      </c>
      <c r="AC175" s="676" t="s">
        <v>54</v>
      </c>
    </row>
    <row r="176" spans="1:29">
      <c r="I176" s="676" t="s">
        <v>124</v>
      </c>
      <c r="J176" s="676" t="s">
        <v>125</v>
      </c>
      <c r="O176" s="676" t="s">
        <v>77</v>
      </c>
      <c r="Y176" s="676">
        <v>1</v>
      </c>
      <c r="Z176" s="676">
        <v>1</v>
      </c>
    </row>
    <row r="177" spans="1:30">
      <c r="A177" s="676">
        <v>4</v>
      </c>
      <c r="B177" s="676">
        <v>608406</v>
      </c>
      <c r="C177" s="676" t="s">
        <v>423</v>
      </c>
      <c r="D177" s="676">
        <v>1</v>
      </c>
    </row>
    <row r="178" spans="1:30">
      <c r="A178" s="676">
        <v>5</v>
      </c>
      <c r="E178" s="676">
        <v>627880</v>
      </c>
      <c r="F178" s="676" t="s">
        <v>424</v>
      </c>
      <c r="K178" s="676" t="s">
        <v>142</v>
      </c>
      <c r="M178" s="676" t="s">
        <v>38</v>
      </c>
      <c r="O178" s="676" t="s">
        <v>77</v>
      </c>
      <c r="P178" s="682" t="str">
        <f>+_627880</f>
        <v>DE</v>
      </c>
      <c r="S178" s="676" t="s">
        <v>143</v>
      </c>
      <c r="T178" s="676" t="s">
        <v>144</v>
      </c>
      <c r="U178" s="676" t="s">
        <v>145</v>
      </c>
      <c r="X178" s="676" t="s">
        <v>425</v>
      </c>
      <c r="Y178" s="676">
        <v>1</v>
      </c>
      <c r="Z178" s="676">
        <v>1</v>
      </c>
      <c r="AC178" s="676" t="s">
        <v>54</v>
      </c>
    </row>
    <row r="179" spans="1:30">
      <c r="A179" s="676">
        <v>5</v>
      </c>
      <c r="E179" s="676">
        <v>627881</v>
      </c>
      <c r="F179" s="676" t="s">
        <v>426</v>
      </c>
      <c r="K179" s="676" t="s">
        <v>142</v>
      </c>
      <c r="M179" s="676" t="s">
        <v>38</v>
      </c>
      <c r="O179" s="676" t="s">
        <v>77</v>
      </c>
      <c r="S179" s="676" t="s">
        <v>148</v>
      </c>
      <c r="T179" s="676" t="s">
        <v>149</v>
      </c>
      <c r="U179" s="676" t="s">
        <v>145</v>
      </c>
      <c r="X179" s="676" t="s">
        <v>427</v>
      </c>
      <c r="Y179" s="676">
        <v>1</v>
      </c>
      <c r="Z179" s="676">
        <v>1</v>
      </c>
      <c r="AC179" s="676" t="s">
        <v>54</v>
      </c>
    </row>
    <row r="180" spans="1:30">
      <c r="A180" s="676">
        <v>5</v>
      </c>
      <c r="E180" s="676">
        <v>627882</v>
      </c>
      <c r="F180" s="676" t="s">
        <v>428</v>
      </c>
      <c r="K180" s="676" t="s">
        <v>152</v>
      </c>
      <c r="M180" s="676" t="s">
        <v>38</v>
      </c>
      <c r="O180" s="676" t="s">
        <v>77</v>
      </c>
      <c r="P180" s="682" t="str">
        <f>+_627882</f>
        <v>PARTNER</v>
      </c>
      <c r="S180" s="676" t="s">
        <v>153</v>
      </c>
      <c r="T180" s="676" t="s">
        <v>154</v>
      </c>
      <c r="U180" s="676" t="s">
        <v>155</v>
      </c>
      <c r="X180" s="676" t="s">
        <v>429</v>
      </c>
      <c r="Y180" s="676">
        <v>1</v>
      </c>
      <c r="Z180" s="676">
        <v>1</v>
      </c>
      <c r="AC180" s="676" t="s">
        <v>54</v>
      </c>
    </row>
    <row r="181" spans="1:30">
      <c r="A181" s="676">
        <v>5</v>
      </c>
      <c r="E181" s="676">
        <v>117273</v>
      </c>
      <c r="F181" s="676" t="s">
        <v>430</v>
      </c>
      <c r="K181" s="676" t="s">
        <v>43</v>
      </c>
      <c r="L181" s="676" t="s">
        <v>158</v>
      </c>
      <c r="M181" s="676" t="s">
        <v>38</v>
      </c>
      <c r="O181" s="676" t="s">
        <v>77</v>
      </c>
      <c r="P181" s="1089" t="str" cm="1">
        <f t="array" ref="P181">+_117273</f>
        <v>1974-01-01</v>
      </c>
      <c r="S181" s="676" t="s">
        <v>159</v>
      </c>
      <c r="T181" s="676" t="s">
        <v>160</v>
      </c>
      <c r="U181" s="676" t="s">
        <v>161</v>
      </c>
      <c r="X181" s="676" t="s">
        <v>431</v>
      </c>
      <c r="Y181" s="676">
        <v>1</v>
      </c>
      <c r="Z181" s="676">
        <v>1</v>
      </c>
      <c r="AC181" s="676" t="s">
        <v>54</v>
      </c>
    </row>
    <row r="182" spans="1:30">
      <c r="A182" s="676">
        <v>5</v>
      </c>
      <c r="E182" s="676">
        <v>117274</v>
      </c>
      <c r="F182" s="676" t="s">
        <v>432</v>
      </c>
      <c r="K182" s="676" t="s">
        <v>56</v>
      </c>
      <c r="M182" s="676" t="s">
        <v>38</v>
      </c>
      <c r="O182" s="676" t="s">
        <v>77</v>
      </c>
      <c r="P182" s="682">
        <f>+_117274</f>
        <v>781043700</v>
      </c>
      <c r="Y182" s="676">
        <v>1</v>
      </c>
      <c r="Z182" s="676">
        <v>1</v>
      </c>
      <c r="AC182" s="676" t="s">
        <v>54</v>
      </c>
    </row>
    <row r="183" spans="1:30">
      <c r="A183" s="676">
        <v>5</v>
      </c>
      <c r="E183" s="676">
        <v>117319</v>
      </c>
      <c r="F183" s="676" t="s">
        <v>433</v>
      </c>
      <c r="K183" s="676" t="s">
        <v>260</v>
      </c>
      <c r="M183" s="676" t="s">
        <v>38</v>
      </c>
      <c r="O183" s="676" t="s">
        <v>77</v>
      </c>
      <c r="S183" s="676" t="s">
        <v>434</v>
      </c>
      <c r="T183" s="676" t="s">
        <v>435</v>
      </c>
      <c r="U183" s="676" t="s">
        <v>263</v>
      </c>
      <c r="X183" s="676" t="s">
        <v>436</v>
      </c>
      <c r="Y183" s="676">
        <v>1</v>
      </c>
      <c r="Z183" s="676">
        <v>1</v>
      </c>
      <c r="AC183" s="676" t="s">
        <v>54</v>
      </c>
    </row>
    <row r="184" spans="1:30">
      <c r="A184" s="676">
        <v>3</v>
      </c>
      <c r="B184" s="676">
        <v>613630</v>
      </c>
      <c r="C184" s="676" t="s">
        <v>437</v>
      </c>
      <c r="D184" s="676">
        <v>1</v>
      </c>
    </row>
    <row r="185" spans="1:30">
      <c r="A185" s="676">
        <v>4</v>
      </c>
      <c r="B185" s="676">
        <v>613631</v>
      </c>
      <c r="C185" s="676" t="s">
        <v>438</v>
      </c>
      <c r="D185" s="676">
        <v>1</v>
      </c>
    </row>
    <row r="186" spans="1:30">
      <c r="A186" s="676">
        <v>5</v>
      </c>
      <c r="B186" s="676">
        <v>1619593</v>
      </c>
      <c r="C186" s="676" t="s">
        <v>439</v>
      </c>
      <c r="D186" s="676">
        <v>1</v>
      </c>
    </row>
    <row r="187" spans="1:30">
      <c r="A187" s="676">
        <v>6</v>
      </c>
      <c r="E187" s="676">
        <v>1775788</v>
      </c>
      <c r="F187" s="676" t="s">
        <v>440</v>
      </c>
      <c r="K187" s="676" t="s">
        <v>441</v>
      </c>
      <c r="L187" s="676" t="s">
        <v>442</v>
      </c>
      <c r="M187" s="676" t="s">
        <v>291</v>
      </c>
      <c r="O187" s="676" t="s">
        <v>77</v>
      </c>
      <c r="S187" s="676" t="s">
        <v>443</v>
      </c>
      <c r="T187" s="676" t="s">
        <v>444</v>
      </c>
      <c r="U187" s="676" t="s">
        <v>445</v>
      </c>
      <c r="X187" s="676" t="s">
        <v>446</v>
      </c>
      <c r="Y187" s="676">
        <v>1</v>
      </c>
      <c r="Z187" s="676">
        <v>1</v>
      </c>
      <c r="AC187" s="676" t="s">
        <v>54</v>
      </c>
      <c r="AD187" s="676" t="s">
        <v>447</v>
      </c>
    </row>
    <row r="188" spans="1:30">
      <c r="A188" s="676">
        <v>6</v>
      </c>
      <c r="E188" s="676">
        <v>1775789</v>
      </c>
      <c r="F188" s="676" t="s">
        <v>448</v>
      </c>
      <c r="K188" s="676" t="s">
        <v>441</v>
      </c>
      <c r="L188" s="676" t="s">
        <v>442</v>
      </c>
      <c r="M188" s="676" t="s">
        <v>291</v>
      </c>
      <c r="O188" s="676" t="s">
        <v>77</v>
      </c>
      <c r="S188" s="676" t="s">
        <v>449</v>
      </c>
      <c r="T188" s="676" t="s">
        <v>450</v>
      </c>
      <c r="U188" s="676" t="s">
        <v>445</v>
      </c>
      <c r="X188" s="676" t="s">
        <v>451</v>
      </c>
      <c r="Y188" s="676">
        <v>1</v>
      </c>
      <c r="Z188" s="676">
        <v>1</v>
      </c>
      <c r="AC188" s="676" t="s">
        <v>54</v>
      </c>
      <c r="AD188" s="676" t="s">
        <v>447</v>
      </c>
    </row>
    <row r="189" spans="1:30">
      <c r="A189" s="676">
        <v>6</v>
      </c>
      <c r="E189" s="676">
        <v>1775844</v>
      </c>
      <c r="F189" s="676" t="s">
        <v>452</v>
      </c>
      <c r="K189" s="676" t="s">
        <v>441</v>
      </c>
      <c r="L189" s="676" t="s">
        <v>442</v>
      </c>
      <c r="M189" s="676" t="s">
        <v>310</v>
      </c>
      <c r="O189" s="676" t="s">
        <v>77</v>
      </c>
      <c r="S189" s="676" t="s">
        <v>453</v>
      </c>
      <c r="T189" s="676" t="s">
        <v>454</v>
      </c>
      <c r="U189" s="676" t="s">
        <v>445</v>
      </c>
      <c r="X189" s="676" t="s">
        <v>455</v>
      </c>
      <c r="Y189" s="676">
        <v>1</v>
      </c>
      <c r="Z189" s="676">
        <v>1</v>
      </c>
      <c r="AC189" s="676" t="s">
        <v>54</v>
      </c>
      <c r="AD189" s="676" t="s">
        <v>447</v>
      </c>
    </row>
    <row r="190" spans="1:30">
      <c r="A190" s="676">
        <v>6</v>
      </c>
      <c r="E190" s="676">
        <v>1775843</v>
      </c>
      <c r="F190" s="676" t="s">
        <v>456</v>
      </c>
      <c r="K190" s="676" t="s">
        <v>441</v>
      </c>
      <c r="L190" s="676" t="s">
        <v>442</v>
      </c>
      <c r="M190" s="676" t="s">
        <v>310</v>
      </c>
      <c r="O190" s="676" t="s">
        <v>77</v>
      </c>
      <c r="S190" s="676" t="s">
        <v>457</v>
      </c>
      <c r="T190" s="676" t="s">
        <v>458</v>
      </c>
      <c r="U190" s="676" t="s">
        <v>445</v>
      </c>
      <c r="X190" s="676" t="s">
        <v>459</v>
      </c>
      <c r="Y190" s="676">
        <v>1</v>
      </c>
      <c r="Z190" s="676">
        <v>1</v>
      </c>
      <c r="AC190" s="676" t="s">
        <v>54</v>
      </c>
      <c r="AD190" s="676" t="s">
        <v>447</v>
      </c>
    </row>
    <row r="191" spans="1:30">
      <c r="A191" s="676">
        <v>6</v>
      </c>
      <c r="E191" s="676">
        <v>1760715</v>
      </c>
      <c r="F191" s="676" t="s">
        <v>460</v>
      </c>
      <c r="K191" s="676" t="s">
        <v>441</v>
      </c>
      <c r="M191" s="676" t="s">
        <v>461</v>
      </c>
      <c r="N191" s="676" t="s">
        <v>462</v>
      </c>
      <c r="AC191" s="676" t="s">
        <v>54</v>
      </c>
      <c r="AD191" s="676" t="s">
        <v>447</v>
      </c>
    </row>
    <row r="192" spans="1:30">
      <c r="A192" s="676">
        <v>6</v>
      </c>
      <c r="E192" s="676">
        <v>1775842</v>
      </c>
      <c r="F192" s="676" t="s">
        <v>463</v>
      </c>
      <c r="K192" s="676" t="s">
        <v>441</v>
      </c>
      <c r="L192" s="676" t="s">
        <v>442</v>
      </c>
      <c r="M192" s="676" t="s">
        <v>310</v>
      </c>
      <c r="O192" s="676" t="s">
        <v>77</v>
      </c>
      <c r="S192" s="676" t="s">
        <v>464</v>
      </c>
      <c r="T192" s="676" t="s">
        <v>465</v>
      </c>
      <c r="U192" s="676" t="s">
        <v>445</v>
      </c>
      <c r="X192" s="676" t="s">
        <v>466</v>
      </c>
      <c r="Y192" s="676">
        <v>1</v>
      </c>
      <c r="Z192" s="676">
        <v>1</v>
      </c>
      <c r="AC192" s="676" t="s">
        <v>54</v>
      </c>
      <c r="AD192" s="676" t="s">
        <v>447</v>
      </c>
    </row>
    <row r="193" spans="1:30">
      <c r="A193" s="676">
        <v>6</v>
      </c>
      <c r="E193" s="676">
        <v>1760716</v>
      </c>
      <c r="F193" s="676" t="s">
        <v>467</v>
      </c>
      <c r="K193" s="676" t="s">
        <v>441</v>
      </c>
      <c r="M193" s="676" t="s">
        <v>461</v>
      </c>
      <c r="N193" s="676" t="s">
        <v>462</v>
      </c>
      <c r="AC193" s="676" t="s">
        <v>54</v>
      </c>
      <c r="AD193" s="676" t="s">
        <v>447</v>
      </c>
    </row>
    <row r="194" spans="1:30">
      <c r="A194" s="676">
        <v>6</v>
      </c>
      <c r="E194" s="676">
        <v>1758204</v>
      </c>
      <c r="F194" s="676" t="s">
        <v>468</v>
      </c>
      <c r="K194" s="676" t="s">
        <v>441</v>
      </c>
      <c r="L194" s="676" t="s">
        <v>442</v>
      </c>
      <c r="M194" s="676" t="s">
        <v>291</v>
      </c>
      <c r="O194" s="676" t="s">
        <v>77</v>
      </c>
      <c r="S194" s="676" t="s">
        <v>469</v>
      </c>
      <c r="T194" s="676" t="s">
        <v>470</v>
      </c>
      <c r="U194" s="676" t="s">
        <v>445</v>
      </c>
      <c r="X194" s="676" t="s">
        <v>471</v>
      </c>
      <c r="Y194" s="676">
        <v>1</v>
      </c>
      <c r="Z194" s="676">
        <v>1</v>
      </c>
      <c r="AC194" s="676" t="s">
        <v>173</v>
      </c>
      <c r="AD194" s="676" t="s">
        <v>447</v>
      </c>
    </row>
    <row r="195" spans="1:30">
      <c r="A195" s="676">
        <v>6</v>
      </c>
      <c r="E195" s="676">
        <v>1775845</v>
      </c>
      <c r="F195" s="676" t="s">
        <v>472</v>
      </c>
      <c r="K195" s="676" t="s">
        <v>441</v>
      </c>
      <c r="L195" s="676" t="s">
        <v>442</v>
      </c>
      <c r="M195" s="676" t="s">
        <v>310</v>
      </c>
      <c r="O195" s="676" t="s">
        <v>77</v>
      </c>
      <c r="S195" s="676" t="s">
        <v>473</v>
      </c>
      <c r="T195" s="676" t="s">
        <v>474</v>
      </c>
      <c r="U195" s="676" t="s">
        <v>445</v>
      </c>
      <c r="X195" s="676" t="s">
        <v>475</v>
      </c>
      <c r="Y195" s="676">
        <v>1</v>
      </c>
      <c r="Z195" s="676">
        <v>1</v>
      </c>
      <c r="AC195" s="676" t="s">
        <v>54</v>
      </c>
      <c r="AD195" s="676" t="s">
        <v>447</v>
      </c>
    </row>
    <row r="196" spans="1:30">
      <c r="A196" s="676">
        <v>6</v>
      </c>
      <c r="E196" s="676">
        <v>1775846</v>
      </c>
      <c r="F196" s="676" t="s">
        <v>476</v>
      </c>
      <c r="K196" s="676" t="s">
        <v>441</v>
      </c>
      <c r="L196" s="676" t="s">
        <v>442</v>
      </c>
      <c r="M196" s="676" t="s">
        <v>310</v>
      </c>
      <c r="O196" s="676" t="s">
        <v>77</v>
      </c>
      <c r="S196" s="676" t="s">
        <v>477</v>
      </c>
      <c r="T196" s="676" t="s">
        <v>478</v>
      </c>
      <c r="U196" s="676" t="s">
        <v>445</v>
      </c>
      <c r="X196" s="676" t="s">
        <v>479</v>
      </c>
      <c r="Y196" s="676">
        <v>1</v>
      </c>
      <c r="Z196" s="676">
        <v>1</v>
      </c>
      <c r="AC196" s="676" t="s">
        <v>54</v>
      </c>
      <c r="AD196" s="676" t="s">
        <v>447</v>
      </c>
    </row>
    <row r="197" spans="1:30">
      <c r="A197" s="676">
        <v>6</v>
      </c>
      <c r="E197" s="676">
        <v>1775847</v>
      </c>
      <c r="F197" s="676" t="s">
        <v>480</v>
      </c>
      <c r="K197" s="676" t="s">
        <v>441</v>
      </c>
      <c r="L197" s="676" t="s">
        <v>442</v>
      </c>
      <c r="M197" s="676" t="s">
        <v>310</v>
      </c>
      <c r="O197" s="676" t="s">
        <v>77</v>
      </c>
      <c r="S197" s="676" t="s">
        <v>481</v>
      </c>
      <c r="T197" s="676" t="s">
        <v>482</v>
      </c>
      <c r="U197" s="676" t="s">
        <v>445</v>
      </c>
      <c r="X197" s="676" t="s">
        <v>483</v>
      </c>
      <c r="Y197" s="676">
        <v>1</v>
      </c>
      <c r="Z197" s="676">
        <v>1</v>
      </c>
      <c r="AC197" s="676" t="s">
        <v>54</v>
      </c>
      <c r="AD197" s="676" t="s">
        <v>447</v>
      </c>
    </row>
    <row r="198" spans="1:30">
      <c r="A198" s="676">
        <v>5</v>
      </c>
      <c r="B198" s="676">
        <v>613635</v>
      </c>
      <c r="C198" s="676" t="s">
        <v>484</v>
      </c>
      <c r="D198" s="676">
        <v>1</v>
      </c>
    </row>
    <row r="199" spans="1:30">
      <c r="A199" s="676">
        <v>6</v>
      </c>
      <c r="E199" s="676">
        <v>746669</v>
      </c>
      <c r="F199" s="676" t="s">
        <v>485</v>
      </c>
      <c r="K199" s="676" t="s">
        <v>441</v>
      </c>
      <c r="M199" s="676" t="s">
        <v>461</v>
      </c>
      <c r="N199" s="676" t="s">
        <v>462</v>
      </c>
      <c r="AC199" s="676" t="s">
        <v>54</v>
      </c>
      <c r="AD199" s="676" t="s">
        <v>447</v>
      </c>
    </row>
    <row r="200" spans="1:30">
      <c r="A200" s="676">
        <v>6</v>
      </c>
      <c r="E200" s="676">
        <v>746670</v>
      </c>
      <c r="F200" s="676" t="s">
        <v>486</v>
      </c>
      <c r="K200" s="676" t="s">
        <v>441</v>
      </c>
      <c r="M200" s="676" t="s">
        <v>461</v>
      </c>
      <c r="N200" s="676" t="s">
        <v>462</v>
      </c>
      <c r="AC200" s="676" t="s">
        <v>54</v>
      </c>
      <c r="AD200" s="676" t="s">
        <v>447</v>
      </c>
    </row>
    <row r="201" spans="1:30">
      <c r="A201" s="676">
        <v>6</v>
      </c>
      <c r="E201" s="676">
        <v>746671</v>
      </c>
      <c r="F201" s="676" t="s">
        <v>487</v>
      </c>
      <c r="K201" s="676" t="s">
        <v>441</v>
      </c>
      <c r="M201" s="676" t="s">
        <v>461</v>
      </c>
      <c r="N201" s="676" t="s">
        <v>462</v>
      </c>
      <c r="AC201" s="676" t="s">
        <v>54</v>
      </c>
      <c r="AD201" s="676" t="s">
        <v>447</v>
      </c>
    </row>
    <row r="202" spans="1:30">
      <c r="A202" s="676">
        <v>6</v>
      </c>
      <c r="E202" s="676">
        <v>746672</v>
      </c>
      <c r="F202" s="676" t="s">
        <v>488</v>
      </c>
      <c r="K202" s="676" t="s">
        <v>441</v>
      </c>
      <c r="M202" s="676" t="s">
        <v>461</v>
      </c>
      <c r="N202" s="676" t="s">
        <v>462</v>
      </c>
      <c r="AC202" s="676" t="s">
        <v>54</v>
      </c>
      <c r="AD202" s="676" t="s">
        <v>447</v>
      </c>
    </row>
    <row r="203" spans="1:30">
      <c r="A203" s="676">
        <v>6</v>
      </c>
      <c r="E203" s="676">
        <v>746673</v>
      </c>
      <c r="F203" s="676" t="s">
        <v>489</v>
      </c>
      <c r="K203" s="676" t="s">
        <v>441</v>
      </c>
      <c r="M203" s="676" t="s">
        <v>461</v>
      </c>
      <c r="N203" s="676" t="s">
        <v>462</v>
      </c>
      <c r="AC203" s="676" t="s">
        <v>54</v>
      </c>
      <c r="AD203" s="676" t="s">
        <v>447</v>
      </c>
    </row>
    <row r="204" spans="1:30">
      <c r="A204" s="676">
        <v>6</v>
      </c>
      <c r="E204" s="676">
        <v>748947</v>
      </c>
      <c r="F204" s="676" t="s">
        <v>490</v>
      </c>
      <c r="K204" s="676" t="s">
        <v>441</v>
      </c>
      <c r="M204" s="676" t="s">
        <v>461</v>
      </c>
      <c r="N204" s="676" t="s">
        <v>462</v>
      </c>
      <c r="AC204" s="676" t="s">
        <v>54</v>
      </c>
      <c r="AD204" s="676" t="s">
        <v>447</v>
      </c>
    </row>
    <row r="205" spans="1:30">
      <c r="A205" s="676">
        <v>6</v>
      </c>
      <c r="E205" s="676">
        <v>748948</v>
      </c>
      <c r="F205" s="676" t="s">
        <v>491</v>
      </c>
      <c r="K205" s="676" t="s">
        <v>441</v>
      </c>
      <c r="M205" s="676" t="s">
        <v>461</v>
      </c>
      <c r="N205" s="676" t="s">
        <v>462</v>
      </c>
      <c r="AC205" s="676" t="s">
        <v>54</v>
      </c>
      <c r="AD205" s="676" t="s">
        <v>447</v>
      </c>
    </row>
    <row r="206" spans="1:30">
      <c r="A206" s="676">
        <v>6</v>
      </c>
      <c r="E206" s="676">
        <v>746701</v>
      </c>
      <c r="F206" s="676" t="s">
        <v>492</v>
      </c>
      <c r="K206" s="676" t="s">
        <v>441</v>
      </c>
      <c r="M206" s="676" t="s">
        <v>461</v>
      </c>
      <c r="N206" s="676" t="s">
        <v>462</v>
      </c>
      <c r="AC206" s="676" t="s">
        <v>54</v>
      </c>
      <c r="AD206" s="676" t="s">
        <v>447</v>
      </c>
    </row>
    <row r="207" spans="1:30">
      <c r="A207" s="676">
        <v>6</v>
      </c>
      <c r="E207" s="676">
        <v>746702</v>
      </c>
      <c r="F207" s="676" t="s">
        <v>493</v>
      </c>
      <c r="K207" s="676" t="s">
        <v>441</v>
      </c>
      <c r="M207" s="676" t="s">
        <v>461</v>
      </c>
      <c r="N207" s="676" t="s">
        <v>462</v>
      </c>
      <c r="AC207" s="676" t="s">
        <v>54</v>
      </c>
      <c r="AD207" s="676" t="s">
        <v>447</v>
      </c>
    </row>
    <row r="208" spans="1:30">
      <c r="A208" s="676">
        <v>6</v>
      </c>
      <c r="E208" s="676">
        <v>746674</v>
      </c>
      <c r="F208" s="676" t="s">
        <v>494</v>
      </c>
      <c r="K208" s="676" t="s">
        <v>441</v>
      </c>
      <c r="M208" s="676" t="s">
        <v>461</v>
      </c>
      <c r="N208" s="676" t="s">
        <v>462</v>
      </c>
      <c r="AC208" s="676" t="s">
        <v>54</v>
      </c>
      <c r="AD208" s="676" t="s">
        <v>447</v>
      </c>
    </row>
    <row r="209" spans="1:30">
      <c r="A209" s="676">
        <v>6</v>
      </c>
      <c r="E209" s="676">
        <v>746675</v>
      </c>
      <c r="F209" s="676" t="s">
        <v>495</v>
      </c>
      <c r="K209" s="676" t="s">
        <v>441</v>
      </c>
      <c r="M209" s="676" t="s">
        <v>461</v>
      </c>
      <c r="N209" s="676" t="s">
        <v>462</v>
      </c>
      <c r="AC209" s="676" t="s">
        <v>54</v>
      </c>
      <c r="AD209" s="676" t="s">
        <v>447</v>
      </c>
    </row>
    <row r="210" spans="1:30">
      <c r="A210" s="676">
        <v>6</v>
      </c>
      <c r="E210" s="676">
        <v>748949</v>
      </c>
      <c r="F210" s="676" t="s">
        <v>496</v>
      </c>
      <c r="K210" s="676" t="s">
        <v>441</v>
      </c>
      <c r="M210" s="676" t="s">
        <v>461</v>
      </c>
      <c r="N210" s="676" t="s">
        <v>462</v>
      </c>
      <c r="AC210" s="676" t="s">
        <v>54</v>
      </c>
      <c r="AD210" s="676" t="s">
        <v>447</v>
      </c>
    </row>
    <row r="211" spans="1:30">
      <c r="A211" s="676">
        <v>6</v>
      </c>
      <c r="E211" s="676">
        <v>746676</v>
      </c>
      <c r="F211" s="676" t="s">
        <v>497</v>
      </c>
      <c r="K211" s="676" t="s">
        <v>441</v>
      </c>
      <c r="M211" s="676" t="s">
        <v>461</v>
      </c>
      <c r="N211" s="676" t="s">
        <v>462</v>
      </c>
      <c r="AC211" s="676" t="s">
        <v>54</v>
      </c>
      <c r="AD211" s="676" t="s">
        <v>447</v>
      </c>
    </row>
    <row r="212" spans="1:30">
      <c r="A212" s="676">
        <v>6</v>
      </c>
      <c r="E212" s="676">
        <v>746677</v>
      </c>
      <c r="F212" s="676" t="s">
        <v>498</v>
      </c>
      <c r="K212" s="676" t="s">
        <v>441</v>
      </c>
      <c r="M212" s="676" t="s">
        <v>461</v>
      </c>
      <c r="N212" s="676" t="s">
        <v>462</v>
      </c>
      <c r="AC212" s="676" t="s">
        <v>54</v>
      </c>
      <c r="AD212" s="676" t="s">
        <v>447</v>
      </c>
    </row>
    <row r="213" spans="1:30">
      <c r="A213" s="676">
        <v>6</v>
      </c>
      <c r="E213" s="676">
        <v>746678</v>
      </c>
      <c r="F213" s="676" t="s">
        <v>499</v>
      </c>
      <c r="K213" s="676" t="s">
        <v>441</v>
      </c>
      <c r="M213" s="676" t="s">
        <v>291</v>
      </c>
      <c r="O213" s="676" t="s">
        <v>77</v>
      </c>
      <c r="S213" s="676" t="s">
        <v>500</v>
      </c>
      <c r="T213" s="676" t="s">
        <v>501</v>
      </c>
      <c r="U213" s="676" t="s">
        <v>502</v>
      </c>
      <c r="X213" s="676" t="s">
        <v>503</v>
      </c>
      <c r="Y213" s="676">
        <v>1</v>
      </c>
      <c r="Z213" s="676">
        <v>1</v>
      </c>
      <c r="AC213" s="676" t="s">
        <v>54</v>
      </c>
      <c r="AD213" s="676" t="s">
        <v>447</v>
      </c>
    </row>
    <row r="214" spans="1:30">
      <c r="A214" s="676">
        <v>6</v>
      </c>
      <c r="E214" s="676">
        <v>1757325</v>
      </c>
      <c r="F214" s="676" t="s">
        <v>504</v>
      </c>
      <c r="K214" s="676" t="s">
        <v>441</v>
      </c>
      <c r="L214" s="676" t="s">
        <v>442</v>
      </c>
      <c r="M214" s="676" t="s">
        <v>291</v>
      </c>
      <c r="O214" s="676" t="s">
        <v>77</v>
      </c>
      <c r="S214" s="676" t="s">
        <v>505</v>
      </c>
      <c r="T214" s="676" t="s">
        <v>506</v>
      </c>
      <c r="U214" s="676" t="s">
        <v>445</v>
      </c>
      <c r="X214" s="676" t="s">
        <v>507</v>
      </c>
      <c r="Y214" s="676">
        <v>1</v>
      </c>
      <c r="Z214" s="676">
        <v>1</v>
      </c>
      <c r="AC214" s="676" t="s">
        <v>54</v>
      </c>
      <c r="AD214" s="676" t="s">
        <v>447</v>
      </c>
    </row>
    <row r="215" spans="1:30">
      <c r="A215" s="676">
        <v>6</v>
      </c>
      <c r="E215" s="676">
        <v>746679</v>
      </c>
      <c r="F215" s="676" t="s">
        <v>508</v>
      </c>
      <c r="K215" s="676" t="s">
        <v>441</v>
      </c>
      <c r="M215" s="676" t="s">
        <v>344</v>
      </c>
      <c r="AC215" s="676" t="s">
        <v>54</v>
      </c>
      <c r="AD215" s="676" t="s">
        <v>447</v>
      </c>
    </row>
    <row r="216" spans="1:30">
      <c r="A216" s="676">
        <v>6</v>
      </c>
      <c r="E216" s="676">
        <v>746680</v>
      </c>
      <c r="F216" s="676" t="s">
        <v>509</v>
      </c>
      <c r="K216" s="676" t="s">
        <v>441</v>
      </c>
      <c r="M216" s="676" t="s">
        <v>461</v>
      </c>
      <c r="N216" s="676" t="s">
        <v>462</v>
      </c>
      <c r="AC216" s="676" t="s">
        <v>54</v>
      </c>
      <c r="AD216" s="676" t="s">
        <v>447</v>
      </c>
    </row>
    <row r="217" spans="1:30">
      <c r="A217" s="676">
        <v>6</v>
      </c>
      <c r="E217" s="676">
        <v>1753202</v>
      </c>
      <c r="F217" s="676" t="s">
        <v>510</v>
      </c>
      <c r="K217" s="676" t="s">
        <v>441</v>
      </c>
      <c r="M217" s="676" t="s">
        <v>461</v>
      </c>
      <c r="N217" s="676" t="s">
        <v>511</v>
      </c>
      <c r="AC217" s="676" t="s">
        <v>54</v>
      </c>
      <c r="AD217" s="676" t="s">
        <v>447</v>
      </c>
    </row>
    <row r="218" spans="1:30">
      <c r="A218" s="676">
        <v>6</v>
      </c>
      <c r="E218" s="676">
        <v>1753203</v>
      </c>
      <c r="F218" s="676" t="s">
        <v>512</v>
      </c>
      <c r="K218" s="676" t="s">
        <v>441</v>
      </c>
      <c r="M218" s="676" t="s">
        <v>461</v>
      </c>
      <c r="N218" s="676" t="s">
        <v>511</v>
      </c>
      <c r="AC218" s="676" t="s">
        <v>54</v>
      </c>
      <c r="AD218" s="676" t="s">
        <v>447</v>
      </c>
    </row>
    <row r="219" spans="1:30">
      <c r="A219" s="676">
        <v>6</v>
      </c>
      <c r="E219" s="676">
        <v>1752075</v>
      </c>
      <c r="F219" s="676" t="s">
        <v>513</v>
      </c>
      <c r="K219" s="676" t="s">
        <v>441</v>
      </c>
      <c r="L219" s="676" t="s">
        <v>442</v>
      </c>
      <c r="M219" s="676" t="s">
        <v>461</v>
      </c>
      <c r="N219" s="676" t="s">
        <v>514</v>
      </c>
      <c r="AC219" s="676" t="s">
        <v>54</v>
      </c>
      <c r="AD219" s="676" t="s">
        <v>447</v>
      </c>
    </row>
    <row r="220" spans="1:30">
      <c r="A220" s="676">
        <v>6</v>
      </c>
      <c r="E220" s="676">
        <v>1752076</v>
      </c>
      <c r="F220" s="676" t="s">
        <v>515</v>
      </c>
      <c r="K220" s="676" t="s">
        <v>441</v>
      </c>
      <c r="L220" s="676" t="s">
        <v>442</v>
      </c>
      <c r="M220" s="676" t="s">
        <v>461</v>
      </c>
      <c r="N220" s="676" t="s">
        <v>514</v>
      </c>
      <c r="AC220" s="676" t="s">
        <v>54</v>
      </c>
      <c r="AD220" s="676" t="s">
        <v>447</v>
      </c>
    </row>
    <row r="221" spans="1:30">
      <c r="A221" s="676">
        <v>6</v>
      </c>
      <c r="E221" s="676">
        <v>1752077</v>
      </c>
      <c r="F221" s="676" t="s">
        <v>516</v>
      </c>
      <c r="K221" s="676" t="s">
        <v>441</v>
      </c>
      <c r="L221" s="676" t="s">
        <v>442</v>
      </c>
      <c r="M221" s="676" t="s">
        <v>461</v>
      </c>
      <c r="N221" s="676" t="s">
        <v>514</v>
      </c>
      <c r="AC221" s="676" t="s">
        <v>54</v>
      </c>
      <c r="AD221" s="676" t="s">
        <v>447</v>
      </c>
    </row>
    <row r="222" spans="1:30">
      <c r="A222" s="676">
        <v>6</v>
      </c>
      <c r="E222" s="676">
        <v>1752078</v>
      </c>
      <c r="F222" s="676" t="s">
        <v>517</v>
      </c>
      <c r="K222" s="676" t="s">
        <v>441</v>
      </c>
      <c r="L222" s="676" t="s">
        <v>442</v>
      </c>
      <c r="M222" s="676" t="s">
        <v>461</v>
      </c>
      <c r="N222" s="676" t="s">
        <v>514</v>
      </c>
      <c r="AC222" s="676" t="s">
        <v>54</v>
      </c>
      <c r="AD222" s="676" t="s">
        <v>447</v>
      </c>
    </row>
    <row r="223" spans="1:30">
      <c r="A223" s="676">
        <v>6</v>
      </c>
      <c r="E223" s="676">
        <v>748952</v>
      </c>
      <c r="F223" s="676" t="s">
        <v>518</v>
      </c>
      <c r="K223" s="676" t="s">
        <v>441</v>
      </c>
      <c r="M223" s="676" t="s">
        <v>461</v>
      </c>
      <c r="N223" s="676" t="s">
        <v>462</v>
      </c>
      <c r="AC223" s="676" t="s">
        <v>54</v>
      </c>
      <c r="AD223" s="676" t="s">
        <v>447</v>
      </c>
    </row>
    <row r="224" spans="1:30">
      <c r="A224" s="676">
        <v>6</v>
      </c>
      <c r="E224" s="676">
        <v>748953</v>
      </c>
      <c r="F224" s="676" t="s">
        <v>519</v>
      </c>
      <c r="K224" s="676" t="s">
        <v>441</v>
      </c>
      <c r="M224" s="676" t="s">
        <v>461</v>
      </c>
      <c r="N224" s="676" t="s">
        <v>462</v>
      </c>
      <c r="AC224" s="676" t="s">
        <v>54</v>
      </c>
      <c r="AD224" s="676" t="s">
        <v>447</v>
      </c>
    </row>
    <row r="225" spans="1:30">
      <c r="A225" s="676">
        <v>6</v>
      </c>
      <c r="E225" s="676">
        <v>1752079</v>
      </c>
      <c r="F225" s="676" t="s">
        <v>520</v>
      </c>
      <c r="K225" s="676" t="s">
        <v>441</v>
      </c>
      <c r="L225" s="676" t="s">
        <v>442</v>
      </c>
      <c r="M225" s="676" t="s">
        <v>461</v>
      </c>
      <c r="N225" s="676" t="s">
        <v>514</v>
      </c>
      <c r="AC225" s="676" t="s">
        <v>54</v>
      </c>
      <c r="AD225" s="676" t="s">
        <v>447</v>
      </c>
    </row>
    <row r="226" spans="1:30">
      <c r="A226" s="676">
        <v>6</v>
      </c>
      <c r="E226" s="676">
        <v>1753204</v>
      </c>
      <c r="F226" s="676" t="s">
        <v>521</v>
      </c>
      <c r="K226" s="676" t="s">
        <v>441</v>
      </c>
      <c r="M226" s="676" t="s">
        <v>461</v>
      </c>
      <c r="N226" s="676" t="s">
        <v>522</v>
      </c>
      <c r="AC226" s="676" t="s">
        <v>54</v>
      </c>
      <c r="AD226" s="676" t="s">
        <v>447</v>
      </c>
    </row>
    <row r="227" spans="1:30">
      <c r="A227" s="676">
        <v>6</v>
      </c>
      <c r="E227" s="676">
        <v>746175</v>
      </c>
      <c r="F227" s="676" t="s">
        <v>523</v>
      </c>
      <c r="K227" s="676" t="s">
        <v>441</v>
      </c>
      <c r="M227" s="676" t="s">
        <v>344</v>
      </c>
      <c r="AC227" s="676" t="s">
        <v>54</v>
      </c>
      <c r="AD227" s="676" t="s">
        <v>447</v>
      </c>
    </row>
    <row r="228" spans="1:30">
      <c r="A228" s="676">
        <v>6</v>
      </c>
      <c r="B228" s="676">
        <v>1616314</v>
      </c>
      <c r="C228" s="676" t="s">
        <v>524</v>
      </c>
      <c r="D228" s="676">
        <v>1</v>
      </c>
    </row>
    <row r="229" spans="1:30">
      <c r="A229" s="676">
        <v>7</v>
      </c>
      <c r="E229" s="676">
        <v>1757801</v>
      </c>
      <c r="F229" s="676" t="s">
        <v>525</v>
      </c>
      <c r="K229" s="676" t="s">
        <v>441</v>
      </c>
      <c r="L229" s="676" t="s">
        <v>442</v>
      </c>
      <c r="M229" s="676" t="s">
        <v>291</v>
      </c>
      <c r="O229" s="676" t="s">
        <v>77</v>
      </c>
      <c r="S229" s="676" t="s">
        <v>526</v>
      </c>
      <c r="T229" s="676" t="s">
        <v>527</v>
      </c>
      <c r="U229" s="676" t="s">
        <v>445</v>
      </c>
      <c r="X229" s="676" t="s">
        <v>528</v>
      </c>
      <c r="Y229" s="676">
        <v>1</v>
      </c>
      <c r="Z229" s="676">
        <v>1</v>
      </c>
      <c r="AC229" s="676" t="s">
        <v>54</v>
      </c>
      <c r="AD229" s="676" t="s">
        <v>447</v>
      </c>
    </row>
    <row r="230" spans="1:30">
      <c r="A230" s="676">
        <v>7</v>
      </c>
      <c r="E230" s="676">
        <v>1775727</v>
      </c>
      <c r="F230" s="676" t="s">
        <v>529</v>
      </c>
      <c r="K230" s="676" t="s">
        <v>441</v>
      </c>
      <c r="L230" s="676" t="s">
        <v>442</v>
      </c>
      <c r="M230" s="676" t="s">
        <v>291</v>
      </c>
      <c r="O230" s="676" t="s">
        <v>77</v>
      </c>
      <c r="S230" s="676" t="s">
        <v>530</v>
      </c>
      <c r="T230" s="676" t="s">
        <v>531</v>
      </c>
      <c r="U230" s="676" t="s">
        <v>445</v>
      </c>
      <c r="X230" s="676" t="s">
        <v>532</v>
      </c>
      <c r="Y230" s="676">
        <v>1</v>
      </c>
      <c r="Z230" s="676">
        <v>1</v>
      </c>
      <c r="AC230" s="676" t="s">
        <v>54</v>
      </c>
      <c r="AD230" s="676" t="s">
        <v>447</v>
      </c>
    </row>
    <row r="231" spans="1:30">
      <c r="A231" s="676">
        <v>7</v>
      </c>
      <c r="E231" s="676">
        <v>1775728</v>
      </c>
      <c r="F231" s="676" t="s">
        <v>533</v>
      </c>
      <c r="K231" s="676" t="s">
        <v>441</v>
      </c>
      <c r="L231" s="676" t="s">
        <v>442</v>
      </c>
      <c r="M231" s="676" t="s">
        <v>310</v>
      </c>
      <c r="O231" s="676" t="s">
        <v>77</v>
      </c>
      <c r="S231" s="676" t="s">
        <v>534</v>
      </c>
      <c r="T231" s="676" t="s">
        <v>535</v>
      </c>
      <c r="U231" s="676" t="s">
        <v>445</v>
      </c>
      <c r="X231" s="676" t="s">
        <v>536</v>
      </c>
      <c r="Y231" s="676">
        <v>1</v>
      </c>
      <c r="Z231" s="676">
        <v>1</v>
      </c>
      <c r="AC231" s="676" t="s">
        <v>54</v>
      </c>
      <c r="AD231" s="676" t="s">
        <v>447</v>
      </c>
    </row>
    <row r="232" spans="1:30">
      <c r="A232" s="676">
        <v>7</v>
      </c>
      <c r="E232" s="676">
        <v>1775729</v>
      </c>
      <c r="F232" s="676" t="s">
        <v>537</v>
      </c>
      <c r="K232" s="676" t="s">
        <v>441</v>
      </c>
      <c r="L232" s="676" t="s">
        <v>442</v>
      </c>
      <c r="M232" s="676" t="s">
        <v>291</v>
      </c>
      <c r="O232" s="676" t="s">
        <v>77</v>
      </c>
      <c r="S232" s="676" t="s">
        <v>538</v>
      </c>
      <c r="T232" s="676" t="s">
        <v>539</v>
      </c>
      <c r="U232" s="676" t="s">
        <v>445</v>
      </c>
      <c r="X232" s="676" t="s">
        <v>540</v>
      </c>
      <c r="Y232" s="676">
        <v>1</v>
      </c>
      <c r="Z232" s="676">
        <v>1</v>
      </c>
      <c r="AC232" s="676" t="s">
        <v>54</v>
      </c>
      <c r="AD232" s="676" t="s">
        <v>447</v>
      </c>
    </row>
    <row r="233" spans="1:30">
      <c r="A233" s="676">
        <v>7</v>
      </c>
      <c r="E233" s="676">
        <v>1775730</v>
      </c>
      <c r="F233" s="676" t="s">
        <v>541</v>
      </c>
      <c r="K233" s="676" t="s">
        <v>441</v>
      </c>
      <c r="L233" s="676" t="s">
        <v>442</v>
      </c>
      <c r="M233" s="676" t="s">
        <v>310</v>
      </c>
      <c r="O233" s="676" t="s">
        <v>77</v>
      </c>
      <c r="S233" s="676" t="s">
        <v>542</v>
      </c>
      <c r="T233" s="676" t="s">
        <v>543</v>
      </c>
      <c r="U233" s="676" t="s">
        <v>445</v>
      </c>
      <c r="X233" s="676" t="s">
        <v>544</v>
      </c>
      <c r="Y233" s="676">
        <v>1</v>
      </c>
      <c r="Z233" s="676">
        <v>1</v>
      </c>
      <c r="AC233" s="676" t="s">
        <v>54</v>
      </c>
      <c r="AD233" s="676" t="s">
        <v>447</v>
      </c>
    </row>
    <row r="234" spans="1:30">
      <c r="A234" s="676">
        <v>7</v>
      </c>
      <c r="E234" s="676">
        <v>1757800</v>
      </c>
      <c r="F234" s="676" t="s">
        <v>545</v>
      </c>
      <c r="K234" s="676" t="s">
        <v>441</v>
      </c>
      <c r="L234" s="676" t="s">
        <v>442</v>
      </c>
      <c r="M234" s="676" t="s">
        <v>291</v>
      </c>
      <c r="O234" s="676" t="s">
        <v>77</v>
      </c>
      <c r="S234" s="676" t="s">
        <v>546</v>
      </c>
      <c r="T234" s="676" t="s">
        <v>547</v>
      </c>
      <c r="U234" s="676" t="s">
        <v>445</v>
      </c>
      <c r="X234" s="676" t="s">
        <v>548</v>
      </c>
      <c r="Y234" s="676">
        <v>1</v>
      </c>
      <c r="Z234" s="676">
        <v>1</v>
      </c>
      <c r="AC234" s="676" t="s">
        <v>54</v>
      </c>
      <c r="AD234" s="676" t="s">
        <v>447</v>
      </c>
    </row>
    <row r="235" spans="1:30">
      <c r="A235" s="676">
        <v>6</v>
      </c>
      <c r="B235" s="676">
        <v>1616315</v>
      </c>
      <c r="C235" s="676" t="s">
        <v>549</v>
      </c>
      <c r="D235" s="676">
        <v>1</v>
      </c>
    </row>
    <row r="236" spans="1:30">
      <c r="A236" s="676">
        <v>7</v>
      </c>
      <c r="E236" s="676">
        <v>1757784</v>
      </c>
      <c r="F236" s="676" t="s">
        <v>550</v>
      </c>
      <c r="K236" s="676" t="s">
        <v>441</v>
      </c>
      <c r="L236" s="676" t="s">
        <v>442</v>
      </c>
      <c r="M236" s="676" t="s">
        <v>291</v>
      </c>
      <c r="O236" s="676" t="s">
        <v>77</v>
      </c>
      <c r="S236" s="676" t="s">
        <v>551</v>
      </c>
      <c r="T236" s="676" t="s">
        <v>552</v>
      </c>
      <c r="U236" s="676" t="s">
        <v>445</v>
      </c>
      <c r="X236" s="676" t="s">
        <v>553</v>
      </c>
      <c r="Y236" s="676">
        <v>1</v>
      </c>
      <c r="Z236" s="676">
        <v>1</v>
      </c>
      <c r="AC236" s="676" t="s">
        <v>54</v>
      </c>
      <c r="AD236" s="676" t="s">
        <v>447</v>
      </c>
    </row>
    <row r="237" spans="1:30">
      <c r="A237" s="676">
        <v>7</v>
      </c>
      <c r="E237" s="676">
        <v>1757785</v>
      </c>
      <c r="F237" s="676" t="s">
        <v>554</v>
      </c>
      <c r="K237" s="676" t="s">
        <v>441</v>
      </c>
      <c r="L237" s="676" t="s">
        <v>442</v>
      </c>
      <c r="M237" s="676" t="s">
        <v>291</v>
      </c>
      <c r="O237" s="676" t="s">
        <v>77</v>
      </c>
      <c r="S237" s="676" t="s">
        <v>453</v>
      </c>
      <c r="T237" s="676" t="s">
        <v>454</v>
      </c>
      <c r="U237" s="676" t="s">
        <v>445</v>
      </c>
      <c r="X237" s="676" t="s">
        <v>555</v>
      </c>
      <c r="Y237" s="676">
        <v>1</v>
      </c>
      <c r="Z237" s="676">
        <v>1</v>
      </c>
      <c r="AC237" s="676" t="s">
        <v>54</v>
      </c>
      <c r="AD237" s="676" t="s">
        <v>447</v>
      </c>
    </row>
    <row r="238" spans="1:30">
      <c r="A238" s="676">
        <v>7</v>
      </c>
      <c r="E238" s="676">
        <v>1757786</v>
      </c>
      <c r="F238" s="676" t="s">
        <v>556</v>
      </c>
      <c r="K238" s="676" t="s">
        <v>441</v>
      </c>
      <c r="L238" s="676" t="s">
        <v>442</v>
      </c>
      <c r="M238" s="676" t="s">
        <v>291</v>
      </c>
      <c r="O238" s="676" t="s">
        <v>77</v>
      </c>
      <c r="S238" s="676" t="s">
        <v>457</v>
      </c>
      <c r="T238" s="676" t="s">
        <v>458</v>
      </c>
      <c r="U238" s="676" t="s">
        <v>445</v>
      </c>
      <c r="X238" s="676" t="s">
        <v>557</v>
      </c>
      <c r="Y238" s="676">
        <v>1</v>
      </c>
      <c r="Z238" s="676">
        <v>1</v>
      </c>
      <c r="AC238" s="676" t="s">
        <v>54</v>
      </c>
      <c r="AD238" s="676" t="s">
        <v>447</v>
      </c>
    </row>
    <row r="239" spans="1:30">
      <c r="A239" s="676">
        <v>7</v>
      </c>
      <c r="E239" s="676">
        <v>1760693</v>
      </c>
      <c r="F239" s="676" t="s">
        <v>558</v>
      </c>
      <c r="K239" s="676" t="s">
        <v>441</v>
      </c>
      <c r="M239" s="676" t="s">
        <v>461</v>
      </c>
      <c r="N239" s="676" t="s">
        <v>462</v>
      </c>
      <c r="AC239" s="676" t="s">
        <v>54</v>
      </c>
      <c r="AD239" s="676" t="s">
        <v>447</v>
      </c>
    </row>
    <row r="240" spans="1:30">
      <c r="A240" s="676">
        <v>7</v>
      </c>
      <c r="E240" s="676">
        <v>1757787</v>
      </c>
      <c r="F240" s="676" t="s">
        <v>559</v>
      </c>
      <c r="K240" s="676" t="s">
        <v>441</v>
      </c>
      <c r="L240" s="676" t="s">
        <v>442</v>
      </c>
      <c r="M240" s="676" t="s">
        <v>291</v>
      </c>
      <c r="O240" s="676" t="s">
        <v>77</v>
      </c>
      <c r="S240" s="676" t="s">
        <v>464</v>
      </c>
      <c r="T240" s="676" t="s">
        <v>465</v>
      </c>
      <c r="U240" s="676" t="s">
        <v>445</v>
      </c>
      <c r="X240" s="676" t="s">
        <v>560</v>
      </c>
      <c r="Y240" s="676">
        <v>1</v>
      </c>
      <c r="Z240" s="676">
        <v>1</v>
      </c>
      <c r="AC240" s="676" t="s">
        <v>54</v>
      </c>
      <c r="AD240" s="676" t="s">
        <v>447</v>
      </c>
    </row>
    <row r="241" spans="1:30">
      <c r="A241" s="676">
        <v>7</v>
      </c>
      <c r="E241" s="676">
        <v>1760694</v>
      </c>
      <c r="F241" s="676" t="s">
        <v>561</v>
      </c>
      <c r="K241" s="676" t="s">
        <v>441</v>
      </c>
      <c r="L241" s="676" t="s">
        <v>442</v>
      </c>
      <c r="M241" s="676" t="s">
        <v>461</v>
      </c>
      <c r="N241" s="676" t="s">
        <v>462</v>
      </c>
      <c r="AC241" s="676" t="s">
        <v>54</v>
      </c>
      <c r="AD241" s="676" t="s">
        <v>447</v>
      </c>
    </row>
    <row r="242" spans="1:30">
      <c r="A242" s="676">
        <v>7</v>
      </c>
      <c r="E242" s="676">
        <v>1757788</v>
      </c>
      <c r="F242" s="676" t="s">
        <v>562</v>
      </c>
      <c r="K242" s="676" t="s">
        <v>441</v>
      </c>
      <c r="L242" s="676" t="s">
        <v>442</v>
      </c>
      <c r="M242" s="676" t="s">
        <v>291</v>
      </c>
      <c r="O242" s="676" t="s">
        <v>77</v>
      </c>
      <c r="S242" s="676" t="s">
        <v>469</v>
      </c>
      <c r="T242" s="676" t="s">
        <v>470</v>
      </c>
      <c r="U242" s="676" t="s">
        <v>445</v>
      </c>
      <c r="X242" s="676" t="s">
        <v>563</v>
      </c>
      <c r="Y242" s="676">
        <v>1</v>
      </c>
      <c r="Z242" s="676">
        <v>1</v>
      </c>
      <c r="AC242" s="676" t="s">
        <v>54</v>
      </c>
      <c r="AD242" s="676" t="s">
        <v>447</v>
      </c>
    </row>
    <row r="243" spans="1:30">
      <c r="A243" s="676">
        <v>7</v>
      </c>
      <c r="E243" s="676">
        <v>1757789</v>
      </c>
      <c r="F243" s="676" t="s">
        <v>564</v>
      </c>
      <c r="K243" s="676" t="s">
        <v>441</v>
      </c>
      <c r="L243" s="676" t="s">
        <v>442</v>
      </c>
      <c r="M243" s="676" t="s">
        <v>291</v>
      </c>
      <c r="O243" s="676" t="s">
        <v>77</v>
      </c>
      <c r="S243" s="676" t="s">
        <v>565</v>
      </c>
      <c r="T243" s="676" t="s">
        <v>566</v>
      </c>
      <c r="U243" s="676" t="s">
        <v>445</v>
      </c>
      <c r="X243" s="676" t="s">
        <v>567</v>
      </c>
      <c r="Y243" s="676">
        <v>1</v>
      </c>
      <c r="Z243" s="676">
        <v>1</v>
      </c>
      <c r="AC243" s="676" t="s">
        <v>54</v>
      </c>
      <c r="AD243" s="676" t="s">
        <v>447</v>
      </c>
    </row>
    <row r="244" spans="1:30">
      <c r="A244" s="676">
        <v>7</v>
      </c>
      <c r="E244" s="676">
        <v>1775696</v>
      </c>
      <c r="F244" s="676" t="s">
        <v>568</v>
      </c>
      <c r="K244" s="676" t="s">
        <v>441</v>
      </c>
      <c r="L244" s="676" t="s">
        <v>442</v>
      </c>
      <c r="M244" s="676" t="s">
        <v>291</v>
      </c>
      <c r="O244" s="676" t="s">
        <v>77</v>
      </c>
      <c r="S244" s="676" t="s">
        <v>569</v>
      </c>
      <c r="T244" s="676" t="s">
        <v>570</v>
      </c>
      <c r="U244" s="676" t="s">
        <v>445</v>
      </c>
      <c r="X244" s="676" t="s">
        <v>571</v>
      </c>
      <c r="Y244" s="676">
        <v>1</v>
      </c>
      <c r="Z244" s="676">
        <v>1</v>
      </c>
      <c r="AC244" s="676" t="s">
        <v>54</v>
      </c>
      <c r="AD244" s="676" t="s">
        <v>447</v>
      </c>
    </row>
    <row r="245" spans="1:30">
      <c r="A245" s="676">
        <v>7</v>
      </c>
      <c r="E245" s="676">
        <v>1775698</v>
      </c>
      <c r="F245" s="676" t="s">
        <v>572</v>
      </c>
      <c r="K245" s="676" t="s">
        <v>441</v>
      </c>
      <c r="L245" s="676" t="s">
        <v>442</v>
      </c>
      <c r="M245" s="676" t="s">
        <v>310</v>
      </c>
      <c r="O245" s="676" t="s">
        <v>77</v>
      </c>
      <c r="S245" s="676" t="s">
        <v>573</v>
      </c>
      <c r="T245" s="676" t="s">
        <v>574</v>
      </c>
      <c r="U245" s="676" t="s">
        <v>445</v>
      </c>
      <c r="X245" s="676" t="s">
        <v>575</v>
      </c>
      <c r="Y245" s="676">
        <v>1</v>
      </c>
      <c r="Z245" s="676">
        <v>1</v>
      </c>
      <c r="AC245" s="676" t="s">
        <v>54</v>
      </c>
      <c r="AD245" s="676" t="s">
        <v>447</v>
      </c>
    </row>
    <row r="246" spans="1:30">
      <c r="A246" s="676">
        <v>7</v>
      </c>
      <c r="E246" s="676">
        <v>1775697</v>
      </c>
      <c r="F246" s="676" t="s">
        <v>576</v>
      </c>
      <c r="K246" s="676" t="s">
        <v>441</v>
      </c>
      <c r="L246" s="676" t="s">
        <v>442</v>
      </c>
      <c r="M246" s="676" t="s">
        <v>291</v>
      </c>
      <c r="O246" s="676" t="s">
        <v>77</v>
      </c>
      <c r="S246" s="676" t="s">
        <v>577</v>
      </c>
      <c r="T246" s="676" t="s">
        <v>578</v>
      </c>
      <c r="U246" s="676" t="s">
        <v>445</v>
      </c>
      <c r="X246" s="676" t="s">
        <v>579</v>
      </c>
      <c r="Y246" s="676">
        <v>1</v>
      </c>
      <c r="Z246" s="676">
        <v>1</v>
      </c>
      <c r="AC246" s="676" t="s">
        <v>54</v>
      </c>
      <c r="AD246" s="676" t="s">
        <v>447</v>
      </c>
    </row>
    <row r="247" spans="1:30">
      <c r="A247" s="676">
        <v>7</v>
      </c>
      <c r="E247" s="676">
        <v>1775699</v>
      </c>
      <c r="F247" s="676" t="s">
        <v>580</v>
      </c>
      <c r="K247" s="676" t="s">
        <v>441</v>
      </c>
      <c r="L247" s="676" t="s">
        <v>442</v>
      </c>
      <c r="M247" s="676" t="s">
        <v>310</v>
      </c>
      <c r="O247" s="676" t="s">
        <v>77</v>
      </c>
      <c r="S247" s="676" t="s">
        <v>581</v>
      </c>
      <c r="T247" s="676" t="s">
        <v>582</v>
      </c>
      <c r="U247" s="676" t="s">
        <v>445</v>
      </c>
      <c r="X247" s="676" t="s">
        <v>583</v>
      </c>
      <c r="Y247" s="676">
        <v>1</v>
      </c>
      <c r="Z247" s="676">
        <v>1</v>
      </c>
      <c r="AC247" s="676" t="s">
        <v>54</v>
      </c>
      <c r="AD247" s="676" t="s">
        <v>447</v>
      </c>
    </row>
    <row r="248" spans="1:30">
      <c r="A248" s="676">
        <v>7</v>
      </c>
      <c r="E248" s="676">
        <v>1757791</v>
      </c>
      <c r="F248" s="676" t="s">
        <v>584</v>
      </c>
      <c r="K248" s="676" t="s">
        <v>441</v>
      </c>
      <c r="L248" s="676" t="s">
        <v>442</v>
      </c>
      <c r="M248" s="676" t="s">
        <v>291</v>
      </c>
      <c r="O248" s="676" t="s">
        <v>77</v>
      </c>
      <c r="S248" s="676" t="s">
        <v>585</v>
      </c>
      <c r="T248" s="676" t="s">
        <v>586</v>
      </c>
      <c r="U248" s="676" t="s">
        <v>445</v>
      </c>
      <c r="X248" s="676" t="s">
        <v>587</v>
      </c>
      <c r="Y248" s="676">
        <v>1</v>
      </c>
      <c r="Z248" s="676">
        <v>1</v>
      </c>
      <c r="AC248" s="676" t="s">
        <v>54</v>
      </c>
      <c r="AD248" s="676" t="s">
        <v>447</v>
      </c>
    </row>
    <row r="249" spans="1:30">
      <c r="A249" s="676">
        <v>7</v>
      </c>
      <c r="E249" s="676">
        <v>1757796</v>
      </c>
      <c r="F249" s="676" t="s">
        <v>588</v>
      </c>
      <c r="K249" s="676" t="s">
        <v>441</v>
      </c>
      <c r="L249" s="676" t="s">
        <v>442</v>
      </c>
      <c r="M249" s="676" t="s">
        <v>291</v>
      </c>
      <c r="O249" s="676" t="s">
        <v>77</v>
      </c>
      <c r="S249" s="676" t="s">
        <v>526</v>
      </c>
      <c r="T249" s="676" t="s">
        <v>527</v>
      </c>
      <c r="U249" s="676" t="s">
        <v>445</v>
      </c>
      <c r="X249" s="676" t="s">
        <v>589</v>
      </c>
      <c r="Y249" s="676">
        <v>1</v>
      </c>
      <c r="Z249" s="676">
        <v>1</v>
      </c>
      <c r="AC249" s="676" t="s">
        <v>54</v>
      </c>
      <c r="AD249" s="676" t="s">
        <v>447</v>
      </c>
    </row>
    <row r="250" spans="1:30">
      <c r="A250" s="676">
        <v>5</v>
      </c>
      <c r="B250" s="676">
        <v>613636</v>
      </c>
      <c r="C250" s="676" t="s">
        <v>590</v>
      </c>
      <c r="D250" s="676">
        <v>1</v>
      </c>
    </row>
    <row r="251" spans="1:30">
      <c r="A251" s="676">
        <v>6</v>
      </c>
      <c r="E251" s="676">
        <v>746178</v>
      </c>
      <c r="F251" s="676" t="s">
        <v>591</v>
      </c>
      <c r="K251" s="676" t="s">
        <v>441</v>
      </c>
      <c r="M251" s="676" t="s">
        <v>291</v>
      </c>
      <c r="O251" s="676" t="s">
        <v>77</v>
      </c>
      <c r="S251" s="676" t="s">
        <v>592</v>
      </c>
      <c r="T251" s="676" t="s">
        <v>593</v>
      </c>
      <c r="U251" s="676" t="s">
        <v>502</v>
      </c>
      <c r="X251" s="676" t="s">
        <v>594</v>
      </c>
      <c r="Y251" s="676">
        <v>1</v>
      </c>
      <c r="Z251" s="676">
        <v>1</v>
      </c>
      <c r="AC251" s="676" t="s">
        <v>595</v>
      </c>
      <c r="AD251" s="676" t="s">
        <v>447</v>
      </c>
    </row>
    <row r="252" spans="1:30">
      <c r="A252" s="676">
        <v>6</v>
      </c>
      <c r="E252" s="676">
        <v>748950</v>
      </c>
      <c r="F252" s="676" t="s">
        <v>596</v>
      </c>
      <c r="K252" s="676" t="s">
        <v>441</v>
      </c>
      <c r="M252" s="676" t="s">
        <v>461</v>
      </c>
      <c r="N252" s="676" t="s">
        <v>462</v>
      </c>
      <c r="AC252" s="676" t="s">
        <v>54</v>
      </c>
      <c r="AD252" s="676" t="s">
        <v>447</v>
      </c>
    </row>
    <row r="253" spans="1:30">
      <c r="A253" s="676">
        <v>6</v>
      </c>
      <c r="E253" s="676">
        <v>746179</v>
      </c>
      <c r="F253" s="676" t="s">
        <v>597</v>
      </c>
      <c r="K253" s="676" t="s">
        <v>441</v>
      </c>
      <c r="L253" s="676" t="s">
        <v>442</v>
      </c>
      <c r="M253" s="676" t="s">
        <v>291</v>
      </c>
      <c r="O253" s="676" t="s">
        <v>77</v>
      </c>
      <c r="S253" s="676" t="s">
        <v>598</v>
      </c>
      <c r="T253" s="676" t="s">
        <v>599</v>
      </c>
      <c r="U253" s="676" t="s">
        <v>445</v>
      </c>
      <c r="X253" s="676" t="s">
        <v>600</v>
      </c>
      <c r="Y253" s="676">
        <v>1</v>
      </c>
      <c r="Z253" s="676">
        <v>1</v>
      </c>
      <c r="AC253" s="676" t="s">
        <v>173</v>
      </c>
      <c r="AD253" s="676" t="s">
        <v>447</v>
      </c>
    </row>
    <row r="254" spans="1:30">
      <c r="A254" s="676">
        <v>6</v>
      </c>
      <c r="E254" s="676">
        <v>748951</v>
      </c>
      <c r="F254" s="676" t="s">
        <v>601</v>
      </c>
      <c r="K254" s="676" t="s">
        <v>441</v>
      </c>
      <c r="M254" s="676" t="s">
        <v>461</v>
      </c>
      <c r="N254" s="676" t="s">
        <v>311</v>
      </c>
      <c r="AC254" s="676" t="s">
        <v>54</v>
      </c>
      <c r="AD254" s="676" t="s">
        <v>447</v>
      </c>
    </row>
    <row r="255" spans="1:30">
      <c r="A255" s="676">
        <v>6</v>
      </c>
      <c r="E255" s="676">
        <v>746182</v>
      </c>
      <c r="F255" s="676" t="s">
        <v>602</v>
      </c>
      <c r="K255" s="676" t="s">
        <v>441</v>
      </c>
      <c r="L255" s="676" t="s">
        <v>442</v>
      </c>
      <c r="M255" s="676" t="s">
        <v>291</v>
      </c>
      <c r="O255" s="676" t="s">
        <v>77</v>
      </c>
      <c r="S255" s="676" t="s">
        <v>603</v>
      </c>
      <c r="T255" s="676" t="s">
        <v>604</v>
      </c>
      <c r="U255" s="676" t="s">
        <v>502</v>
      </c>
      <c r="X255" s="676" t="s">
        <v>605</v>
      </c>
      <c r="Y255" s="676">
        <v>1</v>
      </c>
      <c r="Z255" s="676">
        <v>1</v>
      </c>
      <c r="AC255" s="676" t="s">
        <v>595</v>
      </c>
      <c r="AD255" s="676" t="s">
        <v>447</v>
      </c>
    </row>
    <row r="256" spans="1:30">
      <c r="A256" s="676">
        <v>6</v>
      </c>
      <c r="E256" s="676">
        <v>746711</v>
      </c>
      <c r="F256" s="676" t="s">
        <v>606</v>
      </c>
      <c r="K256" s="676" t="s">
        <v>441</v>
      </c>
      <c r="L256" s="676" t="s">
        <v>442</v>
      </c>
      <c r="M256" s="676" t="s">
        <v>291</v>
      </c>
      <c r="O256" s="676" t="s">
        <v>77</v>
      </c>
      <c r="S256" s="676" t="s">
        <v>607</v>
      </c>
      <c r="T256" s="676" t="s">
        <v>608</v>
      </c>
      <c r="U256" s="676" t="s">
        <v>445</v>
      </c>
      <c r="X256" s="676" t="s">
        <v>609</v>
      </c>
      <c r="Y256" s="676">
        <v>1</v>
      </c>
      <c r="Z256" s="676">
        <v>1</v>
      </c>
      <c r="AC256" s="676" t="s">
        <v>173</v>
      </c>
      <c r="AD256" s="676" t="s">
        <v>447</v>
      </c>
    </row>
    <row r="257" spans="1:30">
      <c r="A257" s="676">
        <v>6</v>
      </c>
      <c r="E257" s="676">
        <v>746712</v>
      </c>
      <c r="F257" s="676" t="s">
        <v>610</v>
      </c>
      <c r="K257" s="676" t="s">
        <v>441</v>
      </c>
      <c r="L257" s="676" t="s">
        <v>442</v>
      </c>
      <c r="M257" s="676" t="s">
        <v>291</v>
      </c>
      <c r="O257" s="676" t="s">
        <v>77</v>
      </c>
      <c r="S257" s="676" t="s">
        <v>611</v>
      </c>
      <c r="T257" s="676" t="s">
        <v>612</v>
      </c>
      <c r="U257" s="676" t="s">
        <v>445</v>
      </c>
      <c r="X257" s="676" t="s">
        <v>613</v>
      </c>
      <c r="Y257" s="676">
        <v>1</v>
      </c>
      <c r="Z257" s="676">
        <v>1</v>
      </c>
      <c r="AC257" s="676" t="s">
        <v>173</v>
      </c>
      <c r="AD257" s="676" t="s">
        <v>447</v>
      </c>
    </row>
    <row r="258" spans="1:30">
      <c r="A258" s="676">
        <v>6</v>
      </c>
      <c r="E258" s="676">
        <v>746180</v>
      </c>
      <c r="F258" s="676" t="s">
        <v>614</v>
      </c>
      <c r="K258" s="676" t="s">
        <v>441</v>
      </c>
      <c r="M258" s="676" t="s">
        <v>291</v>
      </c>
      <c r="O258" s="676" t="s">
        <v>77</v>
      </c>
      <c r="S258" s="676" t="s">
        <v>615</v>
      </c>
      <c r="T258" s="676" t="s">
        <v>616</v>
      </c>
      <c r="U258" s="676" t="s">
        <v>502</v>
      </c>
      <c r="X258" s="676" t="s">
        <v>617</v>
      </c>
      <c r="Y258" s="676">
        <v>1</v>
      </c>
      <c r="Z258" s="676">
        <v>1</v>
      </c>
      <c r="AC258" s="676" t="s">
        <v>595</v>
      </c>
      <c r="AD258" s="676" t="s">
        <v>447</v>
      </c>
    </row>
    <row r="259" spans="1:30">
      <c r="A259" s="676">
        <v>6</v>
      </c>
      <c r="E259" s="676">
        <v>746181</v>
      </c>
      <c r="F259" s="676" t="s">
        <v>618</v>
      </c>
      <c r="K259" s="676" t="s">
        <v>441</v>
      </c>
      <c r="M259" s="676" t="s">
        <v>291</v>
      </c>
      <c r="O259" s="676" t="s">
        <v>77</v>
      </c>
      <c r="S259" s="676" t="s">
        <v>619</v>
      </c>
      <c r="T259" s="676" t="s">
        <v>620</v>
      </c>
      <c r="U259" s="676" t="s">
        <v>502</v>
      </c>
      <c r="X259" s="676" t="s">
        <v>621</v>
      </c>
      <c r="Y259" s="676">
        <v>1</v>
      </c>
      <c r="Z259" s="676">
        <v>1</v>
      </c>
      <c r="AC259" s="676" t="s">
        <v>595</v>
      </c>
      <c r="AD259" s="676" t="s">
        <v>447</v>
      </c>
    </row>
    <row r="260" spans="1:30">
      <c r="A260" s="676">
        <v>6</v>
      </c>
      <c r="E260" s="676">
        <v>746183</v>
      </c>
      <c r="F260" s="676" t="s">
        <v>622</v>
      </c>
      <c r="K260" s="676" t="s">
        <v>441</v>
      </c>
      <c r="M260" s="676" t="s">
        <v>291</v>
      </c>
      <c r="O260" s="676" t="s">
        <v>77</v>
      </c>
      <c r="S260" s="676" t="s">
        <v>623</v>
      </c>
      <c r="T260" s="676" t="s">
        <v>624</v>
      </c>
      <c r="U260" s="676" t="s">
        <v>502</v>
      </c>
      <c r="X260" s="676" t="s">
        <v>625</v>
      </c>
      <c r="Y260" s="676">
        <v>1</v>
      </c>
      <c r="Z260" s="676">
        <v>1</v>
      </c>
      <c r="AC260" s="676" t="s">
        <v>595</v>
      </c>
      <c r="AD260" s="676" t="s">
        <v>447</v>
      </c>
    </row>
    <row r="261" spans="1:30">
      <c r="A261" s="676">
        <v>6</v>
      </c>
      <c r="E261" s="676">
        <v>746184</v>
      </c>
      <c r="F261" s="676" t="s">
        <v>626</v>
      </c>
      <c r="K261" s="676" t="s">
        <v>441</v>
      </c>
      <c r="M261" s="676" t="s">
        <v>291</v>
      </c>
      <c r="O261" s="676" t="s">
        <v>77</v>
      </c>
      <c r="S261" s="676" t="s">
        <v>627</v>
      </c>
      <c r="T261" s="676" t="s">
        <v>628</v>
      </c>
      <c r="U261" s="676" t="s">
        <v>502</v>
      </c>
      <c r="X261" s="676" t="s">
        <v>629</v>
      </c>
      <c r="Y261" s="676">
        <v>1</v>
      </c>
      <c r="Z261" s="676">
        <v>1</v>
      </c>
      <c r="AC261" s="676" t="s">
        <v>173</v>
      </c>
      <c r="AD261" s="676" t="s">
        <v>447</v>
      </c>
    </row>
    <row r="262" spans="1:30">
      <c r="A262" s="676">
        <v>6</v>
      </c>
      <c r="E262" s="676">
        <v>746185</v>
      </c>
      <c r="F262" s="676" t="s">
        <v>630</v>
      </c>
      <c r="K262" s="676" t="s">
        <v>441</v>
      </c>
      <c r="M262" s="676" t="s">
        <v>291</v>
      </c>
      <c r="O262" s="676" t="s">
        <v>77</v>
      </c>
      <c r="S262" s="676" t="s">
        <v>631</v>
      </c>
      <c r="T262" s="676" t="s">
        <v>632</v>
      </c>
      <c r="U262" s="676" t="s">
        <v>502</v>
      </c>
      <c r="X262" s="676" t="s">
        <v>633</v>
      </c>
      <c r="Y262" s="676">
        <v>1</v>
      </c>
      <c r="Z262" s="676">
        <v>1</v>
      </c>
      <c r="AC262" s="676" t="s">
        <v>595</v>
      </c>
      <c r="AD262" s="676" t="s">
        <v>447</v>
      </c>
    </row>
    <row r="263" spans="1:30">
      <c r="A263" s="676">
        <v>6</v>
      </c>
      <c r="E263" s="676">
        <v>746186</v>
      </c>
      <c r="F263" s="676" t="s">
        <v>634</v>
      </c>
      <c r="K263" s="676" t="s">
        <v>441</v>
      </c>
      <c r="M263" s="676" t="s">
        <v>291</v>
      </c>
      <c r="O263" s="676" t="s">
        <v>77</v>
      </c>
      <c r="S263" s="676" t="s">
        <v>635</v>
      </c>
      <c r="T263" s="676" t="s">
        <v>636</v>
      </c>
      <c r="U263" s="676" t="s">
        <v>502</v>
      </c>
      <c r="X263" s="676" t="s">
        <v>637</v>
      </c>
      <c r="Y263" s="676">
        <v>1</v>
      </c>
      <c r="Z263" s="676">
        <v>1</v>
      </c>
      <c r="AC263" s="676" t="s">
        <v>595</v>
      </c>
      <c r="AD263" s="676" t="s">
        <v>447</v>
      </c>
    </row>
    <row r="264" spans="1:30">
      <c r="A264" s="676">
        <v>6</v>
      </c>
      <c r="E264" s="676">
        <v>1768901</v>
      </c>
      <c r="F264" s="676" t="s">
        <v>638</v>
      </c>
      <c r="K264" s="676" t="s">
        <v>441</v>
      </c>
      <c r="L264" s="676" t="s">
        <v>442</v>
      </c>
      <c r="M264" s="676" t="s">
        <v>291</v>
      </c>
      <c r="O264" s="676" t="s">
        <v>77</v>
      </c>
      <c r="S264" s="676" t="s">
        <v>639</v>
      </c>
      <c r="T264" s="676" t="s">
        <v>640</v>
      </c>
      <c r="U264" s="676" t="s">
        <v>445</v>
      </c>
      <c r="X264" s="676" t="s">
        <v>641</v>
      </c>
      <c r="Y264" s="676">
        <v>1</v>
      </c>
      <c r="Z264" s="676">
        <v>1</v>
      </c>
      <c r="AC264" s="676" t="s">
        <v>173</v>
      </c>
      <c r="AD264" s="676" t="s">
        <v>447</v>
      </c>
    </row>
    <row r="265" spans="1:30">
      <c r="A265" s="676">
        <v>6</v>
      </c>
      <c r="E265" s="676">
        <v>746189</v>
      </c>
      <c r="F265" s="676" t="s">
        <v>642</v>
      </c>
      <c r="K265" s="676" t="s">
        <v>441</v>
      </c>
      <c r="M265" s="676" t="s">
        <v>291</v>
      </c>
      <c r="O265" s="676" t="s">
        <v>77</v>
      </c>
      <c r="S265" s="676" t="s">
        <v>500</v>
      </c>
      <c r="T265" s="676" t="s">
        <v>501</v>
      </c>
      <c r="U265" s="676" t="s">
        <v>502</v>
      </c>
      <c r="X265" s="676" t="s">
        <v>643</v>
      </c>
      <c r="Y265" s="676">
        <v>1</v>
      </c>
      <c r="Z265" s="676">
        <v>1</v>
      </c>
      <c r="AC265" s="676" t="s">
        <v>173</v>
      </c>
      <c r="AD265" s="676" t="s">
        <v>447</v>
      </c>
    </row>
    <row r="266" spans="1:30">
      <c r="A266" s="676">
        <v>6</v>
      </c>
      <c r="E266" s="676">
        <v>1757327</v>
      </c>
      <c r="F266" s="676" t="s">
        <v>644</v>
      </c>
      <c r="K266" s="676" t="s">
        <v>441</v>
      </c>
      <c r="L266" s="676" t="s">
        <v>442</v>
      </c>
      <c r="M266" s="676" t="s">
        <v>291</v>
      </c>
      <c r="O266" s="676" t="s">
        <v>77</v>
      </c>
      <c r="S266" s="676" t="s">
        <v>505</v>
      </c>
      <c r="T266" s="676" t="s">
        <v>506</v>
      </c>
      <c r="U266" s="676" t="s">
        <v>445</v>
      </c>
      <c r="X266" s="676" t="s">
        <v>645</v>
      </c>
      <c r="Y266" s="676">
        <v>1</v>
      </c>
      <c r="Z266" s="676">
        <v>1</v>
      </c>
      <c r="AC266" s="676" t="s">
        <v>173</v>
      </c>
      <c r="AD266" s="676" t="s">
        <v>447</v>
      </c>
    </row>
    <row r="267" spans="1:30">
      <c r="A267" s="676">
        <v>6</v>
      </c>
      <c r="E267" s="676">
        <v>746681</v>
      </c>
      <c r="F267" s="676" t="s">
        <v>646</v>
      </c>
      <c r="K267" s="676" t="s">
        <v>441</v>
      </c>
      <c r="M267" s="676" t="s">
        <v>461</v>
      </c>
      <c r="N267" s="676" t="s">
        <v>311</v>
      </c>
      <c r="AC267" s="676" t="s">
        <v>54</v>
      </c>
      <c r="AD267" s="676" t="s">
        <v>447</v>
      </c>
    </row>
    <row r="268" spans="1:30">
      <c r="A268" s="676">
        <v>6</v>
      </c>
      <c r="E268" s="676">
        <v>746188</v>
      </c>
      <c r="F268" s="676" t="s">
        <v>647</v>
      </c>
      <c r="K268" s="676" t="s">
        <v>441</v>
      </c>
      <c r="L268" s="676" t="s">
        <v>442</v>
      </c>
      <c r="M268" s="676" t="s">
        <v>291</v>
      </c>
      <c r="O268" s="676" t="s">
        <v>77</v>
      </c>
      <c r="S268" s="676" t="s">
        <v>648</v>
      </c>
      <c r="T268" s="676" t="s">
        <v>649</v>
      </c>
      <c r="U268" s="676" t="s">
        <v>445</v>
      </c>
      <c r="X268" s="676" t="s">
        <v>650</v>
      </c>
      <c r="Y268" s="676">
        <v>1</v>
      </c>
      <c r="Z268" s="676">
        <v>1</v>
      </c>
      <c r="AC268" s="676" t="s">
        <v>173</v>
      </c>
      <c r="AD268" s="676" t="s">
        <v>447</v>
      </c>
    </row>
    <row r="269" spans="1:30">
      <c r="A269" s="676">
        <v>6</v>
      </c>
      <c r="E269" s="676">
        <v>746176</v>
      </c>
      <c r="F269" s="676" t="s">
        <v>651</v>
      </c>
      <c r="K269" s="676" t="s">
        <v>441</v>
      </c>
      <c r="M269" s="676" t="s">
        <v>344</v>
      </c>
      <c r="AC269" s="676" t="s">
        <v>54</v>
      </c>
      <c r="AD269" s="676" t="s">
        <v>447</v>
      </c>
    </row>
    <row r="270" spans="1:30">
      <c r="A270" s="676">
        <v>4</v>
      </c>
      <c r="B270" s="676">
        <v>613632</v>
      </c>
      <c r="C270" s="676" t="s">
        <v>652</v>
      </c>
      <c r="D270" s="676">
        <v>1</v>
      </c>
    </row>
    <row r="271" spans="1:30">
      <c r="A271" s="676">
        <v>5</v>
      </c>
      <c r="B271" s="676">
        <v>1619594</v>
      </c>
      <c r="C271" s="676" t="s">
        <v>653</v>
      </c>
      <c r="D271" s="676">
        <v>1</v>
      </c>
    </row>
    <row r="272" spans="1:30">
      <c r="A272" s="676">
        <v>6</v>
      </c>
      <c r="E272" s="676">
        <v>1775841</v>
      </c>
      <c r="F272" s="676" t="s">
        <v>654</v>
      </c>
      <c r="K272" s="676" t="s">
        <v>441</v>
      </c>
      <c r="L272" s="676" t="s">
        <v>442</v>
      </c>
      <c r="M272" s="676" t="s">
        <v>310</v>
      </c>
      <c r="O272" s="676" t="s">
        <v>77</v>
      </c>
      <c r="S272" s="676" t="s">
        <v>443</v>
      </c>
      <c r="T272" s="676" t="s">
        <v>444</v>
      </c>
      <c r="U272" s="676" t="s">
        <v>445</v>
      </c>
      <c r="X272" s="676" t="s">
        <v>655</v>
      </c>
      <c r="Y272" s="676">
        <v>1</v>
      </c>
      <c r="Z272" s="676">
        <v>1</v>
      </c>
      <c r="AC272" s="676" t="s">
        <v>54</v>
      </c>
      <c r="AD272" s="676" t="s">
        <v>447</v>
      </c>
    </row>
    <row r="273" spans="1:30">
      <c r="A273" s="676">
        <v>6</v>
      </c>
      <c r="E273" s="676">
        <v>1775840</v>
      </c>
      <c r="F273" s="676" t="s">
        <v>656</v>
      </c>
      <c r="K273" s="676" t="s">
        <v>441</v>
      </c>
      <c r="L273" s="676" t="s">
        <v>442</v>
      </c>
      <c r="M273" s="676" t="s">
        <v>291</v>
      </c>
      <c r="O273" s="676" t="s">
        <v>77</v>
      </c>
      <c r="S273" s="676" t="s">
        <v>449</v>
      </c>
      <c r="T273" s="676" t="s">
        <v>450</v>
      </c>
      <c r="U273" s="676" t="s">
        <v>445</v>
      </c>
      <c r="X273" s="676" t="s">
        <v>657</v>
      </c>
      <c r="Y273" s="676">
        <v>1</v>
      </c>
      <c r="Z273" s="676">
        <v>1</v>
      </c>
      <c r="AC273" s="676" t="s">
        <v>54</v>
      </c>
      <c r="AD273" s="676" t="s">
        <v>447</v>
      </c>
    </row>
    <row r="274" spans="1:30">
      <c r="A274" s="676">
        <v>6</v>
      </c>
      <c r="E274" s="676">
        <v>1775851</v>
      </c>
      <c r="F274" s="676" t="s">
        <v>658</v>
      </c>
      <c r="K274" s="676" t="s">
        <v>441</v>
      </c>
      <c r="L274" s="676" t="s">
        <v>442</v>
      </c>
      <c r="M274" s="676" t="s">
        <v>291</v>
      </c>
      <c r="O274" s="676" t="s">
        <v>77</v>
      </c>
      <c r="S274" s="676" t="s">
        <v>453</v>
      </c>
      <c r="T274" s="676" t="s">
        <v>454</v>
      </c>
      <c r="U274" s="676" t="s">
        <v>445</v>
      </c>
      <c r="X274" s="676" t="s">
        <v>659</v>
      </c>
      <c r="Y274" s="676">
        <v>1</v>
      </c>
      <c r="Z274" s="676">
        <v>1</v>
      </c>
      <c r="AC274" s="676" t="s">
        <v>54</v>
      </c>
      <c r="AD274" s="676" t="s">
        <v>447</v>
      </c>
    </row>
    <row r="275" spans="1:30">
      <c r="A275" s="676">
        <v>6</v>
      </c>
      <c r="E275" s="676">
        <v>1775852</v>
      </c>
      <c r="F275" s="676" t="s">
        <v>660</v>
      </c>
      <c r="K275" s="676" t="s">
        <v>441</v>
      </c>
      <c r="L275" s="676" t="s">
        <v>442</v>
      </c>
      <c r="M275" s="676" t="s">
        <v>310</v>
      </c>
      <c r="O275" s="676" t="s">
        <v>77</v>
      </c>
      <c r="S275" s="676" t="s">
        <v>457</v>
      </c>
      <c r="T275" s="676" t="s">
        <v>458</v>
      </c>
      <c r="U275" s="676" t="s">
        <v>445</v>
      </c>
      <c r="X275" s="676" t="s">
        <v>661</v>
      </c>
      <c r="Y275" s="676">
        <v>1</v>
      </c>
      <c r="Z275" s="676">
        <v>1</v>
      </c>
      <c r="AC275" s="676" t="s">
        <v>54</v>
      </c>
      <c r="AD275" s="676" t="s">
        <v>447</v>
      </c>
    </row>
    <row r="276" spans="1:30">
      <c r="A276" s="676">
        <v>6</v>
      </c>
      <c r="E276" s="676">
        <v>1760718</v>
      </c>
      <c r="F276" s="676" t="s">
        <v>662</v>
      </c>
      <c r="K276" s="676" t="s">
        <v>441</v>
      </c>
      <c r="M276" s="676" t="s">
        <v>461</v>
      </c>
      <c r="N276" s="676" t="s">
        <v>462</v>
      </c>
      <c r="AC276" s="676" t="s">
        <v>54</v>
      </c>
      <c r="AD276" s="676" t="s">
        <v>447</v>
      </c>
    </row>
    <row r="277" spans="1:30">
      <c r="A277" s="676">
        <v>6</v>
      </c>
      <c r="E277" s="676">
        <v>1775853</v>
      </c>
      <c r="F277" s="676" t="s">
        <v>663</v>
      </c>
      <c r="K277" s="676" t="s">
        <v>441</v>
      </c>
      <c r="L277" s="676" t="s">
        <v>442</v>
      </c>
      <c r="M277" s="676" t="s">
        <v>310</v>
      </c>
      <c r="O277" s="676" t="s">
        <v>77</v>
      </c>
      <c r="S277" s="676" t="s">
        <v>464</v>
      </c>
      <c r="T277" s="676" t="s">
        <v>465</v>
      </c>
      <c r="U277" s="676" t="s">
        <v>445</v>
      </c>
      <c r="X277" s="676" t="s">
        <v>664</v>
      </c>
      <c r="Y277" s="676">
        <v>1</v>
      </c>
      <c r="Z277" s="676">
        <v>1</v>
      </c>
      <c r="AC277" s="676" t="s">
        <v>54</v>
      </c>
      <c r="AD277" s="676" t="s">
        <v>447</v>
      </c>
    </row>
    <row r="278" spans="1:30">
      <c r="A278" s="676">
        <v>6</v>
      </c>
      <c r="E278" s="676">
        <v>1760717</v>
      </c>
      <c r="F278" s="676" t="s">
        <v>665</v>
      </c>
      <c r="K278" s="676" t="s">
        <v>441</v>
      </c>
      <c r="M278" s="676" t="s">
        <v>461</v>
      </c>
      <c r="N278" s="676" t="s">
        <v>462</v>
      </c>
      <c r="AC278" s="676" t="s">
        <v>54</v>
      </c>
      <c r="AD278" s="676" t="s">
        <v>447</v>
      </c>
    </row>
    <row r="279" spans="1:30">
      <c r="A279" s="676">
        <v>6</v>
      </c>
      <c r="E279" s="676">
        <v>1758205</v>
      </c>
      <c r="F279" s="676" t="s">
        <v>666</v>
      </c>
      <c r="K279" s="676" t="s">
        <v>441</v>
      </c>
      <c r="L279" s="676" t="s">
        <v>442</v>
      </c>
      <c r="M279" s="676" t="s">
        <v>291</v>
      </c>
      <c r="O279" s="676" t="s">
        <v>77</v>
      </c>
      <c r="S279" s="676" t="s">
        <v>469</v>
      </c>
      <c r="T279" s="676" t="s">
        <v>470</v>
      </c>
      <c r="U279" s="676" t="s">
        <v>445</v>
      </c>
      <c r="X279" s="676" t="s">
        <v>667</v>
      </c>
      <c r="Y279" s="676">
        <v>1</v>
      </c>
      <c r="Z279" s="676">
        <v>1</v>
      </c>
      <c r="AC279" s="676" t="s">
        <v>54</v>
      </c>
      <c r="AD279" s="676" t="s">
        <v>447</v>
      </c>
    </row>
    <row r="280" spans="1:30">
      <c r="A280" s="676">
        <v>6</v>
      </c>
      <c r="E280" s="676">
        <v>1775854</v>
      </c>
      <c r="F280" s="676" t="s">
        <v>668</v>
      </c>
      <c r="K280" s="676" t="s">
        <v>441</v>
      </c>
      <c r="L280" s="676" t="s">
        <v>442</v>
      </c>
      <c r="M280" s="676" t="s">
        <v>310</v>
      </c>
      <c r="O280" s="676" t="s">
        <v>77</v>
      </c>
      <c r="S280" s="676" t="s">
        <v>473</v>
      </c>
      <c r="T280" s="676" t="s">
        <v>474</v>
      </c>
      <c r="U280" s="676" t="s">
        <v>445</v>
      </c>
      <c r="X280" s="676" t="s">
        <v>669</v>
      </c>
      <c r="Y280" s="676">
        <v>1</v>
      </c>
      <c r="Z280" s="676">
        <v>1</v>
      </c>
      <c r="AC280" s="676" t="s">
        <v>54</v>
      </c>
      <c r="AD280" s="676" t="s">
        <v>447</v>
      </c>
    </row>
    <row r="281" spans="1:30">
      <c r="A281" s="676">
        <v>6</v>
      </c>
      <c r="E281" s="676">
        <v>1775855</v>
      </c>
      <c r="F281" s="676" t="s">
        <v>670</v>
      </c>
      <c r="K281" s="676" t="s">
        <v>441</v>
      </c>
      <c r="L281" s="676" t="s">
        <v>442</v>
      </c>
      <c r="M281" s="676" t="s">
        <v>310</v>
      </c>
      <c r="O281" s="676" t="s">
        <v>77</v>
      </c>
      <c r="S281" s="676" t="s">
        <v>477</v>
      </c>
      <c r="T281" s="676" t="s">
        <v>478</v>
      </c>
      <c r="U281" s="676" t="s">
        <v>445</v>
      </c>
      <c r="X281" s="676" t="s">
        <v>671</v>
      </c>
      <c r="Y281" s="676">
        <v>1</v>
      </c>
      <c r="Z281" s="676">
        <v>1</v>
      </c>
      <c r="AC281" s="676" t="s">
        <v>54</v>
      </c>
      <c r="AD281" s="676" t="s">
        <v>447</v>
      </c>
    </row>
    <row r="282" spans="1:30">
      <c r="A282" s="676">
        <v>6</v>
      </c>
      <c r="E282" s="676">
        <v>1775856</v>
      </c>
      <c r="F282" s="676" t="s">
        <v>672</v>
      </c>
      <c r="K282" s="676" t="s">
        <v>441</v>
      </c>
      <c r="L282" s="676" t="s">
        <v>442</v>
      </c>
      <c r="M282" s="676" t="s">
        <v>310</v>
      </c>
      <c r="O282" s="676" t="s">
        <v>77</v>
      </c>
      <c r="S282" s="676" t="s">
        <v>481</v>
      </c>
      <c r="T282" s="676" t="s">
        <v>482</v>
      </c>
      <c r="U282" s="676" t="s">
        <v>445</v>
      </c>
      <c r="X282" s="676" t="s">
        <v>673</v>
      </c>
      <c r="Y282" s="676">
        <v>1</v>
      </c>
      <c r="Z282" s="676">
        <v>1</v>
      </c>
      <c r="AC282" s="676" t="s">
        <v>54</v>
      </c>
      <c r="AD282" s="676" t="s">
        <v>447</v>
      </c>
    </row>
    <row r="283" spans="1:30">
      <c r="A283" s="676">
        <v>5</v>
      </c>
      <c r="B283" s="676">
        <v>613638</v>
      </c>
      <c r="C283" s="676" t="s">
        <v>674</v>
      </c>
      <c r="D283" s="676">
        <v>1</v>
      </c>
    </row>
    <row r="284" spans="1:30">
      <c r="A284" s="676">
        <v>6</v>
      </c>
      <c r="E284" s="676">
        <v>746199</v>
      </c>
      <c r="F284" s="676" t="s">
        <v>675</v>
      </c>
      <c r="K284" s="676" t="s">
        <v>441</v>
      </c>
      <c r="M284" s="676" t="s">
        <v>291</v>
      </c>
      <c r="O284" s="676" t="s">
        <v>77</v>
      </c>
      <c r="S284" s="676" t="s">
        <v>592</v>
      </c>
      <c r="T284" s="676" t="s">
        <v>593</v>
      </c>
      <c r="U284" s="676" t="s">
        <v>502</v>
      </c>
      <c r="X284" s="676" t="s">
        <v>676</v>
      </c>
      <c r="Y284" s="676">
        <v>1</v>
      </c>
      <c r="Z284" s="676">
        <v>1</v>
      </c>
      <c r="AC284" s="676" t="s">
        <v>54</v>
      </c>
      <c r="AD284" s="676" t="s">
        <v>447</v>
      </c>
    </row>
    <row r="285" spans="1:30">
      <c r="A285" s="676">
        <v>6</v>
      </c>
      <c r="E285" s="676">
        <v>746200</v>
      </c>
      <c r="F285" s="676" t="s">
        <v>677</v>
      </c>
      <c r="K285" s="676" t="s">
        <v>441</v>
      </c>
      <c r="M285" s="676" t="s">
        <v>291</v>
      </c>
      <c r="O285" s="676" t="s">
        <v>77</v>
      </c>
      <c r="S285" s="676" t="s">
        <v>678</v>
      </c>
      <c r="T285" s="676" t="s">
        <v>679</v>
      </c>
      <c r="U285" s="676" t="s">
        <v>502</v>
      </c>
      <c r="X285" s="676" t="s">
        <v>680</v>
      </c>
      <c r="Y285" s="676">
        <v>1</v>
      </c>
      <c r="Z285" s="676">
        <v>1</v>
      </c>
      <c r="AC285" s="676" t="s">
        <v>54</v>
      </c>
      <c r="AD285" s="676" t="s">
        <v>447</v>
      </c>
    </row>
    <row r="286" spans="1:30">
      <c r="A286" s="676">
        <v>6</v>
      </c>
      <c r="E286" s="676">
        <v>746201</v>
      </c>
      <c r="F286" s="676" t="s">
        <v>681</v>
      </c>
      <c r="K286" s="676" t="s">
        <v>441</v>
      </c>
      <c r="L286" s="676" t="s">
        <v>442</v>
      </c>
      <c r="M286" s="676" t="s">
        <v>291</v>
      </c>
      <c r="O286" s="676" t="s">
        <v>77</v>
      </c>
      <c r="S286" s="676" t="s">
        <v>598</v>
      </c>
      <c r="T286" s="676" t="s">
        <v>599</v>
      </c>
      <c r="U286" s="676" t="s">
        <v>445</v>
      </c>
      <c r="X286" s="676" t="s">
        <v>682</v>
      </c>
      <c r="Y286" s="676">
        <v>1</v>
      </c>
      <c r="Z286" s="676">
        <v>1</v>
      </c>
      <c r="AC286" s="676" t="s">
        <v>54</v>
      </c>
      <c r="AD286" s="676" t="s">
        <v>447</v>
      </c>
    </row>
    <row r="287" spans="1:30">
      <c r="A287" s="676">
        <v>6</v>
      </c>
      <c r="E287" s="676">
        <v>746203</v>
      </c>
      <c r="F287" s="676" t="s">
        <v>683</v>
      </c>
      <c r="K287" s="676" t="s">
        <v>441</v>
      </c>
      <c r="M287" s="676" t="s">
        <v>291</v>
      </c>
      <c r="O287" s="676" t="s">
        <v>77</v>
      </c>
      <c r="S287" s="676" t="s">
        <v>684</v>
      </c>
      <c r="T287" s="676" t="s">
        <v>685</v>
      </c>
      <c r="U287" s="676" t="s">
        <v>502</v>
      </c>
      <c r="X287" s="676" t="s">
        <v>686</v>
      </c>
      <c r="Y287" s="676">
        <v>1</v>
      </c>
      <c r="Z287" s="676">
        <v>1</v>
      </c>
      <c r="AC287" s="676" t="s">
        <v>54</v>
      </c>
      <c r="AD287" s="676" t="s">
        <v>447</v>
      </c>
    </row>
    <row r="288" spans="1:30">
      <c r="A288" s="676">
        <v>6</v>
      </c>
      <c r="E288" s="676">
        <v>746205</v>
      </c>
      <c r="F288" s="676" t="s">
        <v>687</v>
      </c>
      <c r="K288" s="676" t="s">
        <v>441</v>
      </c>
      <c r="L288" s="676" t="s">
        <v>442</v>
      </c>
      <c r="M288" s="676" t="s">
        <v>291</v>
      </c>
      <c r="O288" s="676" t="s">
        <v>77</v>
      </c>
      <c r="S288" s="676" t="s">
        <v>603</v>
      </c>
      <c r="T288" s="676" t="s">
        <v>604</v>
      </c>
      <c r="U288" s="676" t="s">
        <v>502</v>
      </c>
      <c r="X288" s="676" t="s">
        <v>688</v>
      </c>
      <c r="Y288" s="676">
        <v>1</v>
      </c>
      <c r="Z288" s="676">
        <v>1</v>
      </c>
      <c r="AC288" s="676" t="s">
        <v>54</v>
      </c>
      <c r="AD288" s="676" t="s">
        <v>447</v>
      </c>
    </row>
    <row r="289" spans="1:30">
      <c r="A289" s="676">
        <v>6</v>
      </c>
      <c r="E289" s="676">
        <v>748075</v>
      </c>
      <c r="F289" s="676" t="s">
        <v>689</v>
      </c>
      <c r="K289" s="676" t="s">
        <v>441</v>
      </c>
      <c r="L289" s="676" t="s">
        <v>442</v>
      </c>
      <c r="M289" s="676" t="s">
        <v>291</v>
      </c>
      <c r="O289" s="676" t="s">
        <v>77</v>
      </c>
      <c r="S289" s="676" t="s">
        <v>607</v>
      </c>
      <c r="T289" s="676" t="s">
        <v>608</v>
      </c>
      <c r="U289" s="676" t="s">
        <v>445</v>
      </c>
      <c r="X289" s="676" t="s">
        <v>690</v>
      </c>
      <c r="Y289" s="676">
        <v>1</v>
      </c>
      <c r="Z289" s="676">
        <v>1</v>
      </c>
      <c r="AC289" s="676" t="s">
        <v>54</v>
      </c>
      <c r="AD289" s="676" t="s">
        <v>447</v>
      </c>
    </row>
    <row r="290" spans="1:30">
      <c r="A290" s="676">
        <v>6</v>
      </c>
      <c r="E290" s="676">
        <v>748076</v>
      </c>
      <c r="F290" s="676" t="s">
        <v>691</v>
      </c>
      <c r="K290" s="676" t="s">
        <v>441</v>
      </c>
      <c r="L290" s="676" t="s">
        <v>442</v>
      </c>
      <c r="M290" s="676" t="s">
        <v>291</v>
      </c>
      <c r="O290" s="676" t="s">
        <v>77</v>
      </c>
      <c r="S290" s="676" t="s">
        <v>611</v>
      </c>
      <c r="T290" s="676" t="s">
        <v>612</v>
      </c>
      <c r="U290" s="676" t="s">
        <v>445</v>
      </c>
      <c r="X290" s="676" t="s">
        <v>692</v>
      </c>
      <c r="Y290" s="676">
        <v>1</v>
      </c>
      <c r="Z290" s="676">
        <v>1</v>
      </c>
      <c r="AC290" s="676" t="s">
        <v>54</v>
      </c>
      <c r="AD290" s="676" t="s">
        <v>447</v>
      </c>
    </row>
    <row r="291" spans="1:30">
      <c r="A291" s="676">
        <v>6</v>
      </c>
      <c r="E291" s="676">
        <v>746202</v>
      </c>
      <c r="F291" s="676" t="s">
        <v>693</v>
      </c>
      <c r="K291" s="676" t="s">
        <v>441</v>
      </c>
      <c r="M291" s="676" t="s">
        <v>291</v>
      </c>
      <c r="O291" s="676" t="s">
        <v>77</v>
      </c>
      <c r="S291" s="676" t="s">
        <v>615</v>
      </c>
      <c r="T291" s="676" t="s">
        <v>616</v>
      </c>
      <c r="U291" s="676" t="s">
        <v>502</v>
      </c>
      <c r="X291" s="676" t="s">
        <v>694</v>
      </c>
      <c r="Y291" s="676">
        <v>1</v>
      </c>
      <c r="Z291" s="676">
        <v>1</v>
      </c>
      <c r="AC291" s="676" t="s">
        <v>54</v>
      </c>
      <c r="AD291" s="676" t="s">
        <v>447</v>
      </c>
    </row>
    <row r="292" spans="1:30">
      <c r="A292" s="676">
        <v>6</v>
      </c>
      <c r="E292" s="676">
        <v>746204</v>
      </c>
      <c r="F292" s="676" t="s">
        <v>695</v>
      </c>
      <c r="K292" s="676" t="s">
        <v>441</v>
      </c>
      <c r="M292" s="676" t="s">
        <v>291</v>
      </c>
      <c r="O292" s="676" t="s">
        <v>77</v>
      </c>
      <c r="S292" s="676" t="s">
        <v>619</v>
      </c>
      <c r="T292" s="676" t="s">
        <v>620</v>
      </c>
      <c r="U292" s="676" t="s">
        <v>502</v>
      </c>
      <c r="X292" s="676" t="s">
        <v>696</v>
      </c>
      <c r="Y292" s="676">
        <v>1</v>
      </c>
      <c r="Z292" s="676">
        <v>1</v>
      </c>
      <c r="AC292" s="676" t="s">
        <v>54</v>
      </c>
      <c r="AD292" s="676" t="s">
        <v>447</v>
      </c>
    </row>
    <row r="293" spans="1:30">
      <c r="A293" s="676">
        <v>6</v>
      </c>
      <c r="E293" s="676">
        <v>746206</v>
      </c>
      <c r="F293" s="676" t="s">
        <v>697</v>
      </c>
      <c r="K293" s="676" t="s">
        <v>441</v>
      </c>
      <c r="M293" s="676" t="s">
        <v>291</v>
      </c>
      <c r="O293" s="676" t="s">
        <v>77</v>
      </c>
      <c r="S293" s="676" t="s">
        <v>623</v>
      </c>
      <c r="T293" s="676" t="s">
        <v>624</v>
      </c>
      <c r="U293" s="676" t="s">
        <v>502</v>
      </c>
      <c r="X293" s="676" t="s">
        <v>698</v>
      </c>
      <c r="Y293" s="676">
        <v>1</v>
      </c>
      <c r="Z293" s="676">
        <v>1</v>
      </c>
      <c r="AC293" s="676" t="s">
        <v>54</v>
      </c>
      <c r="AD293" s="676" t="s">
        <v>447</v>
      </c>
    </row>
    <row r="294" spans="1:30">
      <c r="A294" s="676">
        <v>6</v>
      </c>
      <c r="E294" s="676">
        <v>746207</v>
      </c>
      <c r="F294" s="676" t="s">
        <v>699</v>
      </c>
      <c r="K294" s="676" t="s">
        <v>441</v>
      </c>
      <c r="M294" s="676" t="s">
        <v>291</v>
      </c>
      <c r="O294" s="676" t="s">
        <v>77</v>
      </c>
      <c r="S294" s="676" t="s">
        <v>627</v>
      </c>
      <c r="T294" s="676" t="s">
        <v>628</v>
      </c>
      <c r="U294" s="676" t="s">
        <v>502</v>
      </c>
      <c r="X294" s="676" t="s">
        <v>700</v>
      </c>
      <c r="Y294" s="676">
        <v>1</v>
      </c>
      <c r="Z294" s="676">
        <v>1</v>
      </c>
      <c r="AC294" s="676" t="s">
        <v>54</v>
      </c>
      <c r="AD294" s="676" t="s">
        <v>447</v>
      </c>
    </row>
    <row r="295" spans="1:30">
      <c r="A295" s="676">
        <v>6</v>
      </c>
      <c r="E295" s="676">
        <v>746208</v>
      </c>
      <c r="F295" s="676" t="s">
        <v>701</v>
      </c>
      <c r="K295" s="676" t="s">
        <v>441</v>
      </c>
      <c r="M295" s="676" t="s">
        <v>291</v>
      </c>
      <c r="O295" s="676" t="s">
        <v>77</v>
      </c>
      <c r="S295" s="676" t="s">
        <v>631</v>
      </c>
      <c r="T295" s="676" t="s">
        <v>632</v>
      </c>
      <c r="U295" s="676" t="s">
        <v>502</v>
      </c>
      <c r="X295" s="676" t="s">
        <v>702</v>
      </c>
      <c r="Y295" s="676">
        <v>1</v>
      </c>
      <c r="Z295" s="676">
        <v>1</v>
      </c>
      <c r="AC295" s="676" t="s">
        <v>54</v>
      </c>
      <c r="AD295" s="676" t="s">
        <v>447</v>
      </c>
    </row>
    <row r="296" spans="1:30">
      <c r="A296" s="676">
        <v>6</v>
      </c>
      <c r="E296" s="676">
        <v>746209</v>
      </c>
      <c r="F296" s="676" t="s">
        <v>703</v>
      </c>
      <c r="K296" s="676" t="s">
        <v>441</v>
      </c>
      <c r="M296" s="676" t="s">
        <v>291</v>
      </c>
      <c r="O296" s="676" t="s">
        <v>77</v>
      </c>
      <c r="S296" s="676" t="s">
        <v>635</v>
      </c>
      <c r="T296" s="676" t="s">
        <v>636</v>
      </c>
      <c r="U296" s="676" t="s">
        <v>502</v>
      </c>
      <c r="X296" s="676" t="s">
        <v>704</v>
      </c>
      <c r="Y296" s="676">
        <v>1</v>
      </c>
      <c r="Z296" s="676">
        <v>1</v>
      </c>
      <c r="AC296" s="676" t="s">
        <v>54</v>
      </c>
      <c r="AD296" s="676" t="s">
        <v>447</v>
      </c>
    </row>
    <row r="297" spans="1:30">
      <c r="A297" s="676">
        <v>6</v>
      </c>
      <c r="E297" s="676">
        <v>1768902</v>
      </c>
      <c r="F297" s="676" t="s">
        <v>705</v>
      </c>
      <c r="K297" s="676" t="s">
        <v>441</v>
      </c>
      <c r="L297" s="676" t="s">
        <v>442</v>
      </c>
      <c r="M297" s="676" t="s">
        <v>291</v>
      </c>
      <c r="O297" s="676" t="s">
        <v>77</v>
      </c>
      <c r="S297" s="676" t="s">
        <v>639</v>
      </c>
      <c r="T297" s="676" t="s">
        <v>640</v>
      </c>
      <c r="U297" s="676" t="s">
        <v>445</v>
      </c>
      <c r="X297" s="676" t="s">
        <v>706</v>
      </c>
      <c r="Y297" s="676">
        <v>1</v>
      </c>
      <c r="Z297" s="676">
        <v>1</v>
      </c>
      <c r="AC297" s="676" t="s">
        <v>54</v>
      </c>
      <c r="AD297" s="676" t="s">
        <v>447</v>
      </c>
    </row>
    <row r="298" spans="1:30">
      <c r="A298" s="676">
        <v>6</v>
      </c>
      <c r="E298" s="676">
        <v>746212</v>
      </c>
      <c r="F298" s="676" t="s">
        <v>707</v>
      </c>
      <c r="K298" s="676" t="s">
        <v>441</v>
      </c>
      <c r="M298" s="676" t="s">
        <v>291</v>
      </c>
      <c r="O298" s="676" t="s">
        <v>77</v>
      </c>
      <c r="S298" s="676" t="s">
        <v>500</v>
      </c>
      <c r="T298" s="676" t="s">
        <v>501</v>
      </c>
      <c r="U298" s="676" t="s">
        <v>502</v>
      </c>
      <c r="X298" s="676" t="s">
        <v>708</v>
      </c>
      <c r="Y298" s="676">
        <v>1</v>
      </c>
      <c r="Z298" s="676">
        <v>1</v>
      </c>
      <c r="AC298" s="676" t="s">
        <v>54</v>
      </c>
      <c r="AD298" s="676" t="s">
        <v>447</v>
      </c>
    </row>
    <row r="299" spans="1:30">
      <c r="A299" s="676">
        <v>6</v>
      </c>
      <c r="E299" s="676">
        <v>1758004</v>
      </c>
      <c r="F299" s="676" t="s">
        <v>709</v>
      </c>
      <c r="K299" s="676" t="s">
        <v>441</v>
      </c>
      <c r="L299" s="676" t="s">
        <v>442</v>
      </c>
      <c r="M299" s="676" t="s">
        <v>291</v>
      </c>
      <c r="O299" s="676" t="s">
        <v>77</v>
      </c>
      <c r="S299" s="676" t="s">
        <v>505</v>
      </c>
      <c r="T299" s="676" t="s">
        <v>506</v>
      </c>
      <c r="U299" s="676" t="s">
        <v>445</v>
      </c>
      <c r="X299" s="676" t="s">
        <v>710</v>
      </c>
      <c r="Y299" s="676">
        <v>1</v>
      </c>
      <c r="Z299" s="676">
        <v>1</v>
      </c>
      <c r="AC299" s="676" t="s">
        <v>54</v>
      </c>
      <c r="AD299" s="676" t="s">
        <v>447</v>
      </c>
    </row>
    <row r="300" spans="1:30">
      <c r="A300" s="676">
        <v>6</v>
      </c>
      <c r="E300" s="676">
        <v>746694</v>
      </c>
      <c r="F300" s="676" t="s">
        <v>711</v>
      </c>
      <c r="K300" s="676" t="s">
        <v>441</v>
      </c>
      <c r="M300" s="676" t="s">
        <v>344</v>
      </c>
      <c r="AC300" s="676" t="s">
        <v>54</v>
      </c>
      <c r="AD300" s="676" t="s">
        <v>447</v>
      </c>
    </row>
    <row r="301" spans="1:30">
      <c r="A301" s="676">
        <v>6</v>
      </c>
      <c r="E301" s="676">
        <v>746211</v>
      </c>
      <c r="F301" s="676" t="s">
        <v>712</v>
      </c>
      <c r="K301" s="676" t="s">
        <v>441</v>
      </c>
      <c r="L301" s="676" t="s">
        <v>442</v>
      </c>
      <c r="M301" s="676" t="s">
        <v>291</v>
      </c>
      <c r="O301" s="676" t="s">
        <v>77</v>
      </c>
      <c r="S301" s="676" t="s">
        <v>648</v>
      </c>
      <c r="T301" s="676" t="s">
        <v>649</v>
      </c>
      <c r="U301" s="676" t="s">
        <v>445</v>
      </c>
      <c r="X301" s="676" t="s">
        <v>713</v>
      </c>
      <c r="Y301" s="676">
        <v>1</v>
      </c>
      <c r="Z301" s="676">
        <v>1</v>
      </c>
      <c r="AC301" s="676" t="s">
        <v>54</v>
      </c>
      <c r="AD301" s="676" t="s">
        <v>447</v>
      </c>
    </row>
    <row r="302" spans="1:30">
      <c r="A302" s="676">
        <v>6</v>
      </c>
      <c r="E302" s="676">
        <v>1753207</v>
      </c>
      <c r="F302" s="676" t="s">
        <v>714</v>
      </c>
      <c r="K302" s="676" t="s">
        <v>441</v>
      </c>
      <c r="M302" s="676" t="s">
        <v>461</v>
      </c>
      <c r="N302" s="676" t="s">
        <v>522</v>
      </c>
      <c r="AC302" s="676" t="s">
        <v>54</v>
      </c>
      <c r="AD302" s="676" t="s">
        <v>447</v>
      </c>
    </row>
    <row r="303" spans="1:30">
      <c r="A303" s="676">
        <v>6</v>
      </c>
      <c r="E303" s="676">
        <v>1753208</v>
      </c>
      <c r="F303" s="676" t="s">
        <v>715</v>
      </c>
      <c r="K303" s="676" t="s">
        <v>441</v>
      </c>
      <c r="M303" s="676" t="s">
        <v>461</v>
      </c>
      <c r="N303" s="676" t="s">
        <v>522</v>
      </c>
      <c r="AC303" s="676" t="s">
        <v>54</v>
      </c>
      <c r="AD303" s="676" t="s">
        <v>447</v>
      </c>
    </row>
    <row r="304" spans="1:30">
      <c r="A304" s="676">
        <v>6</v>
      </c>
      <c r="E304" s="676">
        <v>1752083</v>
      </c>
      <c r="F304" s="676" t="s">
        <v>716</v>
      </c>
      <c r="K304" s="676" t="s">
        <v>441</v>
      </c>
      <c r="L304" s="676" t="s">
        <v>442</v>
      </c>
      <c r="M304" s="676" t="s">
        <v>291</v>
      </c>
      <c r="O304" s="676" t="s">
        <v>77</v>
      </c>
      <c r="S304" s="676" t="s">
        <v>717</v>
      </c>
      <c r="T304" s="676" t="s">
        <v>718</v>
      </c>
      <c r="U304" s="676" t="s">
        <v>445</v>
      </c>
      <c r="X304" s="676" t="s">
        <v>719</v>
      </c>
      <c r="Y304" s="676">
        <v>1</v>
      </c>
      <c r="Z304" s="676">
        <v>1</v>
      </c>
      <c r="AC304" s="676" t="s">
        <v>54</v>
      </c>
      <c r="AD304" s="676" t="s">
        <v>447</v>
      </c>
    </row>
    <row r="305" spans="1:30">
      <c r="A305" s="676">
        <v>6</v>
      </c>
      <c r="E305" s="676">
        <v>1752091</v>
      </c>
      <c r="F305" s="676" t="s">
        <v>720</v>
      </c>
      <c r="K305" s="676" t="s">
        <v>441</v>
      </c>
      <c r="L305" s="676" t="s">
        <v>442</v>
      </c>
      <c r="M305" s="676" t="s">
        <v>291</v>
      </c>
      <c r="O305" s="676" t="s">
        <v>77</v>
      </c>
      <c r="S305" s="676" t="s">
        <v>721</v>
      </c>
      <c r="T305" s="676" t="s">
        <v>722</v>
      </c>
      <c r="U305" s="676" t="s">
        <v>445</v>
      </c>
      <c r="X305" s="676" t="s">
        <v>723</v>
      </c>
      <c r="Y305" s="676">
        <v>1</v>
      </c>
      <c r="Z305" s="676">
        <v>1</v>
      </c>
      <c r="AC305" s="676" t="s">
        <v>54</v>
      </c>
      <c r="AD305" s="676" t="s">
        <v>447</v>
      </c>
    </row>
    <row r="306" spans="1:30">
      <c r="A306" s="676">
        <v>6</v>
      </c>
      <c r="E306" s="676">
        <v>1752092</v>
      </c>
      <c r="F306" s="676" t="s">
        <v>724</v>
      </c>
      <c r="K306" s="676" t="s">
        <v>441</v>
      </c>
      <c r="L306" s="676" t="s">
        <v>442</v>
      </c>
      <c r="M306" s="676" t="s">
        <v>291</v>
      </c>
      <c r="O306" s="676" t="s">
        <v>77</v>
      </c>
      <c r="S306" s="676" t="s">
        <v>725</v>
      </c>
      <c r="T306" s="676" t="s">
        <v>726</v>
      </c>
      <c r="U306" s="676" t="s">
        <v>445</v>
      </c>
      <c r="X306" s="676" t="s">
        <v>727</v>
      </c>
      <c r="Y306" s="676">
        <v>1</v>
      </c>
      <c r="Z306" s="676">
        <v>1</v>
      </c>
      <c r="AC306" s="676" t="s">
        <v>54</v>
      </c>
      <c r="AD306" s="676" t="s">
        <v>447</v>
      </c>
    </row>
    <row r="307" spans="1:30">
      <c r="A307" s="676">
        <v>6</v>
      </c>
      <c r="E307" s="676">
        <v>1752093</v>
      </c>
      <c r="F307" s="676" t="s">
        <v>728</v>
      </c>
      <c r="K307" s="676" t="s">
        <v>441</v>
      </c>
      <c r="L307" s="676" t="s">
        <v>442</v>
      </c>
      <c r="M307" s="676" t="s">
        <v>291</v>
      </c>
      <c r="O307" s="676" t="s">
        <v>77</v>
      </c>
      <c r="S307" s="676" t="s">
        <v>729</v>
      </c>
      <c r="T307" s="676" t="s">
        <v>730</v>
      </c>
      <c r="U307" s="676" t="s">
        <v>445</v>
      </c>
      <c r="X307" s="676" t="s">
        <v>731</v>
      </c>
      <c r="Y307" s="676">
        <v>1</v>
      </c>
      <c r="Z307" s="676">
        <v>1</v>
      </c>
      <c r="AC307" s="676" t="s">
        <v>54</v>
      </c>
      <c r="AD307" s="676" t="s">
        <v>447</v>
      </c>
    </row>
    <row r="308" spans="1:30">
      <c r="A308" s="676">
        <v>6</v>
      </c>
      <c r="E308" s="676">
        <v>1752099</v>
      </c>
      <c r="F308" s="676" t="s">
        <v>732</v>
      </c>
      <c r="K308" s="676" t="s">
        <v>441</v>
      </c>
      <c r="L308" s="676" t="s">
        <v>442</v>
      </c>
      <c r="M308" s="676" t="s">
        <v>291</v>
      </c>
      <c r="O308" s="676" t="s">
        <v>77</v>
      </c>
      <c r="S308" s="676" t="s">
        <v>733</v>
      </c>
      <c r="T308" s="676" t="s">
        <v>734</v>
      </c>
      <c r="U308" s="676" t="s">
        <v>445</v>
      </c>
      <c r="X308" s="676" t="s">
        <v>735</v>
      </c>
      <c r="Y308" s="676">
        <v>1</v>
      </c>
      <c r="Z308" s="676">
        <v>1</v>
      </c>
      <c r="AC308" s="676" t="s">
        <v>54</v>
      </c>
      <c r="AD308" s="676" t="s">
        <v>447</v>
      </c>
    </row>
    <row r="309" spans="1:30">
      <c r="A309" s="676">
        <v>6</v>
      </c>
      <c r="E309" s="676">
        <v>746214</v>
      </c>
      <c r="F309" s="676" t="s">
        <v>736</v>
      </c>
      <c r="K309" s="676" t="s">
        <v>441</v>
      </c>
      <c r="M309" s="676" t="s">
        <v>291</v>
      </c>
      <c r="O309" s="676" t="s">
        <v>77</v>
      </c>
      <c r="S309" s="676" t="s">
        <v>737</v>
      </c>
      <c r="T309" s="676" t="s">
        <v>738</v>
      </c>
      <c r="U309" s="676" t="s">
        <v>502</v>
      </c>
      <c r="X309" s="676" t="s">
        <v>739</v>
      </c>
      <c r="Y309" s="676">
        <v>1</v>
      </c>
      <c r="Z309" s="676">
        <v>1</v>
      </c>
      <c r="AC309" s="676" t="s">
        <v>54</v>
      </c>
      <c r="AD309" s="676" t="s">
        <v>447</v>
      </c>
    </row>
    <row r="310" spans="1:30">
      <c r="A310" s="676">
        <v>6</v>
      </c>
      <c r="E310" s="676">
        <v>746215</v>
      </c>
      <c r="F310" s="676" t="s">
        <v>740</v>
      </c>
      <c r="K310" s="676" t="s">
        <v>441</v>
      </c>
      <c r="M310" s="676" t="s">
        <v>291</v>
      </c>
      <c r="O310" s="676" t="s">
        <v>77</v>
      </c>
      <c r="S310" s="676" t="s">
        <v>741</v>
      </c>
      <c r="T310" s="676" t="s">
        <v>742</v>
      </c>
      <c r="U310" s="676" t="s">
        <v>502</v>
      </c>
      <c r="X310" s="676" t="s">
        <v>743</v>
      </c>
      <c r="Y310" s="676">
        <v>1</v>
      </c>
      <c r="Z310" s="676">
        <v>1</v>
      </c>
      <c r="AC310" s="676" t="s">
        <v>54</v>
      </c>
      <c r="AD310" s="676" t="s">
        <v>447</v>
      </c>
    </row>
    <row r="311" spans="1:30">
      <c r="A311" s="676">
        <v>6</v>
      </c>
      <c r="E311" s="676">
        <v>1753209</v>
      </c>
      <c r="F311" s="676" t="s">
        <v>744</v>
      </c>
      <c r="K311" s="676" t="s">
        <v>441</v>
      </c>
      <c r="M311" s="676" t="s">
        <v>461</v>
      </c>
      <c r="N311" s="676" t="s">
        <v>522</v>
      </c>
      <c r="AC311" s="676" t="s">
        <v>54</v>
      </c>
      <c r="AD311" s="676" t="s">
        <v>447</v>
      </c>
    </row>
    <row r="312" spans="1:30">
      <c r="A312" s="676">
        <v>6</v>
      </c>
      <c r="E312" s="676">
        <v>746197</v>
      </c>
      <c r="F312" s="676" t="s">
        <v>745</v>
      </c>
      <c r="K312" s="676" t="s">
        <v>441</v>
      </c>
      <c r="M312" s="676" t="s">
        <v>344</v>
      </c>
      <c r="AC312" s="676" t="s">
        <v>54</v>
      </c>
      <c r="AD312" s="676" t="s">
        <v>447</v>
      </c>
    </row>
    <row r="313" spans="1:30">
      <c r="A313" s="676">
        <v>6</v>
      </c>
      <c r="B313" s="676">
        <v>1616394</v>
      </c>
      <c r="C313" s="676" t="s">
        <v>746</v>
      </c>
      <c r="D313" s="676">
        <v>1</v>
      </c>
    </row>
    <row r="314" spans="1:30">
      <c r="A314" s="676">
        <v>7</v>
      </c>
      <c r="E314" s="676">
        <v>1758085</v>
      </c>
      <c r="F314" s="676" t="s">
        <v>747</v>
      </c>
      <c r="K314" s="676" t="s">
        <v>441</v>
      </c>
      <c r="L314" s="676" t="s">
        <v>442</v>
      </c>
      <c r="M314" s="676" t="s">
        <v>291</v>
      </c>
      <c r="O314" s="676" t="s">
        <v>77</v>
      </c>
      <c r="S314" s="676" t="s">
        <v>526</v>
      </c>
      <c r="T314" s="676" t="s">
        <v>527</v>
      </c>
      <c r="U314" s="676" t="s">
        <v>445</v>
      </c>
      <c r="X314" s="676" t="s">
        <v>748</v>
      </c>
      <c r="Y314" s="676">
        <v>1</v>
      </c>
      <c r="Z314" s="676">
        <v>1</v>
      </c>
      <c r="AC314" s="676" t="s">
        <v>54</v>
      </c>
      <c r="AD314" s="676" t="s">
        <v>447</v>
      </c>
    </row>
    <row r="315" spans="1:30">
      <c r="A315" s="676">
        <v>7</v>
      </c>
      <c r="E315" s="676">
        <v>1775858</v>
      </c>
      <c r="F315" s="676" t="s">
        <v>749</v>
      </c>
      <c r="K315" s="676" t="s">
        <v>441</v>
      </c>
      <c r="L315" s="676" t="s">
        <v>442</v>
      </c>
      <c r="M315" s="676" t="s">
        <v>291</v>
      </c>
      <c r="O315" s="676" t="s">
        <v>77</v>
      </c>
      <c r="S315" s="676" t="s">
        <v>530</v>
      </c>
      <c r="T315" s="676" t="s">
        <v>531</v>
      </c>
      <c r="U315" s="676" t="s">
        <v>445</v>
      </c>
      <c r="X315" s="676" t="s">
        <v>750</v>
      </c>
      <c r="Y315" s="676">
        <v>1</v>
      </c>
      <c r="Z315" s="676">
        <v>1</v>
      </c>
      <c r="AC315" s="676" t="s">
        <v>54</v>
      </c>
      <c r="AD315" s="676" t="s">
        <v>447</v>
      </c>
    </row>
    <row r="316" spans="1:30">
      <c r="A316" s="676">
        <v>7</v>
      </c>
      <c r="E316" s="676">
        <v>1775859</v>
      </c>
      <c r="F316" s="676" t="s">
        <v>751</v>
      </c>
      <c r="K316" s="676" t="s">
        <v>441</v>
      </c>
      <c r="L316" s="676" t="s">
        <v>442</v>
      </c>
      <c r="M316" s="676" t="s">
        <v>310</v>
      </c>
      <c r="O316" s="676" t="s">
        <v>77</v>
      </c>
      <c r="S316" s="676" t="s">
        <v>534</v>
      </c>
      <c r="T316" s="676" t="s">
        <v>535</v>
      </c>
      <c r="U316" s="676" t="s">
        <v>445</v>
      </c>
      <c r="X316" s="676" t="s">
        <v>752</v>
      </c>
      <c r="Y316" s="676">
        <v>1</v>
      </c>
      <c r="Z316" s="676">
        <v>1</v>
      </c>
      <c r="AC316" s="676" t="s">
        <v>54</v>
      </c>
      <c r="AD316" s="676" t="s">
        <v>447</v>
      </c>
    </row>
    <row r="317" spans="1:30">
      <c r="A317" s="676">
        <v>7</v>
      </c>
      <c r="E317" s="676">
        <v>1775860</v>
      </c>
      <c r="F317" s="676" t="s">
        <v>753</v>
      </c>
      <c r="K317" s="676" t="s">
        <v>441</v>
      </c>
      <c r="L317" s="676" t="s">
        <v>442</v>
      </c>
      <c r="M317" s="676" t="s">
        <v>291</v>
      </c>
      <c r="O317" s="676" t="s">
        <v>77</v>
      </c>
      <c r="S317" s="676" t="s">
        <v>538</v>
      </c>
      <c r="T317" s="676" t="s">
        <v>539</v>
      </c>
      <c r="U317" s="676" t="s">
        <v>445</v>
      </c>
      <c r="X317" s="676" t="s">
        <v>754</v>
      </c>
      <c r="Y317" s="676">
        <v>1</v>
      </c>
      <c r="Z317" s="676">
        <v>1</v>
      </c>
      <c r="AC317" s="676" t="s">
        <v>54</v>
      </c>
      <c r="AD317" s="676" t="s">
        <v>447</v>
      </c>
    </row>
    <row r="318" spans="1:30">
      <c r="A318" s="676">
        <v>7</v>
      </c>
      <c r="E318" s="676">
        <v>1775861</v>
      </c>
      <c r="F318" s="676" t="s">
        <v>755</v>
      </c>
      <c r="K318" s="676" t="s">
        <v>441</v>
      </c>
      <c r="L318" s="676" t="s">
        <v>442</v>
      </c>
      <c r="M318" s="676" t="s">
        <v>310</v>
      </c>
      <c r="O318" s="676" t="s">
        <v>77</v>
      </c>
      <c r="S318" s="676" t="s">
        <v>542</v>
      </c>
      <c r="T318" s="676" t="s">
        <v>543</v>
      </c>
      <c r="U318" s="676" t="s">
        <v>445</v>
      </c>
      <c r="X318" s="676" t="s">
        <v>756</v>
      </c>
      <c r="Y318" s="676">
        <v>1</v>
      </c>
      <c r="Z318" s="676">
        <v>1</v>
      </c>
      <c r="AC318" s="676" t="s">
        <v>54</v>
      </c>
      <c r="AD318" s="676" t="s">
        <v>447</v>
      </c>
    </row>
    <row r="319" spans="1:30">
      <c r="A319" s="676">
        <v>7</v>
      </c>
      <c r="E319" s="676">
        <v>1758084</v>
      </c>
      <c r="F319" s="676" t="s">
        <v>757</v>
      </c>
      <c r="K319" s="676" t="s">
        <v>441</v>
      </c>
      <c r="L319" s="676" t="s">
        <v>442</v>
      </c>
      <c r="M319" s="676" t="s">
        <v>291</v>
      </c>
      <c r="O319" s="676" t="s">
        <v>77</v>
      </c>
      <c r="S319" s="676" t="s">
        <v>546</v>
      </c>
      <c r="T319" s="676" t="s">
        <v>547</v>
      </c>
      <c r="U319" s="676" t="s">
        <v>445</v>
      </c>
      <c r="X319" s="676" t="s">
        <v>758</v>
      </c>
      <c r="Y319" s="676">
        <v>1</v>
      </c>
      <c r="Z319" s="676">
        <v>1</v>
      </c>
      <c r="AC319" s="676" t="s">
        <v>54</v>
      </c>
      <c r="AD319" s="676" t="s">
        <v>447</v>
      </c>
    </row>
    <row r="320" spans="1:30">
      <c r="A320" s="676">
        <v>6</v>
      </c>
      <c r="B320" s="676">
        <v>1616395</v>
      </c>
      <c r="C320" s="676" t="s">
        <v>759</v>
      </c>
      <c r="D320" s="676">
        <v>1</v>
      </c>
    </row>
    <row r="321" spans="1:30">
      <c r="A321" s="676">
        <v>7</v>
      </c>
      <c r="E321" s="676">
        <v>1758086</v>
      </c>
      <c r="F321" s="676" t="s">
        <v>760</v>
      </c>
      <c r="K321" s="676" t="s">
        <v>441</v>
      </c>
      <c r="L321" s="676" t="s">
        <v>442</v>
      </c>
      <c r="M321" s="676" t="s">
        <v>291</v>
      </c>
      <c r="O321" s="676" t="s">
        <v>77</v>
      </c>
      <c r="S321" s="676" t="s">
        <v>551</v>
      </c>
      <c r="T321" s="676" t="s">
        <v>552</v>
      </c>
      <c r="U321" s="676" t="s">
        <v>445</v>
      </c>
      <c r="X321" s="676" t="s">
        <v>761</v>
      </c>
      <c r="Y321" s="676">
        <v>1</v>
      </c>
      <c r="Z321" s="676">
        <v>1</v>
      </c>
      <c r="AC321" s="676" t="s">
        <v>54</v>
      </c>
      <c r="AD321" s="676" t="s">
        <v>447</v>
      </c>
    </row>
    <row r="322" spans="1:30">
      <c r="A322" s="676">
        <v>7</v>
      </c>
      <c r="E322" s="676">
        <v>1758087</v>
      </c>
      <c r="F322" s="676" t="s">
        <v>762</v>
      </c>
      <c r="K322" s="676" t="s">
        <v>441</v>
      </c>
      <c r="L322" s="676" t="s">
        <v>442</v>
      </c>
      <c r="M322" s="676" t="s">
        <v>291</v>
      </c>
      <c r="O322" s="676" t="s">
        <v>77</v>
      </c>
      <c r="S322" s="676" t="s">
        <v>453</v>
      </c>
      <c r="T322" s="676" t="s">
        <v>454</v>
      </c>
      <c r="U322" s="676" t="s">
        <v>445</v>
      </c>
      <c r="X322" s="676" t="s">
        <v>763</v>
      </c>
      <c r="Y322" s="676">
        <v>1</v>
      </c>
      <c r="Z322" s="676">
        <v>1</v>
      </c>
      <c r="AC322" s="676" t="s">
        <v>54</v>
      </c>
      <c r="AD322" s="676" t="s">
        <v>447</v>
      </c>
    </row>
    <row r="323" spans="1:30">
      <c r="A323" s="676">
        <v>7</v>
      </c>
      <c r="E323" s="676">
        <v>1758088</v>
      </c>
      <c r="F323" s="676" t="s">
        <v>764</v>
      </c>
      <c r="K323" s="676" t="s">
        <v>441</v>
      </c>
      <c r="L323" s="676" t="s">
        <v>442</v>
      </c>
      <c r="M323" s="676" t="s">
        <v>291</v>
      </c>
      <c r="O323" s="676" t="s">
        <v>77</v>
      </c>
      <c r="S323" s="676" t="s">
        <v>457</v>
      </c>
      <c r="T323" s="676" t="s">
        <v>458</v>
      </c>
      <c r="U323" s="676" t="s">
        <v>445</v>
      </c>
      <c r="X323" s="676" t="s">
        <v>765</v>
      </c>
      <c r="Y323" s="676">
        <v>1</v>
      </c>
      <c r="Z323" s="676">
        <v>1</v>
      </c>
      <c r="AC323" s="676" t="s">
        <v>54</v>
      </c>
      <c r="AD323" s="676" t="s">
        <v>447</v>
      </c>
    </row>
    <row r="324" spans="1:30">
      <c r="A324" s="676">
        <v>7</v>
      </c>
      <c r="E324" s="676">
        <v>1760695</v>
      </c>
      <c r="F324" s="676" t="s">
        <v>766</v>
      </c>
      <c r="K324" s="676" t="s">
        <v>441</v>
      </c>
      <c r="L324" s="676" t="s">
        <v>442</v>
      </c>
      <c r="M324" s="676" t="s">
        <v>461</v>
      </c>
      <c r="N324" s="676" t="s">
        <v>462</v>
      </c>
      <c r="AC324" s="676" t="s">
        <v>54</v>
      </c>
      <c r="AD324" s="676" t="s">
        <v>447</v>
      </c>
    </row>
    <row r="325" spans="1:30">
      <c r="A325" s="676">
        <v>7</v>
      </c>
      <c r="E325" s="676">
        <v>1758089</v>
      </c>
      <c r="F325" s="676" t="s">
        <v>767</v>
      </c>
      <c r="K325" s="676" t="s">
        <v>441</v>
      </c>
      <c r="L325" s="676" t="s">
        <v>442</v>
      </c>
      <c r="M325" s="676" t="s">
        <v>291</v>
      </c>
      <c r="O325" s="676" t="s">
        <v>77</v>
      </c>
      <c r="S325" s="676" t="s">
        <v>464</v>
      </c>
      <c r="T325" s="676" t="s">
        <v>465</v>
      </c>
      <c r="U325" s="676" t="s">
        <v>445</v>
      </c>
      <c r="X325" s="676" t="s">
        <v>768</v>
      </c>
      <c r="Y325" s="676">
        <v>1</v>
      </c>
      <c r="Z325" s="676">
        <v>1</v>
      </c>
      <c r="AC325" s="676" t="s">
        <v>54</v>
      </c>
      <c r="AD325" s="676" t="s">
        <v>447</v>
      </c>
    </row>
    <row r="326" spans="1:30">
      <c r="A326" s="676">
        <v>7</v>
      </c>
      <c r="E326" s="676">
        <v>1760696</v>
      </c>
      <c r="F326" s="676" t="s">
        <v>769</v>
      </c>
      <c r="K326" s="676" t="s">
        <v>441</v>
      </c>
      <c r="M326" s="676" t="s">
        <v>461</v>
      </c>
      <c r="N326" s="676" t="s">
        <v>462</v>
      </c>
      <c r="AC326" s="676" t="s">
        <v>54</v>
      </c>
      <c r="AD326" s="676" t="s">
        <v>447</v>
      </c>
    </row>
    <row r="327" spans="1:30">
      <c r="A327" s="676">
        <v>7</v>
      </c>
      <c r="E327" s="676">
        <v>1758090</v>
      </c>
      <c r="F327" s="676" t="s">
        <v>770</v>
      </c>
      <c r="K327" s="676" t="s">
        <v>441</v>
      </c>
      <c r="L327" s="676" t="s">
        <v>442</v>
      </c>
      <c r="M327" s="676" t="s">
        <v>291</v>
      </c>
      <c r="O327" s="676" t="s">
        <v>77</v>
      </c>
      <c r="S327" s="676" t="s">
        <v>469</v>
      </c>
      <c r="T327" s="676" t="s">
        <v>470</v>
      </c>
      <c r="U327" s="676" t="s">
        <v>445</v>
      </c>
      <c r="X327" s="676" t="s">
        <v>771</v>
      </c>
      <c r="Y327" s="676">
        <v>1</v>
      </c>
      <c r="Z327" s="676">
        <v>1</v>
      </c>
      <c r="AC327" s="676" t="s">
        <v>54</v>
      </c>
      <c r="AD327" s="676" t="s">
        <v>447</v>
      </c>
    </row>
    <row r="328" spans="1:30">
      <c r="A328" s="676">
        <v>7</v>
      </c>
      <c r="E328" s="676">
        <v>1758091</v>
      </c>
      <c r="F328" s="676" t="s">
        <v>772</v>
      </c>
      <c r="K328" s="676" t="s">
        <v>441</v>
      </c>
      <c r="L328" s="676" t="s">
        <v>442</v>
      </c>
      <c r="M328" s="676" t="s">
        <v>291</v>
      </c>
      <c r="O328" s="676" t="s">
        <v>77</v>
      </c>
      <c r="S328" s="676" t="s">
        <v>565</v>
      </c>
      <c r="T328" s="676" t="s">
        <v>566</v>
      </c>
      <c r="U328" s="676" t="s">
        <v>445</v>
      </c>
      <c r="X328" s="676" t="s">
        <v>773</v>
      </c>
      <c r="Y328" s="676">
        <v>1</v>
      </c>
      <c r="Z328" s="676">
        <v>1</v>
      </c>
      <c r="AC328" s="676" t="s">
        <v>54</v>
      </c>
      <c r="AD328" s="676" t="s">
        <v>447</v>
      </c>
    </row>
    <row r="329" spans="1:30">
      <c r="A329" s="676">
        <v>7</v>
      </c>
      <c r="E329" s="676">
        <v>1775704</v>
      </c>
      <c r="F329" s="676" t="s">
        <v>774</v>
      </c>
      <c r="K329" s="676" t="s">
        <v>441</v>
      </c>
      <c r="L329" s="676" t="s">
        <v>442</v>
      </c>
      <c r="M329" s="676" t="s">
        <v>291</v>
      </c>
      <c r="O329" s="676" t="s">
        <v>77</v>
      </c>
      <c r="S329" s="676" t="s">
        <v>569</v>
      </c>
      <c r="T329" s="676" t="s">
        <v>570</v>
      </c>
      <c r="U329" s="676" t="s">
        <v>445</v>
      </c>
      <c r="X329" s="676" t="s">
        <v>775</v>
      </c>
      <c r="Y329" s="676">
        <v>1</v>
      </c>
      <c r="Z329" s="676">
        <v>1</v>
      </c>
      <c r="AC329" s="676" t="s">
        <v>54</v>
      </c>
      <c r="AD329" s="676" t="s">
        <v>447</v>
      </c>
    </row>
    <row r="330" spans="1:30">
      <c r="A330" s="676">
        <v>7</v>
      </c>
      <c r="E330" s="676">
        <v>1775707</v>
      </c>
      <c r="F330" s="676" t="s">
        <v>776</v>
      </c>
      <c r="K330" s="676" t="s">
        <v>441</v>
      </c>
      <c r="L330" s="676" t="s">
        <v>442</v>
      </c>
      <c r="M330" s="676" t="s">
        <v>310</v>
      </c>
      <c r="O330" s="676" t="s">
        <v>77</v>
      </c>
      <c r="S330" s="676" t="s">
        <v>573</v>
      </c>
      <c r="T330" s="676" t="s">
        <v>574</v>
      </c>
      <c r="U330" s="676" t="s">
        <v>445</v>
      </c>
      <c r="X330" s="676" t="s">
        <v>777</v>
      </c>
      <c r="Y330" s="676">
        <v>1</v>
      </c>
      <c r="Z330" s="676">
        <v>1</v>
      </c>
      <c r="AC330" s="676" t="s">
        <v>54</v>
      </c>
      <c r="AD330" s="676" t="s">
        <v>447</v>
      </c>
    </row>
    <row r="331" spans="1:30">
      <c r="A331" s="676">
        <v>7</v>
      </c>
      <c r="E331" s="676">
        <v>1775706</v>
      </c>
      <c r="F331" s="676" t="s">
        <v>778</v>
      </c>
      <c r="K331" s="676" t="s">
        <v>441</v>
      </c>
      <c r="L331" s="676" t="s">
        <v>442</v>
      </c>
      <c r="M331" s="676" t="s">
        <v>291</v>
      </c>
      <c r="O331" s="676" t="s">
        <v>77</v>
      </c>
      <c r="S331" s="676" t="s">
        <v>577</v>
      </c>
      <c r="T331" s="676" t="s">
        <v>578</v>
      </c>
      <c r="U331" s="676" t="s">
        <v>445</v>
      </c>
      <c r="X331" s="676" t="s">
        <v>779</v>
      </c>
      <c r="Y331" s="676">
        <v>1</v>
      </c>
      <c r="Z331" s="676">
        <v>1</v>
      </c>
      <c r="AC331" s="676" t="s">
        <v>54</v>
      </c>
      <c r="AD331" s="676" t="s">
        <v>447</v>
      </c>
    </row>
    <row r="332" spans="1:30">
      <c r="A332" s="676">
        <v>7</v>
      </c>
      <c r="E332" s="676">
        <v>1775705</v>
      </c>
      <c r="F332" s="676" t="s">
        <v>780</v>
      </c>
      <c r="K332" s="676" t="s">
        <v>441</v>
      </c>
      <c r="L332" s="676" t="s">
        <v>442</v>
      </c>
      <c r="M332" s="676" t="s">
        <v>310</v>
      </c>
      <c r="O332" s="676" t="s">
        <v>77</v>
      </c>
      <c r="S332" s="676" t="s">
        <v>581</v>
      </c>
      <c r="T332" s="676" t="s">
        <v>582</v>
      </c>
      <c r="U332" s="676" t="s">
        <v>445</v>
      </c>
      <c r="X332" s="676" t="s">
        <v>781</v>
      </c>
      <c r="Y332" s="676">
        <v>1</v>
      </c>
      <c r="Z332" s="676">
        <v>1</v>
      </c>
      <c r="AC332" s="676" t="s">
        <v>54</v>
      </c>
      <c r="AD332" s="676" t="s">
        <v>447</v>
      </c>
    </row>
    <row r="333" spans="1:30">
      <c r="A333" s="676">
        <v>7</v>
      </c>
      <c r="E333" s="676">
        <v>1758093</v>
      </c>
      <c r="F333" s="676" t="s">
        <v>782</v>
      </c>
      <c r="K333" s="676" t="s">
        <v>441</v>
      </c>
      <c r="L333" s="676" t="s">
        <v>442</v>
      </c>
      <c r="M333" s="676" t="s">
        <v>291</v>
      </c>
      <c r="O333" s="676" t="s">
        <v>77</v>
      </c>
      <c r="S333" s="676" t="s">
        <v>585</v>
      </c>
      <c r="T333" s="676" t="s">
        <v>586</v>
      </c>
      <c r="U333" s="676" t="s">
        <v>445</v>
      </c>
      <c r="X333" s="676" t="s">
        <v>783</v>
      </c>
      <c r="Y333" s="676">
        <v>1</v>
      </c>
      <c r="Z333" s="676">
        <v>1</v>
      </c>
      <c r="AC333" s="676" t="s">
        <v>54</v>
      </c>
      <c r="AD333" s="676" t="s">
        <v>447</v>
      </c>
    </row>
    <row r="334" spans="1:30">
      <c r="A334" s="676">
        <v>7</v>
      </c>
      <c r="E334" s="676">
        <v>1758094</v>
      </c>
      <c r="F334" s="676" t="s">
        <v>784</v>
      </c>
      <c r="K334" s="676" t="s">
        <v>441</v>
      </c>
      <c r="L334" s="676" t="s">
        <v>442</v>
      </c>
      <c r="M334" s="676" t="s">
        <v>291</v>
      </c>
      <c r="O334" s="676" t="s">
        <v>77</v>
      </c>
      <c r="S334" s="676" t="s">
        <v>526</v>
      </c>
      <c r="T334" s="676" t="s">
        <v>527</v>
      </c>
      <c r="U334" s="676" t="s">
        <v>445</v>
      </c>
      <c r="X334" s="676" t="s">
        <v>785</v>
      </c>
      <c r="Y334" s="676">
        <v>1</v>
      </c>
      <c r="Z334" s="676">
        <v>1</v>
      </c>
      <c r="AC334" s="676" t="s">
        <v>54</v>
      </c>
      <c r="AD334" s="676" t="s">
        <v>447</v>
      </c>
    </row>
    <row r="335" spans="1:30">
      <c r="A335" s="676">
        <v>5</v>
      </c>
      <c r="B335" s="676">
        <v>613639</v>
      </c>
      <c r="C335" s="676" t="s">
        <v>786</v>
      </c>
      <c r="D335" s="676">
        <v>1</v>
      </c>
    </row>
    <row r="336" spans="1:30">
      <c r="A336" s="676">
        <v>6</v>
      </c>
      <c r="E336" s="676">
        <v>746216</v>
      </c>
      <c r="F336" s="676" t="s">
        <v>787</v>
      </c>
      <c r="K336" s="676" t="s">
        <v>441</v>
      </c>
      <c r="M336" s="676" t="s">
        <v>291</v>
      </c>
      <c r="O336" s="676" t="s">
        <v>77</v>
      </c>
      <c r="S336" s="676" t="s">
        <v>592</v>
      </c>
      <c r="T336" s="676" t="s">
        <v>593</v>
      </c>
      <c r="U336" s="676" t="s">
        <v>502</v>
      </c>
      <c r="X336" s="676" t="s">
        <v>788</v>
      </c>
      <c r="Y336" s="676">
        <v>1</v>
      </c>
      <c r="Z336" s="676">
        <v>1</v>
      </c>
      <c r="AC336" s="676" t="s">
        <v>54</v>
      </c>
      <c r="AD336" s="676" t="s">
        <v>447</v>
      </c>
    </row>
    <row r="337" spans="1:30">
      <c r="A337" s="676">
        <v>6</v>
      </c>
      <c r="E337" s="676">
        <v>748954</v>
      </c>
      <c r="F337" s="676" t="s">
        <v>789</v>
      </c>
      <c r="K337" s="676" t="s">
        <v>441</v>
      </c>
      <c r="M337" s="676" t="s">
        <v>461</v>
      </c>
      <c r="N337" s="676" t="s">
        <v>462</v>
      </c>
      <c r="AC337" s="676" t="s">
        <v>54</v>
      </c>
      <c r="AD337" s="676" t="s">
        <v>447</v>
      </c>
    </row>
    <row r="338" spans="1:30">
      <c r="A338" s="676">
        <v>6</v>
      </c>
      <c r="E338" s="676">
        <v>746217</v>
      </c>
      <c r="F338" s="676" t="s">
        <v>790</v>
      </c>
      <c r="K338" s="676" t="s">
        <v>441</v>
      </c>
      <c r="L338" s="676" t="s">
        <v>442</v>
      </c>
      <c r="M338" s="676" t="s">
        <v>291</v>
      </c>
      <c r="O338" s="676" t="s">
        <v>77</v>
      </c>
      <c r="S338" s="676" t="s">
        <v>598</v>
      </c>
      <c r="T338" s="676" t="s">
        <v>599</v>
      </c>
      <c r="U338" s="676" t="s">
        <v>445</v>
      </c>
      <c r="X338" s="676" t="s">
        <v>791</v>
      </c>
      <c r="Y338" s="676">
        <v>1</v>
      </c>
      <c r="Z338" s="676">
        <v>1</v>
      </c>
      <c r="AC338" s="676" t="s">
        <v>54</v>
      </c>
      <c r="AD338" s="676" t="s">
        <v>447</v>
      </c>
    </row>
    <row r="339" spans="1:30">
      <c r="A339" s="676">
        <v>6</v>
      </c>
      <c r="E339" s="676">
        <v>748955</v>
      </c>
      <c r="F339" s="676" t="s">
        <v>792</v>
      </c>
      <c r="K339" s="676" t="s">
        <v>441</v>
      </c>
      <c r="M339" s="676" t="s">
        <v>461</v>
      </c>
      <c r="N339" s="676" t="s">
        <v>462</v>
      </c>
      <c r="AC339" s="676" t="s">
        <v>54</v>
      </c>
      <c r="AD339" s="676" t="s">
        <v>447</v>
      </c>
    </row>
    <row r="340" spans="1:30">
      <c r="A340" s="676">
        <v>6</v>
      </c>
      <c r="E340" s="676">
        <v>746654</v>
      </c>
      <c r="F340" s="676" t="s">
        <v>793</v>
      </c>
      <c r="K340" s="676" t="s">
        <v>441</v>
      </c>
      <c r="L340" s="676" t="s">
        <v>442</v>
      </c>
      <c r="M340" s="676" t="s">
        <v>291</v>
      </c>
      <c r="O340" s="676" t="s">
        <v>77</v>
      </c>
      <c r="S340" s="676" t="s">
        <v>603</v>
      </c>
      <c r="T340" s="676" t="s">
        <v>604</v>
      </c>
      <c r="U340" s="676" t="s">
        <v>502</v>
      </c>
      <c r="X340" s="676" t="s">
        <v>794</v>
      </c>
      <c r="Y340" s="676">
        <v>1</v>
      </c>
      <c r="Z340" s="676">
        <v>1</v>
      </c>
      <c r="AC340" s="676" t="s">
        <v>54</v>
      </c>
      <c r="AD340" s="676" t="s">
        <v>447</v>
      </c>
    </row>
    <row r="341" spans="1:30">
      <c r="A341" s="676">
        <v>6</v>
      </c>
      <c r="E341" s="676">
        <v>746713</v>
      </c>
      <c r="F341" s="676" t="s">
        <v>795</v>
      </c>
      <c r="K341" s="676" t="s">
        <v>441</v>
      </c>
      <c r="L341" s="676" t="s">
        <v>442</v>
      </c>
      <c r="M341" s="676" t="s">
        <v>291</v>
      </c>
      <c r="O341" s="676" t="s">
        <v>77</v>
      </c>
      <c r="S341" s="676" t="s">
        <v>607</v>
      </c>
      <c r="T341" s="676" t="s">
        <v>608</v>
      </c>
      <c r="U341" s="676" t="s">
        <v>445</v>
      </c>
      <c r="X341" s="676" t="s">
        <v>796</v>
      </c>
      <c r="Y341" s="676">
        <v>1</v>
      </c>
      <c r="Z341" s="676">
        <v>1</v>
      </c>
      <c r="AC341" s="676" t="s">
        <v>54</v>
      </c>
      <c r="AD341" s="676" t="s">
        <v>447</v>
      </c>
    </row>
    <row r="342" spans="1:30">
      <c r="A342" s="676">
        <v>6</v>
      </c>
      <c r="E342" s="676">
        <v>746714</v>
      </c>
      <c r="F342" s="676" t="s">
        <v>797</v>
      </c>
      <c r="K342" s="676" t="s">
        <v>441</v>
      </c>
      <c r="L342" s="676" t="s">
        <v>442</v>
      </c>
      <c r="M342" s="676" t="s">
        <v>291</v>
      </c>
      <c r="O342" s="676" t="s">
        <v>77</v>
      </c>
      <c r="S342" s="676" t="s">
        <v>611</v>
      </c>
      <c r="T342" s="676" t="s">
        <v>612</v>
      </c>
      <c r="U342" s="676" t="s">
        <v>445</v>
      </c>
      <c r="X342" s="676" t="s">
        <v>798</v>
      </c>
      <c r="Y342" s="676">
        <v>1</v>
      </c>
      <c r="Z342" s="676">
        <v>1</v>
      </c>
      <c r="AC342" s="676" t="s">
        <v>54</v>
      </c>
      <c r="AD342" s="676" t="s">
        <v>447</v>
      </c>
    </row>
    <row r="343" spans="1:30">
      <c r="A343" s="676">
        <v>6</v>
      </c>
      <c r="E343" s="676">
        <v>746218</v>
      </c>
      <c r="F343" s="676" t="s">
        <v>799</v>
      </c>
      <c r="K343" s="676" t="s">
        <v>441</v>
      </c>
      <c r="M343" s="676" t="s">
        <v>291</v>
      </c>
      <c r="O343" s="676" t="s">
        <v>77</v>
      </c>
      <c r="S343" s="676" t="s">
        <v>615</v>
      </c>
      <c r="T343" s="676" t="s">
        <v>616</v>
      </c>
      <c r="U343" s="676" t="s">
        <v>502</v>
      </c>
      <c r="X343" s="676" t="s">
        <v>800</v>
      </c>
      <c r="Y343" s="676">
        <v>1</v>
      </c>
      <c r="Z343" s="676">
        <v>1</v>
      </c>
      <c r="AC343" s="676" t="s">
        <v>54</v>
      </c>
      <c r="AD343" s="676" t="s">
        <v>447</v>
      </c>
    </row>
    <row r="344" spans="1:30">
      <c r="A344" s="676">
        <v>6</v>
      </c>
      <c r="E344" s="676">
        <v>746653</v>
      </c>
      <c r="F344" s="676" t="s">
        <v>801</v>
      </c>
      <c r="K344" s="676" t="s">
        <v>441</v>
      </c>
      <c r="M344" s="676" t="s">
        <v>291</v>
      </c>
      <c r="O344" s="676" t="s">
        <v>77</v>
      </c>
      <c r="S344" s="676" t="s">
        <v>619</v>
      </c>
      <c r="T344" s="676" t="s">
        <v>620</v>
      </c>
      <c r="U344" s="676" t="s">
        <v>502</v>
      </c>
      <c r="X344" s="676" t="s">
        <v>802</v>
      </c>
      <c r="Y344" s="676">
        <v>1</v>
      </c>
      <c r="Z344" s="676">
        <v>1</v>
      </c>
      <c r="AC344" s="676" t="s">
        <v>54</v>
      </c>
      <c r="AD344" s="676" t="s">
        <v>447</v>
      </c>
    </row>
    <row r="345" spans="1:30">
      <c r="A345" s="676">
        <v>6</v>
      </c>
      <c r="E345" s="676">
        <v>746655</v>
      </c>
      <c r="F345" s="676" t="s">
        <v>803</v>
      </c>
      <c r="K345" s="676" t="s">
        <v>441</v>
      </c>
      <c r="M345" s="676" t="s">
        <v>291</v>
      </c>
      <c r="O345" s="676" t="s">
        <v>77</v>
      </c>
      <c r="S345" s="676" t="s">
        <v>623</v>
      </c>
      <c r="T345" s="676" t="s">
        <v>624</v>
      </c>
      <c r="U345" s="676" t="s">
        <v>502</v>
      </c>
      <c r="X345" s="676" t="s">
        <v>804</v>
      </c>
      <c r="Y345" s="676">
        <v>1</v>
      </c>
      <c r="Z345" s="676">
        <v>1</v>
      </c>
      <c r="AC345" s="676" t="s">
        <v>54</v>
      </c>
      <c r="AD345" s="676" t="s">
        <v>447</v>
      </c>
    </row>
    <row r="346" spans="1:30">
      <c r="A346" s="676">
        <v>6</v>
      </c>
      <c r="E346" s="676">
        <v>746656</v>
      </c>
      <c r="F346" s="676" t="s">
        <v>805</v>
      </c>
      <c r="K346" s="676" t="s">
        <v>441</v>
      </c>
      <c r="M346" s="676" t="s">
        <v>291</v>
      </c>
      <c r="O346" s="676" t="s">
        <v>77</v>
      </c>
      <c r="S346" s="676" t="s">
        <v>627</v>
      </c>
      <c r="T346" s="676" t="s">
        <v>628</v>
      </c>
      <c r="U346" s="676" t="s">
        <v>502</v>
      </c>
      <c r="X346" s="676" t="s">
        <v>806</v>
      </c>
      <c r="Y346" s="676">
        <v>1</v>
      </c>
      <c r="Z346" s="676">
        <v>1</v>
      </c>
      <c r="AC346" s="676" t="s">
        <v>54</v>
      </c>
      <c r="AD346" s="676" t="s">
        <v>447</v>
      </c>
    </row>
    <row r="347" spans="1:30">
      <c r="A347" s="676">
        <v>6</v>
      </c>
      <c r="E347" s="676">
        <v>746657</v>
      </c>
      <c r="F347" s="676" t="s">
        <v>807</v>
      </c>
      <c r="K347" s="676" t="s">
        <v>441</v>
      </c>
      <c r="M347" s="676" t="s">
        <v>291</v>
      </c>
      <c r="O347" s="676" t="s">
        <v>77</v>
      </c>
      <c r="S347" s="676" t="s">
        <v>631</v>
      </c>
      <c r="T347" s="676" t="s">
        <v>632</v>
      </c>
      <c r="U347" s="676" t="s">
        <v>502</v>
      </c>
      <c r="X347" s="676" t="s">
        <v>808</v>
      </c>
      <c r="Y347" s="676">
        <v>1</v>
      </c>
      <c r="Z347" s="676">
        <v>1</v>
      </c>
      <c r="AC347" s="676" t="s">
        <v>54</v>
      </c>
      <c r="AD347" s="676" t="s">
        <v>447</v>
      </c>
    </row>
    <row r="348" spans="1:30">
      <c r="A348" s="676">
        <v>6</v>
      </c>
      <c r="E348" s="676">
        <v>746658</v>
      </c>
      <c r="F348" s="676" t="s">
        <v>809</v>
      </c>
      <c r="K348" s="676" t="s">
        <v>441</v>
      </c>
      <c r="M348" s="676" t="s">
        <v>291</v>
      </c>
      <c r="O348" s="676" t="s">
        <v>77</v>
      </c>
      <c r="S348" s="676" t="s">
        <v>635</v>
      </c>
      <c r="T348" s="676" t="s">
        <v>636</v>
      </c>
      <c r="U348" s="676" t="s">
        <v>502</v>
      </c>
      <c r="X348" s="676" t="s">
        <v>810</v>
      </c>
      <c r="Y348" s="676">
        <v>1</v>
      </c>
      <c r="Z348" s="676">
        <v>1</v>
      </c>
      <c r="AC348" s="676" t="s">
        <v>54</v>
      </c>
      <c r="AD348" s="676" t="s">
        <v>447</v>
      </c>
    </row>
    <row r="349" spans="1:30">
      <c r="A349" s="676">
        <v>6</v>
      </c>
      <c r="E349" s="676">
        <v>1768918</v>
      </c>
      <c r="F349" s="676" t="s">
        <v>811</v>
      </c>
      <c r="K349" s="676" t="s">
        <v>441</v>
      </c>
      <c r="L349" s="676" t="s">
        <v>442</v>
      </c>
      <c r="M349" s="676" t="s">
        <v>291</v>
      </c>
      <c r="O349" s="676" t="s">
        <v>77</v>
      </c>
      <c r="S349" s="676" t="s">
        <v>639</v>
      </c>
      <c r="T349" s="676" t="s">
        <v>640</v>
      </c>
      <c r="U349" s="676" t="s">
        <v>445</v>
      </c>
      <c r="X349" s="676" t="s">
        <v>812</v>
      </c>
      <c r="Y349" s="676">
        <v>1</v>
      </c>
      <c r="Z349" s="676">
        <v>1</v>
      </c>
      <c r="AC349" s="676" t="s">
        <v>54</v>
      </c>
      <c r="AD349" s="676" t="s">
        <v>447</v>
      </c>
    </row>
    <row r="350" spans="1:30">
      <c r="A350" s="676">
        <v>6</v>
      </c>
      <c r="E350" s="676">
        <v>746661</v>
      </c>
      <c r="F350" s="676" t="s">
        <v>813</v>
      </c>
      <c r="K350" s="676" t="s">
        <v>441</v>
      </c>
      <c r="M350" s="676" t="s">
        <v>291</v>
      </c>
      <c r="O350" s="676" t="s">
        <v>77</v>
      </c>
      <c r="S350" s="676" t="s">
        <v>500</v>
      </c>
      <c r="T350" s="676" t="s">
        <v>501</v>
      </c>
      <c r="U350" s="676" t="s">
        <v>502</v>
      </c>
      <c r="X350" s="676" t="s">
        <v>814</v>
      </c>
      <c r="Y350" s="676">
        <v>1</v>
      </c>
      <c r="Z350" s="676">
        <v>1</v>
      </c>
      <c r="AC350" s="676" t="s">
        <v>54</v>
      </c>
      <c r="AD350" s="676" t="s">
        <v>447</v>
      </c>
    </row>
    <row r="351" spans="1:30">
      <c r="A351" s="676">
        <v>6</v>
      </c>
      <c r="E351" s="676">
        <v>1758049</v>
      </c>
      <c r="F351" s="676" t="s">
        <v>815</v>
      </c>
      <c r="K351" s="676" t="s">
        <v>441</v>
      </c>
      <c r="L351" s="676" t="s">
        <v>442</v>
      </c>
      <c r="M351" s="676" t="s">
        <v>291</v>
      </c>
      <c r="O351" s="676" t="s">
        <v>77</v>
      </c>
      <c r="S351" s="676" t="s">
        <v>505</v>
      </c>
      <c r="T351" s="676" t="s">
        <v>506</v>
      </c>
      <c r="U351" s="676" t="s">
        <v>445</v>
      </c>
      <c r="X351" s="676" t="s">
        <v>816</v>
      </c>
      <c r="Y351" s="676">
        <v>1</v>
      </c>
      <c r="Z351" s="676">
        <v>1</v>
      </c>
      <c r="AC351" s="676" t="s">
        <v>54</v>
      </c>
      <c r="AD351" s="676" t="s">
        <v>447</v>
      </c>
    </row>
    <row r="352" spans="1:30">
      <c r="A352" s="676">
        <v>6</v>
      </c>
      <c r="E352" s="676">
        <v>746695</v>
      </c>
      <c r="F352" s="676" t="s">
        <v>817</v>
      </c>
      <c r="K352" s="676" t="s">
        <v>441</v>
      </c>
      <c r="M352" s="676" t="s">
        <v>461</v>
      </c>
      <c r="N352" s="676" t="s">
        <v>522</v>
      </c>
      <c r="AC352" s="676" t="s">
        <v>54</v>
      </c>
      <c r="AD352" s="676" t="s">
        <v>447</v>
      </c>
    </row>
    <row r="353" spans="1:30">
      <c r="A353" s="676">
        <v>6</v>
      </c>
      <c r="E353" s="676">
        <v>746660</v>
      </c>
      <c r="F353" s="676" t="s">
        <v>818</v>
      </c>
      <c r="K353" s="676" t="s">
        <v>441</v>
      </c>
      <c r="L353" s="676" t="s">
        <v>442</v>
      </c>
      <c r="M353" s="676" t="s">
        <v>291</v>
      </c>
      <c r="O353" s="676" t="s">
        <v>77</v>
      </c>
      <c r="S353" s="676" t="s">
        <v>648</v>
      </c>
      <c r="T353" s="676" t="s">
        <v>649</v>
      </c>
      <c r="U353" s="676" t="s">
        <v>445</v>
      </c>
      <c r="X353" s="676" t="s">
        <v>819</v>
      </c>
      <c r="Y353" s="676">
        <v>1</v>
      </c>
      <c r="Z353" s="676">
        <v>1</v>
      </c>
      <c r="AC353" s="676" t="s">
        <v>54</v>
      </c>
      <c r="AD353" s="676" t="s">
        <v>447</v>
      </c>
    </row>
    <row r="354" spans="1:30">
      <c r="A354" s="676">
        <v>6</v>
      </c>
      <c r="E354" s="676">
        <v>746198</v>
      </c>
      <c r="F354" s="676" t="s">
        <v>820</v>
      </c>
      <c r="K354" s="676" t="s">
        <v>441</v>
      </c>
      <c r="M354" s="676" t="s">
        <v>344</v>
      </c>
      <c r="AC354" s="676" t="s">
        <v>54</v>
      </c>
      <c r="AD354" s="676" t="s">
        <v>447</v>
      </c>
    </row>
    <row r="355" spans="1:30">
      <c r="A355" s="676">
        <v>4</v>
      </c>
      <c r="B355" s="676">
        <v>613633</v>
      </c>
      <c r="C355" s="676" t="s">
        <v>821</v>
      </c>
      <c r="D355" s="676">
        <v>1</v>
      </c>
    </row>
    <row r="356" spans="1:30">
      <c r="A356" s="676">
        <v>5</v>
      </c>
      <c r="E356" s="676">
        <v>746173</v>
      </c>
      <c r="F356" s="676" t="s">
        <v>822</v>
      </c>
      <c r="K356" s="676" t="s">
        <v>37</v>
      </c>
      <c r="L356" s="676" t="s">
        <v>823</v>
      </c>
      <c r="M356" s="676" t="s">
        <v>291</v>
      </c>
      <c r="O356" s="676" t="s">
        <v>77</v>
      </c>
      <c r="S356" s="676" t="s">
        <v>824</v>
      </c>
      <c r="T356" s="676" t="s">
        <v>825</v>
      </c>
      <c r="U356" s="676" t="s">
        <v>826</v>
      </c>
      <c r="X356" s="676" t="s">
        <v>827</v>
      </c>
      <c r="Y356" s="676">
        <v>1</v>
      </c>
      <c r="Z356" s="676">
        <v>1</v>
      </c>
      <c r="AC356" s="676" t="s">
        <v>54</v>
      </c>
    </row>
    <row r="357" spans="1:30">
      <c r="A357" s="676">
        <v>5</v>
      </c>
      <c r="E357" s="676">
        <v>746196</v>
      </c>
      <c r="F357" s="676" t="s">
        <v>828</v>
      </c>
      <c r="K357" s="676" t="s">
        <v>37</v>
      </c>
      <c r="L357" s="676" t="s">
        <v>823</v>
      </c>
      <c r="M357" s="676" t="s">
        <v>291</v>
      </c>
      <c r="O357" s="676" t="s">
        <v>77</v>
      </c>
      <c r="S357" s="676" t="s">
        <v>824</v>
      </c>
      <c r="T357" s="676" t="s">
        <v>825</v>
      </c>
      <c r="U357" s="676" t="s">
        <v>826</v>
      </c>
      <c r="X357" s="676" t="s">
        <v>829</v>
      </c>
      <c r="Y357" s="676">
        <v>1</v>
      </c>
      <c r="Z357" s="676">
        <v>1</v>
      </c>
      <c r="AC357" s="676" t="s">
        <v>54</v>
      </c>
    </row>
    <row r="358" spans="1:30">
      <c r="A358" s="676">
        <v>5</v>
      </c>
      <c r="E358" s="676">
        <v>746174</v>
      </c>
      <c r="F358" s="676" t="s">
        <v>830</v>
      </c>
      <c r="K358" s="676" t="s">
        <v>37</v>
      </c>
      <c r="L358" s="676" t="s">
        <v>823</v>
      </c>
      <c r="M358" s="676" t="s">
        <v>291</v>
      </c>
      <c r="O358" s="676" t="s">
        <v>77</v>
      </c>
      <c r="S358" s="676" t="s">
        <v>831</v>
      </c>
      <c r="T358" s="676" t="s">
        <v>832</v>
      </c>
      <c r="U358" s="676" t="s">
        <v>826</v>
      </c>
      <c r="X358" s="676" t="s">
        <v>833</v>
      </c>
      <c r="Y358" s="676">
        <v>1</v>
      </c>
      <c r="Z358" s="676">
        <v>1</v>
      </c>
      <c r="AC358" s="676" t="s">
        <v>54</v>
      </c>
    </row>
    <row r="359" spans="1:30">
      <c r="A359" s="676">
        <v>5</v>
      </c>
      <c r="E359" s="676">
        <v>748227</v>
      </c>
      <c r="F359" s="676" t="s">
        <v>834</v>
      </c>
      <c r="K359" s="676" t="s">
        <v>52</v>
      </c>
      <c r="M359" s="676" t="s">
        <v>291</v>
      </c>
      <c r="AC359" s="676" t="s">
        <v>54</v>
      </c>
    </row>
    <row r="360" spans="1:30">
      <c r="I360" s="676" t="s">
        <v>124</v>
      </c>
      <c r="J360" s="676" t="s">
        <v>125</v>
      </c>
      <c r="O360" s="676" t="s">
        <v>77</v>
      </c>
      <c r="S360" s="676" t="s">
        <v>835</v>
      </c>
      <c r="T360" s="676" t="s">
        <v>836</v>
      </c>
      <c r="U360" s="676" t="s">
        <v>837</v>
      </c>
      <c r="X360" s="676" t="s">
        <v>838</v>
      </c>
      <c r="Y360" s="676">
        <v>1</v>
      </c>
      <c r="Z360" s="676">
        <v>1</v>
      </c>
    </row>
    <row r="361" spans="1:30">
      <c r="A361" s="676">
        <v>5</v>
      </c>
      <c r="E361" s="676">
        <v>748228</v>
      </c>
      <c r="F361" s="676" t="s">
        <v>839</v>
      </c>
      <c r="K361" s="676" t="s">
        <v>52</v>
      </c>
      <c r="M361" s="676" t="s">
        <v>291</v>
      </c>
      <c r="AC361" s="676" t="s">
        <v>54</v>
      </c>
    </row>
    <row r="362" spans="1:30">
      <c r="I362" s="676" t="s">
        <v>124</v>
      </c>
      <c r="J362" s="676" t="s">
        <v>125</v>
      </c>
      <c r="O362" s="676" t="s">
        <v>77</v>
      </c>
      <c r="S362" s="676" t="s">
        <v>835</v>
      </c>
      <c r="T362" s="676" t="s">
        <v>836</v>
      </c>
      <c r="U362" s="676" t="s">
        <v>837</v>
      </c>
      <c r="X362" s="676" t="s">
        <v>840</v>
      </c>
      <c r="Y362" s="676">
        <v>1</v>
      </c>
      <c r="Z362" s="676">
        <v>1</v>
      </c>
    </row>
    <row r="363" spans="1:30">
      <c r="A363" s="676">
        <v>4</v>
      </c>
      <c r="B363" s="676">
        <v>613634</v>
      </c>
      <c r="C363" s="676" t="s">
        <v>841</v>
      </c>
      <c r="D363" s="676">
        <v>1</v>
      </c>
    </row>
    <row r="364" spans="1:30">
      <c r="A364" s="676">
        <v>5</v>
      </c>
      <c r="E364" s="676">
        <v>1758666</v>
      </c>
      <c r="F364" s="676" t="s">
        <v>842</v>
      </c>
      <c r="K364" s="676" t="s">
        <v>441</v>
      </c>
      <c r="L364" s="676" t="s">
        <v>442</v>
      </c>
      <c r="M364" s="676" t="s">
        <v>291</v>
      </c>
      <c r="O364" s="676" t="s">
        <v>77</v>
      </c>
      <c r="S364" s="676" t="s">
        <v>843</v>
      </c>
      <c r="T364" s="676" t="s">
        <v>844</v>
      </c>
      <c r="U364" s="676" t="s">
        <v>445</v>
      </c>
      <c r="X364" s="676" t="s">
        <v>845</v>
      </c>
      <c r="Y364" s="676">
        <v>1</v>
      </c>
      <c r="Z364" s="676">
        <v>1</v>
      </c>
      <c r="AC364" s="676" t="s">
        <v>54</v>
      </c>
      <c r="AD364" s="676" t="s">
        <v>447</v>
      </c>
    </row>
    <row r="365" spans="1:30">
      <c r="A365" s="676">
        <v>5</v>
      </c>
      <c r="E365" s="676">
        <v>1758664</v>
      </c>
      <c r="F365" s="676" t="s">
        <v>846</v>
      </c>
      <c r="K365" s="676" t="s">
        <v>441</v>
      </c>
      <c r="M365" s="676" t="s">
        <v>291</v>
      </c>
      <c r="O365" s="676" t="s">
        <v>77</v>
      </c>
      <c r="S365" s="676" t="s">
        <v>847</v>
      </c>
      <c r="T365" s="676" t="s">
        <v>848</v>
      </c>
      <c r="U365" s="676" t="s">
        <v>502</v>
      </c>
      <c r="X365" s="676" t="s">
        <v>849</v>
      </c>
      <c r="Y365" s="676">
        <v>1</v>
      </c>
      <c r="Z365" s="676">
        <v>1</v>
      </c>
      <c r="AC365" s="676" t="s">
        <v>54</v>
      </c>
      <c r="AD365" s="676" t="s">
        <v>447</v>
      </c>
    </row>
    <row r="366" spans="1:30">
      <c r="A366" s="676">
        <v>5</v>
      </c>
      <c r="E366" s="676">
        <v>1758665</v>
      </c>
      <c r="F366" s="676" t="s">
        <v>850</v>
      </c>
      <c r="K366" s="676" t="s">
        <v>441</v>
      </c>
      <c r="M366" s="676" t="s">
        <v>291</v>
      </c>
      <c r="O366" s="676" t="s">
        <v>77</v>
      </c>
      <c r="S366" s="676" t="s">
        <v>851</v>
      </c>
      <c r="T366" s="676" t="s">
        <v>852</v>
      </c>
      <c r="U366" s="676" t="s">
        <v>502</v>
      </c>
      <c r="X366" s="676" t="s">
        <v>853</v>
      </c>
      <c r="Y366" s="676">
        <v>1</v>
      </c>
      <c r="Z366" s="676">
        <v>1</v>
      </c>
      <c r="AC366" s="676" t="s">
        <v>54</v>
      </c>
      <c r="AD366" s="676" t="s">
        <v>447</v>
      </c>
    </row>
    <row r="367" spans="1:30">
      <c r="A367" s="676">
        <v>5</v>
      </c>
      <c r="E367" s="676">
        <v>746169</v>
      </c>
      <c r="F367" s="676" t="s">
        <v>854</v>
      </c>
      <c r="K367" s="676" t="s">
        <v>441</v>
      </c>
      <c r="M367" s="676" t="s">
        <v>344</v>
      </c>
      <c r="AC367" s="676" t="s">
        <v>173</v>
      </c>
      <c r="AD367" s="676" t="s">
        <v>447</v>
      </c>
    </row>
    <row r="368" spans="1:30">
      <c r="A368" s="676">
        <v>5</v>
      </c>
      <c r="E368" s="676">
        <v>746170</v>
      </c>
      <c r="F368" s="676" t="s">
        <v>855</v>
      </c>
      <c r="K368" s="676" t="s">
        <v>441</v>
      </c>
      <c r="M368" s="676" t="s">
        <v>344</v>
      </c>
      <c r="AC368" s="676" t="s">
        <v>173</v>
      </c>
      <c r="AD368" s="676" t="s">
        <v>447</v>
      </c>
    </row>
    <row r="369" spans="1:30">
      <c r="A369" s="676">
        <v>5</v>
      </c>
      <c r="E369" s="676">
        <v>1760218</v>
      </c>
      <c r="F369" s="676" t="s">
        <v>856</v>
      </c>
      <c r="K369" s="676" t="s">
        <v>441</v>
      </c>
      <c r="L369" s="676" t="s">
        <v>442</v>
      </c>
      <c r="M369" s="676" t="s">
        <v>310</v>
      </c>
      <c r="N369" s="676" t="s">
        <v>311</v>
      </c>
      <c r="AC369" s="676" t="s">
        <v>54</v>
      </c>
      <c r="AD369" s="676" t="s">
        <v>447</v>
      </c>
    </row>
    <row r="370" spans="1:30">
      <c r="A370" s="676">
        <v>5</v>
      </c>
      <c r="E370" s="676">
        <v>1760219</v>
      </c>
      <c r="F370" s="676" t="s">
        <v>857</v>
      </c>
      <c r="K370" s="676" t="s">
        <v>441</v>
      </c>
      <c r="L370" s="676" t="s">
        <v>442</v>
      </c>
      <c r="M370" s="676" t="s">
        <v>310</v>
      </c>
      <c r="N370" s="676" t="s">
        <v>311</v>
      </c>
      <c r="AC370" s="676" t="s">
        <v>54</v>
      </c>
      <c r="AD370" s="676" t="s">
        <v>447</v>
      </c>
    </row>
    <row r="371" spans="1:30">
      <c r="A371" s="676">
        <v>5</v>
      </c>
      <c r="E371" s="676">
        <v>1760220</v>
      </c>
      <c r="F371" s="676" t="s">
        <v>858</v>
      </c>
      <c r="K371" s="676" t="s">
        <v>441</v>
      </c>
      <c r="M371" s="676" t="s">
        <v>310</v>
      </c>
      <c r="N371" s="676" t="s">
        <v>311</v>
      </c>
      <c r="AC371" s="676" t="s">
        <v>54</v>
      </c>
      <c r="AD371" s="676" t="s">
        <v>447</v>
      </c>
    </row>
    <row r="372" spans="1:30">
      <c r="A372" s="676">
        <v>5</v>
      </c>
      <c r="E372" s="676">
        <v>1760221</v>
      </c>
      <c r="F372" s="676" t="s">
        <v>859</v>
      </c>
      <c r="K372" s="676" t="s">
        <v>441</v>
      </c>
      <c r="M372" s="676" t="s">
        <v>310</v>
      </c>
      <c r="N372" s="676" t="s">
        <v>311</v>
      </c>
      <c r="AC372" s="676" t="s">
        <v>54</v>
      </c>
      <c r="AD372" s="676" t="s">
        <v>447</v>
      </c>
    </row>
    <row r="373" spans="1:30">
      <c r="A373" s="676">
        <v>5</v>
      </c>
      <c r="E373" s="676">
        <v>746699</v>
      </c>
      <c r="F373" s="676" t="s">
        <v>860</v>
      </c>
      <c r="K373" s="676" t="s">
        <v>441</v>
      </c>
      <c r="M373" s="676" t="s">
        <v>461</v>
      </c>
      <c r="N373" s="676" t="s">
        <v>311</v>
      </c>
      <c r="AC373" s="676" t="s">
        <v>54</v>
      </c>
      <c r="AD373" s="676" t="s">
        <v>447</v>
      </c>
    </row>
    <row r="374" spans="1:30">
      <c r="A374" s="676">
        <v>5</v>
      </c>
      <c r="E374" s="676">
        <v>1758069</v>
      </c>
      <c r="F374" s="676" t="s">
        <v>861</v>
      </c>
      <c r="K374" s="676" t="s">
        <v>441</v>
      </c>
      <c r="L374" s="676" t="s">
        <v>442</v>
      </c>
      <c r="M374" s="676" t="s">
        <v>291</v>
      </c>
      <c r="O374" s="676" t="s">
        <v>77</v>
      </c>
      <c r="S374" s="676" t="s">
        <v>862</v>
      </c>
      <c r="T374" s="676" t="s">
        <v>863</v>
      </c>
      <c r="U374" s="676" t="s">
        <v>445</v>
      </c>
      <c r="X374" s="676" t="s">
        <v>864</v>
      </c>
      <c r="Y374" s="676">
        <v>1</v>
      </c>
      <c r="Z374" s="676">
        <v>1</v>
      </c>
      <c r="AC374" s="676" t="s">
        <v>54</v>
      </c>
      <c r="AD374" s="676" t="s">
        <v>447</v>
      </c>
    </row>
    <row r="375" spans="1:30">
      <c r="A375" s="676">
        <v>5</v>
      </c>
      <c r="E375" s="676">
        <v>746693</v>
      </c>
      <c r="F375" s="676" t="s">
        <v>865</v>
      </c>
      <c r="K375" s="676" t="s">
        <v>441</v>
      </c>
      <c r="M375" s="676" t="s">
        <v>461</v>
      </c>
      <c r="N375" s="676" t="s">
        <v>311</v>
      </c>
      <c r="AC375" s="676" t="s">
        <v>54</v>
      </c>
      <c r="AD375" s="676" t="s">
        <v>447</v>
      </c>
    </row>
    <row r="376" spans="1:30">
      <c r="A376" s="676">
        <v>5</v>
      </c>
      <c r="E376" s="676">
        <v>1760705</v>
      </c>
      <c r="F376" s="676" t="s">
        <v>866</v>
      </c>
      <c r="K376" s="676" t="s">
        <v>441</v>
      </c>
      <c r="M376" s="676" t="s">
        <v>461</v>
      </c>
      <c r="N376" s="676" t="s">
        <v>311</v>
      </c>
      <c r="AC376" s="676" t="s">
        <v>54</v>
      </c>
      <c r="AD376" s="676" t="s">
        <v>447</v>
      </c>
    </row>
    <row r="377" spans="1:30">
      <c r="A377" s="676">
        <v>5</v>
      </c>
      <c r="E377" s="676">
        <v>1760707</v>
      </c>
      <c r="F377" s="676" t="s">
        <v>867</v>
      </c>
      <c r="K377" s="676" t="s">
        <v>441</v>
      </c>
      <c r="L377" s="676" t="s">
        <v>442</v>
      </c>
      <c r="M377" s="676" t="s">
        <v>461</v>
      </c>
      <c r="N377" s="676" t="s">
        <v>462</v>
      </c>
      <c r="AC377" s="676" t="s">
        <v>54</v>
      </c>
      <c r="AD377" s="676" t="s">
        <v>447</v>
      </c>
    </row>
    <row r="378" spans="1:30">
      <c r="A378" s="676">
        <v>5</v>
      </c>
      <c r="E378" s="676">
        <v>746172</v>
      </c>
      <c r="F378" s="676" t="s">
        <v>868</v>
      </c>
      <c r="K378" s="676" t="s">
        <v>441</v>
      </c>
      <c r="M378" s="676" t="s">
        <v>344</v>
      </c>
      <c r="AC378" s="676" t="s">
        <v>173</v>
      </c>
      <c r="AD378" s="676" t="s">
        <v>447</v>
      </c>
    </row>
    <row r="379" spans="1:30">
      <c r="A379" s="676">
        <v>4</v>
      </c>
      <c r="B379" s="676">
        <v>613684</v>
      </c>
      <c r="C379" s="676" t="s">
        <v>869</v>
      </c>
      <c r="D379" s="676">
        <v>1</v>
      </c>
    </row>
    <row r="380" spans="1:30">
      <c r="A380" s="676">
        <v>5</v>
      </c>
      <c r="E380" s="676">
        <v>746696</v>
      </c>
      <c r="F380" s="676" t="s">
        <v>870</v>
      </c>
      <c r="K380" s="676" t="s">
        <v>441</v>
      </c>
      <c r="M380" s="676" t="s">
        <v>461</v>
      </c>
      <c r="N380" s="676" t="s">
        <v>462</v>
      </c>
      <c r="AC380" s="676" t="s">
        <v>54</v>
      </c>
      <c r="AD380" s="676" t="s">
        <v>447</v>
      </c>
    </row>
    <row r="381" spans="1:30">
      <c r="A381" s="676">
        <v>5</v>
      </c>
      <c r="E381" s="676">
        <v>746663</v>
      </c>
      <c r="F381" s="676" t="s">
        <v>871</v>
      </c>
      <c r="K381" s="676" t="s">
        <v>441</v>
      </c>
      <c r="L381" s="676" t="s">
        <v>442</v>
      </c>
      <c r="M381" s="676" t="s">
        <v>291</v>
      </c>
      <c r="O381" s="676" t="s">
        <v>77</v>
      </c>
      <c r="S381" s="676" t="s">
        <v>872</v>
      </c>
      <c r="T381" s="676" t="s">
        <v>873</v>
      </c>
      <c r="U381" s="676" t="s">
        <v>445</v>
      </c>
      <c r="X381" s="676" t="s">
        <v>874</v>
      </c>
      <c r="Y381" s="676">
        <v>1</v>
      </c>
      <c r="Z381" s="676">
        <v>1</v>
      </c>
      <c r="AC381" s="676" t="s">
        <v>54</v>
      </c>
      <c r="AD381" s="676" t="s">
        <v>447</v>
      </c>
    </row>
    <row r="382" spans="1:30">
      <c r="A382" s="676">
        <v>5</v>
      </c>
      <c r="E382" s="676">
        <v>746664</v>
      </c>
      <c r="F382" s="676" t="s">
        <v>875</v>
      </c>
      <c r="K382" s="676" t="s">
        <v>441</v>
      </c>
      <c r="L382" s="676" t="s">
        <v>442</v>
      </c>
      <c r="M382" s="676" t="s">
        <v>291</v>
      </c>
      <c r="O382" s="676" t="s">
        <v>77</v>
      </c>
      <c r="S382" s="676" t="s">
        <v>876</v>
      </c>
      <c r="T382" s="676" t="s">
        <v>877</v>
      </c>
      <c r="U382" s="676" t="s">
        <v>445</v>
      </c>
      <c r="X382" s="676" t="s">
        <v>878</v>
      </c>
      <c r="Y382" s="676">
        <v>1</v>
      </c>
      <c r="Z382" s="676">
        <v>1</v>
      </c>
      <c r="AC382" s="676" t="s">
        <v>54</v>
      </c>
      <c r="AD382" s="676" t="s">
        <v>447</v>
      </c>
    </row>
    <row r="383" spans="1:30">
      <c r="A383" s="676">
        <v>5</v>
      </c>
      <c r="E383" s="676">
        <v>746665</v>
      </c>
      <c r="F383" s="676" t="s">
        <v>879</v>
      </c>
      <c r="K383" s="676" t="s">
        <v>441</v>
      </c>
      <c r="M383" s="676" t="s">
        <v>291</v>
      </c>
      <c r="O383" s="676" t="s">
        <v>77</v>
      </c>
      <c r="S383" s="676" t="s">
        <v>880</v>
      </c>
      <c r="T383" s="676" t="s">
        <v>881</v>
      </c>
      <c r="U383" s="676" t="s">
        <v>502</v>
      </c>
      <c r="X383" s="676" t="s">
        <v>882</v>
      </c>
      <c r="Y383" s="676">
        <v>1</v>
      </c>
      <c r="Z383" s="676">
        <v>1</v>
      </c>
      <c r="AC383" s="676" t="s">
        <v>54</v>
      </c>
      <c r="AD383" s="676" t="s">
        <v>447</v>
      </c>
    </row>
    <row r="384" spans="1:30">
      <c r="A384" s="676">
        <v>5</v>
      </c>
      <c r="E384" s="676">
        <v>746697</v>
      </c>
      <c r="F384" s="676" t="s">
        <v>883</v>
      </c>
      <c r="K384" s="676" t="s">
        <v>441</v>
      </c>
      <c r="M384" s="676" t="s">
        <v>461</v>
      </c>
      <c r="N384" s="676" t="s">
        <v>462</v>
      </c>
      <c r="AC384" s="676" t="s">
        <v>54</v>
      </c>
      <c r="AD384" s="676" t="s">
        <v>447</v>
      </c>
    </row>
    <row r="385" spans="1:30">
      <c r="A385" s="676">
        <v>5</v>
      </c>
      <c r="E385" s="676">
        <v>746666</v>
      </c>
      <c r="F385" s="676" t="s">
        <v>884</v>
      </c>
      <c r="K385" s="676" t="s">
        <v>441</v>
      </c>
      <c r="L385" s="676" t="s">
        <v>442</v>
      </c>
      <c r="M385" s="676" t="s">
        <v>291</v>
      </c>
      <c r="O385" s="676" t="s">
        <v>77</v>
      </c>
      <c r="S385" s="676" t="s">
        <v>885</v>
      </c>
      <c r="T385" s="676" t="s">
        <v>886</v>
      </c>
      <c r="U385" s="676" t="s">
        <v>445</v>
      </c>
      <c r="X385" s="676" t="s">
        <v>887</v>
      </c>
      <c r="Y385" s="676">
        <v>1</v>
      </c>
      <c r="Z385" s="676">
        <v>1</v>
      </c>
      <c r="AC385" s="676" t="s">
        <v>54</v>
      </c>
      <c r="AD385" s="676" t="s">
        <v>447</v>
      </c>
    </row>
    <row r="386" spans="1:30">
      <c r="A386" s="676">
        <v>5</v>
      </c>
      <c r="E386" s="676">
        <v>746667</v>
      </c>
      <c r="F386" s="676" t="s">
        <v>888</v>
      </c>
      <c r="K386" s="676" t="s">
        <v>441</v>
      </c>
      <c r="L386" s="676" t="s">
        <v>442</v>
      </c>
      <c r="M386" s="676" t="s">
        <v>291</v>
      </c>
      <c r="O386" s="676" t="s">
        <v>77</v>
      </c>
      <c r="S386" s="676" t="s">
        <v>843</v>
      </c>
      <c r="T386" s="676" t="s">
        <v>844</v>
      </c>
      <c r="U386" s="676" t="s">
        <v>445</v>
      </c>
      <c r="X386" s="676" t="s">
        <v>889</v>
      </c>
      <c r="Y386" s="676">
        <v>1</v>
      </c>
      <c r="Z386" s="676">
        <v>1</v>
      </c>
      <c r="AC386" s="676" t="s">
        <v>54</v>
      </c>
      <c r="AD386" s="676" t="s">
        <v>447</v>
      </c>
    </row>
    <row r="387" spans="1:30">
      <c r="A387" s="676">
        <v>5</v>
      </c>
      <c r="E387" s="676">
        <v>746698</v>
      </c>
      <c r="F387" s="676" t="s">
        <v>890</v>
      </c>
      <c r="K387" s="676" t="s">
        <v>441</v>
      </c>
      <c r="M387" s="676" t="s">
        <v>461</v>
      </c>
      <c r="N387" s="676" t="s">
        <v>311</v>
      </c>
      <c r="AC387" s="676" t="s">
        <v>54</v>
      </c>
      <c r="AD387" s="676" t="s">
        <v>447</v>
      </c>
    </row>
    <row r="388" spans="1:30">
      <c r="A388" s="676">
        <v>5</v>
      </c>
      <c r="E388" s="676">
        <v>746192</v>
      </c>
      <c r="F388" s="676" t="s">
        <v>891</v>
      </c>
      <c r="K388" s="676" t="s">
        <v>441</v>
      </c>
      <c r="M388" s="676" t="s">
        <v>344</v>
      </c>
      <c r="AC388" s="676" t="s">
        <v>54</v>
      </c>
      <c r="AD388" s="676" t="s">
        <v>447</v>
      </c>
    </row>
    <row r="389" spans="1:30">
      <c r="A389" s="676">
        <v>5</v>
      </c>
      <c r="E389" s="676">
        <v>746193</v>
      </c>
      <c r="F389" s="676" t="s">
        <v>892</v>
      </c>
      <c r="K389" s="676" t="s">
        <v>441</v>
      </c>
      <c r="M389" s="676" t="s">
        <v>344</v>
      </c>
      <c r="AC389" s="676" t="s">
        <v>54</v>
      </c>
      <c r="AD389" s="676" t="s">
        <v>447</v>
      </c>
    </row>
    <row r="390" spans="1:30">
      <c r="A390" s="676">
        <v>5</v>
      </c>
      <c r="E390" s="676">
        <v>746194</v>
      </c>
      <c r="F390" s="676" t="s">
        <v>893</v>
      </c>
      <c r="K390" s="676" t="s">
        <v>441</v>
      </c>
      <c r="L390" s="676" t="s">
        <v>442</v>
      </c>
      <c r="M390" s="676" t="s">
        <v>291</v>
      </c>
      <c r="O390" s="676" t="s">
        <v>77</v>
      </c>
      <c r="S390" s="676" t="s">
        <v>894</v>
      </c>
      <c r="T390" s="676" t="s">
        <v>895</v>
      </c>
      <c r="U390" s="676" t="s">
        <v>445</v>
      </c>
      <c r="X390" s="676" t="s">
        <v>896</v>
      </c>
      <c r="Y390" s="676">
        <v>1</v>
      </c>
      <c r="Z390" s="676">
        <v>1</v>
      </c>
      <c r="AC390" s="676" t="s">
        <v>54</v>
      </c>
      <c r="AD390" s="676" t="s">
        <v>447</v>
      </c>
    </row>
    <row r="391" spans="1:30">
      <c r="A391" s="676">
        <v>5</v>
      </c>
      <c r="E391" s="676">
        <v>746195</v>
      </c>
      <c r="F391" s="676" t="s">
        <v>897</v>
      </c>
      <c r="K391" s="676" t="s">
        <v>441</v>
      </c>
      <c r="M391" s="676" t="s">
        <v>344</v>
      </c>
      <c r="AC391" s="676" t="s">
        <v>54</v>
      </c>
      <c r="AD391" s="676" t="s">
        <v>447</v>
      </c>
    </row>
    <row r="392" spans="1:30">
      <c r="A392" s="676">
        <v>3</v>
      </c>
      <c r="B392" s="676">
        <v>107770</v>
      </c>
      <c r="C392" s="676" t="s">
        <v>898</v>
      </c>
      <c r="D392" s="676">
        <v>1</v>
      </c>
    </row>
    <row r="393" spans="1:30">
      <c r="A393" s="676">
        <v>4</v>
      </c>
      <c r="E393" s="676">
        <v>117330</v>
      </c>
      <c r="F393" s="676" t="s">
        <v>899</v>
      </c>
      <c r="K393" s="676" t="s">
        <v>441</v>
      </c>
      <c r="M393" s="676" t="s">
        <v>310</v>
      </c>
      <c r="O393" s="676" t="s">
        <v>77</v>
      </c>
      <c r="S393" s="676" t="s">
        <v>900</v>
      </c>
      <c r="T393" s="676" t="s">
        <v>901</v>
      </c>
      <c r="U393" s="676" t="s">
        <v>502</v>
      </c>
      <c r="X393" s="676" t="s">
        <v>902</v>
      </c>
      <c r="Y393" s="676">
        <v>1</v>
      </c>
      <c r="Z393" s="676">
        <v>1</v>
      </c>
      <c r="AC393" s="676" t="s">
        <v>54</v>
      </c>
      <c r="AD393" s="676" t="s">
        <v>447</v>
      </c>
    </row>
    <row r="394" spans="1:30">
      <c r="A394" s="676">
        <v>4</v>
      </c>
      <c r="E394" s="676">
        <v>507324</v>
      </c>
      <c r="F394" s="676" t="s">
        <v>903</v>
      </c>
      <c r="K394" s="676" t="s">
        <v>441</v>
      </c>
      <c r="M394" s="676" t="s">
        <v>291</v>
      </c>
      <c r="O394" s="676" t="s">
        <v>77</v>
      </c>
      <c r="S394" s="676" t="s">
        <v>904</v>
      </c>
      <c r="T394" s="676" t="s">
        <v>905</v>
      </c>
      <c r="U394" s="676" t="s">
        <v>502</v>
      </c>
      <c r="X394" s="676" t="s">
        <v>906</v>
      </c>
      <c r="Y394" s="676">
        <v>1</v>
      </c>
      <c r="Z394" s="676">
        <v>1</v>
      </c>
      <c r="AC394" s="676" t="s">
        <v>54</v>
      </c>
      <c r="AD394" s="676" t="s">
        <v>447</v>
      </c>
    </row>
    <row r="395" spans="1:30">
      <c r="A395" s="676">
        <v>4</v>
      </c>
      <c r="E395" s="676">
        <v>507325</v>
      </c>
      <c r="F395" s="676" t="s">
        <v>907</v>
      </c>
      <c r="K395" s="676" t="s">
        <v>441</v>
      </c>
      <c r="M395" s="676" t="s">
        <v>291</v>
      </c>
      <c r="O395" s="676" t="s">
        <v>77</v>
      </c>
      <c r="S395" s="676" t="s">
        <v>908</v>
      </c>
      <c r="T395" s="676" t="s">
        <v>909</v>
      </c>
      <c r="U395" s="676" t="s">
        <v>502</v>
      </c>
      <c r="X395" s="676" t="s">
        <v>910</v>
      </c>
      <c r="Y395" s="676">
        <v>1</v>
      </c>
      <c r="Z395" s="676">
        <v>1</v>
      </c>
      <c r="AC395" s="676" t="s">
        <v>54</v>
      </c>
      <c r="AD395" s="676" t="s">
        <v>447</v>
      </c>
    </row>
    <row r="396" spans="1:30">
      <c r="A396" s="676">
        <v>4</v>
      </c>
      <c r="E396" s="676">
        <v>507326</v>
      </c>
      <c r="F396" s="676" t="s">
        <v>911</v>
      </c>
      <c r="K396" s="676" t="s">
        <v>441</v>
      </c>
      <c r="M396" s="676" t="s">
        <v>291</v>
      </c>
      <c r="O396" s="676" t="s">
        <v>77</v>
      </c>
      <c r="S396" s="676" t="s">
        <v>912</v>
      </c>
      <c r="T396" s="676" t="s">
        <v>913</v>
      </c>
      <c r="U396" s="676" t="s">
        <v>502</v>
      </c>
      <c r="X396" s="676" t="s">
        <v>914</v>
      </c>
      <c r="Y396" s="676">
        <v>1</v>
      </c>
      <c r="Z396" s="676">
        <v>1</v>
      </c>
      <c r="AC396" s="676" t="s">
        <v>54</v>
      </c>
      <c r="AD396" s="676" t="s">
        <v>447</v>
      </c>
    </row>
    <row r="397" spans="1:30">
      <c r="A397" s="676">
        <v>4</v>
      </c>
      <c r="B397" s="676">
        <v>502200</v>
      </c>
      <c r="C397" s="676" t="s">
        <v>915</v>
      </c>
      <c r="D397" s="676">
        <v>1</v>
      </c>
    </row>
    <row r="398" spans="1:30">
      <c r="A398" s="676">
        <v>5</v>
      </c>
      <c r="E398" s="676">
        <v>507327</v>
      </c>
      <c r="F398" s="676" t="s">
        <v>916</v>
      </c>
      <c r="K398" s="676" t="s">
        <v>441</v>
      </c>
      <c r="M398" s="676" t="s">
        <v>291</v>
      </c>
      <c r="O398" s="676" t="s">
        <v>77</v>
      </c>
      <c r="S398" s="676" t="s">
        <v>917</v>
      </c>
      <c r="T398" s="676" t="s">
        <v>918</v>
      </c>
      <c r="U398" s="676" t="s">
        <v>502</v>
      </c>
      <c r="X398" s="676" t="s">
        <v>919</v>
      </c>
      <c r="Y398" s="676">
        <v>1</v>
      </c>
      <c r="Z398" s="676">
        <v>1</v>
      </c>
      <c r="AC398" s="676" t="s">
        <v>54</v>
      </c>
      <c r="AD398" s="676" t="s">
        <v>447</v>
      </c>
    </row>
    <row r="399" spans="1:30">
      <c r="A399" s="676">
        <v>5</v>
      </c>
      <c r="E399" s="676">
        <v>507328</v>
      </c>
      <c r="F399" s="676" t="s">
        <v>920</v>
      </c>
      <c r="K399" s="676" t="s">
        <v>441</v>
      </c>
      <c r="M399" s="676" t="s">
        <v>291</v>
      </c>
      <c r="O399" s="676" t="s">
        <v>77</v>
      </c>
      <c r="S399" s="676" t="s">
        <v>921</v>
      </c>
      <c r="T399" s="676" t="s">
        <v>922</v>
      </c>
      <c r="U399" s="676" t="s">
        <v>502</v>
      </c>
      <c r="X399" s="676" t="s">
        <v>923</v>
      </c>
      <c r="Y399" s="676">
        <v>1</v>
      </c>
      <c r="Z399" s="676">
        <v>1</v>
      </c>
      <c r="AC399" s="676" t="s">
        <v>54</v>
      </c>
      <c r="AD399" s="676" t="s">
        <v>447</v>
      </c>
    </row>
    <row r="400" spans="1:30">
      <c r="A400" s="676">
        <v>5</v>
      </c>
      <c r="E400" s="676">
        <v>623813</v>
      </c>
      <c r="F400" s="676" t="s">
        <v>924</v>
      </c>
      <c r="K400" s="676" t="s">
        <v>441</v>
      </c>
      <c r="M400" s="676" t="s">
        <v>291</v>
      </c>
      <c r="O400" s="676" t="s">
        <v>77</v>
      </c>
      <c r="S400" s="676" t="s">
        <v>925</v>
      </c>
      <c r="T400" s="676" t="s">
        <v>926</v>
      </c>
      <c r="U400" s="676" t="s">
        <v>502</v>
      </c>
      <c r="X400" s="676" t="s">
        <v>927</v>
      </c>
      <c r="Y400" s="676">
        <v>1</v>
      </c>
      <c r="Z400" s="676">
        <v>1</v>
      </c>
      <c r="AC400" s="676" t="s">
        <v>54</v>
      </c>
      <c r="AD400" s="676" t="s">
        <v>447</v>
      </c>
    </row>
    <row r="401" spans="1:30">
      <c r="A401" s="676">
        <v>5</v>
      </c>
      <c r="E401" s="676">
        <v>623814</v>
      </c>
      <c r="F401" s="676" t="s">
        <v>928</v>
      </c>
      <c r="K401" s="676" t="s">
        <v>441</v>
      </c>
      <c r="M401" s="676" t="s">
        <v>291</v>
      </c>
      <c r="O401" s="676" t="s">
        <v>77</v>
      </c>
      <c r="S401" s="676" t="s">
        <v>929</v>
      </c>
      <c r="T401" s="676" t="s">
        <v>930</v>
      </c>
      <c r="U401" s="676" t="s">
        <v>502</v>
      </c>
      <c r="X401" s="676" t="s">
        <v>931</v>
      </c>
      <c r="Y401" s="676">
        <v>1</v>
      </c>
      <c r="Z401" s="676">
        <v>1</v>
      </c>
      <c r="AC401" s="676" t="s">
        <v>54</v>
      </c>
      <c r="AD401" s="676" t="s">
        <v>447</v>
      </c>
    </row>
    <row r="402" spans="1:30">
      <c r="A402" s="676">
        <v>5</v>
      </c>
      <c r="E402" s="676">
        <v>623815</v>
      </c>
      <c r="F402" s="676" t="s">
        <v>932</v>
      </c>
      <c r="K402" s="676" t="s">
        <v>441</v>
      </c>
      <c r="M402" s="676" t="s">
        <v>291</v>
      </c>
      <c r="O402" s="676" t="s">
        <v>77</v>
      </c>
      <c r="S402" s="676" t="s">
        <v>933</v>
      </c>
      <c r="T402" s="676" t="s">
        <v>934</v>
      </c>
      <c r="U402" s="676" t="s">
        <v>502</v>
      </c>
      <c r="X402" s="676" t="s">
        <v>935</v>
      </c>
      <c r="Y402" s="676">
        <v>1</v>
      </c>
      <c r="Z402" s="676">
        <v>1</v>
      </c>
      <c r="AC402" s="676" t="s">
        <v>54</v>
      </c>
      <c r="AD402" s="676" t="s">
        <v>447</v>
      </c>
    </row>
    <row r="403" spans="1:30">
      <c r="A403" s="676">
        <v>5</v>
      </c>
      <c r="E403" s="676">
        <v>623816</v>
      </c>
      <c r="F403" s="676" t="s">
        <v>936</v>
      </c>
      <c r="K403" s="676" t="s">
        <v>441</v>
      </c>
      <c r="M403" s="676" t="s">
        <v>291</v>
      </c>
      <c r="O403" s="676" t="s">
        <v>77</v>
      </c>
      <c r="S403" s="676" t="s">
        <v>937</v>
      </c>
      <c r="T403" s="676" t="s">
        <v>938</v>
      </c>
      <c r="U403" s="676" t="s">
        <v>502</v>
      </c>
      <c r="X403" s="676" t="s">
        <v>939</v>
      </c>
      <c r="Y403" s="676">
        <v>1</v>
      </c>
      <c r="Z403" s="676">
        <v>1</v>
      </c>
      <c r="AC403" s="676" t="s">
        <v>54</v>
      </c>
      <c r="AD403" s="676" t="s">
        <v>447</v>
      </c>
    </row>
    <row r="404" spans="1:30">
      <c r="A404" s="676">
        <v>5</v>
      </c>
      <c r="E404" s="676">
        <v>623817</v>
      </c>
      <c r="F404" s="676" t="s">
        <v>940</v>
      </c>
      <c r="K404" s="676" t="s">
        <v>441</v>
      </c>
      <c r="M404" s="676" t="s">
        <v>291</v>
      </c>
      <c r="O404" s="676" t="s">
        <v>77</v>
      </c>
      <c r="S404" s="676" t="s">
        <v>941</v>
      </c>
      <c r="T404" s="676" t="s">
        <v>942</v>
      </c>
      <c r="U404" s="676" t="s">
        <v>502</v>
      </c>
      <c r="X404" s="676" t="s">
        <v>943</v>
      </c>
      <c r="Y404" s="676">
        <v>1</v>
      </c>
      <c r="Z404" s="676">
        <v>1</v>
      </c>
      <c r="AC404" s="676" t="s">
        <v>54</v>
      </c>
      <c r="AD404" s="676" t="s">
        <v>447</v>
      </c>
    </row>
    <row r="405" spans="1:30">
      <c r="A405" s="676">
        <v>5</v>
      </c>
      <c r="E405" s="676">
        <v>623818</v>
      </c>
      <c r="F405" s="676" t="s">
        <v>944</v>
      </c>
      <c r="K405" s="676" t="s">
        <v>441</v>
      </c>
      <c r="M405" s="676" t="s">
        <v>291</v>
      </c>
      <c r="O405" s="676" t="s">
        <v>77</v>
      </c>
      <c r="S405" s="676" t="s">
        <v>945</v>
      </c>
      <c r="T405" s="676" t="s">
        <v>946</v>
      </c>
      <c r="U405" s="676" t="s">
        <v>502</v>
      </c>
      <c r="X405" s="676" t="s">
        <v>947</v>
      </c>
      <c r="Y405" s="676">
        <v>1</v>
      </c>
      <c r="Z405" s="676">
        <v>1</v>
      </c>
      <c r="AC405" s="676" t="s">
        <v>54</v>
      </c>
      <c r="AD405" s="676" t="s">
        <v>447</v>
      </c>
    </row>
    <row r="406" spans="1:30">
      <c r="A406" s="676">
        <v>5</v>
      </c>
      <c r="E406" s="676">
        <v>623819</v>
      </c>
      <c r="F406" s="676" t="s">
        <v>948</v>
      </c>
      <c r="K406" s="676" t="s">
        <v>441</v>
      </c>
      <c r="M406" s="676" t="s">
        <v>291</v>
      </c>
      <c r="O406" s="676" t="s">
        <v>77</v>
      </c>
      <c r="S406" s="676" t="s">
        <v>949</v>
      </c>
      <c r="T406" s="676" t="s">
        <v>950</v>
      </c>
      <c r="U406" s="676" t="s">
        <v>502</v>
      </c>
      <c r="X406" s="676" t="s">
        <v>951</v>
      </c>
      <c r="Y406" s="676">
        <v>1</v>
      </c>
      <c r="Z406" s="676">
        <v>1</v>
      </c>
      <c r="AC406" s="676" t="s">
        <v>54</v>
      </c>
      <c r="AD406" s="676" t="s">
        <v>447</v>
      </c>
    </row>
    <row r="407" spans="1:30">
      <c r="A407" s="676">
        <v>5</v>
      </c>
      <c r="E407" s="676">
        <v>623820</v>
      </c>
      <c r="F407" s="676" t="s">
        <v>952</v>
      </c>
      <c r="K407" s="676" t="s">
        <v>441</v>
      </c>
      <c r="M407" s="676" t="s">
        <v>291</v>
      </c>
      <c r="O407" s="676" t="s">
        <v>77</v>
      </c>
      <c r="S407" s="676" t="s">
        <v>953</v>
      </c>
      <c r="T407" s="676" t="s">
        <v>954</v>
      </c>
      <c r="U407" s="676" t="s">
        <v>502</v>
      </c>
      <c r="X407" s="676" t="s">
        <v>955</v>
      </c>
      <c r="Y407" s="676">
        <v>1</v>
      </c>
      <c r="Z407" s="676">
        <v>1</v>
      </c>
      <c r="AC407" s="676" t="s">
        <v>54</v>
      </c>
      <c r="AD407" s="676" t="s">
        <v>447</v>
      </c>
    </row>
    <row r="408" spans="1:30">
      <c r="A408" s="676">
        <v>5</v>
      </c>
      <c r="E408" s="676">
        <v>623821</v>
      </c>
      <c r="F408" s="676" t="s">
        <v>956</v>
      </c>
      <c r="K408" s="676" t="s">
        <v>441</v>
      </c>
      <c r="M408" s="676" t="s">
        <v>291</v>
      </c>
      <c r="O408" s="676" t="s">
        <v>77</v>
      </c>
      <c r="S408" s="676" t="s">
        <v>957</v>
      </c>
      <c r="T408" s="676" t="s">
        <v>958</v>
      </c>
      <c r="U408" s="676" t="s">
        <v>502</v>
      </c>
      <c r="X408" s="676" t="s">
        <v>959</v>
      </c>
      <c r="Y408" s="676">
        <v>1</v>
      </c>
      <c r="Z408" s="676">
        <v>1</v>
      </c>
      <c r="AC408" s="676" t="s">
        <v>54</v>
      </c>
      <c r="AD408" s="676" t="s">
        <v>447</v>
      </c>
    </row>
    <row r="409" spans="1:30">
      <c r="A409" s="676">
        <v>4</v>
      </c>
      <c r="B409" s="676">
        <v>502199</v>
      </c>
      <c r="C409" s="676" t="s">
        <v>960</v>
      </c>
      <c r="D409" s="676">
        <v>1</v>
      </c>
    </row>
    <row r="410" spans="1:30">
      <c r="A410" s="676">
        <v>5</v>
      </c>
      <c r="E410" s="676">
        <v>117331</v>
      </c>
      <c r="F410" s="676" t="s">
        <v>961</v>
      </c>
      <c r="K410" s="676" t="s">
        <v>441</v>
      </c>
      <c r="L410" s="676" t="s">
        <v>442</v>
      </c>
      <c r="M410" s="676" t="s">
        <v>310</v>
      </c>
      <c r="O410" s="676" t="s">
        <v>77</v>
      </c>
      <c r="P410" s="682">
        <f>+_117331</f>
        <v>0</v>
      </c>
      <c r="S410" s="676" t="s">
        <v>962</v>
      </c>
      <c r="T410" s="676" t="s">
        <v>963</v>
      </c>
      <c r="U410" s="676" t="s">
        <v>445</v>
      </c>
      <c r="X410" s="676" t="s">
        <v>964</v>
      </c>
      <c r="Y410" s="676">
        <v>1</v>
      </c>
      <c r="Z410" s="676">
        <v>1</v>
      </c>
      <c r="AC410" s="676" t="s">
        <v>54</v>
      </c>
      <c r="AD410" s="676" t="s">
        <v>447</v>
      </c>
    </row>
    <row r="411" spans="1:30">
      <c r="A411" s="676">
        <v>5</v>
      </c>
      <c r="E411" s="676">
        <v>308972</v>
      </c>
      <c r="F411" s="676" t="s">
        <v>965</v>
      </c>
      <c r="K411" s="676" t="s">
        <v>441</v>
      </c>
      <c r="M411" s="676" t="s">
        <v>291</v>
      </c>
      <c r="O411" s="676" t="s">
        <v>77</v>
      </c>
      <c r="P411" s="682">
        <f>+_308972</f>
        <v>0</v>
      </c>
      <c r="S411" s="676" t="s">
        <v>966</v>
      </c>
      <c r="T411" s="676" t="s">
        <v>967</v>
      </c>
      <c r="U411" s="676" t="s">
        <v>502</v>
      </c>
      <c r="X411" s="676" t="s">
        <v>968</v>
      </c>
      <c r="Y411" s="676">
        <v>1</v>
      </c>
      <c r="Z411" s="676">
        <v>1</v>
      </c>
      <c r="AC411" s="676" t="s">
        <v>54</v>
      </c>
      <c r="AD411" s="676" t="s">
        <v>447</v>
      </c>
    </row>
    <row r="412" spans="1:30">
      <c r="A412" s="676">
        <v>5</v>
      </c>
      <c r="E412" s="676">
        <v>117332</v>
      </c>
      <c r="F412" s="676" t="s">
        <v>969</v>
      </c>
      <c r="K412" s="676" t="s">
        <v>441</v>
      </c>
      <c r="M412" s="676" t="s">
        <v>310</v>
      </c>
      <c r="O412" s="676" t="s">
        <v>77</v>
      </c>
      <c r="S412" s="676" t="s">
        <v>970</v>
      </c>
      <c r="T412" s="676" t="s">
        <v>971</v>
      </c>
      <c r="U412" s="676" t="s">
        <v>502</v>
      </c>
      <c r="X412" s="676" t="s">
        <v>972</v>
      </c>
      <c r="Y412" s="676">
        <v>1</v>
      </c>
      <c r="Z412" s="676">
        <v>1</v>
      </c>
      <c r="AC412" s="676" t="s">
        <v>54</v>
      </c>
      <c r="AD412" s="676" t="s">
        <v>447</v>
      </c>
    </row>
    <row r="413" spans="1:30">
      <c r="A413" s="676">
        <v>5</v>
      </c>
      <c r="B413" s="676">
        <v>107771</v>
      </c>
      <c r="C413" s="676" t="s">
        <v>973</v>
      </c>
      <c r="D413" s="676">
        <v>1</v>
      </c>
    </row>
    <row r="414" spans="1:30">
      <c r="A414" s="676">
        <v>6</v>
      </c>
      <c r="E414" s="676">
        <v>117333</v>
      </c>
      <c r="F414" s="676" t="s">
        <v>974</v>
      </c>
      <c r="K414" s="676" t="s">
        <v>441</v>
      </c>
      <c r="M414" s="676" t="s">
        <v>310</v>
      </c>
      <c r="O414" s="676" t="s">
        <v>77</v>
      </c>
      <c r="S414" s="676" t="s">
        <v>975</v>
      </c>
      <c r="T414" s="676" t="s">
        <v>976</v>
      </c>
      <c r="U414" s="676" t="s">
        <v>502</v>
      </c>
      <c r="X414" s="676" t="s">
        <v>977</v>
      </c>
      <c r="Y414" s="676">
        <v>1</v>
      </c>
      <c r="Z414" s="676">
        <v>1</v>
      </c>
      <c r="AC414" s="676" t="s">
        <v>54</v>
      </c>
      <c r="AD414" s="676" t="s">
        <v>447</v>
      </c>
    </row>
    <row r="415" spans="1:30">
      <c r="A415" s="676">
        <v>6</v>
      </c>
      <c r="E415" s="676">
        <v>117334</v>
      </c>
      <c r="F415" s="676" t="s">
        <v>978</v>
      </c>
      <c r="K415" s="676" t="s">
        <v>441</v>
      </c>
      <c r="M415" s="676" t="s">
        <v>310</v>
      </c>
      <c r="O415" s="676" t="s">
        <v>77</v>
      </c>
      <c r="S415" s="676" t="s">
        <v>979</v>
      </c>
      <c r="T415" s="676" t="s">
        <v>980</v>
      </c>
      <c r="U415" s="676" t="s">
        <v>502</v>
      </c>
      <c r="X415" s="676" t="s">
        <v>981</v>
      </c>
      <c r="Y415" s="676">
        <v>1</v>
      </c>
      <c r="Z415" s="676">
        <v>1</v>
      </c>
      <c r="AC415" s="676" t="s">
        <v>54</v>
      </c>
      <c r="AD415" s="676" t="s">
        <v>447</v>
      </c>
    </row>
    <row r="416" spans="1:30">
      <c r="A416" s="676">
        <v>6</v>
      </c>
      <c r="E416" s="676">
        <v>200016</v>
      </c>
      <c r="F416" s="676" t="s">
        <v>982</v>
      </c>
      <c r="K416" s="676" t="s">
        <v>441</v>
      </c>
      <c r="M416" s="676" t="s">
        <v>310</v>
      </c>
      <c r="O416" s="676" t="s">
        <v>77</v>
      </c>
      <c r="S416" s="676" t="s">
        <v>983</v>
      </c>
      <c r="T416" s="676" t="s">
        <v>984</v>
      </c>
      <c r="U416" s="676" t="s">
        <v>502</v>
      </c>
      <c r="X416" s="676" t="s">
        <v>985</v>
      </c>
      <c r="Y416" s="676">
        <v>1</v>
      </c>
      <c r="Z416" s="676">
        <v>1</v>
      </c>
      <c r="AC416" s="676" t="s">
        <v>54</v>
      </c>
      <c r="AD416" s="676" t="s">
        <v>447</v>
      </c>
    </row>
    <row r="417" spans="1:30">
      <c r="A417" s="676">
        <v>6</v>
      </c>
      <c r="E417" s="676">
        <v>500569</v>
      </c>
      <c r="F417" s="676" t="s">
        <v>986</v>
      </c>
      <c r="K417" s="676" t="s">
        <v>441</v>
      </c>
      <c r="M417" s="676" t="s">
        <v>310</v>
      </c>
      <c r="O417" s="676" t="s">
        <v>77</v>
      </c>
      <c r="S417" s="676" t="s">
        <v>987</v>
      </c>
      <c r="T417" s="676" t="s">
        <v>988</v>
      </c>
      <c r="U417" s="676" t="s">
        <v>502</v>
      </c>
      <c r="X417" s="676" t="s">
        <v>989</v>
      </c>
      <c r="Y417" s="676">
        <v>1</v>
      </c>
      <c r="Z417" s="676">
        <v>1</v>
      </c>
      <c r="AC417" s="676" t="s">
        <v>54</v>
      </c>
      <c r="AD417" s="676" t="s">
        <v>447</v>
      </c>
    </row>
    <row r="418" spans="1:30">
      <c r="A418" s="676">
        <v>6</v>
      </c>
      <c r="E418" s="676">
        <v>117335</v>
      </c>
      <c r="F418" s="676" t="s">
        <v>990</v>
      </c>
      <c r="K418" s="676" t="s">
        <v>441</v>
      </c>
      <c r="M418" s="676" t="s">
        <v>310</v>
      </c>
      <c r="O418" s="676" t="s">
        <v>77</v>
      </c>
      <c r="S418" s="676" t="s">
        <v>991</v>
      </c>
      <c r="T418" s="676" t="s">
        <v>992</v>
      </c>
      <c r="U418" s="676" t="s">
        <v>502</v>
      </c>
      <c r="X418" s="676" t="s">
        <v>993</v>
      </c>
      <c r="Y418" s="676">
        <v>1</v>
      </c>
      <c r="Z418" s="676">
        <v>1</v>
      </c>
      <c r="AC418" s="676" t="s">
        <v>54</v>
      </c>
      <c r="AD418" s="676" t="s">
        <v>447</v>
      </c>
    </row>
    <row r="419" spans="1:30">
      <c r="A419" s="676">
        <v>6</v>
      </c>
      <c r="E419" s="676">
        <v>520234</v>
      </c>
      <c r="F419" s="676" t="s">
        <v>994</v>
      </c>
      <c r="K419" s="676" t="s">
        <v>441</v>
      </c>
      <c r="L419" s="676" t="s">
        <v>442</v>
      </c>
      <c r="M419" s="676" t="s">
        <v>310</v>
      </c>
      <c r="O419" s="676" t="s">
        <v>77</v>
      </c>
      <c r="S419" s="676" t="s">
        <v>995</v>
      </c>
      <c r="T419" s="676" t="s">
        <v>996</v>
      </c>
      <c r="U419" s="676" t="s">
        <v>445</v>
      </c>
      <c r="X419" s="676" t="s">
        <v>997</v>
      </c>
      <c r="Y419" s="676">
        <v>1</v>
      </c>
      <c r="Z419" s="676">
        <v>1</v>
      </c>
      <c r="AC419" s="676" t="s">
        <v>54</v>
      </c>
      <c r="AD419" s="676" t="s">
        <v>447</v>
      </c>
    </row>
    <row r="420" spans="1:30">
      <c r="A420" s="676">
        <v>6</v>
      </c>
      <c r="E420" s="676">
        <v>117336</v>
      </c>
      <c r="F420" s="676" t="s">
        <v>998</v>
      </c>
      <c r="K420" s="676" t="s">
        <v>441</v>
      </c>
      <c r="M420" s="676" t="s">
        <v>310</v>
      </c>
      <c r="O420" s="676" t="s">
        <v>77</v>
      </c>
      <c r="S420" s="676" t="s">
        <v>999</v>
      </c>
      <c r="T420" s="676" t="s">
        <v>1000</v>
      </c>
      <c r="U420" s="676" t="s">
        <v>502</v>
      </c>
      <c r="X420" s="676" t="s">
        <v>1001</v>
      </c>
      <c r="Y420" s="676">
        <v>1</v>
      </c>
      <c r="Z420" s="676">
        <v>1</v>
      </c>
      <c r="AC420" s="676" t="s">
        <v>54</v>
      </c>
      <c r="AD420" s="676" t="s">
        <v>447</v>
      </c>
    </row>
    <row r="421" spans="1:30">
      <c r="A421" s="676">
        <v>6</v>
      </c>
      <c r="E421" s="676">
        <v>500570</v>
      </c>
      <c r="F421" s="676" t="s">
        <v>1002</v>
      </c>
      <c r="K421" s="676" t="s">
        <v>441</v>
      </c>
      <c r="M421" s="676" t="s">
        <v>310</v>
      </c>
      <c r="O421" s="676" t="s">
        <v>77</v>
      </c>
      <c r="S421" s="676" t="s">
        <v>1003</v>
      </c>
      <c r="T421" s="676" t="s">
        <v>1004</v>
      </c>
      <c r="U421" s="676" t="s">
        <v>502</v>
      </c>
      <c r="X421" s="676" t="s">
        <v>1005</v>
      </c>
      <c r="Y421" s="676">
        <v>1</v>
      </c>
      <c r="Z421" s="676">
        <v>1</v>
      </c>
      <c r="AC421" s="676" t="s">
        <v>54</v>
      </c>
      <c r="AD421" s="676" t="s">
        <v>447</v>
      </c>
    </row>
    <row r="422" spans="1:30">
      <c r="A422" s="676">
        <v>6</v>
      </c>
      <c r="E422" s="676">
        <v>117337</v>
      </c>
      <c r="F422" s="676" t="s">
        <v>1006</v>
      </c>
      <c r="K422" s="676" t="s">
        <v>441</v>
      </c>
      <c r="M422" s="676" t="s">
        <v>310</v>
      </c>
      <c r="O422" s="676" t="s">
        <v>77</v>
      </c>
      <c r="S422" s="676" t="s">
        <v>1007</v>
      </c>
      <c r="T422" s="676" t="s">
        <v>1008</v>
      </c>
      <c r="U422" s="676" t="s">
        <v>502</v>
      </c>
      <c r="X422" s="676" t="s">
        <v>1009</v>
      </c>
      <c r="Y422" s="676">
        <v>1</v>
      </c>
      <c r="Z422" s="676">
        <v>1</v>
      </c>
      <c r="AC422" s="676" t="s">
        <v>54</v>
      </c>
      <c r="AD422" s="676" t="s">
        <v>447</v>
      </c>
    </row>
    <row r="423" spans="1:30">
      <c r="A423" s="676">
        <v>6</v>
      </c>
      <c r="E423" s="676">
        <v>117339</v>
      </c>
      <c r="F423" s="676" t="s">
        <v>1010</v>
      </c>
      <c r="K423" s="676" t="s">
        <v>441</v>
      </c>
      <c r="M423" s="676" t="s">
        <v>310</v>
      </c>
      <c r="O423" s="676" t="s">
        <v>77</v>
      </c>
      <c r="S423" s="676" t="s">
        <v>1011</v>
      </c>
      <c r="T423" s="676" t="s">
        <v>1012</v>
      </c>
      <c r="U423" s="676" t="s">
        <v>502</v>
      </c>
      <c r="X423" s="676" t="s">
        <v>1013</v>
      </c>
      <c r="Y423" s="676">
        <v>1</v>
      </c>
      <c r="Z423" s="676">
        <v>1</v>
      </c>
      <c r="AC423" s="676" t="s">
        <v>54</v>
      </c>
      <c r="AD423" s="676" t="s">
        <v>447</v>
      </c>
    </row>
    <row r="424" spans="1:30">
      <c r="A424" s="676">
        <v>6</v>
      </c>
      <c r="E424" s="676">
        <v>117340</v>
      </c>
      <c r="F424" s="676" t="s">
        <v>1014</v>
      </c>
      <c r="K424" s="676" t="s">
        <v>441</v>
      </c>
      <c r="M424" s="676" t="s">
        <v>310</v>
      </c>
      <c r="O424" s="676" t="s">
        <v>77</v>
      </c>
      <c r="S424" s="676" t="s">
        <v>1015</v>
      </c>
      <c r="T424" s="676" t="s">
        <v>1016</v>
      </c>
      <c r="U424" s="676" t="s">
        <v>502</v>
      </c>
      <c r="X424" s="676" t="s">
        <v>1017</v>
      </c>
      <c r="Y424" s="676">
        <v>1</v>
      </c>
      <c r="Z424" s="676">
        <v>1</v>
      </c>
      <c r="AC424" s="676" t="s">
        <v>54</v>
      </c>
      <c r="AD424" s="676" t="s">
        <v>447</v>
      </c>
    </row>
    <row r="425" spans="1:30">
      <c r="A425" s="676">
        <v>6</v>
      </c>
      <c r="E425" s="676">
        <v>117341</v>
      </c>
      <c r="F425" s="676" t="s">
        <v>1018</v>
      </c>
      <c r="K425" s="676" t="s">
        <v>441</v>
      </c>
      <c r="M425" s="676" t="s">
        <v>310</v>
      </c>
      <c r="O425" s="676" t="s">
        <v>77</v>
      </c>
      <c r="S425" s="676" t="s">
        <v>1019</v>
      </c>
      <c r="T425" s="676" t="s">
        <v>1020</v>
      </c>
      <c r="U425" s="676" t="s">
        <v>502</v>
      </c>
      <c r="X425" s="676" t="s">
        <v>1021</v>
      </c>
      <c r="Y425" s="676">
        <v>1</v>
      </c>
      <c r="Z425" s="676">
        <v>1</v>
      </c>
      <c r="AC425" s="676" t="s">
        <v>54</v>
      </c>
      <c r="AD425" s="676" t="s">
        <v>447</v>
      </c>
    </row>
    <row r="426" spans="1:30">
      <c r="A426" s="676">
        <v>6</v>
      </c>
      <c r="E426" s="676">
        <v>308999</v>
      </c>
      <c r="F426" s="676" t="s">
        <v>1022</v>
      </c>
      <c r="K426" s="676" t="s">
        <v>441</v>
      </c>
      <c r="M426" s="676" t="s">
        <v>310</v>
      </c>
      <c r="O426" s="676" t="s">
        <v>77</v>
      </c>
      <c r="S426" s="676" t="s">
        <v>1023</v>
      </c>
      <c r="T426" s="676" t="s">
        <v>1024</v>
      </c>
      <c r="U426" s="676" t="s">
        <v>502</v>
      </c>
      <c r="X426" s="676" t="s">
        <v>1025</v>
      </c>
      <c r="Y426" s="676">
        <v>1</v>
      </c>
      <c r="Z426" s="676">
        <v>1</v>
      </c>
      <c r="AC426" s="676" t="s">
        <v>54</v>
      </c>
      <c r="AD426" s="676" t="s">
        <v>447</v>
      </c>
    </row>
    <row r="427" spans="1:30">
      <c r="A427" s="676">
        <v>6</v>
      </c>
      <c r="E427" s="676">
        <v>117342</v>
      </c>
      <c r="F427" s="676" t="s">
        <v>1026</v>
      </c>
      <c r="K427" s="676" t="s">
        <v>441</v>
      </c>
      <c r="M427" s="676" t="s">
        <v>310</v>
      </c>
      <c r="O427" s="676" t="s">
        <v>77</v>
      </c>
      <c r="S427" s="676" t="s">
        <v>1027</v>
      </c>
      <c r="T427" s="676" t="s">
        <v>1028</v>
      </c>
      <c r="U427" s="676" t="s">
        <v>502</v>
      </c>
      <c r="X427" s="676" t="s">
        <v>1029</v>
      </c>
      <c r="Y427" s="676">
        <v>1</v>
      </c>
      <c r="Z427" s="676">
        <v>1</v>
      </c>
      <c r="AC427" s="676" t="s">
        <v>54</v>
      </c>
      <c r="AD427" s="676" t="s">
        <v>447</v>
      </c>
    </row>
    <row r="428" spans="1:30">
      <c r="A428" s="676">
        <v>6</v>
      </c>
      <c r="E428" s="676">
        <v>308991</v>
      </c>
      <c r="F428" s="676" t="s">
        <v>1030</v>
      </c>
      <c r="K428" s="676" t="s">
        <v>441</v>
      </c>
      <c r="M428" s="676" t="s">
        <v>310</v>
      </c>
      <c r="O428" s="676" t="s">
        <v>77</v>
      </c>
      <c r="S428" s="676" t="s">
        <v>1031</v>
      </c>
      <c r="T428" s="676" t="s">
        <v>1032</v>
      </c>
      <c r="U428" s="676" t="s">
        <v>502</v>
      </c>
      <c r="X428" s="676" t="s">
        <v>1033</v>
      </c>
      <c r="Y428" s="676">
        <v>1</v>
      </c>
      <c r="Z428" s="676">
        <v>1</v>
      </c>
      <c r="AC428" s="676" t="s">
        <v>54</v>
      </c>
      <c r="AD428" s="676" t="s">
        <v>447</v>
      </c>
    </row>
    <row r="429" spans="1:30">
      <c r="A429" s="676">
        <v>6</v>
      </c>
      <c r="E429" s="676">
        <v>1768921</v>
      </c>
      <c r="F429" s="676" t="s">
        <v>1034</v>
      </c>
      <c r="K429" s="676" t="s">
        <v>441</v>
      </c>
      <c r="L429" s="676" t="s">
        <v>442</v>
      </c>
      <c r="M429" s="676" t="s">
        <v>310</v>
      </c>
      <c r="O429" s="676" t="s">
        <v>77</v>
      </c>
      <c r="S429" s="676" t="s">
        <v>1035</v>
      </c>
      <c r="T429" s="676" t="s">
        <v>1036</v>
      </c>
      <c r="U429" s="676" t="s">
        <v>445</v>
      </c>
      <c r="X429" s="676" t="s">
        <v>1037</v>
      </c>
      <c r="Y429" s="676">
        <v>1</v>
      </c>
      <c r="Z429" s="676">
        <v>1</v>
      </c>
      <c r="AC429" s="676" t="s">
        <v>54</v>
      </c>
      <c r="AD429" s="676" t="s">
        <v>447</v>
      </c>
    </row>
    <row r="430" spans="1:30">
      <c r="A430" s="676">
        <v>6</v>
      </c>
      <c r="E430" s="676">
        <v>117344</v>
      </c>
      <c r="F430" s="676" t="s">
        <v>1038</v>
      </c>
      <c r="K430" s="676" t="s">
        <v>441</v>
      </c>
      <c r="M430" s="676" t="s">
        <v>310</v>
      </c>
      <c r="O430" s="676" t="s">
        <v>77</v>
      </c>
      <c r="S430" s="676" t="s">
        <v>1039</v>
      </c>
      <c r="T430" s="676" t="s">
        <v>1040</v>
      </c>
      <c r="U430" s="676" t="s">
        <v>502</v>
      </c>
      <c r="X430" s="676" t="s">
        <v>1041</v>
      </c>
      <c r="Y430" s="676">
        <v>1</v>
      </c>
      <c r="Z430" s="676">
        <v>1</v>
      </c>
      <c r="AC430" s="676" t="s">
        <v>54</v>
      </c>
      <c r="AD430" s="676" t="s">
        <v>447</v>
      </c>
    </row>
    <row r="431" spans="1:30">
      <c r="A431" s="676">
        <v>6</v>
      </c>
      <c r="E431" s="676">
        <v>117345</v>
      </c>
      <c r="F431" s="676" t="s">
        <v>1042</v>
      </c>
      <c r="K431" s="676" t="s">
        <v>441</v>
      </c>
      <c r="M431" s="676" t="s">
        <v>310</v>
      </c>
      <c r="O431" s="676" t="s">
        <v>77</v>
      </c>
      <c r="S431" s="676" t="s">
        <v>1043</v>
      </c>
      <c r="T431" s="676" t="s">
        <v>1044</v>
      </c>
      <c r="U431" s="676" t="s">
        <v>502</v>
      </c>
      <c r="X431" s="676" t="s">
        <v>1045</v>
      </c>
      <c r="Y431" s="676">
        <v>1</v>
      </c>
      <c r="Z431" s="676">
        <v>1</v>
      </c>
      <c r="AC431" s="676" t="s">
        <v>54</v>
      </c>
      <c r="AD431" s="676" t="s">
        <v>447</v>
      </c>
    </row>
    <row r="432" spans="1:30">
      <c r="A432" s="676">
        <v>6</v>
      </c>
      <c r="E432" s="676">
        <v>507274</v>
      </c>
      <c r="F432" s="676" t="s">
        <v>1046</v>
      </c>
      <c r="K432" s="676" t="s">
        <v>441</v>
      </c>
      <c r="L432" s="676" t="s">
        <v>442</v>
      </c>
      <c r="M432" s="676" t="s">
        <v>310</v>
      </c>
      <c r="O432" s="676" t="s">
        <v>77</v>
      </c>
      <c r="S432" s="676" t="s">
        <v>1047</v>
      </c>
      <c r="T432" s="676" t="s">
        <v>1048</v>
      </c>
      <c r="U432" s="676" t="s">
        <v>445</v>
      </c>
      <c r="X432" s="676" t="s">
        <v>1049</v>
      </c>
      <c r="Y432" s="676">
        <v>1</v>
      </c>
      <c r="Z432" s="676">
        <v>1</v>
      </c>
      <c r="AC432" s="676" t="s">
        <v>54</v>
      </c>
      <c r="AD432" s="676" t="s">
        <v>447</v>
      </c>
    </row>
    <row r="433" spans="1:30">
      <c r="A433" s="676">
        <v>6</v>
      </c>
      <c r="E433" s="676">
        <v>117347</v>
      </c>
      <c r="F433" s="676" t="s">
        <v>1050</v>
      </c>
      <c r="K433" s="676" t="s">
        <v>441</v>
      </c>
      <c r="M433" s="676" t="s">
        <v>310</v>
      </c>
      <c r="O433" s="676" t="s">
        <v>77</v>
      </c>
      <c r="S433" s="676" t="s">
        <v>1051</v>
      </c>
      <c r="T433" s="676" t="s">
        <v>1052</v>
      </c>
      <c r="U433" s="676" t="s">
        <v>502</v>
      </c>
      <c r="X433" s="676" t="s">
        <v>1053</v>
      </c>
      <c r="Y433" s="676">
        <v>1</v>
      </c>
      <c r="Z433" s="676">
        <v>1</v>
      </c>
      <c r="AC433" s="676" t="s">
        <v>54</v>
      </c>
      <c r="AD433" s="676" t="s">
        <v>447</v>
      </c>
    </row>
    <row r="434" spans="1:30">
      <c r="A434" s="676">
        <v>6</v>
      </c>
      <c r="E434" s="676">
        <v>117349</v>
      </c>
      <c r="F434" s="676" t="s">
        <v>1054</v>
      </c>
      <c r="K434" s="676" t="s">
        <v>441</v>
      </c>
      <c r="M434" s="676" t="s">
        <v>310</v>
      </c>
      <c r="O434" s="676" t="s">
        <v>77</v>
      </c>
      <c r="S434" s="676" t="s">
        <v>1055</v>
      </c>
      <c r="T434" s="676" t="s">
        <v>1056</v>
      </c>
      <c r="U434" s="676" t="s">
        <v>502</v>
      </c>
      <c r="X434" s="676" t="s">
        <v>1057</v>
      </c>
      <c r="Y434" s="676">
        <v>1</v>
      </c>
      <c r="Z434" s="676">
        <v>1</v>
      </c>
      <c r="AC434" s="676" t="s">
        <v>54</v>
      </c>
      <c r="AD434" s="676" t="s">
        <v>447</v>
      </c>
    </row>
    <row r="435" spans="1:30">
      <c r="A435" s="676">
        <v>6</v>
      </c>
      <c r="E435" s="676">
        <v>117350</v>
      </c>
      <c r="F435" s="676" t="s">
        <v>1058</v>
      </c>
      <c r="K435" s="676" t="s">
        <v>441</v>
      </c>
      <c r="M435" s="676" t="s">
        <v>310</v>
      </c>
      <c r="O435" s="676" t="s">
        <v>77</v>
      </c>
      <c r="S435" s="676" t="s">
        <v>1059</v>
      </c>
      <c r="T435" s="676" t="s">
        <v>1060</v>
      </c>
      <c r="U435" s="676" t="s">
        <v>502</v>
      </c>
      <c r="X435" s="676" t="s">
        <v>1061</v>
      </c>
      <c r="Y435" s="676">
        <v>1</v>
      </c>
      <c r="Z435" s="676">
        <v>1</v>
      </c>
      <c r="AC435" s="676" t="s">
        <v>54</v>
      </c>
      <c r="AD435" s="676" t="s">
        <v>447</v>
      </c>
    </row>
    <row r="436" spans="1:30">
      <c r="A436" s="676">
        <v>3</v>
      </c>
      <c r="B436" s="676">
        <v>107772</v>
      </c>
      <c r="C436" s="676" t="s">
        <v>1062</v>
      </c>
      <c r="D436" s="676">
        <v>1</v>
      </c>
    </row>
    <row r="437" spans="1:30">
      <c r="A437" s="676">
        <v>4</v>
      </c>
      <c r="B437" s="676">
        <v>107774</v>
      </c>
      <c r="C437" s="676" t="s">
        <v>1063</v>
      </c>
      <c r="D437" s="676">
        <v>1</v>
      </c>
    </row>
    <row r="438" spans="1:30">
      <c r="A438" s="676">
        <v>5</v>
      </c>
      <c r="B438" s="676">
        <v>107775</v>
      </c>
      <c r="C438" s="676" t="s">
        <v>1064</v>
      </c>
      <c r="D438" s="676">
        <v>1</v>
      </c>
    </row>
    <row r="439" spans="1:30">
      <c r="A439" s="676">
        <v>6</v>
      </c>
      <c r="E439" s="676">
        <v>1762311</v>
      </c>
      <c r="F439" s="676" t="s">
        <v>1065</v>
      </c>
      <c r="K439" s="676" t="s">
        <v>441</v>
      </c>
      <c r="L439" s="676" t="s">
        <v>442</v>
      </c>
      <c r="M439" s="676" t="s">
        <v>310</v>
      </c>
      <c r="N439" s="676" t="s">
        <v>1066</v>
      </c>
      <c r="AC439" s="676" t="s">
        <v>54</v>
      </c>
      <c r="AD439" s="676" t="s">
        <v>447</v>
      </c>
    </row>
    <row r="440" spans="1:30">
      <c r="A440" s="676">
        <v>6</v>
      </c>
      <c r="E440" s="676">
        <v>746703</v>
      </c>
      <c r="F440" s="676" t="s">
        <v>1067</v>
      </c>
      <c r="K440" s="676" t="s">
        <v>441</v>
      </c>
      <c r="M440" s="676" t="s">
        <v>291</v>
      </c>
      <c r="O440" s="676" t="s">
        <v>77</v>
      </c>
      <c r="S440" s="676" t="s">
        <v>1068</v>
      </c>
      <c r="T440" s="676" t="s">
        <v>1069</v>
      </c>
      <c r="U440" s="676" t="s">
        <v>502</v>
      </c>
      <c r="X440" s="676" t="s">
        <v>1070</v>
      </c>
      <c r="Y440" s="676">
        <v>1</v>
      </c>
      <c r="Z440" s="676">
        <v>1</v>
      </c>
      <c r="AC440" s="676" t="s">
        <v>135</v>
      </c>
      <c r="AD440" s="676" t="s">
        <v>447</v>
      </c>
    </row>
    <row r="441" spans="1:30">
      <c r="A441" s="676">
        <v>6</v>
      </c>
      <c r="E441" s="676">
        <v>746704</v>
      </c>
      <c r="F441" s="676" t="s">
        <v>1071</v>
      </c>
      <c r="K441" s="676" t="s">
        <v>441</v>
      </c>
      <c r="M441" s="676" t="s">
        <v>291</v>
      </c>
      <c r="O441" s="676" t="s">
        <v>77</v>
      </c>
      <c r="S441" s="676" t="s">
        <v>1068</v>
      </c>
      <c r="T441" s="676" t="s">
        <v>1069</v>
      </c>
      <c r="U441" s="676" t="s">
        <v>502</v>
      </c>
      <c r="X441" s="676" t="s">
        <v>1072</v>
      </c>
      <c r="Y441" s="676">
        <v>1</v>
      </c>
      <c r="Z441" s="676">
        <v>1</v>
      </c>
      <c r="AC441" s="676" t="s">
        <v>135</v>
      </c>
      <c r="AD441" s="676" t="s">
        <v>447</v>
      </c>
    </row>
    <row r="442" spans="1:30">
      <c r="A442" s="676">
        <v>6</v>
      </c>
      <c r="E442" s="676">
        <v>117352</v>
      </c>
      <c r="F442" s="676" t="s">
        <v>1073</v>
      </c>
      <c r="K442" s="676" t="s">
        <v>441</v>
      </c>
      <c r="L442" s="676" t="s">
        <v>442</v>
      </c>
      <c r="M442" s="676" t="s">
        <v>344</v>
      </c>
      <c r="AC442" s="676" t="s">
        <v>54</v>
      </c>
      <c r="AD442" s="676" t="s">
        <v>447</v>
      </c>
    </row>
    <row r="443" spans="1:30">
      <c r="A443" s="676">
        <v>6</v>
      </c>
      <c r="E443" s="676">
        <v>117353</v>
      </c>
      <c r="F443" s="676" t="s">
        <v>1074</v>
      </c>
      <c r="K443" s="676" t="s">
        <v>441</v>
      </c>
      <c r="M443" s="676" t="s">
        <v>344</v>
      </c>
      <c r="AC443" s="676" t="s">
        <v>595</v>
      </c>
      <c r="AD443" s="676" t="s">
        <v>447</v>
      </c>
    </row>
    <row r="444" spans="1:30">
      <c r="A444" s="676">
        <v>6</v>
      </c>
      <c r="B444" s="676">
        <v>108693</v>
      </c>
      <c r="C444" s="676" t="s">
        <v>1075</v>
      </c>
      <c r="D444" s="676">
        <v>99</v>
      </c>
    </row>
    <row r="445" spans="1:30">
      <c r="A445" s="676">
        <v>7</v>
      </c>
      <c r="E445" s="676">
        <v>117354</v>
      </c>
      <c r="F445" s="676" t="s">
        <v>1076</v>
      </c>
      <c r="K445" s="676" t="s">
        <v>122</v>
      </c>
      <c r="M445" s="676" t="s">
        <v>38</v>
      </c>
      <c r="O445" s="676" t="s">
        <v>1077</v>
      </c>
      <c r="P445" s="682" t="str">
        <f>+'62_BNL'!O136</f>
        <v>MINFIN</v>
      </c>
      <c r="S445" s="676" t="s">
        <v>1078</v>
      </c>
      <c r="T445" s="676" t="s">
        <v>1079</v>
      </c>
      <c r="U445" s="676" t="s">
        <v>1080</v>
      </c>
      <c r="X445" s="676" t="s">
        <v>1081</v>
      </c>
      <c r="Y445" s="676">
        <v>1</v>
      </c>
      <c r="Z445" s="676">
        <v>99</v>
      </c>
      <c r="AC445" s="676" t="s">
        <v>135</v>
      </c>
    </row>
    <row r="446" spans="1:30">
      <c r="A446" s="676">
        <v>7</v>
      </c>
      <c r="E446" s="676">
        <v>117356</v>
      </c>
      <c r="F446" s="676" t="s">
        <v>1082</v>
      </c>
      <c r="K446" s="676" t="s">
        <v>441</v>
      </c>
      <c r="L446" s="676" t="s">
        <v>442</v>
      </c>
      <c r="M446" s="676" t="s">
        <v>291</v>
      </c>
      <c r="O446" s="676" t="s">
        <v>1077</v>
      </c>
      <c r="P446" s="682">
        <f>+'62_BNL'!P136</f>
        <v>18485</v>
      </c>
      <c r="S446" s="676" t="s">
        <v>1083</v>
      </c>
      <c r="T446" s="676" t="s">
        <v>1084</v>
      </c>
      <c r="U446" s="676" t="s">
        <v>445</v>
      </c>
      <c r="X446" s="676" t="s">
        <v>1085</v>
      </c>
      <c r="Y446" s="676">
        <v>1</v>
      </c>
      <c r="Z446" s="676">
        <v>99</v>
      </c>
      <c r="AC446" s="676" t="s">
        <v>135</v>
      </c>
      <c r="AD446" s="676" t="s">
        <v>447</v>
      </c>
    </row>
    <row r="447" spans="1:30">
      <c r="A447" s="676">
        <v>7</v>
      </c>
      <c r="E447" s="676">
        <v>1762141</v>
      </c>
      <c r="F447" s="676" t="s">
        <v>1086</v>
      </c>
      <c r="K447" s="676" t="s">
        <v>441</v>
      </c>
      <c r="L447" s="676" t="s">
        <v>442</v>
      </c>
      <c r="M447" s="676" t="s">
        <v>310</v>
      </c>
      <c r="N447" s="676" t="s">
        <v>1066</v>
      </c>
      <c r="P447" s="682"/>
      <c r="AC447" s="676" t="s">
        <v>135</v>
      </c>
      <c r="AD447" s="676" t="s">
        <v>447</v>
      </c>
    </row>
    <row r="448" spans="1:30">
      <c r="A448" s="676">
        <v>7</v>
      </c>
      <c r="E448" s="676">
        <v>117357</v>
      </c>
      <c r="F448" s="676" t="s">
        <v>1087</v>
      </c>
      <c r="K448" s="676" t="s">
        <v>441</v>
      </c>
      <c r="M448" s="676" t="s">
        <v>291</v>
      </c>
      <c r="O448" s="676" t="s">
        <v>1077</v>
      </c>
      <c r="P448" s="682">
        <f>+'62_BNL'!Q140</f>
        <v>50000</v>
      </c>
      <c r="S448" s="676" t="s">
        <v>1088</v>
      </c>
      <c r="T448" s="676" t="s">
        <v>1089</v>
      </c>
      <c r="U448" s="676" t="s">
        <v>502</v>
      </c>
      <c r="X448" s="676" t="s">
        <v>1090</v>
      </c>
      <c r="Y448" s="676">
        <v>1</v>
      </c>
      <c r="Z448" s="676">
        <v>99</v>
      </c>
      <c r="AC448" s="676" t="s">
        <v>135</v>
      </c>
      <c r="AD448" s="676" t="s">
        <v>447</v>
      </c>
    </row>
    <row r="449" spans="1:30">
      <c r="A449" s="676">
        <v>5</v>
      </c>
      <c r="B449" s="676">
        <v>107778</v>
      </c>
      <c r="C449" s="676" t="s">
        <v>1091</v>
      </c>
      <c r="D449" s="676">
        <v>1</v>
      </c>
    </row>
    <row r="450" spans="1:30">
      <c r="A450" s="676">
        <v>6</v>
      </c>
      <c r="E450" s="676">
        <v>118180</v>
      </c>
      <c r="F450" s="676" t="s">
        <v>1092</v>
      </c>
      <c r="K450" s="676" t="s">
        <v>441</v>
      </c>
      <c r="L450" s="676" t="s">
        <v>442</v>
      </c>
      <c r="M450" s="676" t="s">
        <v>291</v>
      </c>
      <c r="O450" s="676" t="s">
        <v>77</v>
      </c>
      <c r="S450" s="676" t="s">
        <v>1093</v>
      </c>
      <c r="T450" s="676" t="s">
        <v>1094</v>
      </c>
      <c r="U450" s="676" t="s">
        <v>445</v>
      </c>
      <c r="X450" s="676" t="s">
        <v>1095</v>
      </c>
      <c r="Y450" s="676">
        <v>1</v>
      </c>
      <c r="Z450" s="676">
        <v>1</v>
      </c>
      <c r="AC450" s="676" t="s">
        <v>54</v>
      </c>
      <c r="AD450" s="676" t="s">
        <v>447</v>
      </c>
    </row>
    <row r="451" spans="1:30">
      <c r="A451" s="676">
        <v>6</v>
      </c>
      <c r="E451" s="676">
        <v>118185</v>
      </c>
      <c r="F451" s="676" t="s">
        <v>1096</v>
      </c>
      <c r="K451" s="676" t="s">
        <v>441</v>
      </c>
      <c r="L451" s="676" t="s">
        <v>442</v>
      </c>
      <c r="M451" s="676" t="s">
        <v>291</v>
      </c>
      <c r="O451" s="676" t="s">
        <v>77</v>
      </c>
      <c r="S451" s="676" t="s">
        <v>1093</v>
      </c>
      <c r="T451" s="676" t="s">
        <v>1094</v>
      </c>
      <c r="U451" s="676" t="s">
        <v>445</v>
      </c>
      <c r="X451" s="676" t="s">
        <v>1097</v>
      </c>
      <c r="Y451" s="676">
        <v>1</v>
      </c>
      <c r="Z451" s="676">
        <v>1</v>
      </c>
      <c r="AC451" s="676" t="s">
        <v>54</v>
      </c>
      <c r="AD451" s="676" t="s">
        <v>447</v>
      </c>
    </row>
    <row r="452" spans="1:30">
      <c r="A452" s="676">
        <v>6</v>
      </c>
      <c r="E452" s="676">
        <v>117361</v>
      </c>
      <c r="F452" s="676" t="s">
        <v>1098</v>
      </c>
      <c r="K452" s="676" t="s">
        <v>441</v>
      </c>
      <c r="L452" s="676" t="s">
        <v>442</v>
      </c>
      <c r="M452" s="676" t="s">
        <v>291</v>
      </c>
      <c r="O452" s="676" t="s">
        <v>77</v>
      </c>
      <c r="S452" s="676" t="s">
        <v>598</v>
      </c>
      <c r="T452" s="676" t="s">
        <v>599</v>
      </c>
      <c r="U452" s="676" t="s">
        <v>445</v>
      </c>
      <c r="X452" s="676" t="s">
        <v>1099</v>
      </c>
      <c r="Y452" s="676">
        <v>1</v>
      </c>
      <c r="Z452" s="676">
        <v>1</v>
      </c>
      <c r="AC452" s="676" t="s">
        <v>54</v>
      </c>
      <c r="AD452" s="676" t="s">
        <v>447</v>
      </c>
    </row>
    <row r="453" spans="1:30">
      <c r="A453" s="676">
        <v>5</v>
      </c>
      <c r="B453" s="676">
        <v>107779</v>
      </c>
      <c r="C453" s="676" t="s">
        <v>1100</v>
      </c>
      <c r="D453" s="676">
        <v>1</v>
      </c>
    </row>
    <row r="454" spans="1:30">
      <c r="A454" s="676">
        <v>6</v>
      </c>
      <c r="E454" s="676">
        <v>1762310</v>
      </c>
      <c r="F454" s="676" t="s">
        <v>1101</v>
      </c>
      <c r="K454" s="676" t="s">
        <v>441</v>
      </c>
      <c r="L454" s="676" t="s">
        <v>442</v>
      </c>
      <c r="M454" s="676" t="s">
        <v>310</v>
      </c>
      <c r="N454" s="676" t="s">
        <v>1066</v>
      </c>
      <c r="AC454" s="676" t="s">
        <v>54</v>
      </c>
      <c r="AD454" s="676" t="s">
        <v>447</v>
      </c>
    </row>
    <row r="455" spans="1:30">
      <c r="A455" s="676">
        <v>6</v>
      </c>
      <c r="E455" s="676">
        <v>746705</v>
      </c>
      <c r="F455" s="676" t="s">
        <v>1102</v>
      </c>
      <c r="K455" s="676" t="s">
        <v>441</v>
      </c>
      <c r="M455" s="676" t="s">
        <v>291</v>
      </c>
      <c r="O455" s="676" t="s">
        <v>77</v>
      </c>
      <c r="S455" s="676" t="s">
        <v>1103</v>
      </c>
      <c r="T455" s="676" t="s">
        <v>1104</v>
      </c>
      <c r="U455" s="676" t="s">
        <v>502</v>
      </c>
      <c r="X455" s="676" t="s">
        <v>1105</v>
      </c>
      <c r="Y455" s="676">
        <v>1</v>
      </c>
      <c r="Z455" s="676">
        <v>1</v>
      </c>
      <c r="AC455" s="676" t="s">
        <v>135</v>
      </c>
      <c r="AD455" s="676" t="s">
        <v>447</v>
      </c>
    </row>
    <row r="456" spans="1:30">
      <c r="A456" s="676">
        <v>6</v>
      </c>
      <c r="E456" s="676">
        <v>746706</v>
      </c>
      <c r="F456" s="676" t="s">
        <v>1106</v>
      </c>
      <c r="K456" s="676" t="s">
        <v>441</v>
      </c>
      <c r="M456" s="676" t="s">
        <v>291</v>
      </c>
      <c r="O456" s="676" t="s">
        <v>77</v>
      </c>
      <c r="S456" s="676" t="s">
        <v>1103</v>
      </c>
      <c r="T456" s="676" t="s">
        <v>1104</v>
      </c>
      <c r="U456" s="676" t="s">
        <v>502</v>
      </c>
      <c r="X456" s="676" t="s">
        <v>1107</v>
      </c>
      <c r="Y456" s="676">
        <v>1</v>
      </c>
      <c r="Z456" s="676">
        <v>1</v>
      </c>
      <c r="AC456" s="676" t="s">
        <v>135</v>
      </c>
      <c r="AD456" s="676" t="s">
        <v>447</v>
      </c>
    </row>
    <row r="457" spans="1:30">
      <c r="A457" s="676">
        <v>6</v>
      </c>
      <c r="E457" s="676">
        <v>117362</v>
      </c>
      <c r="F457" s="676" t="s">
        <v>1108</v>
      </c>
      <c r="K457" s="676" t="s">
        <v>441</v>
      </c>
      <c r="M457" s="676" t="s">
        <v>344</v>
      </c>
      <c r="AC457" s="676" t="s">
        <v>54</v>
      </c>
      <c r="AD457" s="676" t="s">
        <v>447</v>
      </c>
    </row>
    <row r="458" spans="1:30">
      <c r="A458" s="676">
        <v>6</v>
      </c>
      <c r="E458" s="676">
        <v>117363</v>
      </c>
      <c r="F458" s="676" t="s">
        <v>1109</v>
      </c>
      <c r="K458" s="676" t="s">
        <v>441</v>
      </c>
      <c r="M458" s="676" t="s">
        <v>344</v>
      </c>
      <c r="AC458" s="676" t="s">
        <v>595</v>
      </c>
      <c r="AD458" s="676" t="s">
        <v>447</v>
      </c>
    </row>
    <row r="459" spans="1:30">
      <c r="A459" s="676">
        <v>6</v>
      </c>
      <c r="B459" s="676">
        <v>108694</v>
      </c>
      <c r="C459" s="676" t="s">
        <v>1110</v>
      </c>
      <c r="D459" s="676">
        <v>99</v>
      </c>
    </row>
    <row r="460" spans="1:30">
      <c r="A460" s="676">
        <v>7</v>
      </c>
      <c r="E460" s="676">
        <v>117364</v>
      </c>
      <c r="F460" s="676" t="s">
        <v>1111</v>
      </c>
      <c r="K460" s="676" t="s">
        <v>122</v>
      </c>
      <c r="M460" s="676" t="s">
        <v>38</v>
      </c>
      <c r="O460" s="676" t="s">
        <v>1077</v>
      </c>
      <c r="S460" s="676" t="s">
        <v>1112</v>
      </c>
      <c r="T460" s="676" t="s">
        <v>1113</v>
      </c>
      <c r="U460" s="676" t="s">
        <v>1080</v>
      </c>
      <c r="X460" s="676" t="s">
        <v>1114</v>
      </c>
      <c r="Y460" s="676">
        <v>1</v>
      </c>
      <c r="Z460" s="676">
        <v>99</v>
      </c>
      <c r="AC460" s="676" t="s">
        <v>135</v>
      </c>
    </row>
    <row r="461" spans="1:30">
      <c r="A461" s="676">
        <v>7</v>
      </c>
      <c r="E461" s="676">
        <v>117365</v>
      </c>
      <c r="F461" s="676" t="s">
        <v>1115</v>
      </c>
      <c r="K461" s="676" t="s">
        <v>441</v>
      </c>
      <c r="L461" s="676" t="s">
        <v>442</v>
      </c>
      <c r="M461" s="676" t="s">
        <v>291</v>
      </c>
      <c r="O461" s="676" t="s">
        <v>1077</v>
      </c>
      <c r="S461" s="676" t="s">
        <v>1116</v>
      </c>
      <c r="T461" s="676" t="s">
        <v>1117</v>
      </c>
      <c r="U461" s="676" t="s">
        <v>445</v>
      </c>
      <c r="X461" s="676" t="s">
        <v>1118</v>
      </c>
      <c r="Y461" s="676">
        <v>1</v>
      </c>
      <c r="Z461" s="676">
        <v>99</v>
      </c>
      <c r="AC461" s="676" t="s">
        <v>135</v>
      </c>
      <c r="AD461" s="676" t="s">
        <v>447</v>
      </c>
    </row>
    <row r="462" spans="1:30">
      <c r="A462" s="676">
        <v>7</v>
      </c>
      <c r="E462" s="676">
        <v>1762142</v>
      </c>
      <c r="F462" s="676" t="s">
        <v>1119</v>
      </c>
      <c r="K462" s="676" t="s">
        <v>441</v>
      </c>
      <c r="L462" s="676" t="s">
        <v>442</v>
      </c>
      <c r="M462" s="676" t="s">
        <v>310</v>
      </c>
      <c r="N462" s="676" t="s">
        <v>1066</v>
      </c>
      <c r="AC462" s="676" t="s">
        <v>135</v>
      </c>
      <c r="AD462" s="676" t="s">
        <v>447</v>
      </c>
    </row>
    <row r="463" spans="1:30">
      <c r="A463" s="676">
        <v>7</v>
      </c>
      <c r="E463" s="676">
        <v>117366</v>
      </c>
      <c r="F463" s="676" t="s">
        <v>1120</v>
      </c>
      <c r="K463" s="676" t="s">
        <v>441</v>
      </c>
      <c r="M463" s="676" t="s">
        <v>291</v>
      </c>
      <c r="O463" s="676" t="s">
        <v>1077</v>
      </c>
      <c r="S463" s="676" t="s">
        <v>1121</v>
      </c>
      <c r="T463" s="676" t="s">
        <v>1122</v>
      </c>
      <c r="U463" s="676" t="s">
        <v>502</v>
      </c>
      <c r="X463" s="676" t="s">
        <v>1123</v>
      </c>
      <c r="Y463" s="676">
        <v>1</v>
      </c>
      <c r="Z463" s="676">
        <v>99</v>
      </c>
      <c r="AC463" s="676" t="s">
        <v>135</v>
      </c>
      <c r="AD463" s="676" t="s">
        <v>447</v>
      </c>
    </row>
    <row r="464" spans="1:30">
      <c r="A464" s="676">
        <v>5</v>
      </c>
      <c r="B464" s="676">
        <v>506098</v>
      </c>
      <c r="C464" s="676" t="s">
        <v>1124</v>
      </c>
      <c r="D464" s="676">
        <v>1</v>
      </c>
    </row>
    <row r="465" spans="1:30">
      <c r="A465" s="676">
        <v>6</v>
      </c>
      <c r="E465" s="676">
        <v>1763069</v>
      </c>
      <c r="F465" s="676" t="s">
        <v>1125</v>
      </c>
      <c r="K465" s="676" t="s">
        <v>441</v>
      </c>
      <c r="L465" s="676" t="s">
        <v>442</v>
      </c>
      <c r="M465" s="676" t="s">
        <v>310</v>
      </c>
      <c r="N465" s="676" t="s">
        <v>1066</v>
      </c>
      <c r="AC465" s="676" t="s">
        <v>54</v>
      </c>
      <c r="AD465" s="676" t="s">
        <v>447</v>
      </c>
    </row>
    <row r="466" spans="1:30">
      <c r="A466" s="676">
        <v>6</v>
      </c>
      <c r="E466" s="676">
        <v>520258</v>
      </c>
      <c r="F466" s="676" t="s">
        <v>1126</v>
      </c>
      <c r="K466" s="676" t="s">
        <v>441</v>
      </c>
      <c r="M466" s="676" t="s">
        <v>291</v>
      </c>
      <c r="O466" s="676" t="s">
        <v>77</v>
      </c>
      <c r="S466" s="676" t="s">
        <v>1127</v>
      </c>
      <c r="T466" s="676" t="s">
        <v>1128</v>
      </c>
      <c r="U466" s="676" t="s">
        <v>502</v>
      </c>
      <c r="X466" s="676" t="s">
        <v>1129</v>
      </c>
      <c r="Y466" s="676">
        <v>1</v>
      </c>
      <c r="Z466" s="676">
        <v>1</v>
      </c>
      <c r="AC466" s="676" t="s">
        <v>135</v>
      </c>
      <c r="AD466" s="676" t="s">
        <v>447</v>
      </c>
    </row>
    <row r="467" spans="1:30">
      <c r="A467" s="676">
        <v>6</v>
      </c>
      <c r="E467" s="676">
        <v>520262</v>
      </c>
      <c r="F467" s="676" t="s">
        <v>1130</v>
      </c>
      <c r="K467" s="676" t="s">
        <v>441</v>
      </c>
      <c r="M467" s="676" t="s">
        <v>291</v>
      </c>
      <c r="O467" s="676" t="s">
        <v>77</v>
      </c>
      <c r="S467" s="676" t="s">
        <v>1127</v>
      </c>
      <c r="T467" s="676" t="s">
        <v>1128</v>
      </c>
      <c r="U467" s="676" t="s">
        <v>502</v>
      </c>
      <c r="X467" s="676" t="s">
        <v>1131</v>
      </c>
      <c r="Y467" s="676">
        <v>1</v>
      </c>
      <c r="Z467" s="676">
        <v>1</v>
      </c>
      <c r="AC467" s="676" t="s">
        <v>135</v>
      </c>
      <c r="AD467" s="676" t="s">
        <v>447</v>
      </c>
    </row>
    <row r="468" spans="1:30">
      <c r="A468" s="676">
        <v>6</v>
      </c>
      <c r="E468" s="676">
        <v>520252</v>
      </c>
      <c r="F468" s="676" t="s">
        <v>1132</v>
      </c>
      <c r="K468" s="676" t="s">
        <v>441</v>
      </c>
      <c r="M468" s="676" t="s">
        <v>344</v>
      </c>
      <c r="AC468" s="676" t="s">
        <v>54</v>
      </c>
      <c r="AD468" s="676" t="s">
        <v>447</v>
      </c>
    </row>
    <row r="469" spans="1:30">
      <c r="A469" s="676">
        <v>6</v>
      </c>
      <c r="E469" s="676">
        <v>520247</v>
      </c>
      <c r="F469" s="676" t="s">
        <v>1133</v>
      </c>
      <c r="K469" s="676" t="s">
        <v>441</v>
      </c>
      <c r="L469" s="676" t="s">
        <v>442</v>
      </c>
      <c r="M469" s="676" t="s">
        <v>344</v>
      </c>
      <c r="AC469" s="676" t="s">
        <v>135</v>
      </c>
      <c r="AD469" s="676" t="s">
        <v>447</v>
      </c>
    </row>
    <row r="470" spans="1:30">
      <c r="A470" s="676">
        <v>6</v>
      </c>
      <c r="B470" s="676">
        <v>506099</v>
      </c>
      <c r="C470" s="676" t="s">
        <v>1134</v>
      </c>
      <c r="D470" s="676">
        <v>99</v>
      </c>
    </row>
    <row r="471" spans="1:30">
      <c r="A471" s="676">
        <v>7</v>
      </c>
      <c r="E471" s="676">
        <v>520248</v>
      </c>
      <c r="F471" s="676" t="s">
        <v>1135</v>
      </c>
      <c r="K471" s="676" t="s">
        <v>122</v>
      </c>
      <c r="M471" s="676" t="s">
        <v>291</v>
      </c>
      <c r="O471" s="676" t="s">
        <v>1077</v>
      </c>
      <c r="S471" s="676" t="s">
        <v>1136</v>
      </c>
      <c r="T471" s="676" t="s">
        <v>1137</v>
      </c>
      <c r="U471" s="676" t="s">
        <v>1080</v>
      </c>
      <c r="X471" s="676" t="s">
        <v>1138</v>
      </c>
      <c r="Y471" s="676">
        <v>1</v>
      </c>
      <c r="Z471" s="676">
        <v>99</v>
      </c>
      <c r="AC471" s="676" t="s">
        <v>135</v>
      </c>
    </row>
    <row r="472" spans="1:30">
      <c r="A472" s="676">
        <v>7</v>
      </c>
      <c r="E472" s="676">
        <v>520253</v>
      </c>
      <c r="F472" s="676" t="s">
        <v>1139</v>
      </c>
      <c r="K472" s="676" t="s">
        <v>441</v>
      </c>
      <c r="L472" s="676" t="s">
        <v>442</v>
      </c>
      <c r="M472" s="676" t="s">
        <v>291</v>
      </c>
      <c r="O472" s="676" t="s">
        <v>1077</v>
      </c>
      <c r="S472" s="676" t="s">
        <v>1140</v>
      </c>
      <c r="T472" s="676" t="s">
        <v>1141</v>
      </c>
      <c r="U472" s="676" t="s">
        <v>445</v>
      </c>
      <c r="X472" s="676" t="s">
        <v>1142</v>
      </c>
      <c r="Y472" s="676">
        <v>1</v>
      </c>
      <c r="Z472" s="676">
        <v>99</v>
      </c>
      <c r="AC472" s="676" t="s">
        <v>135</v>
      </c>
      <c r="AD472" s="676" t="s">
        <v>447</v>
      </c>
    </row>
    <row r="473" spans="1:30">
      <c r="A473" s="676">
        <v>7</v>
      </c>
      <c r="E473" s="676">
        <v>1763068</v>
      </c>
      <c r="F473" s="676" t="s">
        <v>1143</v>
      </c>
      <c r="K473" s="676" t="s">
        <v>441</v>
      </c>
      <c r="L473" s="676" t="s">
        <v>442</v>
      </c>
      <c r="M473" s="676" t="s">
        <v>310</v>
      </c>
      <c r="N473" s="676" t="s">
        <v>1066</v>
      </c>
      <c r="AC473" s="676" t="s">
        <v>135</v>
      </c>
      <c r="AD473" s="676" t="s">
        <v>447</v>
      </c>
    </row>
    <row r="474" spans="1:30">
      <c r="A474" s="676">
        <v>7</v>
      </c>
      <c r="E474" s="676">
        <v>520249</v>
      </c>
      <c r="F474" s="676" t="s">
        <v>1144</v>
      </c>
      <c r="K474" s="676" t="s">
        <v>441</v>
      </c>
      <c r="L474" s="676" t="s">
        <v>442</v>
      </c>
      <c r="M474" s="676" t="s">
        <v>291</v>
      </c>
      <c r="O474" s="676" t="s">
        <v>1077</v>
      </c>
      <c r="S474" s="676" t="s">
        <v>1145</v>
      </c>
      <c r="T474" s="676" t="s">
        <v>1146</v>
      </c>
      <c r="U474" s="676" t="s">
        <v>445</v>
      </c>
      <c r="X474" s="676" t="s">
        <v>1147</v>
      </c>
      <c r="Y474" s="676">
        <v>1</v>
      </c>
      <c r="Z474" s="676">
        <v>99</v>
      </c>
      <c r="AC474" s="676" t="s">
        <v>135</v>
      </c>
      <c r="AD474" s="676" t="s">
        <v>447</v>
      </c>
    </row>
    <row r="475" spans="1:30">
      <c r="A475" s="676">
        <v>5</v>
      </c>
      <c r="B475" s="676">
        <v>400066</v>
      </c>
      <c r="C475" s="676" t="s">
        <v>1148</v>
      </c>
      <c r="D475" s="676">
        <v>1</v>
      </c>
    </row>
    <row r="476" spans="1:30">
      <c r="A476" s="676">
        <v>6</v>
      </c>
      <c r="E476" s="676">
        <v>400556</v>
      </c>
      <c r="F476" s="676" t="s">
        <v>1149</v>
      </c>
      <c r="K476" s="676" t="s">
        <v>441</v>
      </c>
      <c r="L476" s="676" t="s">
        <v>442</v>
      </c>
      <c r="M476" s="676" t="s">
        <v>344</v>
      </c>
      <c r="AC476" s="676" t="s">
        <v>54</v>
      </c>
      <c r="AD476" s="676" t="s">
        <v>447</v>
      </c>
    </row>
    <row r="477" spans="1:30">
      <c r="A477" s="676">
        <v>6</v>
      </c>
      <c r="B477" s="676">
        <v>108713</v>
      </c>
      <c r="C477" s="676" t="s">
        <v>1150</v>
      </c>
      <c r="D477" s="676">
        <v>99</v>
      </c>
    </row>
    <row r="478" spans="1:30">
      <c r="A478" s="676">
        <v>7</v>
      </c>
      <c r="E478" s="676">
        <v>119727</v>
      </c>
      <c r="F478" s="676" t="s">
        <v>1151</v>
      </c>
      <c r="K478" s="676" t="s">
        <v>122</v>
      </c>
      <c r="M478" s="676" t="s">
        <v>38</v>
      </c>
      <c r="O478" s="676" t="s">
        <v>1077</v>
      </c>
      <c r="S478" s="676" t="s">
        <v>1152</v>
      </c>
      <c r="T478" s="676" t="s">
        <v>1153</v>
      </c>
      <c r="U478" s="676" t="s">
        <v>1080</v>
      </c>
      <c r="X478" s="676" t="s">
        <v>1154</v>
      </c>
      <c r="Y478" s="676">
        <v>1</v>
      </c>
      <c r="Z478" s="676">
        <v>99</v>
      </c>
      <c r="AC478" s="676" t="s">
        <v>54</v>
      </c>
    </row>
    <row r="479" spans="1:30">
      <c r="A479" s="676">
        <v>7</v>
      </c>
      <c r="E479" s="676">
        <v>119728</v>
      </c>
      <c r="F479" s="676" t="s">
        <v>1155</v>
      </c>
      <c r="K479" s="676" t="s">
        <v>441</v>
      </c>
      <c r="L479" s="676" t="s">
        <v>442</v>
      </c>
      <c r="M479" s="676" t="s">
        <v>291</v>
      </c>
      <c r="O479" s="676" t="s">
        <v>1077</v>
      </c>
      <c r="S479" s="676" t="s">
        <v>1156</v>
      </c>
      <c r="T479" s="676" t="s">
        <v>1157</v>
      </c>
      <c r="U479" s="676" t="s">
        <v>445</v>
      </c>
      <c r="X479" s="676" t="s">
        <v>1158</v>
      </c>
      <c r="Y479" s="676">
        <v>1</v>
      </c>
      <c r="Z479" s="676">
        <v>99</v>
      </c>
      <c r="AC479" s="676" t="s">
        <v>54</v>
      </c>
      <c r="AD479" s="676" t="s">
        <v>447</v>
      </c>
    </row>
    <row r="480" spans="1:30">
      <c r="A480" s="676">
        <v>5</v>
      </c>
      <c r="B480" s="676">
        <v>400067</v>
      </c>
      <c r="C480" s="676" t="s">
        <v>1159</v>
      </c>
      <c r="D480" s="676">
        <v>1</v>
      </c>
    </row>
    <row r="481" spans="1:30">
      <c r="A481" s="676">
        <v>6</v>
      </c>
      <c r="E481" s="676">
        <v>400557</v>
      </c>
      <c r="F481" s="676" t="s">
        <v>1160</v>
      </c>
      <c r="K481" s="676" t="s">
        <v>441</v>
      </c>
      <c r="L481" s="676" t="s">
        <v>442</v>
      </c>
      <c r="M481" s="676" t="s">
        <v>344</v>
      </c>
      <c r="AC481" s="676" t="s">
        <v>54</v>
      </c>
      <c r="AD481" s="676" t="s">
        <v>447</v>
      </c>
    </row>
    <row r="482" spans="1:30">
      <c r="A482" s="676">
        <v>6</v>
      </c>
      <c r="B482" s="676">
        <v>303138</v>
      </c>
      <c r="C482" s="676" t="s">
        <v>1161</v>
      </c>
      <c r="D482" s="676">
        <v>99</v>
      </c>
    </row>
    <row r="483" spans="1:30">
      <c r="A483" s="676">
        <v>7</v>
      </c>
      <c r="E483" s="676">
        <v>308967</v>
      </c>
      <c r="F483" s="676" t="s">
        <v>1162</v>
      </c>
      <c r="K483" s="676" t="s">
        <v>122</v>
      </c>
      <c r="M483" s="676" t="s">
        <v>38</v>
      </c>
      <c r="O483" s="676" t="s">
        <v>1077</v>
      </c>
      <c r="S483" s="676" t="s">
        <v>1163</v>
      </c>
      <c r="T483" s="676" t="s">
        <v>1164</v>
      </c>
      <c r="U483" s="676" t="s">
        <v>1080</v>
      </c>
      <c r="X483" s="676" t="s">
        <v>1165</v>
      </c>
      <c r="Y483" s="676">
        <v>1</v>
      </c>
      <c r="Z483" s="676">
        <v>99</v>
      </c>
      <c r="AC483" s="676" t="s">
        <v>54</v>
      </c>
    </row>
    <row r="484" spans="1:30">
      <c r="A484" s="676">
        <v>7</v>
      </c>
      <c r="E484" s="676">
        <v>308968</v>
      </c>
      <c r="F484" s="676" t="s">
        <v>1166</v>
      </c>
      <c r="K484" s="676" t="s">
        <v>441</v>
      </c>
      <c r="L484" s="676" t="s">
        <v>442</v>
      </c>
      <c r="M484" s="676" t="s">
        <v>291</v>
      </c>
      <c r="O484" s="676" t="s">
        <v>1077</v>
      </c>
      <c r="S484" s="676" t="s">
        <v>1167</v>
      </c>
      <c r="T484" s="676" t="s">
        <v>1168</v>
      </c>
      <c r="U484" s="676" t="s">
        <v>445</v>
      </c>
      <c r="X484" s="676" t="s">
        <v>1169</v>
      </c>
      <c r="Y484" s="676">
        <v>1</v>
      </c>
      <c r="Z484" s="676">
        <v>99</v>
      </c>
      <c r="AC484" s="676" t="s">
        <v>54</v>
      </c>
      <c r="AD484" s="676" t="s">
        <v>447</v>
      </c>
    </row>
    <row r="485" spans="1:30">
      <c r="A485" s="676">
        <v>5</v>
      </c>
      <c r="B485" s="676">
        <v>107782</v>
      </c>
      <c r="C485" s="676" t="s">
        <v>1170</v>
      </c>
      <c r="D485" s="676">
        <v>1</v>
      </c>
    </row>
    <row r="486" spans="1:30">
      <c r="A486" s="676">
        <v>6</v>
      </c>
      <c r="E486" s="676">
        <v>117369</v>
      </c>
      <c r="F486" s="676" t="s">
        <v>1171</v>
      </c>
      <c r="K486" s="676" t="s">
        <v>441</v>
      </c>
      <c r="M486" s="676" t="s">
        <v>344</v>
      </c>
      <c r="AC486" s="676" t="s">
        <v>135</v>
      </c>
      <c r="AD486" s="676" t="s">
        <v>447</v>
      </c>
    </row>
    <row r="487" spans="1:30">
      <c r="A487" s="676">
        <v>6</v>
      </c>
      <c r="B487" s="676">
        <v>107783</v>
      </c>
      <c r="C487" s="676" t="s">
        <v>1172</v>
      </c>
      <c r="D487" s="676">
        <v>99</v>
      </c>
    </row>
    <row r="488" spans="1:30">
      <c r="A488" s="676">
        <v>7</v>
      </c>
      <c r="E488" s="676">
        <v>117371</v>
      </c>
      <c r="F488" s="676" t="s">
        <v>1173</v>
      </c>
      <c r="K488" s="676" t="s">
        <v>122</v>
      </c>
      <c r="M488" s="676" t="s">
        <v>38</v>
      </c>
      <c r="O488" s="676" t="s">
        <v>1077</v>
      </c>
      <c r="S488" s="676" t="s">
        <v>1174</v>
      </c>
      <c r="T488" s="676" t="s">
        <v>1175</v>
      </c>
      <c r="U488" s="676" t="s">
        <v>1080</v>
      </c>
      <c r="X488" s="676" t="s">
        <v>1176</v>
      </c>
      <c r="Y488" s="676">
        <v>1</v>
      </c>
      <c r="Z488" s="676">
        <v>99</v>
      </c>
      <c r="AC488" s="676" t="s">
        <v>135</v>
      </c>
    </row>
    <row r="489" spans="1:30">
      <c r="A489" s="676">
        <v>7</v>
      </c>
      <c r="E489" s="676">
        <v>117372</v>
      </c>
      <c r="F489" s="676" t="s">
        <v>1177</v>
      </c>
      <c r="K489" s="676" t="s">
        <v>441</v>
      </c>
      <c r="M489" s="676" t="s">
        <v>291</v>
      </c>
      <c r="O489" s="676" t="s">
        <v>1077</v>
      </c>
      <c r="S489" s="676" t="s">
        <v>1178</v>
      </c>
      <c r="T489" s="676" t="s">
        <v>1179</v>
      </c>
      <c r="U489" s="676" t="s">
        <v>502</v>
      </c>
      <c r="X489" s="676" t="s">
        <v>1180</v>
      </c>
      <c r="Y489" s="676">
        <v>1</v>
      </c>
      <c r="Z489" s="676">
        <v>99</v>
      </c>
      <c r="AC489" s="676" t="s">
        <v>135</v>
      </c>
      <c r="AD489" s="676" t="s">
        <v>447</v>
      </c>
    </row>
    <row r="490" spans="1:30">
      <c r="A490" s="676">
        <v>5</v>
      </c>
      <c r="B490" s="676">
        <v>107784</v>
      </c>
      <c r="C490" s="676" t="s">
        <v>1181</v>
      </c>
      <c r="D490" s="676">
        <v>1</v>
      </c>
    </row>
    <row r="491" spans="1:30">
      <c r="A491" s="676">
        <v>6</v>
      </c>
      <c r="E491" s="676">
        <v>117373</v>
      </c>
      <c r="F491" s="676" t="s">
        <v>1182</v>
      </c>
      <c r="K491" s="676" t="s">
        <v>441</v>
      </c>
      <c r="M491" s="676" t="s">
        <v>344</v>
      </c>
      <c r="AC491" s="676" t="s">
        <v>135</v>
      </c>
      <c r="AD491" s="676" t="s">
        <v>447</v>
      </c>
    </row>
    <row r="492" spans="1:30">
      <c r="A492" s="676">
        <v>6</v>
      </c>
      <c r="B492" s="676">
        <v>107785</v>
      </c>
      <c r="C492" s="676" t="s">
        <v>1183</v>
      </c>
      <c r="D492" s="676">
        <v>99</v>
      </c>
    </row>
    <row r="493" spans="1:30">
      <c r="A493" s="676">
        <v>7</v>
      </c>
      <c r="E493" s="676">
        <v>117374</v>
      </c>
      <c r="F493" s="676" t="s">
        <v>1184</v>
      </c>
      <c r="K493" s="676" t="s">
        <v>122</v>
      </c>
      <c r="M493" s="676" t="s">
        <v>38</v>
      </c>
      <c r="O493" s="676" t="s">
        <v>1077</v>
      </c>
      <c r="S493" s="676" t="s">
        <v>1185</v>
      </c>
      <c r="T493" s="676" t="s">
        <v>1186</v>
      </c>
      <c r="U493" s="676" t="s">
        <v>1080</v>
      </c>
      <c r="X493" s="676" t="s">
        <v>1187</v>
      </c>
      <c r="Y493" s="676">
        <v>1</v>
      </c>
      <c r="Z493" s="676">
        <v>99</v>
      </c>
      <c r="AC493" s="676" t="s">
        <v>135</v>
      </c>
    </row>
    <row r="494" spans="1:30">
      <c r="A494" s="676">
        <v>7</v>
      </c>
      <c r="E494" s="676">
        <v>117375</v>
      </c>
      <c r="F494" s="676" t="s">
        <v>1188</v>
      </c>
      <c r="K494" s="676" t="s">
        <v>441</v>
      </c>
      <c r="M494" s="676" t="s">
        <v>291</v>
      </c>
      <c r="O494" s="676" t="s">
        <v>1077</v>
      </c>
      <c r="S494" s="676" t="s">
        <v>1189</v>
      </c>
      <c r="T494" s="676" t="s">
        <v>1190</v>
      </c>
      <c r="U494" s="676" t="s">
        <v>502</v>
      </c>
      <c r="X494" s="676" t="s">
        <v>1191</v>
      </c>
      <c r="Y494" s="676">
        <v>1</v>
      </c>
      <c r="Z494" s="676">
        <v>99</v>
      </c>
      <c r="AC494" s="676" t="s">
        <v>135</v>
      </c>
      <c r="AD494" s="676" t="s">
        <v>447</v>
      </c>
    </row>
    <row r="495" spans="1:30">
      <c r="A495" s="676">
        <v>4</v>
      </c>
      <c r="B495" s="676">
        <v>107792</v>
      </c>
      <c r="C495" s="676" t="s">
        <v>1192</v>
      </c>
      <c r="D495" s="676">
        <v>1</v>
      </c>
    </row>
    <row r="496" spans="1:30">
      <c r="A496" s="676">
        <v>5</v>
      </c>
      <c r="E496" s="676">
        <v>118196</v>
      </c>
      <c r="F496" s="676" t="s">
        <v>1193</v>
      </c>
      <c r="K496" s="676" t="s">
        <v>441</v>
      </c>
      <c r="L496" s="676" t="s">
        <v>442</v>
      </c>
      <c r="M496" s="676" t="s">
        <v>291</v>
      </c>
      <c r="O496" s="676" t="s">
        <v>77</v>
      </c>
      <c r="S496" s="676" t="s">
        <v>1194</v>
      </c>
      <c r="T496" s="676" t="s">
        <v>1195</v>
      </c>
      <c r="U496" s="676" t="s">
        <v>445</v>
      </c>
      <c r="X496" s="676" t="s">
        <v>1196</v>
      </c>
      <c r="Y496" s="676">
        <v>1</v>
      </c>
      <c r="Z496" s="676">
        <v>1</v>
      </c>
      <c r="AC496" s="676" t="s">
        <v>54</v>
      </c>
      <c r="AD496" s="676" t="s">
        <v>447</v>
      </c>
    </row>
    <row r="497" spans="1:30">
      <c r="A497" s="676">
        <v>5</v>
      </c>
      <c r="E497" s="676">
        <v>118197</v>
      </c>
      <c r="F497" s="676" t="s">
        <v>1197</v>
      </c>
      <c r="K497" s="676" t="s">
        <v>441</v>
      </c>
      <c r="L497" s="676" t="s">
        <v>442</v>
      </c>
      <c r="M497" s="676" t="s">
        <v>291</v>
      </c>
      <c r="O497" s="676" t="s">
        <v>77</v>
      </c>
      <c r="S497" s="676" t="s">
        <v>1194</v>
      </c>
      <c r="T497" s="676" t="s">
        <v>1195</v>
      </c>
      <c r="U497" s="676" t="s">
        <v>445</v>
      </c>
      <c r="X497" s="676" t="s">
        <v>1198</v>
      </c>
      <c r="Y497" s="676">
        <v>1</v>
      </c>
      <c r="Z497" s="676">
        <v>1</v>
      </c>
      <c r="AC497" s="676" t="s">
        <v>54</v>
      </c>
      <c r="AD497" s="676" t="s">
        <v>447</v>
      </c>
    </row>
    <row r="498" spans="1:30">
      <c r="A498" s="676">
        <v>5</v>
      </c>
      <c r="E498" s="676">
        <v>117389</v>
      </c>
      <c r="F498" s="676" t="s">
        <v>1199</v>
      </c>
      <c r="K498" s="676" t="s">
        <v>441</v>
      </c>
      <c r="L498" s="676" t="s">
        <v>442</v>
      </c>
      <c r="M498" s="676" t="s">
        <v>344</v>
      </c>
      <c r="AC498" s="676" t="s">
        <v>54</v>
      </c>
      <c r="AD498" s="676" t="s">
        <v>447</v>
      </c>
    </row>
    <row r="499" spans="1:30">
      <c r="A499" s="676">
        <v>5</v>
      </c>
      <c r="E499" s="676">
        <v>117390</v>
      </c>
      <c r="F499" s="676" t="s">
        <v>1200</v>
      </c>
      <c r="K499" s="676" t="s">
        <v>441</v>
      </c>
      <c r="L499" s="676" t="s">
        <v>442</v>
      </c>
      <c r="M499" s="676" t="s">
        <v>291</v>
      </c>
      <c r="O499" s="676" t="s">
        <v>77</v>
      </c>
      <c r="S499" s="676" t="s">
        <v>1201</v>
      </c>
      <c r="T499" s="676" t="s">
        <v>1202</v>
      </c>
      <c r="U499" s="676" t="s">
        <v>445</v>
      </c>
      <c r="X499" s="676" t="s">
        <v>1203</v>
      </c>
      <c r="Y499" s="676">
        <v>1</v>
      </c>
      <c r="Z499" s="676">
        <v>1</v>
      </c>
      <c r="AC499" s="676" t="s">
        <v>54</v>
      </c>
      <c r="AD499" s="676" t="s">
        <v>447</v>
      </c>
    </row>
    <row r="500" spans="1:30">
      <c r="A500" s="676">
        <v>5</v>
      </c>
      <c r="E500" s="676">
        <v>117393</v>
      </c>
      <c r="F500" s="676" t="s">
        <v>1204</v>
      </c>
      <c r="K500" s="676" t="s">
        <v>441</v>
      </c>
      <c r="L500" s="676" t="s">
        <v>442</v>
      </c>
      <c r="M500" s="676" t="s">
        <v>291</v>
      </c>
      <c r="O500" s="676" t="s">
        <v>77</v>
      </c>
      <c r="S500" s="676" t="s">
        <v>1205</v>
      </c>
      <c r="T500" s="676" t="s">
        <v>1206</v>
      </c>
      <c r="U500" s="676" t="s">
        <v>445</v>
      </c>
      <c r="X500" s="676" t="s">
        <v>1207</v>
      </c>
      <c r="Y500" s="676">
        <v>1</v>
      </c>
      <c r="Z500" s="676">
        <v>1</v>
      </c>
      <c r="AC500" s="676" t="s">
        <v>54</v>
      </c>
      <c r="AD500" s="676" t="s">
        <v>447</v>
      </c>
    </row>
    <row r="501" spans="1:30">
      <c r="A501" s="676">
        <v>5</v>
      </c>
      <c r="B501" s="676">
        <v>107794</v>
      </c>
      <c r="C501" s="676" t="s">
        <v>1208</v>
      </c>
      <c r="D501" s="676">
        <v>99</v>
      </c>
    </row>
    <row r="502" spans="1:30">
      <c r="A502" s="676">
        <v>6</v>
      </c>
      <c r="E502" s="676">
        <v>117391</v>
      </c>
      <c r="F502" s="676" t="s">
        <v>1209</v>
      </c>
      <c r="K502" s="676" t="s">
        <v>122</v>
      </c>
      <c r="M502" s="676" t="s">
        <v>310</v>
      </c>
      <c r="O502" s="676" t="s">
        <v>77</v>
      </c>
      <c r="S502" s="676" t="s">
        <v>1210</v>
      </c>
      <c r="T502" s="676" t="s">
        <v>1211</v>
      </c>
      <c r="U502" s="676" t="s">
        <v>1080</v>
      </c>
      <c r="X502" s="676" t="s">
        <v>1212</v>
      </c>
      <c r="Y502" s="676">
        <v>1</v>
      </c>
      <c r="Z502" s="676">
        <v>99</v>
      </c>
      <c r="AC502" s="676" t="s">
        <v>54</v>
      </c>
    </row>
    <row r="503" spans="1:30">
      <c r="A503" s="676">
        <v>6</v>
      </c>
      <c r="E503" s="676">
        <v>117392</v>
      </c>
      <c r="F503" s="676" t="s">
        <v>1213</v>
      </c>
      <c r="K503" s="676" t="s">
        <v>441</v>
      </c>
      <c r="M503" s="676" t="s">
        <v>310</v>
      </c>
      <c r="O503" s="676" t="s">
        <v>77</v>
      </c>
      <c r="S503" s="676" t="s">
        <v>1214</v>
      </c>
      <c r="T503" s="676" t="s">
        <v>1215</v>
      </c>
      <c r="U503" s="676" t="s">
        <v>502</v>
      </c>
      <c r="X503" s="676" t="s">
        <v>1216</v>
      </c>
      <c r="Y503" s="676">
        <v>1</v>
      </c>
      <c r="Z503" s="676">
        <v>99</v>
      </c>
      <c r="AC503" s="676" t="s">
        <v>54</v>
      </c>
      <c r="AD503" s="676" t="s">
        <v>447</v>
      </c>
    </row>
    <row r="504" spans="1:30">
      <c r="A504" s="676">
        <v>5</v>
      </c>
      <c r="B504" s="676">
        <v>108695</v>
      </c>
      <c r="C504" s="676" t="s">
        <v>1217</v>
      </c>
      <c r="D504" s="676">
        <v>99</v>
      </c>
    </row>
    <row r="505" spans="1:30">
      <c r="A505" s="676">
        <v>6</v>
      </c>
      <c r="E505" s="676">
        <v>117394</v>
      </c>
      <c r="F505" s="676" t="s">
        <v>1218</v>
      </c>
      <c r="K505" s="676" t="s">
        <v>1219</v>
      </c>
      <c r="M505" s="676" t="s">
        <v>310</v>
      </c>
      <c r="O505" s="676" t="s">
        <v>77</v>
      </c>
      <c r="S505" s="676" t="s">
        <v>1220</v>
      </c>
      <c r="T505" s="676" t="s">
        <v>1221</v>
      </c>
      <c r="U505" s="676" t="s">
        <v>1222</v>
      </c>
      <c r="X505" s="676" t="s">
        <v>1223</v>
      </c>
      <c r="Y505" s="676">
        <v>1</v>
      </c>
      <c r="Z505" s="676">
        <v>99</v>
      </c>
      <c r="AC505" s="676" t="s">
        <v>54</v>
      </c>
    </row>
    <row r="506" spans="1:30">
      <c r="A506" s="676">
        <v>6</v>
      </c>
      <c r="E506" s="676">
        <v>117395</v>
      </c>
      <c r="F506" s="676" t="s">
        <v>1224</v>
      </c>
      <c r="K506" s="676" t="s">
        <v>43</v>
      </c>
      <c r="L506" s="676" t="s">
        <v>44</v>
      </c>
      <c r="M506" s="676" t="s">
        <v>310</v>
      </c>
      <c r="AC506" s="676" t="s">
        <v>54</v>
      </c>
    </row>
    <row r="507" spans="1:30">
      <c r="G507" s="676" t="s">
        <v>47</v>
      </c>
      <c r="H507" s="676" t="s">
        <v>48</v>
      </c>
      <c r="O507" s="676" t="s">
        <v>77</v>
      </c>
      <c r="S507" s="676" t="s">
        <v>1225</v>
      </c>
      <c r="T507" s="676" t="s">
        <v>1226</v>
      </c>
      <c r="U507" s="676" t="s">
        <v>79</v>
      </c>
      <c r="X507" s="676" t="s">
        <v>1227</v>
      </c>
      <c r="Y507" s="676">
        <v>1</v>
      </c>
      <c r="Z507" s="676">
        <v>99</v>
      </c>
    </row>
    <row r="508" spans="1:30">
      <c r="G508" s="676" t="s">
        <v>49</v>
      </c>
      <c r="H508" s="676" t="s">
        <v>50</v>
      </c>
      <c r="O508" s="676" t="s">
        <v>77</v>
      </c>
      <c r="S508" s="676" t="s">
        <v>1228</v>
      </c>
      <c r="T508" s="676" t="s">
        <v>1229</v>
      </c>
      <c r="U508" s="676" t="s">
        <v>79</v>
      </c>
      <c r="X508" s="676" t="s">
        <v>1230</v>
      </c>
      <c r="Y508" s="676">
        <v>1</v>
      </c>
      <c r="Z508" s="676">
        <v>99</v>
      </c>
    </row>
    <row r="509" spans="1:30">
      <c r="A509" s="676">
        <v>6</v>
      </c>
      <c r="E509" s="676">
        <v>117396</v>
      </c>
      <c r="F509" s="676" t="s">
        <v>1231</v>
      </c>
      <c r="K509" s="676" t="s">
        <v>37</v>
      </c>
      <c r="M509" s="676" t="s">
        <v>310</v>
      </c>
      <c r="O509" s="676" t="s">
        <v>77</v>
      </c>
      <c r="S509" s="676" t="s">
        <v>1232</v>
      </c>
      <c r="T509" s="676" t="s">
        <v>1233</v>
      </c>
      <c r="U509" s="676" t="s">
        <v>1234</v>
      </c>
      <c r="X509" s="676" t="s">
        <v>1235</v>
      </c>
      <c r="Y509" s="676">
        <v>1</v>
      </c>
      <c r="Z509" s="676">
        <v>99</v>
      </c>
      <c r="AC509" s="676" t="s">
        <v>54</v>
      </c>
    </row>
    <row r="510" spans="1:30">
      <c r="A510" s="676">
        <v>6</v>
      </c>
      <c r="E510" s="676">
        <v>117397</v>
      </c>
      <c r="F510" s="676" t="s">
        <v>1236</v>
      </c>
      <c r="K510" s="676" t="s">
        <v>40</v>
      </c>
      <c r="M510" s="676" t="s">
        <v>310</v>
      </c>
      <c r="O510" s="676" t="s">
        <v>77</v>
      </c>
      <c r="S510" s="676" t="s">
        <v>1237</v>
      </c>
      <c r="T510" s="676" t="s">
        <v>1238</v>
      </c>
      <c r="U510" s="676" t="s">
        <v>1239</v>
      </c>
      <c r="X510" s="676" t="s">
        <v>1240</v>
      </c>
      <c r="Y510" s="676">
        <v>1</v>
      </c>
      <c r="Z510" s="676">
        <v>99</v>
      </c>
      <c r="AC510" s="676" t="s">
        <v>54</v>
      </c>
    </row>
    <row r="511" spans="1:30">
      <c r="A511" s="676">
        <v>6</v>
      </c>
      <c r="E511" s="676">
        <v>117398</v>
      </c>
      <c r="F511" s="676" t="s">
        <v>1241</v>
      </c>
      <c r="K511" s="676" t="s">
        <v>37</v>
      </c>
      <c r="M511" s="676" t="s">
        <v>310</v>
      </c>
      <c r="O511" s="676" t="s">
        <v>77</v>
      </c>
      <c r="S511" s="676" t="s">
        <v>1242</v>
      </c>
      <c r="T511" s="676" t="s">
        <v>1243</v>
      </c>
      <c r="U511" s="676" t="s">
        <v>1234</v>
      </c>
      <c r="X511" s="676" t="s">
        <v>1244</v>
      </c>
      <c r="Y511" s="676">
        <v>1</v>
      </c>
      <c r="Z511" s="676">
        <v>99</v>
      </c>
      <c r="AC511" s="676" t="s">
        <v>54</v>
      </c>
    </row>
    <row r="512" spans="1:30">
      <c r="A512" s="676">
        <v>6</v>
      </c>
      <c r="E512" s="676">
        <v>117399</v>
      </c>
      <c r="F512" s="676" t="s">
        <v>1245</v>
      </c>
      <c r="K512" s="676" t="s">
        <v>441</v>
      </c>
      <c r="L512" s="676" t="s">
        <v>442</v>
      </c>
      <c r="M512" s="676" t="s">
        <v>310</v>
      </c>
      <c r="O512" s="676" t="s">
        <v>77</v>
      </c>
      <c r="S512" s="676" t="s">
        <v>1246</v>
      </c>
      <c r="T512" s="676" t="s">
        <v>1247</v>
      </c>
      <c r="U512" s="676" t="s">
        <v>445</v>
      </c>
      <c r="X512" s="676" t="s">
        <v>1248</v>
      </c>
      <c r="Y512" s="676">
        <v>1</v>
      </c>
      <c r="Z512" s="676">
        <v>99</v>
      </c>
      <c r="AC512" s="676" t="s">
        <v>54</v>
      </c>
      <c r="AD512" s="676" t="s">
        <v>447</v>
      </c>
    </row>
    <row r="513" spans="1:30">
      <c r="A513" s="676">
        <v>4</v>
      </c>
      <c r="B513" s="676">
        <v>107798</v>
      </c>
      <c r="C513" s="676" t="s">
        <v>1249</v>
      </c>
      <c r="D513" s="676">
        <v>1</v>
      </c>
    </row>
    <row r="514" spans="1:30">
      <c r="A514" s="676">
        <v>5</v>
      </c>
      <c r="E514" s="676">
        <v>118200</v>
      </c>
      <c r="F514" s="676" t="s">
        <v>1250</v>
      </c>
      <c r="K514" s="676" t="s">
        <v>441</v>
      </c>
      <c r="M514" s="676" t="s">
        <v>291</v>
      </c>
      <c r="O514" s="676" t="s">
        <v>77</v>
      </c>
      <c r="S514" s="676" t="s">
        <v>1251</v>
      </c>
      <c r="T514" s="676" t="s">
        <v>1252</v>
      </c>
      <c r="U514" s="676" t="s">
        <v>502</v>
      </c>
      <c r="X514" s="676" t="s">
        <v>1253</v>
      </c>
      <c r="Y514" s="676">
        <v>1</v>
      </c>
      <c r="Z514" s="676">
        <v>1</v>
      </c>
      <c r="AC514" s="676" t="s">
        <v>135</v>
      </c>
      <c r="AD514" s="676" t="s">
        <v>447</v>
      </c>
    </row>
    <row r="515" spans="1:30">
      <c r="A515" s="676">
        <v>5</v>
      </c>
      <c r="E515" s="676">
        <v>118202</v>
      </c>
      <c r="F515" s="676" t="s">
        <v>1254</v>
      </c>
      <c r="K515" s="676" t="s">
        <v>441</v>
      </c>
      <c r="M515" s="676" t="s">
        <v>291</v>
      </c>
      <c r="O515" s="676" t="s">
        <v>77</v>
      </c>
      <c r="S515" s="676" t="s">
        <v>1251</v>
      </c>
      <c r="T515" s="676" t="s">
        <v>1252</v>
      </c>
      <c r="U515" s="676" t="s">
        <v>502</v>
      </c>
      <c r="X515" s="676" t="s">
        <v>1255</v>
      </c>
      <c r="Y515" s="676">
        <v>1</v>
      </c>
      <c r="Z515" s="676">
        <v>1</v>
      </c>
      <c r="AC515" s="676" t="s">
        <v>135</v>
      </c>
      <c r="AD515" s="676" t="s">
        <v>447</v>
      </c>
    </row>
    <row r="516" spans="1:30">
      <c r="A516" s="676">
        <v>5</v>
      </c>
      <c r="E516" s="676">
        <v>117403</v>
      </c>
      <c r="F516" s="676" t="s">
        <v>1256</v>
      </c>
      <c r="K516" s="676" t="s">
        <v>441</v>
      </c>
      <c r="L516" s="676" t="s">
        <v>442</v>
      </c>
      <c r="M516" s="676" t="s">
        <v>291</v>
      </c>
      <c r="O516" s="676" t="s">
        <v>77</v>
      </c>
      <c r="S516" s="676" t="s">
        <v>1257</v>
      </c>
      <c r="T516" s="676" t="s">
        <v>1258</v>
      </c>
      <c r="U516" s="676" t="s">
        <v>445</v>
      </c>
      <c r="X516" s="676" t="s">
        <v>1259</v>
      </c>
      <c r="Y516" s="676">
        <v>1</v>
      </c>
      <c r="Z516" s="676">
        <v>1</v>
      </c>
      <c r="AC516" s="676" t="s">
        <v>54</v>
      </c>
      <c r="AD516" s="676" t="s">
        <v>447</v>
      </c>
    </row>
    <row r="517" spans="1:30">
      <c r="A517" s="676">
        <v>5</v>
      </c>
      <c r="E517" s="676">
        <v>117404</v>
      </c>
      <c r="F517" s="676" t="s">
        <v>1260</v>
      </c>
      <c r="K517" s="676" t="s">
        <v>441</v>
      </c>
      <c r="M517" s="676" t="s">
        <v>344</v>
      </c>
      <c r="AC517" s="676" t="s">
        <v>135</v>
      </c>
      <c r="AD517" s="676" t="s">
        <v>447</v>
      </c>
    </row>
    <row r="518" spans="1:30">
      <c r="A518" s="676">
        <v>5</v>
      </c>
      <c r="E518" s="676">
        <v>117405</v>
      </c>
      <c r="F518" s="676" t="s">
        <v>1261</v>
      </c>
      <c r="K518" s="676" t="s">
        <v>441</v>
      </c>
      <c r="L518" s="676" t="s">
        <v>442</v>
      </c>
      <c r="M518" s="676" t="s">
        <v>310</v>
      </c>
      <c r="O518" s="676" t="s">
        <v>77</v>
      </c>
      <c r="S518" s="676" t="s">
        <v>1262</v>
      </c>
      <c r="T518" s="676" t="s">
        <v>1263</v>
      </c>
      <c r="U518" s="676" t="s">
        <v>445</v>
      </c>
      <c r="X518" s="676" t="s">
        <v>1264</v>
      </c>
      <c r="Y518" s="676">
        <v>1</v>
      </c>
      <c r="Z518" s="676">
        <v>1</v>
      </c>
      <c r="AC518" s="676" t="s">
        <v>135</v>
      </c>
      <c r="AD518" s="676" t="s">
        <v>447</v>
      </c>
    </row>
    <row r="519" spans="1:30">
      <c r="A519" s="676">
        <v>5</v>
      </c>
      <c r="E519" s="676">
        <v>117408</v>
      </c>
      <c r="F519" s="676" t="s">
        <v>1265</v>
      </c>
      <c r="K519" s="676" t="s">
        <v>441</v>
      </c>
      <c r="L519" s="676" t="s">
        <v>442</v>
      </c>
      <c r="M519" s="676" t="s">
        <v>310</v>
      </c>
      <c r="O519" s="676" t="s">
        <v>77</v>
      </c>
      <c r="S519" s="676" t="s">
        <v>1266</v>
      </c>
      <c r="T519" s="676" t="s">
        <v>1267</v>
      </c>
      <c r="U519" s="676" t="s">
        <v>445</v>
      </c>
      <c r="X519" s="676" t="s">
        <v>1268</v>
      </c>
      <c r="Y519" s="676">
        <v>1</v>
      </c>
      <c r="Z519" s="676">
        <v>1</v>
      </c>
      <c r="AC519" s="676" t="s">
        <v>135</v>
      </c>
      <c r="AD519" s="676" t="s">
        <v>447</v>
      </c>
    </row>
    <row r="520" spans="1:30">
      <c r="A520" s="676">
        <v>5</v>
      </c>
      <c r="B520" s="676">
        <v>107800</v>
      </c>
      <c r="C520" s="676" t="s">
        <v>1269</v>
      </c>
      <c r="D520" s="676">
        <v>99</v>
      </c>
    </row>
    <row r="521" spans="1:30">
      <c r="A521" s="676">
        <v>6</v>
      </c>
      <c r="E521" s="676">
        <v>117406</v>
      </c>
      <c r="F521" s="676" t="s">
        <v>1270</v>
      </c>
      <c r="K521" s="676" t="s">
        <v>122</v>
      </c>
      <c r="M521" s="676" t="s">
        <v>310</v>
      </c>
      <c r="O521" s="676" t="s">
        <v>77</v>
      </c>
      <c r="S521" s="676" t="s">
        <v>1271</v>
      </c>
      <c r="T521" s="676" t="s">
        <v>1272</v>
      </c>
      <c r="U521" s="676" t="s">
        <v>1080</v>
      </c>
      <c r="X521" s="676" t="s">
        <v>1273</v>
      </c>
      <c r="Y521" s="676">
        <v>1</v>
      </c>
      <c r="Z521" s="676">
        <v>99</v>
      </c>
      <c r="AC521" s="676" t="s">
        <v>54</v>
      </c>
    </row>
    <row r="522" spans="1:30">
      <c r="A522" s="676">
        <v>6</v>
      </c>
      <c r="E522" s="676">
        <v>117407</v>
      </c>
      <c r="F522" s="676" t="s">
        <v>1274</v>
      </c>
      <c r="K522" s="676" t="s">
        <v>441</v>
      </c>
      <c r="M522" s="676" t="s">
        <v>310</v>
      </c>
      <c r="O522" s="676" t="s">
        <v>77</v>
      </c>
      <c r="S522" s="676" t="s">
        <v>1275</v>
      </c>
      <c r="T522" s="676" t="s">
        <v>1276</v>
      </c>
      <c r="U522" s="676" t="s">
        <v>502</v>
      </c>
      <c r="X522" s="676" t="s">
        <v>1277</v>
      </c>
      <c r="Y522" s="676">
        <v>1</v>
      </c>
      <c r="Z522" s="676">
        <v>99</v>
      </c>
      <c r="AC522" s="676" t="s">
        <v>54</v>
      </c>
      <c r="AD522" s="676" t="s">
        <v>447</v>
      </c>
    </row>
    <row r="523" spans="1:30">
      <c r="A523" s="676">
        <v>5</v>
      </c>
      <c r="B523" s="676">
        <v>107802</v>
      </c>
      <c r="C523" s="676" t="s">
        <v>1278</v>
      </c>
      <c r="D523" s="676">
        <v>99</v>
      </c>
    </row>
    <row r="524" spans="1:30">
      <c r="A524" s="676">
        <v>6</v>
      </c>
      <c r="E524" s="676">
        <v>117409</v>
      </c>
      <c r="F524" s="676" t="s">
        <v>1279</v>
      </c>
      <c r="K524" s="676" t="s">
        <v>122</v>
      </c>
      <c r="M524" s="676" t="s">
        <v>310</v>
      </c>
      <c r="O524" s="676" t="s">
        <v>77</v>
      </c>
      <c r="S524" s="676" t="s">
        <v>1280</v>
      </c>
      <c r="T524" s="676" t="s">
        <v>1281</v>
      </c>
      <c r="U524" s="676" t="s">
        <v>1080</v>
      </c>
      <c r="X524" s="676" t="s">
        <v>1282</v>
      </c>
      <c r="Y524" s="676">
        <v>1</v>
      </c>
      <c r="Z524" s="676">
        <v>99</v>
      </c>
      <c r="AC524" s="676" t="s">
        <v>54</v>
      </c>
    </row>
    <row r="525" spans="1:30">
      <c r="A525" s="676">
        <v>6</v>
      </c>
      <c r="E525" s="676">
        <v>117410</v>
      </c>
      <c r="F525" s="676" t="s">
        <v>1283</v>
      </c>
      <c r="K525" s="676" t="s">
        <v>441</v>
      </c>
      <c r="M525" s="676" t="s">
        <v>310</v>
      </c>
      <c r="O525" s="676" t="s">
        <v>77</v>
      </c>
      <c r="S525" s="676" t="s">
        <v>1284</v>
      </c>
      <c r="T525" s="676" t="s">
        <v>1285</v>
      </c>
      <c r="U525" s="676" t="s">
        <v>502</v>
      </c>
      <c r="X525" s="676" t="s">
        <v>1286</v>
      </c>
      <c r="Y525" s="676">
        <v>1</v>
      </c>
      <c r="Z525" s="676">
        <v>99</v>
      </c>
      <c r="AC525" s="676" t="s">
        <v>54</v>
      </c>
      <c r="AD525" s="676" t="s">
        <v>447</v>
      </c>
    </row>
    <row r="526" spans="1:30">
      <c r="A526" s="676">
        <v>4</v>
      </c>
      <c r="B526" s="676">
        <v>107803</v>
      </c>
      <c r="C526" s="676" t="s">
        <v>1287</v>
      </c>
      <c r="D526" s="676">
        <v>1</v>
      </c>
    </row>
    <row r="527" spans="1:30">
      <c r="A527" s="676">
        <v>5</v>
      </c>
      <c r="E527" s="676">
        <v>118204</v>
      </c>
      <c r="F527" s="676" t="s">
        <v>1288</v>
      </c>
      <c r="K527" s="676" t="s">
        <v>441</v>
      </c>
      <c r="M527" s="676" t="s">
        <v>291</v>
      </c>
      <c r="O527" s="676" t="s">
        <v>77</v>
      </c>
      <c r="S527" s="676" t="s">
        <v>1289</v>
      </c>
      <c r="T527" s="676" t="s">
        <v>1290</v>
      </c>
      <c r="U527" s="676" t="s">
        <v>502</v>
      </c>
      <c r="X527" s="676" t="s">
        <v>1291</v>
      </c>
      <c r="Y527" s="676">
        <v>1</v>
      </c>
      <c r="Z527" s="676">
        <v>1</v>
      </c>
      <c r="AC527" s="676" t="s">
        <v>54</v>
      </c>
      <c r="AD527" s="676" t="s">
        <v>447</v>
      </c>
    </row>
    <row r="528" spans="1:30">
      <c r="A528" s="676">
        <v>5</v>
      </c>
      <c r="E528" s="676">
        <v>118205</v>
      </c>
      <c r="F528" s="676" t="s">
        <v>1292</v>
      </c>
      <c r="K528" s="676" t="s">
        <v>441</v>
      </c>
      <c r="M528" s="676" t="s">
        <v>291</v>
      </c>
      <c r="O528" s="676" t="s">
        <v>77</v>
      </c>
      <c r="S528" s="676" t="s">
        <v>1289</v>
      </c>
      <c r="T528" s="676" t="s">
        <v>1290</v>
      </c>
      <c r="U528" s="676" t="s">
        <v>502</v>
      </c>
      <c r="X528" s="676" t="s">
        <v>1293</v>
      </c>
      <c r="Y528" s="676">
        <v>1</v>
      </c>
      <c r="Z528" s="676">
        <v>1</v>
      </c>
      <c r="AC528" s="676" t="s">
        <v>54</v>
      </c>
      <c r="AD528" s="676" t="s">
        <v>447</v>
      </c>
    </row>
    <row r="529" spans="1:30">
      <c r="A529" s="676">
        <v>5</v>
      </c>
      <c r="E529" s="676">
        <v>117411</v>
      </c>
      <c r="F529" s="676" t="s">
        <v>1294</v>
      </c>
      <c r="K529" s="676" t="s">
        <v>441</v>
      </c>
      <c r="M529" s="676" t="s">
        <v>344</v>
      </c>
      <c r="AC529" s="676" t="s">
        <v>54</v>
      </c>
      <c r="AD529" s="676" t="s">
        <v>447</v>
      </c>
    </row>
    <row r="530" spans="1:30">
      <c r="A530" s="676">
        <v>5</v>
      </c>
      <c r="E530" s="676">
        <v>519672</v>
      </c>
      <c r="F530" s="676" t="s">
        <v>1295</v>
      </c>
      <c r="K530" s="676" t="s">
        <v>441</v>
      </c>
      <c r="M530" s="676" t="s">
        <v>291</v>
      </c>
      <c r="O530" s="676" t="s">
        <v>77</v>
      </c>
      <c r="S530" s="676" t="s">
        <v>1296</v>
      </c>
      <c r="T530" s="676" t="s">
        <v>1297</v>
      </c>
      <c r="U530" s="676" t="s">
        <v>502</v>
      </c>
      <c r="X530" s="676" t="s">
        <v>1298</v>
      </c>
      <c r="Y530" s="676">
        <v>1</v>
      </c>
      <c r="Z530" s="676">
        <v>1</v>
      </c>
      <c r="AC530" s="676" t="s">
        <v>54</v>
      </c>
      <c r="AD530" s="676" t="s">
        <v>447</v>
      </c>
    </row>
    <row r="531" spans="1:30">
      <c r="A531" s="676">
        <v>5</v>
      </c>
      <c r="E531" s="676">
        <v>117412</v>
      </c>
      <c r="F531" s="676" t="s">
        <v>1299</v>
      </c>
      <c r="K531" s="676" t="s">
        <v>441</v>
      </c>
      <c r="L531" s="676" t="s">
        <v>442</v>
      </c>
      <c r="M531" s="676" t="s">
        <v>310</v>
      </c>
      <c r="O531" s="676" t="s">
        <v>77</v>
      </c>
      <c r="S531" s="676" t="s">
        <v>1300</v>
      </c>
      <c r="T531" s="676" t="s">
        <v>1301</v>
      </c>
      <c r="U531" s="676" t="s">
        <v>445</v>
      </c>
      <c r="X531" s="676" t="s">
        <v>1302</v>
      </c>
      <c r="Y531" s="676">
        <v>1</v>
      </c>
      <c r="Z531" s="676">
        <v>1</v>
      </c>
      <c r="AC531" s="676" t="s">
        <v>54</v>
      </c>
      <c r="AD531" s="676" t="s">
        <v>447</v>
      </c>
    </row>
    <row r="532" spans="1:30">
      <c r="A532" s="676">
        <v>5</v>
      </c>
      <c r="E532" s="676">
        <v>117415</v>
      </c>
      <c r="F532" s="676" t="s">
        <v>1303</v>
      </c>
      <c r="K532" s="676" t="s">
        <v>441</v>
      </c>
      <c r="L532" s="676" t="s">
        <v>442</v>
      </c>
      <c r="M532" s="676" t="s">
        <v>291</v>
      </c>
      <c r="O532" s="676" t="s">
        <v>77</v>
      </c>
      <c r="S532" s="676" t="s">
        <v>1304</v>
      </c>
      <c r="T532" s="676" t="s">
        <v>1305</v>
      </c>
      <c r="U532" s="676" t="s">
        <v>445</v>
      </c>
      <c r="X532" s="676" t="s">
        <v>1306</v>
      </c>
      <c r="Y532" s="676">
        <v>1</v>
      </c>
      <c r="Z532" s="676">
        <v>1</v>
      </c>
      <c r="AC532" s="676" t="s">
        <v>54</v>
      </c>
      <c r="AD532" s="676" t="s">
        <v>447</v>
      </c>
    </row>
    <row r="533" spans="1:30">
      <c r="A533" s="676">
        <v>5</v>
      </c>
      <c r="B533" s="676">
        <v>107805</v>
      </c>
      <c r="C533" s="676" t="s">
        <v>1307</v>
      </c>
      <c r="D533" s="676">
        <v>99</v>
      </c>
    </row>
    <row r="534" spans="1:30">
      <c r="A534" s="676">
        <v>6</v>
      </c>
      <c r="E534" s="676">
        <v>117413</v>
      </c>
      <c r="F534" s="676" t="s">
        <v>1308</v>
      </c>
      <c r="K534" s="676" t="s">
        <v>122</v>
      </c>
      <c r="M534" s="676" t="s">
        <v>310</v>
      </c>
      <c r="O534" s="676" t="s">
        <v>77</v>
      </c>
      <c r="S534" s="676" t="s">
        <v>1309</v>
      </c>
      <c r="T534" s="676" t="s">
        <v>1310</v>
      </c>
      <c r="U534" s="676" t="s">
        <v>1080</v>
      </c>
      <c r="X534" s="676" t="s">
        <v>1311</v>
      </c>
      <c r="Y534" s="676">
        <v>1</v>
      </c>
      <c r="Z534" s="676">
        <v>99</v>
      </c>
      <c r="AC534" s="676" t="s">
        <v>54</v>
      </c>
    </row>
    <row r="535" spans="1:30">
      <c r="A535" s="676">
        <v>6</v>
      </c>
      <c r="E535" s="676">
        <v>117414</v>
      </c>
      <c r="F535" s="676" t="s">
        <v>1312</v>
      </c>
      <c r="K535" s="676" t="s">
        <v>441</v>
      </c>
      <c r="M535" s="676" t="s">
        <v>310</v>
      </c>
      <c r="O535" s="676" t="s">
        <v>77</v>
      </c>
      <c r="S535" s="676" t="s">
        <v>1313</v>
      </c>
      <c r="T535" s="676" t="s">
        <v>1314</v>
      </c>
      <c r="U535" s="676" t="s">
        <v>502</v>
      </c>
      <c r="X535" s="676" t="s">
        <v>1315</v>
      </c>
      <c r="Y535" s="676">
        <v>1</v>
      </c>
      <c r="Z535" s="676">
        <v>99</v>
      </c>
      <c r="AC535" s="676" t="s">
        <v>54</v>
      </c>
      <c r="AD535" s="676" t="s">
        <v>447</v>
      </c>
    </row>
    <row r="536" spans="1:30">
      <c r="A536" s="676">
        <v>5</v>
      </c>
      <c r="B536" s="676">
        <v>107807</v>
      </c>
      <c r="C536" s="676" t="s">
        <v>1316</v>
      </c>
      <c r="D536" s="676">
        <v>99</v>
      </c>
    </row>
    <row r="537" spans="1:30">
      <c r="A537" s="676">
        <v>6</v>
      </c>
      <c r="E537" s="676">
        <v>117416</v>
      </c>
      <c r="F537" s="676" t="s">
        <v>1317</v>
      </c>
      <c r="K537" s="676" t="s">
        <v>122</v>
      </c>
      <c r="M537" s="676" t="s">
        <v>310</v>
      </c>
      <c r="O537" s="676" t="s">
        <v>77</v>
      </c>
      <c r="S537" s="676" t="s">
        <v>1318</v>
      </c>
      <c r="T537" s="676" t="s">
        <v>1319</v>
      </c>
      <c r="U537" s="676" t="s">
        <v>1080</v>
      </c>
      <c r="X537" s="676" t="s">
        <v>1320</v>
      </c>
      <c r="Y537" s="676">
        <v>1</v>
      </c>
      <c r="Z537" s="676">
        <v>99</v>
      </c>
      <c r="AC537" s="676" t="s">
        <v>54</v>
      </c>
    </row>
    <row r="538" spans="1:30">
      <c r="A538" s="676">
        <v>6</v>
      </c>
      <c r="E538" s="676">
        <v>117417</v>
      </c>
      <c r="F538" s="676" t="s">
        <v>1321</v>
      </c>
      <c r="K538" s="676" t="s">
        <v>441</v>
      </c>
      <c r="M538" s="676" t="s">
        <v>310</v>
      </c>
      <c r="O538" s="676" t="s">
        <v>77</v>
      </c>
      <c r="S538" s="676" t="s">
        <v>1322</v>
      </c>
      <c r="T538" s="676" t="s">
        <v>1287</v>
      </c>
      <c r="U538" s="676" t="s">
        <v>502</v>
      </c>
      <c r="X538" s="676" t="s">
        <v>1323</v>
      </c>
      <c r="Y538" s="676">
        <v>1</v>
      </c>
      <c r="Z538" s="676">
        <v>99</v>
      </c>
      <c r="AC538" s="676" t="s">
        <v>54</v>
      </c>
      <c r="AD538" s="676" t="s">
        <v>447</v>
      </c>
    </row>
    <row r="539" spans="1:30">
      <c r="A539" s="676">
        <v>4</v>
      </c>
      <c r="B539" s="676">
        <v>107808</v>
      </c>
      <c r="C539" s="676" t="s">
        <v>1324</v>
      </c>
      <c r="D539" s="676">
        <v>1</v>
      </c>
    </row>
    <row r="540" spans="1:30">
      <c r="A540" s="676">
        <v>5</v>
      </c>
      <c r="E540" s="676">
        <v>117418</v>
      </c>
      <c r="F540" s="676" t="s">
        <v>1325</v>
      </c>
      <c r="K540" s="676" t="s">
        <v>52</v>
      </c>
      <c r="M540" s="676" t="s">
        <v>291</v>
      </c>
      <c r="AC540" s="676" t="s">
        <v>54</v>
      </c>
    </row>
    <row r="541" spans="1:30">
      <c r="I541" s="676" t="s">
        <v>124</v>
      </c>
      <c r="J541" s="676" t="s">
        <v>125</v>
      </c>
      <c r="O541" s="676" t="s">
        <v>77</v>
      </c>
      <c r="S541" s="676" t="s">
        <v>1326</v>
      </c>
      <c r="T541" s="676" t="s">
        <v>1327</v>
      </c>
      <c r="U541" s="676" t="s">
        <v>837</v>
      </c>
      <c r="X541" s="676" t="s">
        <v>1328</v>
      </c>
      <c r="Y541" s="676">
        <v>1</v>
      </c>
      <c r="Z541" s="676">
        <v>1</v>
      </c>
    </row>
    <row r="542" spans="1:30">
      <c r="A542" s="676">
        <v>5</v>
      </c>
      <c r="E542" s="676">
        <v>639927</v>
      </c>
      <c r="F542" s="676" t="s">
        <v>1329</v>
      </c>
      <c r="K542" s="676" t="s">
        <v>52</v>
      </c>
      <c r="M542" s="676" t="s">
        <v>291</v>
      </c>
      <c r="AC542" s="676" t="s">
        <v>54</v>
      </c>
    </row>
    <row r="543" spans="1:30">
      <c r="I543" s="676" t="s">
        <v>124</v>
      </c>
      <c r="J543" s="676" t="s">
        <v>125</v>
      </c>
      <c r="O543" s="676" t="s">
        <v>77</v>
      </c>
      <c r="S543" s="676" t="s">
        <v>1330</v>
      </c>
      <c r="T543" s="676" t="s">
        <v>1331</v>
      </c>
      <c r="U543" s="676" t="s">
        <v>307</v>
      </c>
      <c r="X543" s="676" t="s">
        <v>1332</v>
      </c>
      <c r="Y543" s="676">
        <v>1</v>
      </c>
      <c r="Z543" s="676">
        <v>1</v>
      </c>
    </row>
    <row r="544" spans="1:30">
      <c r="I544" s="676" t="s">
        <v>126</v>
      </c>
      <c r="J544" s="676" t="s">
        <v>127</v>
      </c>
      <c r="O544" s="676" t="s">
        <v>77</v>
      </c>
      <c r="S544" s="676" t="s">
        <v>1330</v>
      </c>
      <c r="T544" s="676" t="s">
        <v>1331</v>
      </c>
      <c r="U544" s="676" t="s">
        <v>307</v>
      </c>
      <c r="X544" s="676" t="s">
        <v>1332</v>
      </c>
      <c r="Y544" s="676">
        <v>1</v>
      </c>
      <c r="Z544" s="676">
        <v>1</v>
      </c>
    </row>
    <row r="545" spans="1:30">
      <c r="A545" s="676">
        <v>5</v>
      </c>
      <c r="E545" s="676">
        <v>639928</v>
      </c>
      <c r="F545" s="676" t="s">
        <v>1333</v>
      </c>
      <c r="K545" s="676" t="s">
        <v>52</v>
      </c>
      <c r="M545" s="676" t="s">
        <v>291</v>
      </c>
      <c r="AC545" s="676" t="s">
        <v>54</v>
      </c>
    </row>
    <row r="546" spans="1:30">
      <c r="I546" s="676" t="s">
        <v>124</v>
      </c>
      <c r="J546" s="676" t="s">
        <v>125</v>
      </c>
      <c r="O546" s="676" t="s">
        <v>77</v>
      </c>
      <c r="S546" s="676" t="s">
        <v>1330</v>
      </c>
      <c r="T546" s="676" t="s">
        <v>1331</v>
      </c>
      <c r="U546" s="676" t="s">
        <v>307</v>
      </c>
      <c r="X546" s="676" t="s">
        <v>1334</v>
      </c>
      <c r="Y546" s="676">
        <v>1</v>
      </c>
      <c r="Z546" s="676">
        <v>1</v>
      </c>
    </row>
    <row r="547" spans="1:30">
      <c r="I547" s="676" t="s">
        <v>126</v>
      </c>
      <c r="J547" s="676" t="s">
        <v>127</v>
      </c>
      <c r="O547" s="676" t="s">
        <v>77</v>
      </c>
      <c r="S547" s="676" t="s">
        <v>1330</v>
      </c>
      <c r="T547" s="676" t="s">
        <v>1331</v>
      </c>
      <c r="U547" s="676" t="s">
        <v>307</v>
      </c>
      <c r="X547" s="676" t="s">
        <v>1334</v>
      </c>
      <c r="Y547" s="676">
        <v>1</v>
      </c>
      <c r="Z547" s="676">
        <v>1</v>
      </c>
    </row>
    <row r="548" spans="1:30">
      <c r="A548" s="676">
        <v>5</v>
      </c>
      <c r="E548" s="676">
        <v>117419</v>
      </c>
      <c r="F548" s="676" t="s">
        <v>1335</v>
      </c>
      <c r="K548" s="676" t="s">
        <v>441</v>
      </c>
      <c r="L548" s="676" t="s">
        <v>442</v>
      </c>
      <c r="M548" s="676" t="s">
        <v>291</v>
      </c>
      <c r="AC548" s="676" t="s">
        <v>54</v>
      </c>
      <c r="AD548" s="676" t="s">
        <v>447</v>
      </c>
    </row>
    <row r="549" spans="1:30">
      <c r="G549" s="676" t="s">
        <v>1336</v>
      </c>
      <c r="H549" s="676" t="s">
        <v>1337</v>
      </c>
      <c r="O549" s="676" t="s">
        <v>77</v>
      </c>
      <c r="S549" s="676" t="s">
        <v>1338</v>
      </c>
      <c r="T549" s="676" t="s">
        <v>1339</v>
      </c>
      <c r="U549" s="676" t="s">
        <v>445</v>
      </c>
      <c r="X549" s="676" t="s">
        <v>1340</v>
      </c>
      <c r="Y549" s="676">
        <v>1</v>
      </c>
      <c r="Z549" s="676">
        <v>1</v>
      </c>
    </row>
    <row r="550" spans="1:30">
      <c r="G550" s="676" t="s">
        <v>1341</v>
      </c>
      <c r="H550" s="676" t="s">
        <v>1342</v>
      </c>
      <c r="O550" s="676" t="s">
        <v>77</v>
      </c>
      <c r="S550" s="676" t="s">
        <v>1338</v>
      </c>
      <c r="T550" s="676" t="s">
        <v>1339</v>
      </c>
      <c r="U550" s="676" t="s">
        <v>445</v>
      </c>
      <c r="X550" s="676" t="s">
        <v>1343</v>
      </c>
      <c r="Y550" s="676">
        <v>1</v>
      </c>
      <c r="Z550" s="676">
        <v>1</v>
      </c>
    </row>
    <row r="551" spans="1:30">
      <c r="A551" s="676">
        <v>5</v>
      </c>
      <c r="E551" s="676">
        <v>117422</v>
      </c>
      <c r="F551" s="676" t="s">
        <v>1344</v>
      </c>
      <c r="K551" s="676" t="s">
        <v>441</v>
      </c>
      <c r="L551" s="676" t="s">
        <v>442</v>
      </c>
      <c r="M551" s="676" t="s">
        <v>291</v>
      </c>
      <c r="AC551" s="676" t="s">
        <v>54</v>
      </c>
      <c r="AD551" s="676" t="s">
        <v>447</v>
      </c>
    </row>
    <row r="552" spans="1:30">
      <c r="G552" s="676" t="s">
        <v>1336</v>
      </c>
      <c r="H552" s="676" t="s">
        <v>1337</v>
      </c>
      <c r="O552" s="676" t="s">
        <v>77</v>
      </c>
      <c r="S552" s="676" t="s">
        <v>1345</v>
      </c>
      <c r="T552" s="676" t="s">
        <v>1346</v>
      </c>
      <c r="U552" s="676" t="s">
        <v>445</v>
      </c>
      <c r="X552" s="676" t="s">
        <v>1347</v>
      </c>
      <c r="Y552" s="676">
        <v>1</v>
      </c>
      <c r="Z552" s="676">
        <v>1</v>
      </c>
    </row>
    <row r="553" spans="1:30">
      <c r="G553" s="676" t="s">
        <v>1341</v>
      </c>
      <c r="H553" s="676" t="s">
        <v>1342</v>
      </c>
      <c r="O553" s="676" t="s">
        <v>77</v>
      </c>
      <c r="S553" s="676" t="s">
        <v>1345</v>
      </c>
      <c r="T553" s="676" t="s">
        <v>1346</v>
      </c>
      <c r="U553" s="676" t="s">
        <v>445</v>
      </c>
      <c r="X553" s="676" t="s">
        <v>1348</v>
      </c>
      <c r="Y553" s="676">
        <v>1</v>
      </c>
      <c r="Z553" s="676">
        <v>1</v>
      </c>
    </row>
    <row r="554" spans="1:30">
      <c r="A554" s="676">
        <v>5</v>
      </c>
      <c r="E554" s="676">
        <v>117425</v>
      </c>
      <c r="F554" s="676" t="s">
        <v>1349</v>
      </c>
      <c r="K554" s="676" t="s">
        <v>441</v>
      </c>
      <c r="L554" s="676" t="s">
        <v>442</v>
      </c>
      <c r="M554" s="676" t="s">
        <v>291</v>
      </c>
      <c r="AC554" s="676" t="s">
        <v>54</v>
      </c>
      <c r="AD554" s="676" t="s">
        <v>447</v>
      </c>
    </row>
    <row r="555" spans="1:30">
      <c r="G555" s="676" t="s">
        <v>1336</v>
      </c>
      <c r="H555" s="676" t="s">
        <v>1337</v>
      </c>
      <c r="O555" s="676" t="s">
        <v>77</v>
      </c>
      <c r="S555" s="676" t="s">
        <v>1350</v>
      </c>
      <c r="T555" s="676" t="s">
        <v>1351</v>
      </c>
      <c r="U555" s="676" t="s">
        <v>445</v>
      </c>
      <c r="X555" s="676" t="s">
        <v>1352</v>
      </c>
      <c r="Y555" s="676">
        <v>1</v>
      </c>
      <c r="Z555" s="676">
        <v>1</v>
      </c>
    </row>
    <row r="556" spans="1:30">
      <c r="G556" s="676" t="s">
        <v>1341</v>
      </c>
      <c r="H556" s="676" t="s">
        <v>1342</v>
      </c>
      <c r="O556" s="676" t="s">
        <v>77</v>
      </c>
      <c r="S556" s="676" t="s">
        <v>1350</v>
      </c>
      <c r="T556" s="676" t="s">
        <v>1351</v>
      </c>
      <c r="U556" s="676" t="s">
        <v>445</v>
      </c>
      <c r="X556" s="676" t="s">
        <v>1353</v>
      </c>
      <c r="Y556" s="676">
        <v>1</v>
      </c>
      <c r="Z556" s="676">
        <v>1</v>
      </c>
    </row>
    <row r="557" spans="1:30">
      <c r="A557" s="676">
        <v>5</v>
      </c>
      <c r="B557" s="676">
        <v>107810</v>
      </c>
      <c r="C557" s="676" t="s">
        <v>1354</v>
      </c>
      <c r="D557" s="676">
        <v>99</v>
      </c>
    </row>
    <row r="558" spans="1:30">
      <c r="A558" s="676">
        <v>6</v>
      </c>
      <c r="E558" s="676">
        <v>117420</v>
      </c>
      <c r="F558" s="676" t="s">
        <v>1355</v>
      </c>
      <c r="K558" s="676" t="s">
        <v>122</v>
      </c>
      <c r="M558" s="676" t="s">
        <v>310</v>
      </c>
      <c r="O558" s="676" t="s">
        <v>77</v>
      </c>
      <c r="S558" s="676" t="s">
        <v>1356</v>
      </c>
      <c r="T558" s="676" t="s">
        <v>1357</v>
      </c>
      <c r="U558" s="676" t="s">
        <v>1080</v>
      </c>
      <c r="X558" s="676" t="s">
        <v>1358</v>
      </c>
      <c r="Y558" s="676">
        <v>1</v>
      </c>
      <c r="Z558" s="676">
        <v>99</v>
      </c>
      <c r="AC558" s="676" t="s">
        <v>54</v>
      </c>
    </row>
    <row r="559" spans="1:30">
      <c r="A559" s="676">
        <v>6</v>
      </c>
      <c r="E559" s="676">
        <v>117421</v>
      </c>
      <c r="F559" s="676" t="s">
        <v>1359</v>
      </c>
      <c r="K559" s="676" t="s">
        <v>441</v>
      </c>
      <c r="M559" s="676" t="s">
        <v>310</v>
      </c>
      <c r="AC559" s="676" t="s">
        <v>54</v>
      </c>
      <c r="AD559" s="676" t="s">
        <v>447</v>
      </c>
    </row>
    <row r="560" spans="1:30">
      <c r="G560" s="676" t="s">
        <v>1336</v>
      </c>
      <c r="H560" s="676" t="s">
        <v>1337</v>
      </c>
      <c r="O560" s="676" t="s">
        <v>77</v>
      </c>
      <c r="S560" s="676" t="s">
        <v>1360</v>
      </c>
      <c r="T560" s="676" t="s">
        <v>1361</v>
      </c>
      <c r="U560" s="676" t="s">
        <v>502</v>
      </c>
      <c r="X560" s="676" t="s">
        <v>1362</v>
      </c>
      <c r="Y560" s="676">
        <v>1</v>
      </c>
      <c r="Z560" s="676">
        <v>99</v>
      </c>
    </row>
    <row r="561" spans="1:30">
      <c r="G561" s="676" t="s">
        <v>1341</v>
      </c>
      <c r="H561" s="676" t="s">
        <v>1342</v>
      </c>
      <c r="O561" s="676" t="s">
        <v>77</v>
      </c>
      <c r="S561" s="676" t="s">
        <v>1360</v>
      </c>
      <c r="T561" s="676" t="s">
        <v>1361</v>
      </c>
      <c r="U561" s="676" t="s">
        <v>502</v>
      </c>
      <c r="X561" s="676" t="s">
        <v>1363</v>
      </c>
      <c r="Y561" s="676">
        <v>1</v>
      </c>
      <c r="Z561" s="676">
        <v>99</v>
      </c>
    </row>
    <row r="562" spans="1:30">
      <c r="A562" s="676">
        <v>5</v>
      </c>
      <c r="B562" s="676">
        <v>107812</v>
      </c>
      <c r="C562" s="676" t="s">
        <v>1364</v>
      </c>
      <c r="D562" s="676">
        <v>99</v>
      </c>
    </row>
    <row r="563" spans="1:30">
      <c r="A563" s="676">
        <v>6</v>
      </c>
      <c r="E563" s="676">
        <v>117423</v>
      </c>
      <c r="F563" s="676" t="s">
        <v>1365</v>
      </c>
      <c r="K563" s="676" t="s">
        <v>122</v>
      </c>
      <c r="M563" s="676" t="s">
        <v>310</v>
      </c>
      <c r="O563" s="676" t="s">
        <v>77</v>
      </c>
      <c r="S563" s="676" t="s">
        <v>1366</v>
      </c>
      <c r="T563" s="676" t="s">
        <v>1367</v>
      </c>
      <c r="U563" s="676" t="s">
        <v>1080</v>
      </c>
      <c r="X563" s="676" t="s">
        <v>1368</v>
      </c>
      <c r="Y563" s="676">
        <v>1</v>
      </c>
      <c r="Z563" s="676">
        <v>99</v>
      </c>
      <c r="AC563" s="676" t="s">
        <v>54</v>
      </c>
    </row>
    <row r="564" spans="1:30">
      <c r="A564" s="676">
        <v>6</v>
      </c>
      <c r="E564" s="676">
        <v>117424</v>
      </c>
      <c r="F564" s="676" t="s">
        <v>1369</v>
      </c>
      <c r="K564" s="676" t="s">
        <v>441</v>
      </c>
      <c r="M564" s="676" t="s">
        <v>310</v>
      </c>
      <c r="AC564" s="676" t="s">
        <v>54</v>
      </c>
      <c r="AD564" s="676" t="s">
        <v>447</v>
      </c>
    </row>
    <row r="565" spans="1:30">
      <c r="G565" s="676" t="s">
        <v>1336</v>
      </c>
      <c r="H565" s="676" t="s">
        <v>1337</v>
      </c>
      <c r="O565" s="676" t="s">
        <v>77</v>
      </c>
      <c r="S565" s="676" t="s">
        <v>1370</v>
      </c>
      <c r="T565" s="676" t="s">
        <v>1371</v>
      </c>
      <c r="U565" s="676" t="s">
        <v>502</v>
      </c>
      <c r="X565" s="676" t="s">
        <v>1372</v>
      </c>
      <c r="Y565" s="676">
        <v>1</v>
      </c>
      <c r="Z565" s="676">
        <v>99</v>
      </c>
    </row>
    <row r="566" spans="1:30">
      <c r="G566" s="676" t="s">
        <v>1341</v>
      </c>
      <c r="H566" s="676" t="s">
        <v>1342</v>
      </c>
      <c r="O566" s="676" t="s">
        <v>77</v>
      </c>
      <c r="S566" s="676" t="s">
        <v>1370</v>
      </c>
      <c r="T566" s="676" t="s">
        <v>1371</v>
      </c>
      <c r="U566" s="676" t="s">
        <v>502</v>
      </c>
      <c r="X566" s="676" t="s">
        <v>1373</v>
      </c>
      <c r="Y566" s="676">
        <v>1</v>
      </c>
      <c r="Z566" s="676">
        <v>99</v>
      </c>
    </row>
    <row r="567" spans="1:30">
      <c r="A567" s="676">
        <v>5</v>
      </c>
      <c r="B567" s="676">
        <v>107814</v>
      </c>
      <c r="C567" s="676" t="s">
        <v>1374</v>
      </c>
      <c r="D567" s="676">
        <v>99</v>
      </c>
    </row>
    <row r="568" spans="1:30">
      <c r="A568" s="676">
        <v>6</v>
      </c>
      <c r="E568" s="676">
        <v>117426</v>
      </c>
      <c r="F568" s="676" t="s">
        <v>1375</v>
      </c>
      <c r="K568" s="676" t="s">
        <v>122</v>
      </c>
      <c r="M568" s="676" t="s">
        <v>310</v>
      </c>
      <c r="O568" s="676" t="s">
        <v>77</v>
      </c>
      <c r="S568" s="676" t="s">
        <v>1376</v>
      </c>
      <c r="T568" s="676" t="s">
        <v>1377</v>
      </c>
      <c r="U568" s="676" t="s">
        <v>1080</v>
      </c>
      <c r="X568" s="676" t="s">
        <v>1378</v>
      </c>
      <c r="Y568" s="676">
        <v>1</v>
      </c>
      <c r="Z568" s="676">
        <v>99</v>
      </c>
      <c r="AC568" s="676" t="s">
        <v>54</v>
      </c>
    </row>
    <row r="569" spans="1:30">
      <c r="A569" s="676">
        <v>6</v>
      </c>
      <c r="E569" s="676">
        <v>117427</v>
      </c>
      <c r="F569" s="676" t="s">
        <v>1379</v>
      </c>
      <c r="K569" s="676" t="s">
        <v>441</v>
      </c>
      <c r="M569" s="676" t="s">
        <v>310</v>
      </c>
      <c r="AC569" s="676" t="s">
        <v>54</v>
      </c>
      <c r="AD569" s="676" t="s">
        <v>447</v>
      </c>
    </row>
    <row r="570" spans="1:30">
      <c r="G570" s="676" t="s">
        <v>1336</v>
      </c>
      <c r="H570" s="676" t="s">
        <v>1337</v>
      </c>
      <c r="O570" s="676" t="s">
        <v>77</v>
      </c>
      <c r="S570" s="676" t="s">
        <v>1380</v>
      </c>
      <c r="T570" s="676" t="s">
        <v>1381</v>
      </c>
      <c r="U570" s="676" t="s">
        <v>502</v>
      </c>
      <c r="X570" s="676" t="s">
        <v>1382</v>
      </c>
      <c r="Y570" s="676">
        <v>1</v>
      </c>
      <c r="Z570" s="676">
        <v>99</v>
      </c>
    </row>
    <row r="571" spans="1:30">
      <c r="G571" s="676" t="s">
        <v>1341</v>
      </c>
      <c r="H571" s="676" t="s">
        <v>1342</v>
      </c>
      <c r="O571" s="676" t="s">
        <v>77</v>
      </c>
      <c r="S571" s="676" t="s">
        <v>1380</v>
      </c>
      <c r="T571" s="676" t="s">
        <v>1381</v>
      </c>
      <c r="U571" s="676" t="s">
        <v>502</v>
      </c>
      <c r="X571" s="676" t="s">
        <v>1383</v>
      </c>
      <c r="Y571" s="676">
        <v>1</v>
      </c>
      <c r="Z571" s="676">
        <v>99</v>
      </c>
    </row>
    <row r="572" spans="1:30">
      <c r="A572" s="676">
        <v>4</v>
      </c>
      <c r="B572" s="676">
        <v>503631</v>
      </c>
      <c r="C572" s="676" t="s">
        <v>1384</v>
      </c>
      <c r="D572" s="676">
        <v>1</v>
      </c>
    </row>
    <row r="573" spans="1:30">
      <c r="A573" s="676">
        <v>5</v>
      </c>
      <c r="B573" s="676">
        <v>107815</v>
      </c>
      <c r="C573" s="676" t="s">
        <v>1385</v>
      </c>
      <c r="D573" s="676">
        <v>1</v>
      </c>
    </row>
    <row r="574" spans="1:30">
      <c r="A574" s="676">
        <v>6</v>
      </c>
      <c r="E574" s="676">
        <v>512526</v>
      </c>
      <c r="F574" s="676" t="s">
        <v>1386</v>
      </c>
      <c r="K574" s="676" t="s">
        <v>441</v>
      </c>
      <c r="M574" s="676" t="s">
        <v>291</v>
      </c>
      <c r="O574" s="676" t="s">
        <v>77</v>
      </c>
      <c r="S574" s="676" t="s">
        <v>1387</v>
      </c>
      <c r="T574" s="676" t="s">
        <v>1388</v>
      </c>
      <c r="U574" s="676" t="s">
        <v>502</v>
      </c>
      <c r="X574" s="676" t="s">
        <v>1389</v>
      </c>
      <c r="Y574" s="676">
        <v>1</v>
      </c>
      <c r="Z574" s="676">
        <v>1</v>
      </c>
      <c r="AC574" s="676" t="s">
        <v>54</v>
      </c>
      <c r="AD574" s="676" t="s">
        <v>447</v>
      </c>
    </row>
    <row r="575" spans="1:30">
      <c r="A575" s="676">
        <v>6</v>
      </c>
      <c r="E575" s="676">
        <v>117433</v>
      </c>
      <c r="F575" s="676" t="s">
        <v>1390</v>
      </c>
      <c r="K575" s="676" t="s">
        <v>441</v>
      </c>
      <c r="L575" s="676" t="s">
        <v>442</v>
      </c>
      <c r="M575" s="676" t="s">
        <v>291</v>
      </c>
      <c r="O575" s="676" t="s">
        <v>77</v>
      </c>
      <c r="S575" s="676" t="s">
        <v>1391</v>
      </c>
      <c r="T575" s="676" t="s">
        <v>1392</v>
      </c>
      <c r="U575" s="676" t="s">
        <v>445</v>
      </c>
      <c r="X575" s="676" t="s">
        <v>1393</v>
      </c>
      <c r="Y575" s="676">
        <v>1</v>
      </c>
      <c r="Z575" s="676">
        <v>1</v>
      </c>
      <c r="AC575" s="676" t="s">
        <v>54</v>
      </c>
      <c r="AD575" s="676" t="s">
        <v>447</v>
      </c>
    </row>
    <row r="576" spans="1:30">
      <c r="A576" s="676">
        <v>6</v>
      </c>
      <c r="E576" s="676">
        <v>512525</v>
      </c>
      <c r="F576" s="676" t="s">
        <v>1394</v>
      </c>
      <c r="K576" s="676" t="s">
        <v>441</v>
      </c>
      <c r="M576" s="676" t="s">
        <v>344</v>
      </c>
      <c r="AC576" s="676" t="s">
        <v>54</v>
      </c>
      <c r="AD576" s="676" t="s">
        <v>447</v>
      </c>
    </row>
    <row r="577" spans="1:30">
      <c r="A577" s="676">
        <v>6</v>
      </c>
      <c r="E577" s="676">
        <v>512527</v>
      </c>
      <c r="F577" s="676" t="s">
        <v>1395</v>
      </c>
      <c r="K577" s="676" t="s">
        <v>441</v>
      </c>
      <c r="M577" s="676" t="s">
        <v>291</v>
      </c>
      <c r="O577" s="676" t="s">
        <v>77</v>
      </c>
      <c r="S577" s="676" t="s">
        <v>1396</v>
      </c>
      <c r="T577" s="676" t="s">
        <v>1397</v>
      </c>
      <c r="U577" s="676" t="s">
        <v>502</v>
      </c>
      <c r="X577" s="676" t="s">
        <v>1398</v>
      </c>
      <c r="Y577" s="676">
        <v>1</v>
      </c>
      <c r="Z577" s="676">
        <v>1</v>
      </c>
      <c r="AC577" s="676" t="s">
        <v>54</v>
      </c>
      <c r="AD577" s="676" t="s">
        <v>447</v>
      </c>
    </row>
    <row r="578" spans="1:30">
      <c r="A578" s="676">
        <v>6</v>
      </c>
      <c r="E578" s="676">
        <v>512528</v>
      </c>
      <c r="F578" s="676" t="s">
        <v>1399</v>
      </c>
      <c r="K578" s="676" t="s">
        <v>441</v>
      </c>
      <c r="M578" s="676" t="s">
        <v>291</v>
      </c>
      <c r="O578" s="676" t="s">
        <v>77</v>
      </c>
      <c r="S578" s="676" t="s">
        <v>1400</v>
      </c>
      <c r="T578" s="676" t="s">
        <v>1401</v>
      </c>
      <c r="U578" s="676" t="s">
        <v>502</v>
      </c>
      <c r="X578" s="676" t="s">
        <v>1402</v>
      </c>
      <c r="Y578" s="676">
        <v>1</v>
      </c>
      <c r="Z578" s="676">
        <v>1</v>
      </c>
      <c r="AC578" s="676" t="s">
        <v>54</v>
      </c>
      <c r="AD578" s="676" t="s">
        <v>447</v>
      </c>
    </row>
    <row r="579" spans="1:30">
      <c r="A579" s="676">
        <v>5</v>
      </c>
      <c r="B579" s="676">
        <v>107822</v>
      </c>
      <c r="C579" s="676" t="s">
        <v>1403</v>
      </c>
      <c r="D579" s="676">
        <v>1</v>
      </c>
    </row>
    <row r="580" spans="1:30">
      <c r="A580" s="676">
        <v>6</v>
      </c>
      <c r="E580" s="676">
        <v>118207</v>
      </c>
      <c r="F580" s="676" t="s">
        <v>1404</v>
      </c>
      <c r="K580" s="676" t="s">
        <v>441</v>
      </c>
      <c r="M580" s="676" t="s">
        <v>291</v>
      </c>
      <c r="O580" s="676" t="s">
        <v>77</v>
      </c>
      <c r="S580" s="676" t="s">
        <v>1405</v>
      </c>
      <c r="T580" s="676" t="s">
        <v>1406</v>
      </c>
      <c r="U580" s="676" t="s">
        <v>502</v>
      </c>
      <c r="X580" s="676" t="s">
        <v>1407</v>
      </c>
      <c r="Y580" s="676">
        <v>1</v>
      </c>
      <c r="Z580" s="676">
        <v>1</v>
      </c>
      <c r="AC580" s="676" t="s">
        <v>54</v>
      </c>
      <c r="AD580" s="676" t="s">
        <v>447</v>
      </c>
    </row>
    <row r="581" spans="1:30">
      <c r="A581" s="676">
        <v>6</v>
      </c>
      <c r="E581" s="676">
        <v>118209</v>
      </c>
      <c r="F581" s="676" t="s">
        <v>1408</v>
      </c>
      <c r="K581" s="676" t="s">
        <v>441</v>
      </c>
      <c r="M581" s="676" t="s">
        <v>291</v>
      </c>
      <c r="O581" s="676" t="s">
        <v>77</v>
      </c>
      <c r="S581" s="676" t="s">
        <v>1405</v>
      </c>
      <c r="T581" s="676" t="s">
        <v>1406</v>
      </c>
      <c r="U581" s="676" t="s">
        <v>502</v>
      </c>
      <c r="X581" s="676" t="s">
        <v>1409</v>
      </c>
      <c r="Y581" s="676">
        <v>1</v>
      </c>
      <c r="Z581" s="676">
        <v>1</v>
      </c>
      <c r="AC581" s="676" t="s">
        <v>54</v>
      </c>
      <c r="AD581" s="676" t="s">
        <v>447</v>
      </c>
    </row>
    <row r="582" spans="1:30">
      <c r="A582" s="676">
        <v>6</v>
      </c>
      <c r="E582" s="676">
        <v>117446</v>
      </c>
      <c r="F582" s="676" t="s">
        <v>1410</v>
      </c>
      <c r="K582" s="676" t="s">
        <v>441</v>
      </c>
      <c r="M582" s="676" t="s">
        <v>291</v>
      </c>
      <c r="O582" s="676" t="s">
        <v>77</v>
      </c>
      <c r="S582" s="676" t="s">
        <v>880</v>
      </c>
      <c r="T582" s="676" t="s">
        <v>881</v>
      </c>
      <c r="U582" s="676" t="s">
        <v>502</v>
      </c>
      <c r="X582" s="676" t="s">
        <v>1411</v>
      </c>
      <c r="Y582" s="676">
        <v>1</v>
      </c>
      <c r="Z582" s="676">
        <v>1</v>
      </c>
      <c r="AC582" s="676" t="s">
        <v>173</v>
      </c>
      <c r="AD582" s="676" t="s">
        <v>447</v>
      </c>
    </row>
    <row r="583" spans="1:30">
      <c r="A583" s="676">
        <v>6</v>
      </c>
      <c r="E583" s="676">
        <v>641257</v>
      </c>
      <c r="F583" s="676" t="s">
        <v>1412</v>
      </c>
      <c r="K583" s="676" t="s">
        <v>441</v>
      </c>
      <c r="M583" s="676" t="s">
        <v>291</v>
      </c>
      <c r="O583" s="676" t="s">
        <v>77</v>
      </c>
      <c r="S583" s="676" t="s">
        <v>1413</v>
      </c>
      <c r="T583" s="676" t="s">
        <v>1414</v>
      </c>
      <c r="U583" s="676" t="s">
        <v>502</v>
      </c>
      <c r="X583" s="676" t="s">
        <v>1415</v>
      </c>
      <c r="Y583" s="676">
        <v>1</v>
      </c>
      <c r="Z583" s="676">
        <v>1</v>
      </c>
      <c r="AC583" s="676" t="s">
        <v>54</v>
      </c>
      <c r="AD583" s="676" t="s">
        <v>447</v>
      </c>
    </row>
    <row r="584" spans="1:30">
      <c r="A584" s="676">
        <v>6</v>
      </c>
      <c r="E584" s="676">
        <v>641256</v>
      </c>
      <c r="F584" s="676" t="s">
        <v>1416</v>
      </c>
      <c r="K584" s="676" t="s">
        <v>441</v>
      </c>
      <c r="M584" s="676" t="s">
        <v>291</v>
      </c>
      <c r="O584" s="676" t="s">
        <v>77</v>
      </c>
      <c r="S584" s="676" t="s">
        <v>1417</v>
      </c>
      <c r="T584" s="676" t="s">
        <v>1418</v>
      </c>
      <c r="U584" s="676" t="s">
        <v>502</v>
      </c>
      <c r="X584" s="676" t="s">
        <v>1419</v>
      </c>
      <c r="Y584" s="676">
        <v>1</v>
      </c>
      <c r="Z584" s="676">
        <v>1</v>
      </c>
      <c r="AC584" s="676" t="s">
        <v>54</v>
      </c>
      <c r="AD584" s="676" t="s">
        <v>447</v>
      </c>
    </row>
    <row r="585" spans="1:30">
      <c r="A585" s="676">
        <v>6</v>
      </c>
      <c r="E585" s="676">
        <v>117447</v>
      </c>
      <c r="F585" s="676" t="s">
        <v>1420</v>
      </c>
      <c r="K585" s="676" t="s">
        <v>441</v>
      </c>
      <c r="M585" s="676" t="s">
        <v>344</v>
      </c>
      <c r="AC585" s="676" t="s">
        <v>54</v>
      </c>
      <c r="AD585" s="676" t="s">
        <v>447</v>
      </c>
    </row>
    <row r="586" spans="1:30">
      <c r="A586" s="676">
        <v>6</v>
      </c>
      <c r="E586" s="676">
        <v>117468</v>
      </c>
      <c r="F586" s="676" t="s">
        <v>1421</v>
      </c>
      <c r="K586" s="676" t="s">
        <v>441</v>
      </c>
      <c r="L586" s="676" t="s">
        <v>442</v>
      </c>
      <c r="M586" s="676" t="s">
        <v>310</v>
      </c>
      <c r="O586" s="676" t="s">
        <v>77</v>
      </c>
      <c r="S586" s="676" t="s">
        <v>1422</v>
      </c>
      <c r="T586" s="676" t="s">
        <v>1423</v>
      </c>
      <c r="U586" s="676" t="s">
        <v>445</v>
      </c>
      <c r="X586" s="676" t="s">
        <v>1424</v>
      </c>
      <c r="Y586" s="676">
        <v>1</v>
      </c>
      <c r="Z586" s="676">
        <v>1</v>
      </c>
      <c r="AC586" s="676" t="s">
        <v>54</v>
      </c>
      <c r="AD586" s="676" t="s">
        <v>447</v>
      </c>
    </row>
    <row r="587" spans="1:30">
      <c r="A587" s="676">
        <v>6</v>
      </c>
      <c r="E587" s="676">
        <v>635902</v>
      </c>
      <c r="F587" s="676" t="s">
        <v>1425</v>
      </c>
      <c r="K587" s="676" t="s">
        <v>441</v>
      </c>
      <c r="L587" s="676" t="s">
        <v>442</v>
      </c>
      <c r="M587" s="676" t="s">
        <v>291</v>
      </c>
      <c r="O587" s="676" t="s">
        <v>77</v>
      </c>
      <c r="S587" s="676" t="s">
        <v>1426</v>
      </c>
      <c r="T587" s="676" t="s">
        <v>1427</v>
      </c>
      <c r="U587" s="676" t="s">
        <v>445</v>
      </c>
      <c r="X587" s="676" t="s">
        <v>1428</v>
      </c>
      <c r="Y587" s="676">
        <v>1</v>
      </c>
      <c r="Z587" s="676">
        <v>1</v>
      </c>
      <c r="AC587" s="676" t="s">
        <v>54</v>
      </c>
      <c r="AD587" s="676" t="s">
        <v>447</v>
      </c>
    </row>
    <row r="588" spans="1:30">
      <c r="A588" s="676">
        <v>6</v>
      </c>
      <c r="B588" s="676">
        <v>107832</v>
      </c>
      <c r="C588" s="676" t="s">
        <v>1429</v>
      </c>
      <c r="D588" s="676">
        <v>99</v>
      </c>
    </row>
    <row r="589" spans="1:30">
      <c r="A589" s="676">
        <v>7</v>
      </c>
      <c r="E589" s="676">
        <v>117461</v>
      </c>
      <c r="F589" s="676" t="s">
        <v>1430</v>
      </c>
      <c r="K589" s="676" t="s">
        <v>122</v>
      </c>
      <c r="M589" s="676" t="s">
        <v>310</v>
      </c>
      <c r="O589" s="676" t="s">
        <v>77</v>
      </c>
      <c r="S589" s="676" t="s">
        <v>1431</v>
      </c>
      <c r="T589" s="676" t="s">
        <v>1432</v>
      </c>
      <c r="U589" s="676" t="s">
        <v>1433</v>
      </c>
      <c r="X589" s="676" t="s">
        <v>1434</v>
      </c>
      <c r="Y589" s="676">
        <v>1</v>
      </c>
      <c r="Z589" s="676">
        <v>99</v>
      </c>
      <c r="AC589" s="676" t="s">
        <v>54</v>
      </c>
    </row>
    <row r="590" spans="1:30">
      <c r="A590" s="676">
        <v>7</v>
      </c>
      <c r="E590" s="676">
        <v>520212</v>
      </c>
      <c r="F590" s="676" t="s">
        <v>1435</v>
      </c>
      <c r="K590" s="676" t="s">
        <v>1436</v>
      </c>
      <c r="M590" s="676" t="s">
        <v>38</v>
      </c>
      <c r="O590" s="676" t="s">
        <v>77</v>
      </c>
      <c r="S590" s="676" t="s">
        <v>1437</v>
      </c>
      <c r="T590" s="676" t="s">
        <v>1435</v>
      </c>
      <c r="U590" s="676" t="s">
        <v>1438</v>
      </c>
      <c r="X590" s="676" t="s">
        <v>1439</v>
      </c>
      <c r="Y590" s="676">
        <v>1</v>
      </c>
      <c r="Z590" s="676">
        <v>99</v>
      </c>
      <c r="AC590" s="676" t="s">
        <v>54</v>
      </c>
    </row>
    <row r="591" spans="1:30">
      <c r="A591" s="676">
        <v>7</v>
      </c>
      <c r="E591" s="676">
        <v>520213</v>
      </c>
      <c r="F591" s="676" t="s">
        <v>1440</v>
      </c>
      <c r="K591" s="676" t="s">
        <v>1436</v>
      </c>
      <c r="M591" s="676" t="s">
        <v>38</v>
      </c>
      <c r="O591" s="676" t="s">
        <v>77</v>
      </c>
      <c r="S591" s="676" t="s">
        <v>1441</v>
      </c>
      <c r="T591" s="676" t="s">
        <v>1442</v>
      </c>
      <c r="U591" s="676" t="s">
        <v>1438</v>
      </c>
      <c r="X591" s="676" t="s">
        <v>1443</v>
      </c>
      <c r="Y591" s="676">
        <v>1</v>
      </c>
      <c r="Z591" s="676">
        <v>99</v>
      </c>
      <c r="AC591" s="676" t="s">
        <v>54</v>
      </c>
    </row>
    <row r="592" spans="1:30">
      <c r="A592" s="676">
        <v>7</v>
      </c>
      <c r="E592" s="676">
        <v>520214</v>
      </c>
      <c r="F592" s="676" t="s">
        <v>1444</v>
      </c>
      <c r="K592" s="676" t="s">
        <v>52</v>
      </c>
      <c r="M592" s="676" t="s">
        <v>291</v>
      </c>
      <c r="N592" s="676" t="s">
        <v>1445</v>
      </c>
      <c r="O592" s="676" t="s">
        <v>77</v>
      </c>
      <c r="S592" s="676" t="s">
        <v>1446</v>
      </c>
      <c r="T592" s="676" t="s">
        <v>1447</v>
      </c>
      <c r="U592" s="676" t="s">
        <v>1448</v>
      </c>
      <c r="X592" s="676" t="s">
        <v>1449</v>
      </c>
      <c r="Y592" s="676">
        <v>1</v>
      </c>
      <c r="Z592" s="676">
        <v>99</v>
      </c>
      <c r="AC592" s="676" t="s">
        <v>54</v>
      </c>
    </row>
    <row r="593" spans="1:30">
      <c r="A593" s="676">
        <v>7</v>
      </c>
      <c r="E593" s="676">
        <v>117462</v>
      </c>
      <c r="F593" s="676" t="s">
        <v>1450</v>
      </c>
      <c r="K593" s="676" t="s">
        <v>138</v>
      </c>
      <c r="M593" s="676" t="s">
        <v>310</v>
      </c>
      <c r="O593" s="676" t="s">
        <v>77</v>
      </c>
      <c r="S593" s="676" t="s">
        <v>1451</v>
      </c>
      <c r="T593" s="676" t="s">
        <v>1452</v>
      </c>
      <c r="U593" s="676" t="s">
        <v>1453</v>
      </c>
      <c r="X593" s="676" t="s">
        <v>1454</v>
      </c>
      <c r="Y593" s="676">
        <v>1</v>
      </c>
      <c r="Z593" s="676">
        <v>99</v>
      </c>
      <c r="AC593" s="676" t="s">
        <v>54</v>
      </c>
    </row>
    <row r="594" spans="1:30">
      <c r="A594" s="676">
        <v>7</v>
      </c>
      <c r="E594" s="676">
        <v>117463</v>
      </c>
      <c r="F594" s="676" t="s">
        <v>1455</v>
      </c>
      <c r="K594" s="676" t="s">
        <v>254</v>
      </c>
      <c r="M594" s="676" t="s">
        <v>310</v>
      </c>
      <c r="O594" s="676" t="s">
        <v>77</v>
      </c>
      <c r="S594" s="676" t="s">
        <v>255</v>
      </c>
      <c r="T594" s="676" t="s">
        <v>256</v>
      </c>
      <c r="U594" s="676" t="s">
        <v>257</v>
      </c>
      <c r="X594" s="676" t="s">
        <v>1456</v>
      </c>
      <c r="Y594" s="676">
        <v>1</v>
      </c>
      <c r="Z594" s="676">
        <v>99</v>
      </c>
      <c r="AC594" s="676" t="s">
        <v>54</v>
      </c>
    </row>
    <row r="595" spans="1:30">
      <c r="A595" s="676">
        <v>7</v>
      </c>
      <c r="E595" s="676">
        <v>117464</v>
      </c>
      <c r="F595" s="676" t="s">
        <v>1457</v>
      </c>
      <c r="K595" s="676" t="s">
        <v>260</v>
      </c>
      <c r="M595" s="676" t="s">
        <v>310</v>
      </c>
      <c r="O595" s="676" t="s">
        <v>77</v>
      </c>
      <c r="S595" s="676" t="s">
        <v>261</v>
      </c>
      <c r="T595" s="676" t="s">
        <v>262</v>
      </c>
      <c r="U595" s="676" t="s">
        <v>263</v>
      </c>
      <c r="X595" s="676" t="s">
        <v>1458</v>
      </c>
      <c r="Y595" s="676">
        <v>1</v>
      </c>
      <c r="Z595" s="676">
        <v>99</v>
      </c>
      <c r="AC595" s="676" t="s">
        <v>54</v>
      </c>
    </row>
    <row r="596" spans="1:30">
      <c r="A596" s="676">
        <v>7</v>
      </c>
      <c r="E596" s="676">
        <v>117466</v>
      </c>
      <c r="F596" s="676" t="s">
        <v>1459</v>
      </c>
      <c r="K596" s="676" t="s">
        <v>441</v>
      </c>
      <c r="L596" s="676" t="s">
        <v>442</v>
      </c>
      <c r="M596" s="676" t="s">
        <v>310</v>
      </c>
      <c r="O596" s="676" t="s">
        <v>1077</v>
      </c>
      <c r="S596" s="676" t="s">
        <v>1460</v>
      </c>
      <c r="T596" s="676" t="s">
        <v>1461</v>
      </c>
      <c r="U596" s="676" t="s">
        <v>445</v>
      </c>
      <c r="X596" s="676" t="s">
        <v>1462</v>
      </c>
      <c r="Y596" s="676">
        <v>1</v>
      </c>
      <c r="Z596" s="676">
        <v>99</v>
      </c>
      <c r="AC596" s="676" t="s">
        <v>54</v>
      </c>
      <c r="AD596" s="676" t="s">
        <v>447</v>
      </c>
    </row>
    <row r="597" spans="1:30">
      <c r="A597" s="676">
        <v>7</v>
      </c>
      <c r="E597" s="676">
        <v>117465</v>
      </c>
      <c r="F597" s="676" t="s">
        <v>1463</v>
      </c>
      <c r="K597" s="676" t="s">
        <v>43</v>
      </c>
      <c r="L597" s="676" t="s">
        <v>44</v>
      </c>
      <c r="M597" s="676" t="s">
        <v>310</v>
      </c>
      <c r="N597" s="676" t="s">
        <v>282</v>
      </c>
      <c r="AC597" s="676" t="s">
        <v>54</v>
      </c>
    </row>
    <row r="598" spans="1:30">
      <c r="G598" s="676" t="s">
        <v>47</v>
      </c>
      <c r="H598" s="676" t="s">
        <v>48</v>
      </c>
      <c r="O598" s="676" t="s">
        <v>1077</v>
      </c>
      <c r="S598" s="676" t="s">
        <v>1464</v>
      </c>
      <c r="T598" s="676" t="s">
        <v>1465</v>
      </c>
      <c r="U598" s="676" t="s">
        <v>79</v>
      </c>
      <c r="X598" s="676" t="s">
        <v>1466</v>
      </c>
      <c r="Y598" s="676">
        <v>1</v>
      </c>
      <c r="Z598" s="676">
        <v>99</v>
      </c>
    </row>
    <row r="599" spans="1:30">
      <c r="G599" s="676" t="s">
        <v>49</v>
      </c>
      <c r="H599" s="676" t="s">
        <v>50</v>
      </c>
      <c r="O599" s="676" t="s">
        <v>1077</v>
      </c>
      <c r="S599" s="676" t="s">
        <v>1467</v>
      </c>
      <c r="T599" s="676" t="s">
        <v>1468</v>
      </c>
      <c r="U599" s="676" t="s">
        <v>79</v>
      </c>
      <c r="X599" s="676" t="s">
        <v>1469</v>
      </c>
      <c r="Y599" s="676">
        <v>1</v>
      </c>
      <c r="Z599" s="676">
        <v>99</v>
      </c>
    </row>
    <row r="600" spans="1:30">
      <c r="A600" s="676">
        <v>7</v>
      </c>
      <c r="E600" s="676">
        <v>117467</v>
      </c>
      <c r="F600" s="676" t="s">
        <v>1470</v>
      </c>
      <c r="K600" s="676" t="s">
        <v>37</v>
      </c>
      <c r="L600" s="676" t="s">
        <v>823</v>
      </c>
      <c r="M600" s="676" t="s">
        <v>310</v>
      </c>
      <c r="O600" s="676" t="s">
        <v>77</v>
      </c>
      <c r="S600" s="676" t="s">
        <v>1471</v>
      </c>
      <c r="T600" s="676" t="s">
        <v>1472</v>
      </c>
      <c r="U600" s="676" t="s">
        <v>1473</v>
      </c>
      <c r="X600" s="676" t="s">
        <v>1474</v>
      </c>
      <c r="Y600" s="676">
        <v>1</v>
      </c>
      <c r="Z600" s="676">
        <v>99</v>
      </c>
      <c r="AC600" s="676" t="s">
        <v>54</v>
      </c>
    </row>
    <row r="601" spans="1:30">
      <c r="A601" s="676">
        <v>6</v>
      </c>
      <c r="B601" s="676">
        <v>107828</v>
      </c>
      <c r="C601" s="676" t="s">
        <v>1475</v>
      </c>
      <c r="D601" s="676">
        <v>1</v>
      </c>
    </row>
    <row r="602" spans="1:30">
      <c r="A602" s="676">
        <v>7</v>
      </c>
      <c r="E602" s="676">
        <v>117455</v>
      </c>
      <c r="F602" s="676" t="s">
        <v>1476</v>
      </c>
      <c r="K602" s="676" t="s">
        <v>441</v>
      </c>
      <c r="M602" s="676" t="s">
        <v>344</v>
      </c>
      <c r="AC602" s="676" t="s">
        <v>54</v>
      </c>
      <c r="AD602" s="676" t="s">
        <v>447</v>
      </c>
    </row>
    <row r="603" spans="1:30">
      <c r="A603" s="676">
        <v>7</v>
      </c>
      <c r="E603" s="676">
        <v>117460</v>
      </c>
      <c r="F603" s="676" t="s">
        <v>1477</v>
      </c>
      <c r="K603" s="676" t="s">
        <v>441</v>
      </c>
      <c r="L603" s="676" t="s">
        <v>442</v>
      </c>
      <c r="M603" s="676" t="s">
        <v>291</v>
      </c>
      <c r="O603" s="676" t="s">
        <v>77</v>
      </c>
      <c r="S603" s="676" t="s">
        <v>1478</v>
      </c>
      <c r="T603" s="676" t="s">
        <v>1479</v>
      </c>
      <c r="U603" s="676" t="s">
        <v>445</v>
      </c>
      <c r="X603" s="676" t="s">
        <v>1480</v>
      </c>
      <c r="Y603" s="676">
        <v>1</v>
      </c>
      <c r="Z603" s="676">
        <v>1</v>
      </c>
      <c r="AC603" s="676" t="s">
        <v>54</v>
      </c>
      <c r="AD603" s="676" t="s">
        <v>447</v>
      </c>
    </row>
    <row r="604" spans="1:30">
      <c r="A604" s="676">
        <v>7</v>
      </c>
      <c r="E604" s="676">
        <v>1751801</v>
      </c>
      <c r="F604" s="676" t="s">
        <v>1481</v>
      </c>
      <c r="K604" s="676" t="s">
        <v>52</v>
      </c>
      <c r="M604" s="676" t="s">
        <v>291</v>
      </c>
      <c r="AC604" s="676" t="s">
        <v>54</v>
      </c>
    </row>
    <row r="605" spans="1:30">
      <c r="I605" s="676" t="s">
        <v>124</v>
      </c>
      <c r="J605" s="676" t="s">
        <v>125</v>
      </c>
      <c r="O605" s="676" t="s">
        <v>77</v>
      </c>
      <c r="S605" s="676" t="s">
        <v>1482</v>
      </c>
      <c r="T605" s="676" t="s">
        <v>1483</v>
      </c>
      <c r="U605" s="676" t="s">
        <v>837</v>
      </c>
      <c r="X605" s="676" t="s">
        <v>1484</v>
      </c>
      <c r="Y605" s="676">
        <v>1</v>
      </c>
      <c r="Z605" s="676">
        <v>1</v>
      </c>
    </row>
    <row r="606" spans="1:30">
      <c r="A606" s="676">
        <v>7</v>
      </c>
      <c r="E606" s="676">
        <v>1751802</v>
      </c>
      <c r="F606" s="676" t="s">
        <v>1485</v>
      </c>
      <c r="K606" s="676" t="s">
        <v>52</v>
      </c>
      <c r="M606" s="676" t="s">
        <v>291</v>
      </c>
      <c r="AC606" s="676" t="s">
        <v>54</v>
      </c>
    </row>
    <row r="607" spans="1:30">
      <c r="I607" s="676" t="s">
        <v>124</v>
      </c>
      <c r="J607" s="676" t="s">
        <v>125</v>
      </c>
      <c r="O607" s="676" t="s">
        <v>77</v>
      </c>
      <c r="S607" s="676" t="s">
        <v>1486</v>
      </c>
      <c r="T607" s="676" t="s">
        <v>1487</v>
      </c>
      <c r="U607" s="676" t="s">
        <v>837</v>
      </c>
      <c r="X607" s="676" t="s">
        <v>1488</v>
      </c>
      <c r="Y607" s="676">
        <v>1</v>
      </c>
      <c r="Z607" s="676">
        <v>1</v>
      </c>
    </row>
    <row r="608" spans="1:30">
      <c r="A608" s="676">
        <v>7</v>
      </c>
      <c r="E608" s="676">
        <v>512840</v>
      </c>
      <c r="F608" s="676" t="s">
        <v>1489</v>
      </c>
      <c r="K608" s="676" t="s">
        <v>441</v>
      </c>
      <c r="L608" s="676" t="s">
        <v>442</v>
      </c>
      <c r="M608" s="676" t="s">
        <v>291</v>
      </c>
      <c r="O608" s="676" t="s">
        <v>77</v>
      </c>
      <c r="S608" s="676" t="s">
        <v>1490</v>
      </c>
      <c r="T608" s="676" t="s">
        <v>1491</v>
      </c>
      <c r="U608" s="676" t="s">
        <v>445</v>
      </c>
      <c r="X608" s="676" t="s">
        <v>1492</v>
      </c>
      <c r="Y608" s="676">
        <v>1</v>
      </c>
      <c r="Z608" s="676">
        <v>1</v>
      </c>
      <c r="AC608" s="676" t="s">
        <v>54</v>
      </c>
      <c r="AD608" s="676" t="s">
        <v>447</v>
      </c>
    </row>
    <row r="609" spans="1:30">
      <c r="A609" s="676">
        <v>7</v>
      </c>
      <c r="E609" s="676">
        <v>1775640</v>
      </c>
      <c r="F609" s="676" t="s">
        <v>1493</v>
      </c>
      <c r="K609" s="676" t="s">
        <v>441</v>
      </c>
      <c r="M609" s="676" t="s">
        <v>344</v>
      </c>
      <c r="AC609" s="676" t="s">
        <v>54</v>
      </c>
      <c r="AD609" s="676" t="s">
        <v>447</v>
      </c>
    </row>
    <row r="610" spans="1:30">
      <c r="A610" s="676">
        <v>7</v>
      </c>
      <c r="E610" s="676">
        <v>1775639</v>
      </c>
      <c r="F610" s="676" t="s">
        <v>1494</v>
      </c>
      <c r="K610" s="676" t="s">
        <v>441</v>
      </c>
      <c r="M610" s="676" t="s">
        <v>344</v>
      </c>
      <c r="AC610" s="676" t="s">
        <v>54</v>
      </c>
      <c r="AD610" s="676" t="s">
        <v>447</v>
      </c>
    </row>
    <row r="611" spans="1:30">
      <c r="A611" s="676">
        <v>7</v>
      </c>
      <c r="E611" s="676">
        <v>1775637</v>
      </c>
      <c r="F611" s="676" t="s">
        <v>1495</v>
      </c>
      <c r="K611" s="676" t="s">
        <v>441</v>
      </c>
      <c r="L611" s="676" t="s">
        <v>442</v>
      </c>
      <c r="M611" s="676" t="s">
        <v>310</v>
      </c>
      <c r="O611" s="676" t="s">
        <v>77</v>
      </c>
      <c r="S611" s="676" t="s">
        <v>1496</v>
      </c>
      <c r="T611" s="676" t="s">
        <v>1497</v>
      </c>
      <c r="U611" s="676" t="s">
        <v>445</v>
      </c>
      <c r="X611" s="676" t="s">
        <v>1498</v>
      </c>
      <c r="Y611" s="676">
        <v>1</v>
      </c>
      <c r="Z611" s="676">
        <v>1</v>
      </c>
      <c r="AC611" s="676" t="s">
        <v>54</v>
      </c>
      <c r="AD611" s="676" t="s">
        <v>447</v>
      </c>
    </row>
    <row r="612" spans="1:30">
      <c r="A612" s="676">
        <v>7</v>
      </c>
      <c r="E612" s="676">
        <v>1775638</v>
      </c>
      <c r="F612" s="676" t="s">
        <v>1499</v>
      </c>
      <c r="K612" s="676" t="s">
        <v>441</v>
      </c>
      <c r="L612" s="676" t="s">
        <v>442</v>
      </c>
      <c r="M612" s="676" t="s">
        <v>310</v>
      </c>
      <c r="O612" s="676" t="s">
        <v>77</v>
      </c>
      <c r="S612" s="676" t="s">
        <v>1500</v>
      </c>
      <c r="T612" s="676" t="s">
        <v>1501</v>
      </c>
      <c r="U612" s="676" t="s">
        <v>445</v>
      </c>
      <c r="X612" s="676" t="s">
        <v>1502</v>
      </c>
      <c r="Y612" s="676">
        <v>1</v>
      </c>
      <c r="Z612" s="676">
        <v>1</v>
      </c>
      <c r="AC612" s="676" t="s">
        <v>54</v>
      </c>
      <c r="AD612" s="676" t="s">
        <v>447</v>
      </c>
    </row>
    <row r="613" spans="1:30">
      <c r="A613" s="676">
        <v>7</v>
      </c>
      <c r="E613" s="676">
        <v>512841</v>
      </c>
      <c r="F613" s="676" t="s">
        <v>1503</v>
      </c>
      <c r="K613" s="676" t="s">
        <v>441</v>
      </c>
      <c r="L613" s="676" t="s">
        <v>442</v>
      </c>
      <c r="M613" s="676" t="s">
        <v>291</v>
      </c>
      <c r="O613" s="676" t="s">
        <v>77</v>
      </c>
      <c r="S613" s="676" t="s">
        <v>1504</v>
      </c>
      <c r="T613" s="676" t="s">
        <v>1505</v>
      </c>
      <c r="U613" s="676" t="s">
        <v>445</v>
      </c>
      <c r="X613" s="676" t="s">
        <v>1506</v>
      </c>
      <c r="Y613" s="676">
        <v>1</v>
      </c>
      <c r="Z613" s="676">
        <v>1</v>
      </c>
      <c r="AC613" s="676" t="s">
        <v>54</v>
      </c>
      <c r="AD613" s="676" t="s">
        <v>447</v>
      </c>
    </row>
    <row r="614" spans="1:30">
      <c r="A614" s="676">
        <v>7</v>
      </c>
      <c r="E614" s="676">
        <v>1751955</v>
      </c>
      <c r="F614" s="676" t="s">
        <v>1507</v>
      </c>
      <c r="K614" s="676" t="s">
        <v>441</v>
      </c>
      <c r="L614" s="676" t="s">
        <v>442</v>
      </c>
      <c r="M614" s="676" t="s">
        <v>291</v>
      </c>
      <c r="O614" s="676" t="s">
        <v>77</v>
      </c>
      <c r="S614" s="676" t="s">
        <v>1504</v>
      </c>
      <c r="T614" s="676" t="s">
        <v>1505</v>
      </c>
      <c r="U614" s="676" t="s">
        <v>445</v>
      </c>
      <c r="X614" s="676" t="s">
        <v>1508</v>
      </c>
      <c r="Y614" s="676">
        <v>1</v>
      </c>
      <c r="Z614" s="676">
        <v>1</v>
      </c>
      <c r="AC614" s="676" t="s">
        <v>54</v>
      </c>
      <c r="AD614" s="676" t="s">
        <v>447</v>
      </c>
    </row>
    <row r="615" spans="1:30">
      <c r="A615" s="676">
        <v>7</v>
      </c>
      <c r="B615" s="676">
        <v>1619559</v>
      </c>
      <c r="C615" s="676" t="s">
        <v>1509</v>
      </c>
      <c r="D615" s="676">
        <v>99</v>
      </c>
    </row>
    <row r="616" spans="1:30">
      <c r="A616" s="676">
        <v>8</v>
      </c>
      <c r="E616" s="676">
        <v>1775654</v>
      </c>
      <c r="F616" s="676" t="s">
        <v>1510</v>
      </c>
      <c r="K616" s="676" t="s">
        <v>122</v>
      </c>
      <c r="M616" s="676" t="s">
        <v>291</v>
      </c>
      <c r="O616" s="676" t="s">
        <v>77</v>
      </c>
      <c r="S616" s="676" t="s">
        <v>1511</v>
      </c>
      <c r="T616" s="676" t="s">
        <v>1512</v>
      </c>
      <c r="U616" s="676" t="s">
        <v>1080</v>
      </c>
      <c r="X616" s="676" t="s">
        <v>1513</v>
      </c>
      <c r="Y616" s="676">
        <v>1</v>
      </c>
      <c r="Z616" s="676">
        <v>99</v>
      </c>
      <c r="AC616" s="676" t="s">
        <v>54</v>
      </c>
    </row>
    <row r="617" spans="1:30">
      <c r="A617" s="676">
        <v>8</v>
      </c>
      <c r="E617" s="676">
        <v>1775641</v>
      </c>
      <c r="F617" s="676" t="s">
        <v>1514</v>
      </c>
      <c r="K617" s="676" t="s">
        <v>168</v>
      </c>
      <c r="M617" s="676" t="s">
        <v>291</v>
      </c>
      <c r="O617" s="676" t="s">
        <v>77</v>
      </c>
      <c r="S617" s="676" t="s">
        <v>1515</v>
      </c>
      <c r="T617" s="676" t="s">
        <v>1516</v>
      </c>
      <c r="U617" s="676" t="s">
        <v>171</v>
      </c>
      <c r="X617" s="676" t="s">
        <v>1517</v>
      </c>
      <c r="Y617" s="676">
        <v>1</v>
      </c>
      <c r="Z617" s="676">
        <v>99</v>
      </c>
      <c r="AC617" s="676" t="s">
        <v>54</v>
      </c>
    </row>
    <row r="618" spans="1:30">
      <c r="A618" s="676">
        <v>8</v>
      </c>
      <c r="E618" s="676">
        <v>1775643</v>
      </c>
      <c r="F618" s="676" t="s">
        <v>1518</v>
      </c>
      <c r="K618" s="676" t="s">
        <v>37</v>
      </c>
      <c r="M618" s="676" t="s">
        <v>291</v>
      </c>
      <c r="O618" s="676" t="s">
        <v>77</v>
      </c>
      <c r="S618" s="676" t="s">
        <v>1519</v>
      </c>
      <c r="T618" s="676" t="s">
        <v>1520</v>
      </c>
      <c r="U618" s="676" t="s">
        <v>1234</v>
      </c>
      <c r="X618" s="676" t="s">
        <v>1521</v>
      </c>
      <c r="Y618" s="676">
        <v>1</v>
      </c>
      <c r="Z618" s="676">
        <v>99</v>
      </c>
      <c r="AC618" s="676" t="s">
        <v>54</v>
      </c>
    </row>
    <row r="619" spans="1:30">
      <c r="A619" s="676">
        <v>8</v>
      </c>
      <c r="E619" s="676">
        <v>1775644</v>
      </c>
      <c r="F619" s="676" t="s">
        <v>1522</v>
      </c>
      <c r="K619" s="676" t="s">
        <v>441</v>
      </c>
      <c r="L619" s="676" t="s">
        <v>442</v>
      </c>
      <c r="M619" s="676" t="s">
        <v>291</v>
      </c>
      <c r="O619" s="676" t="s">
        <v>77</v>
      </c>
      <c r="S619" s="676" t="s">
        <v>1523</v>
      </c>
      <c r="T619" s="676" t="s">
        <v>1524</v>
      </c>
      <c r="U619" s="676" t="s">
        <v>445</v>
      </c>
      <c r="X619" s="676" t="s">
        <v>1525</v>
      </c>
      <c r="Y619" s="676">
        <v>1</v>
      </c>
      <c r="Z619" s="676">
        <v>99</v>
      </c>
      <c r="AC619" s="676" t="s">
        <v>54</v>
      </c>
      <c r="AD619" s="676" t="s">
        <v>447</v>
      </c>
    </row>
    <row r="620" spans="1:30">
      <c r="A620" s="676">
        <v>7</v>
      </c>
      <c r="B620" s="676">
        <v>1619558</v>
      </c>
      <c r="C620" s="676" t="s">
        <v>1526</v>
      </c>
      <c r="D620" s="676">
        <v>99</v>
      </c>
    </row>
    <row r="621" spans="1:30">
      <c r="A621" s="676">
        <v>8</v>
      </c>
      <c r="E621" s="676">
        <v>1775645</v>
      </c>
      <c r="F621" s="676" t="s">
        <v>1527</v>
      </c>
      <c r="K621" s="676" t="s">
        <v>122</v>
      </c>
      <c r="M621" s="676" t="s">
        <v>291</v>
      </c>
      <c r="O621" s="676" t="s">
        <v>77</v>
      </c>
      <c r="S621" s="676" t="s">
        <v>1528</v>
      </c>
      <c r="T621" s="676" t="s">
        <v>1529</v>
      </c>
      <c r="U621" s="676" t="s">
        <v>1080</v>
      </c>
      <c r="X621" s="676" t="s">
        <v>1530</v>
      </c>
      <c r="Y621" s="676">
        <v>1</v>
      </c>
      <c r="Z621" s="676">
        <v>99</v>
      </c>
      <c r="AC621" s="676" t="s">
        <v>54</v>
      </c>
    </row>
    <row r="622" spans="1:30">
      <c r="A622" s="676">
        <v>8</v>
      </c>
      <c r="E622" s="676">
        <v>1775646</v>
      </c>
      <c r="F622" s="676" t="s">
        <v>1531</v>
      </c>
      <c r="K622" s="676" t="s">
        <v>441</v>
      </c>
      <c r="L622" s="676" t="s">
        <v>442</v>
      </c>
      <c r="M622" s="676" t="s">
        <v>291</v>
      </c>
      <c r="O622" s="676" t="s">
        <v>77</v>
      </c>
      <c r="S622" s="676" t="s">
        <v>1532</v>
      </c>
      <c r="T622" s="676" t="s">
        <v>1533</v>
      </c>
      <c r="U622" s="676" t="s">
        <v>502</v>
      </c>
      <c r="X622" s="676" t="s">
        <v>1534</v>
      </c>
      <c r="Y622" s="676">
        <v>1</v>
      </c>
      <c r="Z622" s="676">
        <v>99</v>
      </c>
      <c r="AC622" s="676" t="s">
        <v>54</v>
      </c>
      <c r="AD622" s="676" t="s">
        <v>447</v>
      </c>
    </row>
    <row r="623" spans="1:30">
      <c r="A623" s="676">
        <v>6</v>
      </c>
      <c r="B623" s="676">
        <v>107824</v>
      </c>
      <c r="C623" s="676" t="s">
        <v>1535</v>
      </c>
      <c r="D623" s="676">
        <v>1</v>
      </c>
    </row>
    <row r="624" spans="1:30">
      <c r="A624" s="676">
        <v>7</v>
      </c>
      <c r="E624" s="676">
        <v>1763136</v>
      </c>
      <c r="F624" s="676" t="s">
        <v>1536</v>
      </c>
      <c r="K624" s="676" t="s">
        <v>441</v>
      </c>
      <c r="M624" s="676" t="s">
        <v>310</v>
      </c>
      <c r="N624" s="676" t="s">
        <v>311</v>
      </c>
      <c r="AC624" s="676" t="s">
        <v>54</v>
      </c>
      <c r="AD624" s="676" t="s">
        <v>447</v>
      </c>
    </row>
    <row r="625" spans="1:30">
      <c r="A625" s="676">
        <v>7</v>
      </c>
      <c r="E625" s="676">
        <v>117448</v>
      </c>
      <c r="F625" s="676" t="s">
        <v>1537</v>
      </c>
      <c r="K625" s="676" t="s">
        <v>441</v>
      </c>
      <c r="M625" s="676" t="s">
        <v>344</v>
      </c>
      <c r="AC625" s="676" t="s">
        <v>54</v>
      </c>
      <c r="AD625" s="676" t="s">
        <v>447</v>
      </c>
    </row>
    <row r="626" spans="1:30">
      <c r="A626" s="676">
        <v>7</v>
      </c>
      <c r="E626" s="676">
        <v>635908</v>
      </c>
      <c r="F626" s="676" t="s">
        <v>1538</v>
      </c>
      <c r="K626" s="676" t="s">
        <v>441</v>
      </c>
      <c r="L626" s="676" t="s">
        <v>442</v>
      </c>
      <c r="M626" s="676" t="s">
        <v>291</v>
      </c>
      <c r="O626" s="676" t="s">
        <v>77</v>
      </c>
      <c r="S626" s="676" t="s">
        <v>1539</v>
      </c>
      <c r="T626" s="676" t="s">
        <v>1540</v>
      </c>
      <c r="U626" s="676" t="s">
        <v>445</v>
      </c>
      <c r="X626" s="676" t="s">
        <v>1541</v>
      </c>
      <c r="Y626" s="676">
        <v>1</v>
      </c>
      <c r="Z626" s="676">
        <v>1</v>
      </c>
      <c r="AC626" s="676" t="s">
        <v>54</v>
      </c>
      <c r="AD626" s="676" t="s">
        <v>447</v>
      </c>
    </row>
    <row r="627" spans="1:30">
      <c r="A627" s="676">
        <v>7</v>
      </c>
      <c r="E627" s="676">
        <v>635909</v>
      </c>
      <c r="F627" s="676" t="s">
        <v>1542</v>
      </c>
      <c r="K627" s="676" t="s">
        <v>441</v>
      </c>
      <c r="L627" s="676" t="s">
        <v>442</v>
      </c>
      <c r="M627" s="676" t="s">
        <v>291</v>
      </c>
      <c r="O627" s="676" t="s">
        <v>77</v>
      </c>
      <c r="S627" s="676" t="s">
        <v>1543</v>
      </c>
      <c r="T627" s="676" t="s">
        <v>1544</v>
      </c>
      <c r="U627" s="676" t="s">
        <v>445</v>
      </c>
      <c r="X627" s="676" t="s">
        <v>1545</v>
      </c>
      <c r="Y627" s="676">
        <v>1</v>
      </c>
      <c r="Z627" s="676">
        <v>1</v>
      </c>
      <c r="AC627" s="676" t="s">
        <v>54</v>
      </c>
      <c r="AD627" s="676" t="s">
        <v>447</v>
      </c>
    </row>
    <row r="628" spans="1:30">
      <c r="A628" s="676">
        <v>7</v>
      </c>
      <c r="E628" s="676">
        <v>117452</v>
      </c>
      <c r="F628" s="676" t="s">
        <v>1546</v>
      </c>
      <c r="K628" s="676" t="s">
        <v>441</v>
      </c>
      <c r="L628" s="676" t="s">
        <v>442</v>
      </c>
      <c r="M628" s="676" t="s">
        <v>291</v>
      </c>
      <c r="O628" s="676" t="s">
        <v>77</v>
      </c>
      <c r="S628" s="676" t="s">
        <v>1547</v>
      </c>
      <c r="T628" s="676" t="s">
        <v>1548</v>
      </c>
      <c r="U628" s="676" t="s">
        <v>445</v>
      </c>
      <c r="X628" s="676" t="s">
        <v>1549</v>
      </c>
      <c r="Y628" s="676">
        <v>1</v>
      </c>
      <c r="Z628" s="676">
        <v>1</v>
      </c>
      <c r="AC628" s="676" t="s">
        <v>54</v>
      </c>
      <c r="AD628" s="676" t="s">
        <v>447</v>
      </c>
    </row>
    <row r="629" spans="1:30">
      <c r="A629" s="676">
        <v>7</v>
      </c>
      <c r="E629" s="676">
        <v>635903</v>
      </c>
      <c r="F629" s="676" t="s">
        <v>1550</v>
      </c>
      <c r="K629" s="676" t="s">
        <v>441</v>
      </c>
      <c r="L629" s="676" t="s">
        <v>442</v>
      </c>
      <c r="M629" s="676" t="s">
        <v>291</v>
      </c>
      <c r="O629" s="676" t="s">
        <v>77</v>
      </c>
      <c r="S629" s="676" t="s">
        <v>1551</v>
      </c>
      <c r="T629" s="676" t="s">
        <v>1552</v>
      </c>
      <c r="U629" s="676" t="s">
        <v>445</v>
      </c>
      <c r="X629" s="676" t="s">
        <v>1553</v>
      </c>
      <c r="Y629" s="676">
        <v>1</v>
      </c>
      <c r="Z629" s="676">
        <v>1</v>
      </c>
      <c r="AC629" s="676" t="s">
        <v>54</v>
      </c>
      <c r="AD629" s="676" t="s">
        <v>447</v>
      </c>
    </row>
    <row r="630" spans="1:30">
      <c r="A630" s="676">
        <v>7</v>
      </c>
      <c r="E630" s="676">
        <v>1762251</v>
      </c>
      <c r="F630" s="676" t="s">
        <v>1554</v>
      </c>
      <c r="K630" s="676" t="s">
        <v>441</v>
      </c>
      <c r="L630" s="676" t="s">
        <v>442</v>
      </c>
      <c r="M630" s="676" t="s">
        <v>344</v>
      </c>
      <c r="AC630" s="676" t="s">
        <v>54</v>
      </c>
      <c r="AD630" s="676" t="s">
        <v>447</v>
      </c>
    </row>
    <row r="631" spans="1:30">
      <c r="A631" s="676">
        <v>7</v>
      </c>
      <c r="E631" s="676">
        <v>1762168</v>
      </c>
      <c r="F631" s="676" t="s">
        <v>1555</v>
      </c>
      <c r="K631" s="676" t="s">
        <v>441</v>
      </c>
      <c r="L631" s="676" t="s">
        <v>442</v>
      </c>
      <c r="M631" s="676" t="s">
        <v>291</v>
      </c>
      <c r="O631" s="676" t="s">
        <v>77</v>
      </c>
      <c r="S631" s="676" t="s">
        <v>1556</v>
      </c>
      <c r="T631" s="676" t="s">
        <v>1557</v>
      </c>
      <c r="U631" s="676" t="s">
        <v>445</v>
      </c>
      <c r="X631" s="676" t="s">
        <v>1558</v>
      </c>
      <c r="Y631" s="676">
        <v>1</v>
      </c>
      <c r="Z631" s="676">
        <v>1</v>
      </c>
      <c r="AC631" s="676" t="s">
        <v>54</v>
      </c>
      <c r="AD631" s="676" t="s">
        <v>447</v>
      </c>
    </row>
    <row r="632" spans="1:30">
      <c r="A632" s="676">
        <v>7</v>
      </c>
      <c r="B632" s="676">
        <v>107827</v>
      </c>
      <c r="C632" s="676" t="s">
        <v>1559</v>
      </c>
      <c r="D632" s="676">
        <v>99</v>
      </c>
    </row>
    <row r="633" spans="1:30">
      <c r="A633" s="676">
        <v>8</v>
      </c>
      <c r="E633" s="676">
        <v>117453</v>
      </c>
      <c r="F633" s="676" t="s">
        <v>1560</v>
      </c>
      <c r="K633" s="676" t="s">
        <v>122</v>
      </c>
      <c r="M633" s="676" t="s">
        <v>310</v>
      </c>
      <c r="O633" s="676" t="s">
        <v>77</v>
      </c>
      <c r="S633" s="676" t="s">
        <v>1561</v>
      </c>
      <c r="T633" s="676" t="s">
        <v>1562</v>
      </c>
      <c r="U633" s="676" t="s">
        <v>1080</v>
      </c>
      <c r="X633" s="676" t="s">
        <v>1563</v>
      </c>
      <c r="Y633" s="676">
        <v>1</v>
      </c>
      <c r="Z633" s="676">
        <v>99</v>
      </c>
      <c r="AC633" s="676" t="s">
        <v>54</v>
      </c>
    </row>
    <row r="634" spans="1:30">
      <c r="A634" s="676">
        <v>8</v>
      </c>
      <c r="E634" s="676">
        <v>117454</v>
      </c>
      <c r="F634" s="676" t="s">
        <v>1564</v>
      </c>
      <c r="K634" s="676" t="s">
        <v>441</v>
      </c>
      <c r="M634" s="676" t="s">
        <v>310</v>
      </c>
      <c r="O634" s="676" t="s">
        <v>77</v>
      </c>
      <c r="S634" s="676" t="s">
        <v>1565</v>
      </c>
      <c r="T634" s="676" t="s">
        <v>1566</v>
      </c>
      <c r="U634" s="676" t="s">
        <v>502</v>
      </c>
      <c r="X634" s="676" t="s">
        <v>1567</v>
      </c>
      <c r="Y634" s="676">
        <v>1</v>
      </c>
      <c r="Z634" s="676">
        <v>99</v>
      </c>
      <c r="AC634" s="676" t="s">
        <v>54</v>
      </c>
      <c r="AD634" s="676" t="s">
        <v>447</v>
      </c>
    </row>
    <row r="635" spans="1:30">
      <c r="A635" s="676">
        <v>6</v>
      </c>
      <c r="B635" s="676">
        <v>610897</v>
      </c>
      <c r="C635" s="676" t="s">
        <v>1568</v>
      </c>
      <c r="D635" s="676">
        <v>99</v>
      </c>
    </row>
    <row r="636" spans="1:30">
      <c r="A636" s="676">
        <v>7</v>
      </c>
      <c r="E636" s="676">
        <v>624570</v>
      </c>
      <c r="F636" s="676" t="s">
        <v>1569</v>
      </c>
      <c r="K636" s="676" t="s">
        <v>122</v>
      </c>
      <c r="M636" s="676" t="s">
        <v>310</v>
      </c>
      <c r="O636" s="676" t="s">
        <v>77</v>
      </c>
      <c r="S636" s="676" t="s">
        <v>1570</v>
      </c>
      <c r="T636" s="676" t="s">
        <v>1571</v>
      </c>
      <c r="U636" s="676" t="s">
        <v>1080</v>
      </c>
      <c r="X636" s="676" t="s">
        <v>1572</v>
      </c>
      <c r="Y636" s="676">
        <v>1</v>
      </c>
      <c r="Z636" s="676">
        <v>99</v>
      </c>
      <c r="AC636" s="676" t="s">
        <v>54</v>
      </c>
    </row>
    <row r="637" spans="1:30">
      <c r="A637" s="676">
        <v>7</v>
      </c>
      <c r="E637" s="676">
        <v>642689</v>
      </c>
      <c r="F637" s="676" t="s">
        <v>1573</v>
      </c>
      <c r="K637" s="676" t="s">
        <v>95</v>
      </c>
      <c r="M637" s="676" t="s">
        <v>310</v>
      </c>
      <c r="O637" s="676" t="s">
        <v>77</v>
      </c>
      <c r="S637" s="676" t="s">
        <v>1574</v>
      </c>
      <c r="T637" s="676" t="s">
        <v>1575</v>
      </c>
      <c r="U637" s="676" t="s">
        <v>1576</v>
      </c>
      <c r="X637" s="676" t="s">
        <v>1577</v>
      </c>
      <c r="Y637" s="676">
        <v>1</v>
      </c>
      <c r="Z637" s="676">
        <v>99</v>
      </c>
      <c r="AC637" s="676" t="s">
        <v>54</v>
      </c>
    </row>
    <row r="638" spans="1:30">
      <c r="A638" s="676">
        <v>7</v>
      </c>
      <c r="E638" s="676">
        <v>624571</v>
      </c>
      <c r="F638" s="676" t="s">
        <v>1578</v>
      </c>
      <c r="K638" s="676" t="s">
        <v>1579</v>
      </c>
      <c r="M638" s="676" t="s">
        <v>310</v>
      </c>
      <c r="O638" s="676" t="s">
        <v>77</v>
      </c>
      <c r="S638" s="676" t="s">
        <v>1580</v>
      </c>
      <c r="T638" s="676" t="s">
        <v>1581</v>
      </c>
      <c r="U638" s="676" t="s">
        <v>1582</v>
      </c>
      <c r="X638" s="676" t="s">
        <v>1583</v>
      </c>
      <c r="Y638" s="676">
        <v>1</v>
      </c>
      <c r="Z638" s="676">
        <v>99</v>
      </c>
      <c r="AC638" s="676" t="s">
        <v>54</v>
      </c>
    </row>
    <row r="639" spans="1:30">
      <c r="A639" s="676">
        <v>7</v>
      </c>
      <c r="E639" s="676">
        <v>520230</v>
      </c>
      <c r="F639" s="676" t="s">
        <v>1584</v>
      </c>
      <c r="K639" s="676" t="s">
        <v>441</v>
      </c>
      <c r="M639" s="676" t="s">
        <v>291</v>
      </c>
      <c r="O639" s="676" t="s">
        <v>77</v>
      </c>
      <c r="S639" s="676" t="s">
        <v>1585</v>
      </c>
      <c r="T639" s="676" t="s">
        <v>1586</v>
      </c>
      <c r="U639" s="676" t="s">
        <v>502</v>
      </c>
      <c r="X639" s="676" t="s">
        <v>1587</v>
      </c>
      <c r="Y639" s="676">
        <v>1</v>
      </c>
      <c r="Z639" s="676">
        <v>99</v>
      </c>
      <c r="AC639" s="676" t="s">
        <v>54</v>
      </c>
      <c r="AD639" s="676" t="s">
        <v>447</v>
      </c>
    </row>
    <row r="640" spans="1:30">
      <c r="A640" s="676">
        <v>7</v>
      </c>
      <c r="E640" s="676">
        <v>520231</v>
      </c>
      <c r="F640" s="676" t="s">
        <v>1588</v>
      </c>
      <c r="K640" s="676" t="s">
        <v>441</v>
      </c>
      <c r="M640" s="676" t="s">
        <v>291</v>
      </c>
      <c r="O640" s="676" t="s">
        <v>77</v>
      </c>
      <c r="S640" s="676" t="s">
        <v>1589</v>
      </c>
      <c r="T640" s="676" t="s">
        <v>1590</v>
      </c>
      <c r="U640" s="676" t="s">
        <v>502</v>
      </c>
      <c r="X640" s="676" t="s">
        <v>1591</v>
      </c>
      <c r="Y640" s="676">
        <v>1</v>
      </c>
      <c r="Z640" s="676">
        <v>99</v>
      </c>
      <c r="AC640" s="676" t="s">
        <v>54</v>
      </c>
      <c r="AD640" s="676" t="s">
        <v>447</v>
      </c>
    </row>
    <row r="641" spans="1:30">
      <c r="A641" s="676">
        <v>7</v>
      </c>
      <c r="E641" s="676">
        <v>635910</v>
      </c>
      <c r="F641" s="676" t="s">
        <v>1592</v>
      </c>
      <c r="K641" s="676" t="s">
        <v>441</v>
      </c>
      <c r="M641" s="676" t="s">
        <v>310</v>
      </c>
      <c r="O641" s="676" t="s">
        <v>77</v>
      </c>
      <c r="S641" s="676" t="s">
        <v>1593</v>
      </c>
      <c r="T641" s="676" t="s">
        <v>1594</v>
      </c>
      <c r="U641" s="676" t="s">
        <v>502</v>
      </c>
      <c r="X641" s="676" t="s">
        <v>1595</v>
      </c>
      <c r="Y641" s="676">
        <v>1</v>
      </c>
      <c r="Z641" s="676">
        <v>99</v>
      </c>
      <c r="AC641" s="676" t="s">
        <v>54</v>
      </c>
      <c r="AD641" s="676" t="s">
        <v>447</v>
      </c>
    </row>
    <row r="642" spans="1:30">
      <c r="A642" s="676">
        <v>7</v>
      </c>
      <c r="E642" s="676">
        <v>635911</v>
      </c>
      <c r="F642" s="676" t="s">
        <v>1596</v>
      </c>
      <c r="K642" s="676" t="s">
        <v>441</v>
      </c>
      <c r="M642" s="676" t="s">
        <v>310</v>
      </c>
      <c r="O642" s="676" t="s">
        <v>77</v>
      </c>
      <c r="S642" s="676" t="s">
        <v>1597</v>
      </c>
      <c r="T642" s="676" t="s">
        <v>1598</v>
      </c>
      <c r="U642" s="676" t="s">
        <v>502</v>
      </c>
      <c r="X642" s="676" t="s">
        <v>1599</v>
      </c>
      <c r="Y642" s="676">
        <v>1</v>
      </c>
      <c r="Z642" s="676">
        <v>99</v>
      </c>
      <c r="AC642" s="676" t="s">
        <v>54</v>
      </c>
      <c r="AD642" s="676" t="s">
        <v>447</v>
      </c>
    </row>
    <row r="643" spans="1:30">
      <c r="A643" s="676">
        <v>7</v>
      </c>
      <c r="E643" s="676">
        <v>624572</v>
      </c>
      <c r="F643" s="676" t="s">
        <v>1600</v>
      </c>
      <c r="K643" s="676" t="s">
        <v>441</v>
      </c>
      <c r="M643" s="676" t="s">
        <v>310</v>
      </c>
      <c r="O643" s="676" t="s">
        <v>77</v>
      </c>
      <c r="S643" s="676" t="s">
        <v>1601</v>
      </c>
      <c r="T643" s="676" t="s">
        <v>1602</v>
      </c>
      <c r="U643" s="676" t="s">
        <v>502</v>
      </c>
      <c r="X643" s="676" t="s">
        <v>1603</v>
      </c>
      <c r="Y643" s="676">
        <v>1</v>
      </c>
      <c r="Z643" s="676">
        <v>99</v>
      </c>
      <c r="AC643" s="676" t="s">
        <v>54</v>
      </c>
      <c r="AD643" s="676" t="s">
        <v>447</v>
      </c>
    </row>
    <row r="644" spans="1:30">
      <c r="A644" s="676">
        <v>6</v>
      </c>
      <c r="B644" s="676">
        <v>610895</v>
      </c>
      <c r="C644" s="676" t="s">
        <v>1604</v>
      </c>
      <c r="D644" s="676">
        <v>99</v>
      </c>
    </row>
    <row r="645" spans="1:30">
      <c r="A645" s="676">
        <v>7</v>
      </c>
      <c r="E645" s="676">
        <v>635904</v>
      </c>
      <c r="F645" s="676" t="s">
        <v>1605</v>
      </c>
      <c r="K645" s="676" t="s">
        <v>122</v>
      </c>
      <c r="M645" s="676" t="s">
        <v>310</v>
      </c>
      <c r="O645" s="676" t="s">
        <v>77</v>
      </c>
      <c r="S645" s="676" t="s">
        <v>1606</v>
      </c>
      <c r="T645" s="676" t="s">
        <v>1607</v>
      </c>
      <c r="U645" s="676" t="s">
        <v>1080</v>
      </c>
      <c r="X645" s="676" t="s">
        <v>1608</v>
      </c>
      <c r="Y645" s="676">
        <v>1</v>
      </c>
      <c r="Z645" s="676">
        <v>99</v>
      </c>
      <c r="AC645" s="676" t="s">
        <v>54</v>
      </c>
    </row>
    <row r="646" spans="1:30">
      <c r="A646" s="676">
        <v>7</v>
      </c>
      <c r="E646" s="676">
        <v>746166</v>
      </c>
      <c r="F646" s="676" t="s">
        <v>1609</v>
      </c>
      <c r="K646" s="676" t="s">
        <v>1579</v>
      </c>
      <c r="M646" s="676" t="s">
        <v>310</v>
      </c>
      <c r="O646" s="676" t="s">
        <v>77</v>
      </c>
      <c r="S646" s="676" t="s">
        <v>1610</v>
      </c>
      <c r="T646" s="676" t="s">
        <v>1611</v>
      </c>
      <c r="U646" s="676" t="s">
        <v>1582</v>
      </c>
      <c r="X646" s="676" t="s">
        <v>1612</v>
      </c>
      <c r="Y646" s="676">
        <v>1</v>
      </c>
      <c r="Z646" s="676">
        <v>99</v>
      </c>
      <c r="AC646" s="676" t="s">
        <v>54</v>
      </c>
    </row>
    <row r="647" spans="1:30">
      <c r="A647" s="676">
        <v>7</v>
      </c>
      <c r="E647" s="676">
        <v>635905</v>
      </c>
      <c r="F647" s="676" t="s">
        <v>1613</v>
      </c>
      <c r="K647" s="676" t="s">
        <v>1579</v>
      </c>
      <c r="M647" s="676" t="s">
        <v>310</v>
      </c>
      <c r="O647" s="676" t="s">
        <v>77</v>
      </c>
      <c r="S647" s="676" t="s">
        <v>1614</v>
      </c>
      <c r="T647" s="676" t="s">
        <v>1615</v>
      </c>
      <c r="U647" s="676" t="s">
        <v>1582</v>
      </c>
      <c r="X647" s="676" t="s">
        <v>1616</v>
      </c>
      <c r="Y647" s="676">
        <v>1</v>
      </c>
      <c r="Z647" s="676">
        <v>99</v>
      </c>
      <c r="AC647" s="676" t="s">
        <v>54</v>
      </c>
    </row>
    <row r="648" spans="1:30">
      <c r="A648" s="676">
        <v>7</v>
      </c>
      <c r="E648" s="676">
        <v>746167</v>
      </c>
      <c r="F648" s="676" t="s">
        <v>1617</v>
      </c>
      <c r="K648" s="676" t="s">
        <v>441</v>
      </c>
      <c r="M648" s="676" t="s">
        <v>310</v>
      </c>
      <c r="O648" s="676" t="s">
        <v>77</v>
      </c>
      <c r="S648" s="676" t="s">
        <v>1618</v>
      </c>
      <c r="T648" s="676" t="s">
        <v>1619</v>
      </c>
      <c r="U648" s="676" t="s">
        <v>502</v>
      </c>
      <c r="X648" s="676" t="s">
        <v>1620</v>
      </c>
      <c r="Y648" s="676">
        <v>1</v>
      </c>
      <c r="Z648" s="676">
        <v>99</v>
      </c>
      <c r="AC648" s="676" t="s">
        <v>54</v>
      </c>
      <c r="AD648" s="676" t="s">
        <v>447</v>
      </c>
    </row>
    <row r="649" spans="1:30">
      <c r="A649" s="676">
        <v>7</v>
      </c>
      <c r="E649" s="676">
        <v>746168</v>
      </c>
      <c r="F649" s="676" t="s">
        <v>1621</v>
      </c>
      <c r="K649" s="676" t="s">
        <v>441</v>
      </c>
      <c r="M649" s="676" t="s">
        <v>310</v>
      </c>
      <c r="O649" s="676" t="s">
        <v>77</v>
      </c>
      <c r="S649" s="676" t="s">
        <v>1622</v>
      </c>
      <c r="T649" s="676" t="s">
        <v>1623</v>
      </c>
      <c r="U649" s="676" t="s">
        <v>502</v>
      </c>
      <c r="X649" s="676" t="s">
        <v>1624</v>
      </c>
      <c r="Y649" s="676">
        <v>1</v>
      </c>
      <c r="Z649" s="676">
        <v>99</v>
      </c>
      <c r="AC649" s="676" t="s">
        <v>54</v>
      </c>
      <c r="AD649" s="676" t="s">
        <v>447</v>
      </c>
    </row>
    <row r="650" spans="1:30">
      <c r="A650" s="676">
        <v>7</v>
      </c>
      <c r="E650" s="676">
        <v>635906</v>
      </c>
      <c r="F650" s="676" t="s">
        <v>1625</v>
      </c>
      <c r="K650" s="676" t="s">
        <v>441</v>
      </c>
      <c r="M650" s="676" t="s">
        <v>310</v>
      </c>
      <c r="O650" s="676" t="s">
        <v>77</v>
      </c>
      <c r="S650" s="676" t="s">
        <v>1626</v>
      </c>
      <c r="T650" s="676" t="s">
        <v>1627</v>
      </c>
      <c r="U650" s="676" t="s">
        <v>502</v>
      </c>
      <c r="X650" s="676" t="s">
        <v>1628</v>
      </c>
      <c r="Y650" s="676">
        <v>1</v>
      </c>
      <c r="Z650" s="676">
        <v>99</v>
      </c>
      <c r="AC650" s="676" t="s">
        <v>54</v>
      </c>
      <c r="AD650" s="676" t="s">
        <v>447</v>
      </c>
    </row>
    <row r="651" spans="1:30">
      <c r="A651" s="676">
        <v>7</v>
      </c>
      <c r="E651" s="676">
        <v>635907</v>
      </c>
      <c r="F651" s="676" t="s">
        <v>1629</v>
      </c>
      <c r="K651" s="676" t="s">
        <v>441</v>
      </c>
      <c r="M651" s="676" t="s">
        <v>310</v>
      </c>
      <c r="O651" s="676" t="s">
        <v>77</v>
      </c>
      <c r="S651" s="676" t="s">
        <v>1630</v>
      </c>
      <c r="T651" s="676" t="s">
        <v>1631</v>
      </c>
      <c r="U651" s="676" t="s">
        <v>502</v>
      </c>
      <c r="X651" s="676" t="s">
        <v>1632</v>
      </c>
      <c r="Y651" s="676">
        <v>1</v>
      </c>
      <c r="Z651" s="676">
        <v>99</v>
      </c>
      <c r="AC651" s="676" t="s">
        <v>54</v>
      </c>
      <c r="AD651" s="676" t="s">
        <v>447</v>
      </c>
    </row>
    <row r="652" spans="1:30">
      <c r="A652" s="676">
        <v>6</v>
      </c>
      <c r="B652" s="676">
        <v>1614218</v>
      </c>
      <c r="C652" s="676" t="s">
        <v>1633</v>
      </c>
      <c r="D652" s="676">
        <v>99</v>
      </c>
    </row>
    <row r="653" spans="1:30">
      <c r="A653" s="676">
        <v>7</v>
      </c>
      <c r="E653" s="676">
        <v>1751362</v>
      </c>
      <c r="F653" s="676" t="s">
        <v>1634</v>
      </c>
      <c r="K653" s="676" t="s">
        <v>122</v>
      </c>
      <c r="M653" s="676" t="s">
        <v>38</v>
      </c>
      <c r="O653" s="676" t="s">
        <v>77</v>
      </c>
      <c r="S653" s="676" t="s">
        <v>1635</v>
      </c>
      <c r="T653" s="676" t="s">
        <v>1636</v>
      </c>
      <c r="U653" s="676" t="s">
        <v>1080</v>
      </c>
      <c r="X653" s="676" t="s">
        <v>1637</v>
      </c>
      <c r="Y653" s="676">
        <v>1</v>
      </c>
      <c r="Z653" s="676">
        <v>99</v>
      </c>
      <c r="AC653" s="676" t="s">
        <v>54</v>
      </c>
    </row>
    <row r="654" spans="1:30">
      <c r="A654" s="676">
        <v>7</v>
      </c>
      <c r="E654" s="676">
        <v>1753382</v>
      </c>
      <c r="F654" s="676" t="s">
        <v>1638</v>
      </c>
      <c r="K654" s="676" t="s">
        <v>122</v>
      </c>
      <c r="M654" s="676" t="s">
        <v>461</v>
      </c>
      <c r="N654" s="676" t="s">
        <v>311</v>
      </c>
      <c r="AC654" s="676" t="s">
        <v>54</v>
      </c>
    </row>
    <row r="655" spans="1:30">
      <c r="A655" s="676">
        <v>7</v>
      </c>
      <c r="E655" s="676">
        <v>1751367</v>
      </c>
      <c r="F655" s="676" t="s">
        <v>1639</v>
      </c>
      <c r="K655" s="676" t="s">
        <v>1579</v>
      </c>
      <c r="M655" s="676" t="s">
        <v>38</v>
      </c>
      <c r="O655" s="676" t="s">
        <v>77</v>
      </c>
      <c r="S655" s="676" t="s">
        <v>1640</v>
      </c>
      <c r="T655" s="676" t="s">
        <v>1641</v>
      </c>
      <c r="U655" s="676" t="s">
        <v>1582</v>
      </c>
      <c r="X655" s="676" t="s">
        <v>1642</v>
      </c>
      <c r="Y655" s="676">
        <v>1</v>
      </c>
      <c r="Z655" s="676">
        <v>99</v>
      </c>
      <c r="AC655" s="676" t="s">
        <v>54</v>
      </c>
    </row>
    <row r="656" spans="1:30">
      <c r="A656" s="676">
        <v>7</v>
      </c>
      <c r="E656" s="676">
        <v>1751368</v>
      </c>
      <c r="F656" s="676" t="s">
        <v>1643</v>
      </c>
      <c r="K656" s="676" t="s">
        <v>43</v>
      </c>
      <c r="L656" s="676" t="s">
        <v>44</v>
      </c>
      <c r="M656" s="676" t="s">
        <v>38</v>
      </c>
      <c r="AC656" s="676" t="s">
        <v>54</v>
      </c>
    </row>
    <row r="657" spans="1:30">
      <c r="G657" s="676" t="s">
        <v>47</v>
      </c>
      <c r="H657" s="676" t="s">
        <v>48</v>
      </c>
      <c r="O657" s="676" t="s">
        <v>77</v>
      </c>
      <c r="S657" s="676" t="s">
        <v>1644</v>
      </c>
      <c r="T657" s="676" t="s">
        <v>1645</v>
      </c>
      <c r="U657" s="676" t="s">
        <v>79</v>
      </c>
      <c r="X657" s="676" t="s">
        <v>1646</v>
      </c>
      <c r="Y657" s="676">
        <v>1</v>
      </c>
      <c r="Z657" s="676">
        <v>99</v>
      </c>
    </row>
    <row r="658" spans="1:30">
      <c r="G658" s="676" t="s">
        <v>49</v>
      </c>
      <c r="H658" s="676" t="s">
        <v>50</v>
      </c>
      <c r="O658" s="676" t="s">
        <v>77</v>
      </c>
      <c r="S658" s="676" t="s">
        <v>1647</v>
      </c>
      <c r="T658" s="676" t="s">
        <v>1648</v>
      </c>
      <c r="U658" s="676" t="s">
        <v>79</v>
      </c>
      <c r="X658" s="676" t="s">
        <v>1649</v>
      </c>
      <c r="Y658" s="676">
        <v>1</v>
      </c>
      <c r="Z658" s="676">
        <v>99</v>
      </c>
    </row>
    <row r="659" spans="1:30">
      <c r="A659" s="676">
        <v>7</v>
      </c>
      <c r="E659" s="676">
        <v>1751370</v>
      </c>
      <c r="F659" s="676" t="s">
        <v>1650</v>
      </c>
      <c r="K659" s="676" t="s">
        <v>441</v>
      </c>
      <c r="L659" s="676" t="s">
        <v>442</v>
      </c>
      <c r="M659" s="676" t="s">
        <v>38</v>
      </c>
      <c r="O659" s="676" t="s">
        <v>77</v>
      </c>
      <c r="S659" s="676" t="s">
        <v>1651</v>
      </c>
      <c r="T659" s="676" t="s">
        <v>1652</v>
      </c>
      <c r="U659" s="676" t="s">
        <v>445</v>
      </c>
      <c r="X659" s="676" t="s">
        <v>1653</v>
      </c>
      <c r="Y659" s="676">
        <v>1</v>
      </c>
      <c r="Z659" s="676">
        <v>99</v>
      </c>
      <c r="AC659" s="676" t="s">
        <v>54</v>
      </c>
      <c r="AD659" s="676" t="s">
        <v>447</v>
      </c>
    </row>
    <row r="660" spans="1:30">
      <c r="A660" s="676">
        <v>7</v>
      </c>
      <c r="E660" s="676">
        <v>1751371</v>
      </c>
      <c r="F660" s="676" t="s">
        <v>1654</v>
      </c>
      <c r="K660" s="676" t="s">
        <v>441</v>
      </c>
      <c r="L660" s="676" t="s">
        <v>442</v>
      </c>
      <c r="M660" s="676" t="s">
        <v>38</v>
      </c>
      <c r="O660" s="676" t="s">
        <v>77</v>
      </c>
      <c r="S660" s="676" t="s">
        <v>1655</v>
      </c>
      <c r="T660" s="676" t="s">
        <v>1656</v>
      </c>
      <c r="U660" s="676" t="s">
        <v>445</v>
      </c>
      <c r="X660" s="676" t="s">
        <v>1657</v>
      </c>
      <c r="Y660" s="676">
        <v>1</v>
      </c>
      <c r="Z660" s="676">
        <v>99</v>
      </c>
      <c r="AC660" s="676" t="s">
        <v>54</v>
      </c>
      <c r="AD660" s="676" t="s">
        <v>1658</v>
      </c>
    </row>
    <row r="661" spans="1:30">
      <c r="A661" s="676">
        <v>7</v>
      </c>
      <c r="E661" s="676">
        <v>1751372</v>
      </c>
      <c r="F661" s="676" t="s">
        <v>1659</v>
      </c>
      <c r="K661" s="676" t="s">
        <v>260</v>
      </c>
      <c r="M661" s="676" t="s">
        <v>38</v>
      </c>
      <c r="O661" s="676" t="s">
        <v>77</v>
      </c>
      <c r="Y661" s="676">
        <v>1</v>
      </c>
      <c r="Z661" s="676">
        <v>99</v>
      </c>
      <c r="AC661" s="676" t="s">
        <v>54</v>
      </c>
    </row>
    <row r="662" spans="1:30">
      <c r="A662" s="676">
        <v>7</v>
      </c>
      <c r="E662" s="676">
        <v>1751369</v>
      </c>
      <c r="F662" s="676" t="s">
        <v>1660</v>
      </c>
      <c r="K662" s="676" t="s">
        <v>52</v>
      </c>
      <c r="M662" s="676" t="s">
        <v>38</v>
      </c>
      <c r="AC662" s="676" t="s">
        <v>54</v>
      </c>
    </row>
    <row r="663" spans="1:30">
      <c r="I663" s="676" t="s">
        <v>124</v>
      </c>
      <c r="J663" s="676" t="s">
        <v>125</v>
      </c>
      <c r="O663" s="676" t="s">
        <v>77</v>
      </c>
      <c r="S663" s="676" t="s">
        <v>1661</v>
      </c>
      <c r="T663" s="676" t="s">
        <v>1662</v>
      </c>
      <c r="U663" s="676" t="s">
        <v>837</v>
      </c>
      <c r="X663" s="676" t="s">
        <v>1663</v>
      </c>
      <c r="Y663" s="676">
        <v>1</v>
      </c>
      <c r="Z663" s="676">
        <v>99</v>
      </c>
    </row>
    <row r="664" spans="1:30">
      <c r="A664" s="676">
        <v>7</v>
      </c>
      <c r="E664" s="676">
        <v>1751899</v>
      </c>
      <c r="F664" s="676" t="s">
        <v>1664</v>
      </c>
      <c r="K664" s="676" t="s">
        <v>52</v>
      </c>
      <c r="M664" s="676" t="s">
        <v>38</v>
      </c>
      <c r="AC664" s="676" t="s">
        <v>54</v>
      </c>
    </row>
    <row r="665" spans="1:30">
      <c r="I665" s="676" t="s">
        <v>124</v>
      </c>
      <c r="J665" s="676" t="s">
        <v>125</v>
      </c>
      <c r="O665" s="676" t="s">
        <v>77</v>
      </c>
      <c r="S665" s="676" t="s">
        <v>1665</v>
      </c>
      <c r="T665" s="676" t="s">
        <v>1666</v>
      </c>
      <c r="U665" s="676" t="s">
        <v>837</v>
      </c>
      <c r="X665" s="676" t="s">
        <v>1667</v>
      </c>
      <c r="Y665" s="676">
        <v>1</v>
      </c>
      <c r="Z665" s="676">
        <v>99</v>
      </c>
    </row>
    <row r="666" spans="1:30">
      <c r="A666" s="676">
        <v>7</v>
      </c>
      <c r="E666" s="676">
        <v>1751901</v>
      </c>
      <c r="F666" s="676" t="s">
        <v>1668</v>
      </c>
      <c r="K666" s="676" t="s">
        <v>52</v>
      </c>
      <c r="M666" s="676" t="s">
        <v>38</v>
      </c>
      <c r="AC666" s="676" t="s">
        <v>54</v>
      </c>
    </row>
    <row r="667" spans="1:30">
      <c r="I667" s="676" t="s">
        <v>124</v>
      </c>
      <c r="J667" s="676" t="s">
        <v>125</v>
      </c>
      <c r="O667" s="676" t="s">
        <v>77</v>
      </c>
      <c r="S667" s="676" t="s">
        <v>1669</v>
      </c>
      <c r="T667" s="676" t="s">
        <v>1670</v>
      </c>
      <c r="U667" s="676" t="s">
        <v>837</v>
      </c>
      <c r="X667" s="676" t="s">
        <v>1671</v>
      </c>
      <c r="Y667" s="676">
        <v>1</v>
      </c>
      <c r="Z667" s="676">
        <v>99</v>
      </c>
    </row>
    <row r="668" spans="1:30">
      <c r="A668" s="676">
        <v>7</v>
      </c>
      <c r="E668" s="676">
        <v>1751380</v>
      </c>
      <c r="F668" s="676" t="s">
        <v>1672</v>
      </c>
      <c r="K668" s="676" t="s">
        <v>441</v>
      </c>
      <c r="L668" s="676" t="s">
        <v>442</v>
      </c>
      <c r="M668" s="676" t="s">
        <v>291</v>
      </c>
      <c r="O668" s="676" t="s">
        <v>77</v>
      </c>
      <c r="S668" s="676" t="s">
        <v>1673</v>
      </c>
      <c r="T668" s="676" t="s">
        <v>1674</v>
      </c>
      <c r="U668" s="676" t="s">
        <v>445</v>
      </c>
      <c r="X668" s="676" t="s">
        <v>1675</v>
      </c>
      <c r="Y668" s="676">
        <v>1</v>
      </c>
      <c r="Z668" s="676">
        <v>99</v>
      </c>
      <c r="AC668" s="676" t="s">
        <v>54</v>
      </c>
      <c r="AD668" s="676" t="s">
        <v>1658</v>
      </c>
    </row>
    <row r="669" spans="1:30">
      <c r="A669" s="676">
        <v>7</v>
      </c>
      <c r="E669" s="676">
        <v>1751373</v>
      </c>
      <c r="F669" s="676" t="s">
        <v>1676</v>
      </c>
      <c r="K669" s="676" t="s">
        <v>441</v>
      </c>
      <c r="L669" s="676" t="s">
        <v>442</v>
      </c>
      <c r="M669" s="676" t="s">
        <v>291</v>
      </c>
      <c r="O669" s="676" t="s">
        <v>77</v>
      </c>
      <c r="S669" s="676" t="s">
        <v>1677</v>
      </c>
      <c r="T669" s="676" t="s">
        <v>1678</v>
      </c>
      <c r="U669" s="676" t="s">
        <v>445</v>
      </c>
      <c r="X669" s="676" t="s">
        <v>1679</v>
      </c>
      <c r="Y669" s="676">
        <v>1</v>
      </c>
      <c r="Z669" s="676">
        <v>99</v>
      </c>
      <c r="AC669" s="676" t="s">
        <v>54</v>
      </c>
      <c r="AD669" s="676" t="s">
        <v>447</v>
      </c>
    </row>
    <row r="670" spans="1:30">
      <c r="A670" s="676">
        <v>7</v>
      </c>
      <c r="E670" s="676">
        <v>1751374</v>
      </c>
      <c r="F670" s="676" t="s">
        <v>1680</v>
      </c>
      <c r="K670" s="676" t="s">
        <v>441</v>
      </c>
      <c r="L670" s="676" t="s">
        <v>442</v>
      </c>
      <c r="M670" s="676" t="s">
        <v>291</v>
      </c>
      <c r="O670" s="676" t="s">
        <v>77</v>
      </c>
      <c r="S670" s="676" t="s">
        <v>1681</v>
      </c>
      <c r="T670" s="676" t="s">
        <v>1682</v>
      </c>
      <c r="U670" s="676" t="s">
        <v>445</v>
      </c>
      <c r="X670" s="676" t="s">
        <v>1683</v>
      </c>
      <c r="Y670" s="676">
        <v>1</v>
      </c>
      <c r="Z670" s="676">
        <v>99</v>
      </c>
      <c r="AC670" s="676" t="s">
        <v>54</v>
      </c>
      <c r="AD670" s="676" t="s">
        <v>447</v>
      </c>
    </row>
    <row r="671" spans="1:30">
      <c r="A671" s="676">
        <v>7</v>
      </c>
      <c r="E671" s="676">
        <v>1751375</v>
      </c>
      <c r="F671" s="676" t="s">
        <v>1684</v>
      </c>
      <c r="K671" s="676" t="s">
        <v>441</v>
      </c>
      <c r="L671" s="676" t="s">
        <v>442</v>
      </c>
      <c r="M671" s="676" t="s">
        <v>291</v>
      </c>
      <c r="O671" s="676" t="s">
        <v>77</v>
      </c>
      <c r="S671" s="676" t="s">
        <v>1685</v>
      </c>
      <c r="T671" s="676" t="s">
        <v>1686</v>
      </c>
      <c r="U671" s="676" t="s">
        <v>445</v>
      </c>
      <c r="X671" s="676" t="s">
        <v>1687</v>
      </c>
      <c r="Y671" s="676">
        <v>1</v>
      </c>
      <c r="Z671" s="676">
        <v>99</v>
      </c>
      <c r="AC671" s="676" t="s">
        <v>54</v>
      </c>
      <c r="AD671" s="676" t="s">
        <v>447</v>
      </c>
    </row>
    <row r="672" spans="1:30">
      <c r="A672" s="676">
        <v>7</v>
      </c>
      <c r="E672" s="676">
        <v>1753383</v>
      </c>
      <c r="F672" s="676" t="s">
        <v>1688</v>
      </c>
      <c r="K672" s="676" t="s">
        <v>441</v>
      </c>
      <c r="L672" s="676" t="s">
        <v>442</v>
      </c>
      <c r="M672" s="676" t="s">
        <v>461</v>
      </c>
      <c r="N672" s="676" t="s">
        <v>311</v>
      </c>
      <c r="AC672" s="676" t="s">
        <v>54</v>
      </c>
      <c r="AD672" s="676" t="s">
        <v>447</v>
      </c>
    </row>
    <row r="673" spans="1:30">
      <c r="A673" s="676">
        <v>7</v>
      </c>
      <c r="E673" s="676">
        <v>1751377</v>
      </c>
      <c r="F673" s="676" t="s">
        <v>1689</v>
      </c>
      <c r="K673" s="676" t="s">
        <v>441</v>
      </c>
      <c r="M673" s="676" t="s">
        <v>291</v>
      </c>
      <c r="O673" s="676" t="s">
        <v>77</v>
      </c>
      <c r="S673" s="676" t="s">
        <v>1690</v>
      </c>
      <c r="T673" s="676" t="s">
        <v>1633</v>
      </c>
      <c r="U673" s="676" t="s">
        <v>502</v>
      </c>
      <c r="X673" s="676" t="s">
        <v>1691</v>
      </c>
      <c r="Y673" s="676">
        <v>1</v>
      </c>
      <c r="Z673" s="676">
        <v>99</v>
      </c>
      <c r="AC673" s="676" t="s">
        <v>54</v>
      </c>
      <c r="AD673" s="676" t="s">
        <v>447</v>
      </c>
    </row>
    <row r="674" spans="1:30">
      <c r="A674" s="676">
        <v>7</v>
      </c>
      <c r="E674" s="676">
        <v>1753384</v>
      </c>
      <c r="F674" s="676" t="s">
        <v>1692</v>
      </c>
      <c r="K674" s="676" t="s">
        <v>441</v>
      </c>
      <c r="M674" s="676" t="s">
        <v>461</v>
      </c>
      <c r="N674" s="676" t="s">
        <v>311</v>
      </c>
      <c r="AC674" s="676" t="s">
        <v>54</v>
      </c>
      <c r="AD674" s="676" t="s">
        <v>447</v>
      </c>
    </row>
    <row r="675" spans="1:30">
      <c r="A675" s="676">
        <v>7</v>
      </c>
      <c r="E675" s="676">
        <v>1751379</v>
      </c>
      <c r="F675" s="676" t="s">
        <v>1693</v>
      </c>
      <c r="K675" s="676" t="s">
        <v>227</v>
      </c>
      <c r="L675" s="676" t="s">
        <v>1694</v>
      </c>
      <c r="M675" s="676" t="s">
        <v>291</v>
      </c>
      <c r="O675" s="676" t="s">
        <v>77</v>
      </c>
      <c r="S675" s="676" t="s">
        <v>1695</v>
      </c>
      <c r="T675" s="676" t="s">
        <v>1696</v>
      </c>
      <c r="U675" s="676" t="s">
        <v>1697</v>
      </c>
      <c r="X675" s="676" t="s">
        <v>1698</v>
      </c>
      <c r="Y675" s="676">
        <v>1</v>
      </c>
      <c r="Z675" s="676">
        <v>99</v>
      </c>
      <c r="AC675" s="676" t="s">
        <v>54</v>
      </c>
    </row>
    <row r="676" spans="1:30">
      <c r="A676" s="676">
        <v>7</v>
      </c>
      <c r="E676" s="676">
        <v>1751381</v>
      </c>
      <c r="F676" s="676" t="s">
        <v>1699</v>
      </c>
      <c r="K676" s="676" t="s">
        <v>56</v>
      </c>
      <c r="M676" s="676" t="s">
        <v>38</v>
      </c>
      <c r="O676" s="676" t="s">
        <v>77</v>
      </c>
      <c r="S676" s="676" t="s">
        <v>1700</v>
      </c>
      <c r="T676" s="676" t="s">
        <v>1701</v>
      </c>
      <c r="U676" s="676" t="s">
        <v>1702</v>
      </c>
      <c r="X676" s="676" t="s">
        <v>1703</v>
      </c>
      <c r="Y676" s="676">
        <v>1</v>
      </c>
      <c r="Z676" s="676">
        <v>99</v>
      </c>
      <c r="AC676" s="676" t="s">
        <v>54</v>
      </c>
    </row>
    <row r="677" spans="1:30">
      <c r="A677" s="676">
        <v>7</v>
      </c>
      <c r="E677" s="676">
        <v>1751382</v>
      </c>
      <c r="F677" s="676" t="s">
        <v>1704</v>
      </c>
      <c r="K677" s="676" t="s">
        <v>95</v>
      </c>
      <c r="M677" s="676" t="s">
        <v>38</v>
      </c>
      <c r="O677" s="676" t="s">
        <v>77</v>
      </c>
      <c r="S677" s="676" t="s">
        <v>1705</v>
      </c>
      <c r="T677" s="676" t="s">
        <v>1706</v>
      </c>
      <c r="U677" s="676" t="s">
        <v>1576</v>
      </c>
      <c r="X677" s="676" t="s">
        <v>1707</v>
      </c>
      <c r="Y677" s="676">
        <v>1</v>
      </c>
      <c r="Z677" s="676">
        <v>99</v>
      </c>
      <c r="AC677" s="676" t="s">
        <v>54</v>
      </c>
    </row>
    <row r="678" spans="1:30">
      <c r="A678" s="676">
        <v>7</v>
      </c>
      <c r="E678" s="676">
        <v>1751383</v>
      </c>
      <c r="F678" s="676" t="s">
        <v>1708</v>
      </c>
      <c r="K678" s="676" t="s">
        <v>142</v>
      </c>
      <c r="M678" s="676" t="s">
        <v>38</v>
      </c>
      <c r="O678" s="676" t="s">
        <v>77</v>
      </c>
      <c r="S678" s="676" t="s">
        <v>1709</v>
      </c>
      <c r="T678" s="676" t="s">
        <v>1710</v>
      </c>
      <c r="U678" s="676" t="s">
        <v>145</v>
      </c>
      <c r="X678" s="676" t="s">
        <v>1711</v>
      </c>
      <c r="Y678" s="676">
        <v>1</v>
      </c>
      <c r="Z678" s="676">
        <v>99</v>
      </c>
      <c r="AC678" s="676" t="s">
        <v>54</v>
      </c>
    </row>
    <row r="679" spans="1:30">
      <c r="A679" s="676">
        <v>7</v>
      </c>
      <c r="E679" s="676">
        <v>1751384</v>
      </c>
      <c r="F679" s="676" t="s">
        <v>1712</v>
      </c>
      <c r="K679" s="676" t="s">
        <v>142</v>
      </c>
      <c r="M679" s="676" t="s">
        <v>38</v>
      </c>
      <c r="O679" s="676" t="s">
        <v>77</v>
      </c>
      <c r="S679" s="676" t="s">
        <v>1713</v>
      </c>
      <c r="T679" s="676" t="s">
        <v>1714</v>
      </c>
      <c r="U679" s="676" t="s">
        <v>145</v>
      </c>
      <c r="X679" s="676" t="s">
        <v>1715</v>
      </c>
      <c r="Y679" s="676">
        <v>1</v>
      </c>
      <c r="Z679" s="676">
        <v>99</v>
      </c>
      <c r="AC679" s="676" t="s">
        <v>54</v>
      </c>
    </row>
    <row r="680" spans="1:30">
      <c r="A680" s="676">
        <v>7</v>
      </c>
      <c r="E680" s="676">
        <v>1751385</v>
      </c>
      <c r="F680" s="676" t="s">
        <v>1716</v>
      </c>
      <c r="K680" s="676" t="s">
        <v>152</v>
      </c>
      <c r="M680" s="676" t="s">
        <v>38</v>
      </c>
      <c r="O680" s="676" t="s">
        <v>77</v>
      </c>
      <c r="S680" s="676" t="s">
        <v>1717</v>
      </c>
      <c r="T680" s="676" t="s">
        <v>1718</v>
      </c>
      <c r="U680" s="676" t="s">
        <v>155</v>
      </c>
      <c r="X680" s="676" t="s">
        <v>1719</v>
      </c>
      <c r="Y680" s="676">
        <v>1</v>
      </c>
      <c r="Z680" s="676">
        <v>99</v>
      </c>
      <c r="AC680" s="676" t="s">
        <v>54</v>
      </c>
    </row>
    <row r="681" spans="1:30">
      <c r="A681" s="676">
        <v>7</v>
      </c>
      <c r="E681" s="676">
        <v>1751386</v>
      </c>
      <c r="F681" s="676" t="s">
        <v>1720</v>
      </c>
      <c r="K681" s="676" t="s">
        <v>221</v>
      </c>
      <c r="M681" s="676" t="s">
        <v>38</v>
      </c>
      <c r="O681" s="676" t="s">
        <v>77</v>
      </c>
      <c r="S681" s="676" t="s">
        <v>222</v>
      </c>
      <c r="T681" s="676" t="s">
        <v>223</v>
      </c>
      <c r="U681" s="676" t="s">
        <v>224</v>
      </c>
      <c r="X681" s="676" t="s">
        <v>1721</v>
      </c>
      <c r="Y681" s="676">
        <v>1</v>
      </c>
      <c r="Z681" s="676">
        <v>99</v>
      </c>
      <c r="AC681" s="676" t="s">
        <v>54</v>
      </c>
    </row>
    <row r="682" spans="1:30">
      <c r="A682" s="676">
        <v>7</v>
      </c>
      <c r="E682" s="676">
        <v>1751387</v>
      </c>
      <c r="F682" s="676" t="s">
        <v>1722</v>
      </c>
      <c r="K682" s="676" t="s">
        <v>138</v>
      </c>
      <c r="M682" s="676" t="s">
        <v>38</v>
      </c>
      <c r="O682" s="676" t="s">
        <v>77</v>
      </c>
      <c r="S682" s="676" t="s">
        <v>1723</v>
      </c>
      <c r="T682" s="676" t="s">
        <v>1724</v>
      </c>
      <c r="U682" s="676" t="s">
        <v>1725</v>
      </c>
      <c r="X682" s="676" t="s">
        <v>1726</v>
      </c>
      <c r="Y682" s="676">
        <v>1</v>
      </c>
      <c r="Z682" s="676">
        <v>99</v>
      </c>
      <c r="AC682" s="676" t="s">
        <v>54</v>
      </c>
    </row>
    <row r="683" spans="1:30">
      <c r="A683" s="676">
        <v>7</v>
      </c>
      <c r="E683" s="676">
        <v>1769001</v>
      </c>
      <c r="F683" s="676" t="s">
        <v>1727</v>
      </c>
      <c r="K683" s="676" t="s">
        <v>233</v>
      </c>
      <c r="M683" s="676" t="s">
        <v>38</v>
      </c>
      <c r="O683" s="676" t="s">
        <v>77</v>
      </c>
      <c r="S683" s="676" t="s">
        <v>234</v>
      </c>
      <c r="T683" s="676" t="s">
        <v>235</v>
      </c>
      <c r="U683" s="676" t="s">
        <v>236</v>
      </c>
      <c r="X683" s="676" t="s">
        <v>1728</v>
      </c>
      <c r="Y683" s="676">
        <v>1</v>
      </c>
      <c r="Z683" s="676">
        <v>99</v>
      </c>
      <c r="AC683" s="676" t="s">
        <v>54</v>
      </c>
    </row>
    <row r="684" spans="1:30">
      <c r="A684" s="676">
        <v>7</v>
      </c>
      <c r="E684" s="676">
        <v>1751388</v>
      </c>
      <c r="F684" s="676" t="s">
        <v>1729</v>
      </c>
      <c r="K684" s="676" t="s">
        <v>131</v>
      </c>
      <c r="M684" s="676" t="s">
        <v>38</v>
      </c>
      <c r="O684" s="676" t="s">
        <v>77</v>
      </c>
      <c r="S684" s="676" t="s">
        <v>239</v>
      </c>
      <c r="T684" s="676" t="s">
        <v>240</v>
      </c>
      <c r="U684" s="676" t="s">
        <v>241</v>
      </c>
      <c r="X684" s="676" t="s">
        <v>1730</v>
      </c>
      <c r="Y684" s="676">
        <v>1</v>
      </c>
      <c r="Z684" s="676">
        <v>99</v>
      </c>
      <c r="AC684" s="676" t="s">
        <v>54</v>
      </c>
    </row>
    <row r="685" spans="1:30">
      <c r="A685" s="676">
        <v>7</v>
      </c>
      <c r="E685" s="676">
        <v>1751389</v>
      </c>
      <c r="F685" s="676" t="s">
        <v>1731</v>
      </c>
      <c r="K685" s="676" t="s">
        <v>138</v>
      </c>
      <c r="M685" s="676" t="s">
        <v>38</v>
      </c>
      <c r="O685" s="676" t="s">
        <v>77</v>
      </c>
      <c r="S685" s="676" t="s">
        <v>1451</v>
      </c>
      <c r="T685" s="676" t="s">
        <v>1452</v>
      </c>
      <c r="U685" s="676" t="s">
        <v>1453</v>
      </c>
      <c r="X685" s="676" t="s">
        <v>1732</v>
      </c>
      <c r="Y685" s="676">
        <v>1</v>
      </c>
      <c r="Z685" s="676">
        <v>99</v>
      </c>
      <c r="AC685" s="676" t="s">
        <v>54</v>
      </c>
    </row>
    <row r="686" spans="1:30">
      <c r="A686" s="676">
        <v>7</v>
      </c>
      <c r="E686" s="676">
        <v>1751390</v>
      </c>
      <c r="F686" s="676" t="s">
        <v>1733</v>
      </c>
      <c r="K686" s="676" t="s">
        <v>254</v>
      </c>
      <c r="M686" s="676" t="s">
        <v>38</v>
      </c>
      <c r="O686" s="676" t="s">
        <v>77</v>
      </c>
      <c r="S686" s="676" t="s">
        <v>1734</v>
      </c>
      <c r="T686" s="676" t="s">
        <v>1735</v>
      </c>
      <c r="U686" s="676" t="s">
        <v>1736</v>
      </c>
      <c r="X686" s="676" t="s">
        <v>1737</v>
      </c>
      <c r="Y686" s="676">
        <v>1</v>
      </c>
      <c r="Z686" s="676">
        <v>99</v>
      </c>
      <c r="AC686" s="676" t="s">
        <v>54</v>
      </c>
    </row>
    <row r="687" spans="1:30">
      <c r="A687" s="676">
        <v>7</v>
      </c>
      <c r="E687" s="676">
        <v>1751391</v>
      </c>
      <c r="F687" s="676" t="s">
        <v>1738</v>
      </c>
      <c r="K687" s="676" t="s">
        <v>260</v>
      </c>
      <c r="M687" s="676" t="s">
        <v>38</v>
      </c>
      <c r="O687" s="676" t="s">
        <v>77</v>
      </c>
      <c r="S687" s="676" t="s">
        <v>261</v>
      </c>
      <c r="T687" s="676" t="s">
        <v>262</v>
      </c>
      <c r="U687" s="676" t="s">
        <v>263</v>
      </c>
      <c r="X687" s="676" t="s">
        <v>1739</v>
      </c>
      <c r="Y687" s="676">
        <v>1</v>
      </c>
      <c r="Z687" s="676">
        <v>99</v>
      </c>
      <c r="AC687" s="676" t="s">
        <v>54</v>
      </c>
    </row>
    <row r="688" spans="1:30">
      <c r="A688" s="676">
        <v>5</v>
      </c>
      <c r="B688" s="676">
        <v>108717</v>
      </c>
      <c r="C688" s="676" t="s">
        <v>1740</v>
      </c>
      <c r="D688" s="676">
        <v>1</v>
      </c>
    </row>
    <row r="689" spans="1:30">
      <c r="A689" s="676">
        <v>6</v>
      </c>
      <c r="E689" s="676">
        <v>200141</v>
      </c>
      <c r="F689" s="676" t="s">
        <v>1741</v>
      </c>
      <c r="K689" s="676" t="s">
        <v>441</v>
      </c>
      <c r="L689" s="676" t="s">
        <v>442</v>
      </c>
      <c r="M689" s="676" t="s">
        <v>291</v>
      </c>
      <c r="O689" s="676" t="s">
        <v>77</v>
      </c>
      <c r="S689" s="676" t="s">
        <v>1742</v>
      </c>
      <c r="T689" s="676" t="s">
        <v>1743</v>
      </c>
      <c r="U689" s="676" t="s">
        <v>445</v>
      </c>
      <c r="X689" s="676" t="s">
        <v>1744</v>
      </c>
      <c r="Y689" s="676">
        <v>1</v>
      </c>
      <c r="Z689" s="676">
        <v>1</v>
      </c>
      <c r="AC689" s="676" t="s">
        <v>54</v>
      </c>
      <c r="AD689" s="676" t="s">
        <v>447</v>
      </c>
    </row>
    <row r="690" spans="1:30">
      <c r="A690" s="676">
        <v>6</v>
      </c>
      <c r="E690" s="676">
        <v>200142</v>
      </c>
      <c r="F690" s="676" t="s">
        <v>1745</v>
      </c>
      <c r="K690" s="676" t="s">
        <v>441</v>
      </c>
      <c r="L690" s="676" t="s">
        <v>442</v>
      </c>
      <c r="M690" s="676" t="s">
        <v>291</v>
      </c>
      <c r="O690" s="676" t="s">
        <v>77</v>
      </c>
      <c r="S690" s="676" t="s">
        <v>1742</v>
      </c>
      <c r="T690" s="676" t="s">
        <v>1743</v>
      </c>
      <c r="U690" s="676" t="s">
        <v>445</v>
      </c>
      <c r="X690" s="676" t="s">
        <v>1746</v>
      </c>
      <c r="Y690" s="676">
        <v>1</v>
      </c>
      <c r="Z690" s="676">
        <v>1</v>
      </c>
      <c r="AC690" s="676" t="s">
        <v>54</v>
      </c>
      <c r="AD690" s="676" t="s">
        <v>447</v>
      </c>
    </row>
    <row r="691" spans="1:30">
      <c r="A691" s="676">
        <v>6</v>
      </c>
      <c r="E691" s="676">
        <v>1762317</v>
      </c>
      <c r="F691" s="676" t="s">
        <v>1747</v>
      </c>
      <c r="K691" s="676" t="s">
        <v>441</v>
      </c>
      <c r="L691" s="676" t="s">
        <v>442</v>
      </c>
      <c r="M691" s="676" t="s">
        <v>344</v>
      </c>
      <c r="AC691" s="676" t="s">
        <v>54</v>
      </c>
      <c r="AD691" s="676" t="s">
        <v>447</v>
      </c>
    </row>
    <row r="692" spans="1:30">
      <c r="A692" s="676">
        <v>6</v>
      </c>
      <c r="E692" s="676">
        <v>1762316</v>
      </c>
      <c r="F692" s="676" t="s">
        <v>1748</v>
      </c>
      <c r="K692" s="676" t="s">
        <v>227</v>
      </c>
      <c r="L692" s="676" t="s">
        <v>1694</v>
      </c>
      <c r="M692" s="676" t="s">
        <v>344</v>
      </c>
      <c r="N692" s="676" t="s">
        <v>1749</v>
      </c>
      <c r="AC692" s="676" t="s">
        <v>54</v>
      </c>
    </row>
    <row r="693" spans="1:30">
      <c r="A693" s="676">
        <v>6</v>
      </c>
      <c r="E693" s="676">
        <v>119734</v>
      </c>
      <c r="F693" s="676" t="s">
        <v>1750</v>
      </c>
      <c r="K693" s="676" t="s">
        <v>441</v>
      </c>
      <c r="L693" s="676" t="s">
        <v>442</v>
      </c>
      <c r="M693" s="676" t="s">
        <v>291</v>
      </c>
      <c r="O693" s="676" t="s">
        <v>77</v>
      </c>
      <c r="S693" s="676" t="s">
        <v>885</v>
      </c>
      <c r="T693" s="676" t="s">
        <v>886</v>
      </c>
      <c r="U693" s="676" t="s">
        <v>445</v>
      </c>
      <c r="X693" s="676" t="s">
        <v>1751</v>
      </c>
      <c r="Y693" s="676">
        <v>1</v>
      </c>
      <c r="Z693" s="676">
        <v>1</v>
      </c>
      <c r="AC693" s="676" t="s">
        <v>173</v>
      </c>
      <c r="AD693" s="676" t="s">
        <v>447</v>
      </c>
    </row>
    <row r="694" spans="1:30">
      <c r="A694" s="676">
        <v>6</v>
      </c>
      <c r="E694" s="676">
        <v>200017</v>
      </c>
      <c r="F694" s="676" t="s">
        <v>1752</v>
      </c>
      <c r="K694" s="676" t="s">
        <v>441</v>
      </c>
      <c r="L694" s="676" t="s">
        <v>442</v>
      </c>
      <c r="M694" s="676" t="s">
        <v>310</v>
      </c>
      <c r="O694" s="676" t="s">
        <v>77</v>
      </c>
      <c r="S694" s="676" t="s">
        <v>1753</v>
      </c>
      <c r="T694" s="676" t="s">
        <v>1754</v>
      </c>
      <c r="U694" s="676" t="s">
        <v>445</v>
      </c>
      <c r="X694" s="676" t="s">
        <v>1755</v>
      </c>
      <c r="Y694" s="676">
        <v>1</v>
      </c>
      <c r="Z694" s="676">
        <v>1</v>
      </c>
      <c r="AC694" s="676" t="s">
        <v>54</v>
      </c>
      <c r="AD694" s="676" t="s">
        <v>447</v>
      </c>
    </row>
    <row r="695" spans="1:30">
      <c r="A695" s="676">
        <v>4</v>
      </c>
      <c r="B695" s="676">
        <v>107834</v>
      </c>
      <c r="C695" s="676" t="s">
        <v>1756</v>
      </c>
      <c r="D695" s="676">
        <v>1</v>
      </c>
    </row>
    <row r="696" spans="1:30">
      <c r="A696" s="676">
        <v>5</v>
      </c>
      <c r="B696" s="676">
        <v>607222</v>
      </c>
      <c r="C696" s="676" t="s">
        <v>1757</v>
      </c>
      <c r="D696" s="676">
        <v>1</v>
      </c>
    </row>
    <row r="697" spans="1:30">
      <c r="A697" s="676">
        <v>6</v>
      </c>
      <c r="E697" s="676">
        <v>308969</v>
      </c>
      <c r="F697" s="676" t="s">
        <v>1758</v>
      </c>
      <c r="K697" s="676" t="s">
        <v>441</v>
      </c>
      <c r="M697" s="676" t="s">
        <v>344</v>
      </c>
      <c r="AC697" s="676" t="s">
        <v>135</v>
      </c>
      <c r="AD697" s="676" t="s">
        <v>447</v>
      </c>
    </row>
    <row r="698" spans="1:30">
      <c r="A698" s="676">
        <v>6</v>
      </c>
      <c r="E698" s="676">
        <v>308975</v>
      </c>
      <c r="F698" s="676" t="s">
        <v>1759</v>
      </c>
      <c r="K698" s="676" t="s">
        <v>441</v>
      </c>
      <c r="L698" s="676" t="s">
        <v>442</v>
      </c>
      <c r="M698" s="676" t="s">
        <v>291</v>
      </c>
      <c r="O698" s="676" t="s">
        <v>77</v>
      </c>
      <c r="S698" s="676" t="s">
        <v>1760</v>
      </c>
      <c r="T698" s="676" t="s">
        <v>1761</v>
      </c>
      <c r="U698" s="676" t="s">
        <v>445</v>
      </c>
      <c r="X698" s="676" t="s">
        <v>1762</v>
      </c>
      <c r="Y698" s="676">
        <v>1</v>
      </c>
      <c r="Z698" s="676">
        <v>1</v>
      </c>
      <c r="AC698" s="676" t="s">
        <v>135</v>
      </c>
      <c r="AD698" s="676" t="s">
        <v>447</v>
      </c>
    </row>
    <row r="699" spans="1:30">
      <c r="A699" s="676">
        <v>6</v>
      </c>
      <c r="E699" s="676">
        <v>117475</v>
      </c>
      <c r="F699" s="676" t="s">
        <v>1763</v>
      </c>
      <c r="K699" s="676" t="s">
        <v>441</v>
      </c>
      <c r="L699" s="676" t="s">
        <v>442</v>
      </c>
      <c r="M699" s="676" t="s">
        <v>291</v>
      </c>
      <c r="O699" s="676" t="s">
        <v>77</v>
      </c>
      <c r="S699" s="676" t="s">
        <v>1764</v>
      </c>
      <c r="T699" s="676" t="s">
        <v>1765</v>
      </c>
      <c r="U699" s="676" t="s">
        <v>445</v>
      </c>
      <c r="X699" s="676" t="s">
        <v>1766</v>
      </c>
      <c r="Y699" s="676">
        <v>1</v>
      </c>
      <c r="Z699" s="676">
        <v>1</v>
      </c>
      <c r="AC699" s="676" t="s">
        <v>135</v>
      </c>
      <c r="AD699" s="676" t="s">
        <v>447</v>
      </c>
    </row>
    <row r="700" spans="1:30">
      <c r="A700" s="676">
        <v>6</v>
      </c>
      <c r="B700" s="676">
        <v>303141</v>
      </c>
      <c r="C700" s="676" t="s">
        <v>1767</v>
      </c>
      <c r="D700" s="676">
        <v>99</v>
      </c>
    </row>
    <row r="701" spans="1:30">
      <c r="A701" s="676">
        <v>7</v>
      </c>
      <c r="E701" s="676">
        <v>308976</v>
      </c>
      <c r="F701" s="676" t="s">
        <v>1768</v>
      </c>
      <c r="K701" s="676" t="s">
        <v>122</v>
      </c>
      <c r="M701" s="676" t="s">
        <v>310</v>
      </c>
      <c r="O701" s="676" t="s">
        <v>77</v>
      </c>
      <c r="S701" s="676" t="s">
        <v>1769</v>
      </c>
      <c r="T701" s="676" t="s">
        <v>1770</v>
      </c>
      <c r="U701" s="676" t="s">
        <v>1080</v>
      </c>
      <c r="X701" s="676" t="s">
        <v>1771</v>
      </c>
      <c r="Y701" s="676">
        <v>1</v>
      </c>
      <c r="Z701" s="676">
        <v>99</v>
      </c>
      <c r="AC701" s="676" t="s">
        <v>54</v>
      </c>
    </row>
    <row r="702" spans="1:30">
      <c r="A702" s="676">
        <v>7</v>
      </c>
      <c r="E702" s="676">
        <v>308977</v>
      </c>
      <c r="F702" s="676" t="s">
        <v>1772</v>
      </c>
      <c r="K702" s="676" t="s">
        <v>441</v>
      </c>
      <c r="M702" s="676" t="s">
        <v>310</v>
      </c>
      <c r="O702" s="676" t="s">
        <v>77</v>
      </c>
      <c r="S702" s="676" t="s">
        <v>1773</v>
      </c>
      <c r="T702" s="676" t="s">
        <v>1774</v>
      </c>
      <c r="U702" s="676" t="s">
        <v>502</v>
      </c>
      <c r="X702" s="676" t="s">
        <v>1775</v>
      </c>
      <c r="Y702" s="676">
        <v>1</v>
      </c>
      <c r="Z702" s="676">
        <v>99</v>
      </c>
      <c r="AC702" s="676" t="s">
        <v>54</v>
      </c>
      <c r="AD702" s="676" t="s">
        <v>447</v>
      </c>
    </row>
    <row r="703" spans="1:30">
      <c r="A703" s="676">
        <v>6</v>
      </c>
      <c r="B703" s="676">
        <v>1618324</v>
      </c>
      <c r="C703" s="676" t="s">
        <v>1776</v>
      </c>
      <c r="D703" s="676">
        <v>1</v>
      </c>
    </row>
    <row r="704" spans="1:30">
      <c r="A704" s="676">
        <v>7</v>
      </c>
      <c r="E704" s="676">
        <v>1768945</v>
      </c>
      <c r="F704" s="676" t="s">
        <v>1777</v>
      </c>
      <c r="K704" s="676" t="s">
        <v>441</v>
      </c>
      <c r="M704" s="676" t="s">
        <v>310</v>
      </c>
      <c r="O704" s="676" t="s">
        <v>77</v>
      </c>
      <c r="S704" s="676" t="s">
        <v>1778</v>
      </c>
      <c r="T704" s="676" t="s">
        <v>1779</v>
      </c>
      <c r="U704" s="676" t="s">
        <v>502</v>
      </c>
      <c r="X704" s="676" t="s">
        <v>1780</v>
      </c>
      <c r="Y704" s="676">
        <v>1</v>
      </c>
      <c r="Z704" s="676">
        <v>1</v>
      </c>
      <c r="AC704" s="676" t="s">
        <v>54</v>
      </c>
      <c r="AD704" s="676" t="s">
        <v>447</v>
      </c>
    </row>
    <row r="705" spans="1:30">
      <c r="A705" s="676">
        <v>7</v>
      </c>
      <c r="B705" s="676">
        <v>107839</v>
      </c>
      <c r="C705" s="676" t="s">
        <v>1781</v>
      </c>
      <c r="D705" s="676">
        <v>99</v>
      </c>
    </row>
    <row r="706" spans="1:30">
      <c r="A706" s="676">
        <v>8</v>
      </c>
      <c r="E706" s="676">
        <v>117476</v>
      </c>
      <c r="F706" s="676" t="s">
        <v>1782</v>
      </c>
      <c r="K706" s="676" t="s">
        <v>122</v>
      </c>
      <c r="M706" s="676" t="s">
        <v>310</v>
      </c>
      <c r="O706" s="676" t="s">
        <v>77</v>
      </c>
      <c r="S706" s="676" t="s">
        <v>1783</v>
      </c>
      <c r="T706" s="676" t="s">
        <v>1784</v>
      </c>
      <c r="U706" s="676" t="s">
        <v>1080</v>
      </c>
      <c r="X706" s="676" t="s">
        <v>1785</v>
      </c>
      <c r="Y706" s="676">
        <v>1</v>
      </c>
      <c r="Z706" s="676">
        <v>99</v>
      </c>
      <c r="AC706" s="676" t="s">
        <v>54</v>
      </c>
    </row>
    <row r="707" spans="1:30">
      <c r="A707" s="676">
        <v>8</v>
      </c>
      <c r="E707" s="676">
        <v>117477</v>
      </c>
      <c r="F707" s="676" t="s">
        <v>1786</v>
      </c>
      <c r="K707" s="676" t="s">
        <v>441</v>
      </c>
      <c r="M707" s="676" t="s">
        <v>310</v>
      </c>
      <c r="O707" s="676" t="s">
        <v>77</v>
      </c>
      <c r="S707" s="676" t="s">
        <v>1787</v>
      </c>
      <c r="T707" s="676" t="s">
        <v>1788</v>
      </c>
      <c r="U707" s="676" t="s">
        <v>502</v>
      </c>
      <c r="X707" s="676" t="s">
        <v>1789</v>
      </c>
      <c r="Y707" s="676">
        <v>1</v>
      </c>
      <c r="Z707" s="676">
        <v>99</v>
      </c>
      <c r="AC707" s="676" t="s">
        <v>54</v>
      </c>
      <c r="AD707" s="676" t="s">
        <v>447</v>
      </c>
    </row>
    <row r="708" spans="1:30">
      <c r="A708" s="676">
        <v>6</v>
      </c>
      <c r="B708" s="676">
        <v>1618321</v>
      </c>
      <c r="C708" s="676" t="s">
        <v>1790</v>
      </c>
      <c r="D708" s="676">
        <v>1</v>
      </c>
    </row>
    <row r="709" spans="1:30">
      <c r="A709" s="676">
        <v>7</v>
      </c>
      <c r="E709" s="676">
        <v>1768942</v>
      </c>
      <c r="F709" s="676" t="s">
        <v>1791</v>
      </c>
      <c r="K709" s="676" t="s">
        <v>441</v>
      </c>
      <c r="M709" s="676" t="s">
        <v>310</v>
      </c>
      <c r="O709" s="676" t="s">
        <v>77</v>
      </c>
      <c r="S709" s="676" t="s">
        <v>1792</v>
      </c>
      <c r="T709" s="676" t="s">
        <v>1793</v>
      </c>
      <c r="U709" s="676" t="s">
        <v>502</v>
      </c>
      <c r="X709" s="676" t="s">
        <v>1794</v>
      </c>
      <c r="Y709" s="676">
        <v>1</v>
      </c>
      <c r="Z709" s="676">
        <v>1</v>
      </c>
      <c r="AC709" s="676" t="s">
        <v>54</v>
      </c>
      <c r="AD709" s="676" t="s">
        <v>447</v>
      </c>
    </row>
    <row r="710" spans="1:30">
      <c r="A710" s="676">
        <v>7</v>
      </c>
      <c r="B710" s="676">
        <v>1618322</v>
      </c>
      <c r="C710" s="676" t="s">
        <v>1795</v>
      </c>
      <c r="D710" s="676">
        <v>99</v>
      </c>
    </row>
    <row r="711" spans="1:30">
      <c r="A711" s="676">
        <v>8</v>
      </c>
      <c r="E711" s="676">
        <v>1768943</v>
      </c>
      <c r="F711" s="676" t="s">
        <v>1796</v>
      </c>
      <c r="K711" s="676" t="s">
        <v>122</v>
      </c>
      <c r="M711" s="676" t="s">
        <v>291</v>
      </c>
      <c r="O711" s="676" t="s">
        <v>77</v>
      </c>
      <c r="S711" s="676" t="s">
        <v>1797</v>
      </c>
      <c r="T711" s="676" t="s">
        <v>1798</v>
      </c>
      <c r="U711" s="676" t="s">
        <v>1080</v>
      </c>
      <c r="X711" s="676" t="s">
        <v>1799</v>
      </c>
      <c r="Y711" s="676">
        <v>1</v>
      </c>
      <c r="Z711" s="676">
        <v>99</v>
      </c>
      <c r="AC711" s="676" t="s">
        <v>54</v>
      </c>
    </row>
    <row r="712" spans="1:30">
      <c r="A712" s="676">
        <v>8</v>
      </c>
      <c r="E712" s="676">
        <v>1768944</v>
      </c>
      <c r="F712" s="676" t="s">
        <v>1800</v>
      </c>
      <c r="K712" s="676" t="s">
        <v>441</v>
      </c>
      <c r="M712" s="676" t="s">
        <v>291</v>
      </c>
      <c r="O712" s="676" t="s">
        <v>77</v>
      </c>
      <c r="S712" s="676" t="s">
        <v>1801</v>
      </c>
      <c r="T712" s="676" t="s">
        <v>1802</v>
      </c>
      <c r="U712" s="676" t="s">
        <v>502</v>
      </c>
      <c r="X712" s="676" t="s">
        <v>1803</v>
      </c>
      <c r="Y712" s="676">
        <v>1</v>
      </c>
      <c r="Z712" s="676">
        <v>99</v>
      </c>
      <c r="AC712" s="676" t="s">
        <v>54</v>
      </c>
      <c r="AD712" s="676" t="s">
        <v>447</v>
      </c>
    </row>
    <row r="713" spans="1:30">
      <c r="A713" s="676">
        <v>6</v>
      </c>
      <c r="B713" s="676">
        <v>1618319</v>
      </c>
      <c r="C713" s="676" t="s">
        <v>1804</v>
      </c>
      <c r="D713" s="676">
        <v>1</v>
      </c>
    </row>
    <row r="714" spans="1:30">
      <c r="A714" s="676">
        <v>7</v>
      </c>
      <c r="E714" s="676">
        <v>1768941</v>
      </c>
      <c r="F714" s="676" t="s">
        <v>1805</v>
      </c>
      <c r="K714" s="676" t="s">
        <v>441</v>
      </c>
      <c r="L714" s="676" t="s">
        <v>442</v>
      </c>
      <c r="M714" s="676" t="s">
        <v>310</v>
      </c>
      <c r="O714" s="676" t="s">
        <v>77</v>
      </c>
      <c r="S714" s="676" t="s">
        <v>1806</v>
      </c>
      <c r="T714" s="676" t="s">
        <v>1807</v>
      </c>
      <c r="U714" s="676" t="s">
        <v>445</v>
      </c>
      <c r="X714" s="676" t="s">
        <v>1808</v>
      </c>
      <c r="Y714" s="676">
        <v>1</v>
      </c>
      <c r="Z714" s="676">
        <v>1</v>
      </c>
      <c r="AC714" s="676" t="s">
        <v>54</v>
      </c>
      <c r="AD714" s="676" t="s">
        <v>447</v>
      </c>
    </row>
    <row r="715" spans="1:30">
      <c r="A715" s="676">
        <v>7</v>
      </c>
      <c r="B715" s="676">
        <v>1618320</v>
      </c>
      <c r="C715" s="676" t="s">
        <v>1809</v>
      </c>
      <c r="D715" s="676">
        <v>99</v>
      </c>
    </row>
    <row r="716" spans="1:30">
      <c r="A716" s="676">
        <v>8</v>
      </c>
      <c r="E716" s="676">
        <v>1768939</v>
      </c>
      <c r="F716" s="676" t="s">
        <v>1810</v>
      </c>
      <c r="K716" s="676" t="s">
        <v>122</v>
      </c>
      <c r="M716" s="676" t="s">
        <v>291</v>
      </c>
      <c r="O716" s="676" t="s">
        <v>77</v>
      </c>
      <c r="S716" s="676" t="s">
        <v>1811</v>
      </c>
      <c r="T716" s="676" t="s">
        <v>1812</v>
      </c>
      <c r="U716" s="676" t="s">
        <v>1080</v>
      </c>
      <c r="X716" s="676" t="s">
        <v>1813</v>
      </c>
      <c r="Y716" s="676">
        <v>1</v>
      </c>
      <c r="Z716" s="676">
        <v>99</v>
      </c>
      <c r="AC716" s="676" t="s">
        <v>54</v>
      </c>
    </row>
    <row r="717" spans="1:30">
      <c r="A717" s="676">
        <v>8</v>
      </c>
      <c r="E717" s="676">
        <v>1768940</v>
      </c>
      <c r="F717" s="676" t="s">
        <v>1814</v>
      </c>
      <c r="K717" s="676" t="s">
        <v>441</v>
      </c>
      <c r="M717" s="676" t="s">
        <v>291</v>
      </c>
      <c r="O717" s="676" t="s">
        <v>77</v>
      </c>
      <c r="S717" s="676" t="s">
        <v>1815</v>
      </c>
      <c r="T717" s="676" t="s">
        <v>1816</v>
      </c>
      <c r="U717" s="676" t="s">
        <v>502</v>
      </c>
      <c r="X717" s="676" t="s">
        <v>1817</v>
      </c>
      <c r="Y717" s="676">
        <v>1</v>
      </c>
      <c r="Z717" s="676">
        <v>99</v>
      </c>
      <c r="AC717" s="676" t="s">
        <v>54</v>
      </c>
      <c r="AD717" s="676" t="s">
        <v>447</v>
      </c>
    </row>
    <row r="718" spans="1:30">
      <c r="A718" s="676">
        <v>5</v>
      </c>
      <c r="B718" s="676">
        <v>607223</v>
      </c>
      <c r="C718" s="676" t="s">
        <v>1818</v>
      </c>
      <c r="D718" s="676">
        <v>1</v>
      </c>
    </row>
    <row r="719" spans="1:30">
      <c r="A719" s="676">
        <v>6</v>
      </c>
      <c r="E719" s="676">
        <v>118212</v>
      </c>
      <c r="F719" s="676" t="s">
        <v>1819</v>
      </c>
      <c r="K719" s="676" t="s">
        <v>441</v>
      </c>
      <c r="M719" s="676" t="s">
        <v>291</v>
      </c>
      <c r="O719" s="676" t="s">
        <v>77</v>
      </c>
      <c r="S719" s="676" t="s">
        <v>1820</v>
      </c>
      <c r="T719" s="676" t="s">
        <v>1821</v>
      </c>
      <c r="U719" s="676" t="s">
        <v>502</v>
      </c>
      <c r="X719" s="676" t="s">
        <v>1822</v>
      </c>
      <c r="Y719" s="676">
        <v>1</v>
      </c>
      <c r="Z719" s="676">
        <v>1</v>
      </c>
      <c r="AC719" s="676" t="s">
        <v>135</v>
      </c>
      <c r="AD719" s="676" t="s">
        <v>447</v>
      </c>
    </row>
    <row r="720" spans="1:30">
      <c r="A720" s="676">
        <v>6</v>
      </c>
      <c r="E720" s="676">
        <v>118213</v>
      </c>
      <c r="F720" s="676" t="s">
        <v>1823</v>
      </c>
      <c r="K720" s="676" t="s">
        <v>441</v>
      </c>
      <c r="M720" s="676" t="s">
        <v>291</v>
      </c>
      <c r="O720" s="676" t="s">
        <v>77</v>
      </c>
      <c r="S720" s="676" t="s">
        <v>1820</v>
      </c>
      <c r="T720" s="676" t="s">
        <v>1821</v>
      </c>
      <c r="U720" s="676" t="s">
        <v>502</v>
      </c>
      <c r="X720" s="676" t="s">
        <v>1824</v>
      </c>
      <c r="Y720" s="676">
        <v>1</v>
      </c>
      <c r="Z720" s="676">
        <v>1</v>
      </c>
      <c r="AC720" s="676" t="s">
        <v>135</v>
      </c>
      <c r="AD720" s="676" t="s">
        <v>447</v>
      </c>
    </row>
    <row r="721" spans="1:30">
      <c r="A721" s="676">
        <v>6</v>
      </c>
      <c r="E721" s="676">
        <v>117470</v>
      </c>
      <c r="F721" s="676" t="s">
        <v>1825</v>
      </c>
      <c r="K721" s="676" t="s">
        <v>441</v>
      </c>
      <c r="M721" s="676" t="s">
        <v>344</v>
      </c>
      <c r="AC721" s="676" t="s">
        <v>135</v>
      </c>
      <c r="AD721" s="676" t="s">
        <v>447</v>
      </c>
    </row>
    <row r="722" spans="1:30">
      <c r="A722" s="676">
        <v>6</v>
      </c>
      <c r="E722" s="676">
        <v>117471</v>
      </c>
      <c r="F722" s="676" t="s">
        <v>1826</v>
      </c>
      <c r="K722" s="676" t="s">
        <v>441</v>
      </c>
      <c r="L722" s="676" t="s">
        <v>442</v>
      </c>
      <c r="M722" s="676" t="s">
        <v>291</v>
      </c>
      <c r="O722" s="676" t="s">
        <v>77</v>
      </c>
      <c r="S722" s="676" t="s">
        <v>1827</v>
      </c>
      <c r="T722" s="676" t="s">
        <v>1828</v>
      </c>
      <c r="U722" s="676" t="s">
        <v>445</v>
      </c>
      <c r="X722" s="676" t="s">
        <v>1829</v>
      </c>
      <c r="Y722" s="676">
        <v>1</v>
      </c>
      <c r="Z722" s="676">
        <v>1</v>
      </c>
      <c r="AC722" s="676" t="s">
        <v>135</v>
      </c>
      <c r="AD722" s="676" t="s">
        <v>447</v>
      </c>
    </row>
    <row r="723" spans="1:30">
      <c r="A723" s="676">
        <v>6</v>
      </c>
      <c r="E723" s="676">
        <v>117474</v>
      </c>
      <c r="F723" s="676" t="s">
        <v>1830</v>
      </c>
      <c r="K723" s="676" t="s">
        <v>441</v>
      </c>
      <c r="L723" s="676" t="s">
        <v>442</v>
      </c>
      <c r="M723" s="676" t="s">
        <v>344</v>
      </c>
      <c r="AC723" s="676" t="s">
        <v>135</v>
      </c>
      <c r="AD723" s="676" t="s">
        <v>447</v>
      </c>
    </row>
    <row r="724" spans="1:30">
      <c r="A724" s="676">
        <v>6</v>
      </c>
      <c r="E724" s="676">
        <v>117478</v>
      </c>
      <c r="F724" s="676" t="s">
        <v>1831</v>
      </c>
      <c r="K724" s="676" t="s">
        <v>441</v>
      </c>
      <c r="L724" s="676" t="s">
        <v>442</v>
      </c>
      <c r="M724" s="676" t="s">
        <v>291</v>
      </c>
      <c r="O724" s="676" t="s">
        <v>77</v>
      </c>
      <c r="S724" s="676" t="s">
        <v>1832</v>
      </c>
      <c r="T724" s="676" t="s">
        <v>1833</v>
      </c>
      <c r="U724" s="676" t="s">
        <v>445</v>
      </c>
      <c r="X724" s="676" t="s">
        <v>1834</v>
      </c>
      <c r="Y724" s="676">
        <v>1</v>
      </c>
      <c r="Z724" s="676">
        <v>1</v>
      </c>
      <c r="AC724" s="676" t="s">
        <v>135</v>
      </c>
      <c r="AD724" s="676" t="s">
        <v>447</v>
      </c>
    </row>
    <row r="725" spans="1:30">
      <c r="A725" s="676">
        <v>6</v>
      </c>
      <c r="E725" s="676">
        <v>117484</v>
      </c>
      <c r="F725" s="676" t="s">
        <v>1835</v>
      </c>
      <c r="K725" s="676" t="s">
        <v>441</v>
      </c>
      <c r="L725" s="676" t="s">
        <v>442</v>
      </c>
      <c r="M725" s="676" t="s">
        <v>291</v>
      </c>
      <c r="O725" s="676" t="s">
        <v>77</v>
      </c>
      <c r="S725" s="676" t="s">
        <v>1836</v>
      </c>
      <c r="T725" s="676" t="s">
        <v>1837</v>
      </c>
      <c r="U725" s="676" t="s">
        <v>445</v>
      </c>
      <c r="X725" s="676" t="s">
        <v>1838</v>
      </c>
      <c r="Y725" s="676">
        <v>1</v>
      </c>
      <c r="Z725" s="676">
        <v>1</v>
      </c>
      <c r="AC725" s="676" t="s">
        <v>135</v>
      </c>
      <c r="AD725" s="676" t="s">
        <v>447</v>
      </c>
    </row>
    <row r="726" spans="1:30">
      <c r="A726" s="676">
        <v>6</v>
      </c>
      <c r="B726" s="676">
        <v>107836</v>
      </c>
      <c r="C726" s="676" t="s">
        <v>1839</v>
      </c>
      <c r="D726" s="676">
        <v>99</v>
      </c>
    </row>
    <row r="727" spans="1:30">
      <c r="A727" s="676">
        <v>7</v>
      </c>
      <c r="E727" s="676">
        <v>117472</v>
      </c>
      <c r="F727" s="676" t="s">
        <v>1840</v>
      </c>
      <c r="K727" s="676" t="s">
        <v>122</v>
      </c>
      <c r="M727" s="676" t="s">
        <v>310</v>
      </c>
      <c r="O727" s="676" t="s">
        <v>77</v>
      </c>
      <c r="S727" s="676" t="s">
        <v>1841</v>
      </c>
      <c r="T727" s="676" t="s">
        <v>1842</v>
      </c>
      <c r="U727" s="676" t="s">
        <v>1080</v>
      </c>
      <c r="X727" s="676" t="s">
        <v>1843</v>
      </c>
      <c r="Y727" s="676">
        <v>1</v>
      </c>
      <c r="Z727" s="676">
        <v>99</v>
      </c>
      <c r="AC727" s="676" t="s">
        <v>54</v>
      </c>
    </row>
    <row r="728" spans="1:30">
      <c r="A728" s="676">
        <v>7</v>
      </c>
      <c r="E728" s="676">
        <v>117473</v>
      </c>
      <c r="F728" s="676" t="s">
        <v>1844</v>
      </c>
      <c r="K728" s="676" t="s">
        <v>441</v>
      </c>
      <c r="M728" s="676" t="s">
        <v>310</v>
      </c>
      <c r="O728" s="676" t="s">
        <v>77</v>
      </c>
      <c r="S728" s="676" t="s">
        <v>1845</v>
      </c>
      <c r="T728" s="676" t="s">
        <v>1846</v>
      </c>
      <c r="U728" s="676" t="s">
        <v>502</v>
      </c>
      <c r="X728" s="676" t="s">
        <v>1847</v>
      </c>
      <c r="Y728" s="676">
        <v>1</v>
      </c>
      <c r="Z728" s="676">
        <v>99</v>
      </c>
      <c r="AC728" s="676" t="s">
        <v>54</v>
      </c>
      <c r="AD728" s="676" t="s">
        <v>447</v>
      </c>
    </row>
    <row r="729" spans="1:30">
      <c r="A729" s="676">
        <v>6</v>
      </c>
      <c r="B729" s="676">
        <v>107841</v>
      </c>
      <c r="C729" s="676" t="s">
        <v>1848</v>
      </c>
      <c r="D729" s="676">
        <v>99</v>
      </c>
    </row>
    <row r="730" spans="1:30">
      <c r="A730" s="676">
        <v>7</v>
      </c>
      <c r="E730" s="676">
        <v>117479</v>
      </c>
      <c r="F730" s="676" t="s">
        <v>1849</v>
      </c>
      <c r="K730" s="676" t="s">
        <v>122</v>
      </c>
      <c r="M730" s="676" t="s">
        <v>310</v>
      </c>
      <c r="O730" s="676" t="s">
        <v>77</v>
      </c>
      <c r="S730" s="676" t="s">
        <v>1850</v>
      </c>
      <c r="T730" s="676" t="s">
        <v>1851</v>
      </c>
      <c r="U730" s="676" t="s">
        <v>1080</v>
      </c>
      <c r="X730" s="676" t="s">
        <v>1852</v>
      </c>
      <c r="Y730" s="676">
        <v>1</v>
      </c>
      <c r="Z730" s="676">
        <v>99</v>
      </c>
      <c r="AC730" s="676" t="s">
        <v>54</v>
      </c>
    </row>
    <row r="731" spans="1:30">
      <c r="A731" s="676">
        <v>7</v>
      </c>
      <c r="E731" s="676">
        <v>117480</v>
      </c>
      <c r="F731" s="676" t="s">
        <v>1853</v>
      </c>
      <c r="K731" s="676" t="s">
        <v>441</v>
      </c>
      <c r="M731" s="676" t="s">
        <v>310</v>
      </c>
      <c r="O731" s="676" t="s">
        <v>77</v>
      </c>
      <c r="S731" s="676" t="s">
        <v>1854</v>
      </c>
      <c r="T731" s="676" t="s">
        <v>1855</v>
      </c>
      <c r="U731" s="676" t="s">
        <v>502</v>
      </c>
      <c r="X731" s="676" t="s">
        <v>1856</v>
      </c>
      <c r="Y731" s="676">
        <v>1</v>
      </c>
      <c r="Z731" s="676">
        <v>99</v>
      </c>
      <c r="AC731" s="676" t="s">
        <v>54</v>
      </c>
      <c r="AD731" s="676" t="s">
        <v>447</v>
      </c>
    </row>
    <row r="732" spans="1:30">
      <c r="A732" s="676">
        <v>6</v>
      </c>
      <c r="B732" s="676">
        <v>107845</v>
      </c>
      <c r="C732" s="676" t="s">
        <v>1857</v>
      </c>
      <c r="D732" s="676">
        <v>99</v>
      </c>
    </row>
    <row r="733" spans="1:30">
      <c r="A733" s="676">
        <v>7</v>
      </c>
      <c r="E733" s="676">
        <v>117485</v>
      </c>
      <c r="F733" s="676" t="s">
        <v>1858</v>
      </c>
      <c r="K733" s="676" t="s">
        <v>122</v>
      </c>
      <c r="M733" s="676" t="s">
        <v>310</v>
      </c>
      <c r="O733" s="676" t="s">
        <v>77</v>
      </c>
      <c r="S733" s="676" t="s">
        <v>1859</v>
      </c>
      <c r="T733" s="676" t="s">
        <v>1860</v>
      </c>
      <c r="U733" s="676" t="s">
        <v>1080</v>
      </c>
      <c r="X733" s="676" t="s">
        <v>1861</v>
      </c>
      <c r="Y733" s="676">
        <v>1</v>
      </c>
      <c r="Z733" s="676">
        <v>99</v>
      </c>
      <c r="AC733" s="676" t="s">
        <v>54</v>
      </c>
    </row>
    <row r="734" spans="1:30">
      <c r="A734" s="676">
        <v>7</v>
      </c>
      <c r="E734" s="676">
        <v>117486</v>
      </c>
      <c r="F734" s="676" t="s">
        <v>1862</v>
      </c>
      <c r="K734" s="676" t="s">
        <v>441</v>
      </c>
      <c r="M734" s="676" t="s">
        <v>310</v>
      </c>
      <c r="O734" s="676" t="s">
        <v>77</v>
      </c>
      <c r="S734" s="676" t="s">
        <v>1863</v>
      </c>
      <c r="T734" s="676" t="s">
        <v>1864</v>
      </c>
      <c r="U734" s="676" t="s">
        <v>502</v>
      </c>
      <c r="X734" s="676" t="s">
        <v>1865</v>
      </c>
      <c r="Y734" s="676">
        <v>1</v>
      </c>
      <c r="Z734" s="676">
        <v>99</v>
      </c>
      <c r="AC734" s="676" t="s">
        <v>54</v>
      </c>
      <c r="AD734" s="676" t="s">
        <v>447</v>
      </c>
    </row>
    <row r="735" spans="1:30">
      <c r="A735" s="676">
        <v>4</v>
      </c>
      <c r="B735" s="676">
        <v>504842</v>
      </c>
      <c r="C735" s="676" t="s">
        <v>1866</v>
      </c>
      <c r="D735" s="676">
        <v>1</v>
      </c>
    </row>
    <row r="736" spans="1:30">
      <c r="A736" s="676">
        <v>5</v>
      </c>
      <c r="E736" s="676">
        <v>117487</v>
      </c>
      <c r="F736" s="676" t="s">
        <v>1867</v>
      </c>
      <c r="K736" s="676" t="s">
        <v>441</v>
      </c>
      <c r="L736" s="676" t="s">
        <v>442</v>
      </c>
      <c r="M736" s="676" t="s">
        <v>291</v>
      </c>
      <c r="O736" s="676" t="s">
        <v>77</v>
      </c>
      <c r="S736" s="676" t="s">
        <v>1868</v>
      </c>
      <c r="T736" s="676" t="s">
        <v>1869</v>
      </c>
      <c r="U736" s="676" t="s">
        <v>445</v>
      </c>
      <c r="X736" s="676" t="s">
        <v>1870</v>
      </c>
      <c r="Y736" s="676">
        <v>1</v>
      </c>
      <c r="Z736" s="676">
        <v>1</v>
      </c>
      <c r="AC736" s="676" t="s">
        <v>54</v>
      </c>
      <c r="AD736" s="676" t="s">
        <v>447</v>
      </c>
    </row>
    <row r="737" spans="1:30">
      <c r="A737" s="676">
        <v>5</v>
      </c>
      <c r="E737" s="676">
        <v>1751959</v>
      </c>
      <c r="F737" s="676" t="s">
        <v>1871</v>
      </c>
      <c r="K737" s="676" t="s">
        <v>52</v>
      </c>
      <c r="M737" s="676" t="s">
        <v>291</v>
      </c>
      <c r="AC737" s="676" t="s">
        <v>54</v>
      </c>
    </row>
    <row r="738" spans="1:30">
      <c r="I738" s="676" t="s">
        <v>124</v>
      </c>
      <c r="J738" s="676" t="s">
        <v>125</v>
      </c>
      <c r="O738" s="676" t="s">
        <v>77</v>
      </c>
      <c r="S738" s="676" t="s">
        <v>1872</v>
      </c>
      <c r="T738" s="676" t="s">
        <v>1873</v>
      </c>
      <c r="U738" s="676" t="s">
        <v>837</v>
      </c>
      <c r="X738" s="676" t="s">
        <v>1874</v>
      </c>
      <c r="Y738" s="676">
        <v>1</v>
      </c>
      <c r="Z738" s="676">
        <v>1</v>
      </c>
    </row>
    <row r="739" spans="1:30">
      <c r="A739" s="676">
        <v>5</v>
      </c>
      <c r="E739" s="676">
        <v>1751957</v>
      </c>
      <c r="F739" s="676" t="s">
        <v>1875</v>
      </c>
      <c r="K739" s="676" t="s">
        <v>52</v>
      </c>
      <c r="M739" s="676" t="s">
        <v>291</v>
      </c>
      <c r="AC739" s="676" t="s">
        <v>54</v>
      </c>
      <c r="AD739" s="676" t="s">
        <v>447</v>
      </c>
    </row>
    <row r="740" spans="1:30">
      <c r="I740" s="676" t="s">
        <v>124</v>
      </c>
      <c r="J740" s="676" t="s">
        <v>125</v>
      </c>
      <c r="O740" s="676" t="s">
        <v>77</v>
      </c>
      <c r="S740" s="676" t="s">
        <v>1876</v>
      </c>
      <c r="T740" s="676" t="s">
        <v>1877</v>
      </c>
      <c r="U740" s="676" t="s">
        <v>837</v>
      </c>
      <c r="X740" s="676" t="s">
        <v>1878</v>
      </c>
      <c r="Y740" s="676">
        <v>1</v>
      </c>
      <c r="Z740" s="676">
        <v>1</v>
      </c>
    </row>
    <row r="741" spans="1:30">
      <c r="A741" s="676">
        <v>5</v>
      </c>
      <c r="E741" s="676">
        <v>1768891</v>
      </c>
      <c r="F741" s="676" t="s">
        <v>1879</v>
      </c>
      <c r="K741" s="676" t="s">
        <v>441</v>
      </c>
      <c r="L741" s="676" t="s">
        <v>442</v>
      </c>
      <c r="M741" s="676" t="s">
        <v>310</v>
      </c>
      <c r="O741" s="676" t="s">
        <v>77</v>
      </c>
      <c r="S741" s="676" t="s">
        <v>639</v>
      </c>
      <c r="T741" s="676" t="s">
        <v>640</v>
      </c>
      <c r="U741" s="676" t="s">
        <v>445</v>
      </c>
      <c r="X741" s="676" t="s">
        <v>1880</v>
      </c>
      <c r="Y741" s="676">
        <v>1</v>
      </c>
      <c r="Z741" s="676">
        <v>1</v>
      </c>
      <c r="AC741" s="676" t="s">
        <v>54</v>
      </c>
      <c r="AD741" s="676" t="s">
        <v>447</v>
      </c>
    </row>
    <row r="742" spans="1:30">
      <c r="A742" s="676">
        <v>5</v>
      </c>
      <c r="B742" s="676">
        <v>1618318</v>
      </c>
      <c r="C742" s="676" t="s">
        <v>1881</v>
      </c>
      <c r="D742" s="676">
        <v>99</v>
      </c>
    </row>
    <row r="743" spans="1:30">
      <c r="A743" s="676">
        <v>6</v>
      </c>
      <c r="E743" s="676">
        <v>1768889</v>
      </c>
      <c r="F743" s="676" t="s">
        <v>1882</v>
      </c>
      <c r="K743" s="676" t="s">
        <v>122</v>
      </c>
      <c r="M743" s="676" t="s">
        <v>291</v>
      </c>
      <c r="O743" s="676" t="s">
        <v>77</v>
      </c>
      <c r="S743" s="676" t="s">
        <v>1883</v>
      </c>
      <c r="T743" s="676" t="s">
        <v>1884</v>
      </c>
      <c r="U743" s="676" t="s">
        <v>1080</v>
      </c>
      <c r="X743" s="676" t="s">
        <v>1885</v>
      </c>
      <c r="Y743" s="676">
        <v>1</v>
      </c>
      <c r="Z743" s="676">
        <v>99</v>
      </c>
      <c r="AC743" s="676" t="s">
        <v>54</v>
      </c>
    </row>
    <row r="744" spans="1:30">
      <c r="A744" s="676">
        <v>6</v>
      </c>
      <c r="E744" s="676">
        <v>1768890</v>
      </c>
      <c r="F744" s="676" t="s">
        <v>1886</v>
      </c>
      <c r="K744" s="676" t="s">
        <v>441</v>
      </c>
      <c r="M744" s="676" t="s">
        <v>291</v>
      </c>
      <c r="O744" s="676" t="s">
        <v>77</v>
      </c>
      <c r="S744" s="676" t="s">
        <v>1887</v>
      </c>
      <c r="T744" s="676" t="s">
        <v>1888</v>
      </c>
      <c r="U744" s="676" t="s">
        <v>502</v>
      </c>
      <c r="X744" s="676" t="s">
        <v>1889</v>
      </c>
      <c r="Y744" s="676">
        <v>1</v>
      </c>
      <c r="Z744" s="676">
        <v>99</v>
      </c>
      <c r="AC744" s="676" t="s">
        <v>54</v>
      </c>
      <c r="AD744" s="676" t="s">
        <v>447</v>
      </c>
    </row>
    <row r="745" spans="1:30">
      <c r="A745" s="676">
        <v>4</v>
      </c>
      <c r="B745" s="676">
        <v>107851</v>
      </c>
      <c r="C745" s="676" t="s">
        <v>1890</v>
      </c>
      <c r="D745" s="676">
        <v>1</v>
      </c>
    </row>
    <row r="746" spans="1:30">
      <c r="A746" s="676">
        <v>5</v>
      </c>
      <c r="E746" s="676">
        <v>118216</v>
      </c>
      <c r="F746" s="676" t="s">
        <v>1891</v>
      </c>
      <c r="K746" s="676" t="s">
        <v>441</v>
      </c>
      <c r="L746" s="676" t="s">
        <v>442</v>
      </c>
      <c r="M746" s="676" t="s">
        <v>291</v>
      </c>
      <c r="O746" s="676" t="s">
        <v>77</v>
      </c>
      <c r="S746" s="676" t="s">
        <v>1892</v>
      </c>
      <c r="T746" s="676" t="s">
        <v>1893</v>
      </c>
      <c r="U746" s="676" t="s">
        <v>445</v>
      </c>
      <c r="X746" s="676" t="s">
        <v>1894</v>
      </c>
      <c r="Y746" s="676">
        <v>1</v>
      </c>
      <c r="Z746" s="676">
        <v>1</v>
      </c>
      <c r="AC746" s="676" t="s">
        <v>54</v>
      </c>
      <c r="AD746" s="676" t="s">
        <v>447</v>
      </c>
    </row>
    <row r="747" spans="1:30">
      <c r="A747" s="676">
        <v>5</v>
      </c>
      <c r="E747" s="676">
        <v>118217</v>
      </c>
      <c r="F747" s="676" t="s">
        <v>1895</v>
      </c>
      <c r="K747" s="676" t="s">
        <v>441</v>
      </c>
      <c r="L747" s="676" t="s">
        <v>442</v>
      </c>
      <c r="M747" s="676" t="s">
        <v>291</v>
      </c>
      <c r="O747" s="676" t="s">
        <v>77</v>
      </c>
      <c r="S747" s="676" t="s">
        <v>1892</v>
      </c>
      <c r="T747" s="676" t="s">
        <v>1893</v>
      </c>
      <c r="U747" s="676" t="s">
        <v>445</v>
      </c>
      <c r="X747" s="676" t="s">
        <v>1896</v>
      </c>
      <c r="Y747" s="676">
        <v>1</v>
      </c>
      <c r="Z747" s="676">
        <v>1</v>
      </c>
      <c r="AC747" s="676" t="s">
        <v>54</v>
      </c>
      <c r="AD747" s="676" t="s">
        <v>447</v>
      </c>
    </row>
    <row r="748" spans="1:30">
      <c r="A748" s="676">
        <v>5</v>
      </c>
      <c r="E748" s="676">
        <v>117495</v>
      </c>
      <c r="F748" s="676" t="s">
        <v>1897</v>
      </c>
      <c r="K748" s="676" t="s">
        <v>441</v>
      </c>
      <c r="L748" s="676" t="s">
        <v>442</v>
      </c>
      <c r="M748" s="676" t="s">
        <v>291</v>
      </c>
      <c r="O748" s="676" t="s">
        <v>77</v>
      </c>
      <c r="S748" s="676" t="s">
        <v>872</v>
      </c>
      <c r="T748" s="676" t="s">
        <v>873</v>
      </c>
      <c r="U748" s="676" t="s">
        <v>445</v>
      </c>
      <c r="X748" s="676" t="s">
        <v>1898</v>
      </c>
      <c r="Y748" s="676">
        <v>1</v>
      </c>
      <c r="Z748" s="676">
        <v>1</v>
      </c>
      <c r="AC748" s="676" t="s">
        <v>173</v>
      </c>
      <c r="AD748" s="676" t="s">
        <v>447</v>
      </c>
    </row>
    <row r="749" spans="1:30">
      <c r="A749" s="676">
        <v>5</v>
      </c>
      <c r="B749" s="676">
        <v>107852</v>
      </c>
      <c r="C749" s="676" t="s">
        <v>1899</v>
      </c>
      <c r="D749" s="676">
        <v>1</v>
      </c>
    </row>
    <row r="750" spans="1:30">
      <c r="A750" s="676">
        <v>6</v>
      </c>
      <c r="E750" s="676">
        <v>117496</v>
      </c>
      <c r="F750" s="676" t="s">
        <v>1900</v>
      </c>
      <c r="K750" s="676" t="s">
        <v>441</v>
      </c>
      <c r="L750" s="676" t="s">
        <v>442</v>
      </c>
      <c r="M750" s="676" t="s">
        <v>291</v>
      </c>
      <c r="O750" s="676" t="s">
        <v>77</v>
      </c>
      <c r="S750" s="676" t="s">
        <v>1901</v>
      </c>
      <c r="T750" s="676" t="s">
        <v>1902</v>
      </c>
      <c r="U750" s="676" t="s">
        <v>445</v>
      </c>
      <c r="X750" s="676" t="s">
        <v>1903</v>
      </c>
      <c r="Y750" s="676">
        <v>1</v>
      </c>
      <c r="Z750" s="676">
        <v>1</v>
      </c>
      <c r="AC750" s="676" t="s">
        <v>54</v>
      </c>
      <c r="AD750" s="676" t="s">
        <v>447</v>
      </c>
    </row>
    <row r="751" spans="1:30">
      <c r="A751" s="676">
        <v>6</v>
      </c>
      <c r="B751" s="676">
        <v>107853</v>
      </c>
      <c r="C751" s="676" t="s">
        <v>1904</v>
      </c>
      <c r="D751" s="676">
        <v>99</v>
      </c>
    </row>
    <row r="752" spans="1:30">
      <c r="A752" s="676">
        <v>7</v>
      </c>
      <c r="E752" s="676">
        <v>117497</v>
      </c>
      <c r="F752" s="676" t="s">
        <v>1905</v>
      </c>
      <c r="K752" s="676" t="s">
        <v>122</v>
      </c>
      <c r="M752" s="676" t="s">
        <v>310</v>
      </c>
      <c r="O752" s="676" t="s">
        <v>77</v>
      </c>
      <c r="S752" s="676" t="s">
        <v>1906</v>
      </c>
      <c r="T752" s="676" t="s">
        <v>1907</v>
      </c>
      <c r="U752" s="676" t="s">
        <v>1080</v>
      </c>
      <c r="X752" s="676" t="s">
        <v>1908</v>
      </c>
      <c r="Y752" s="676">
        <v>1</v>
      </c>
      <c r="Z752" s="676">
        <v>99</v>
      </c>
      <c r="AC752" s="676" t="s">
        <v>54</v>
      </c>
    </row>
    <row r="753" spans="1:30">
      <c r="A753" s="676">
        <v>7</v>
      </c>
      <c r="E753" s="676">
        <v>117498</v>
      </c>
      <c r="F753" s="676" t="s">
        <v>1909</v>
      </c>
      <c r="K753" s="676" t="s">
        <v>441</v>
      </c>
      <c r="M753" s="676" t="s">
        <v>310</v>
      </c>
      <c r="O753" s="676" t="s">
        <v>77</v>
      </c>
      <c r="S753" s="676" t="s">
        <v>1910</v>
      </c>
      <c r="T753" s="676" t="s">
        <v>1911</v>
      </c>
      <c r="U753" s="676" t="s">
        <v>502</v>
      </c>
      <c r="X753" s="676" t="s">
        <v>1912</v>
      </c>
      <c r="Y753" s="676">
        <v>1</v>
      </c>
      <c r="Z753" s="676">
        <v>99</v>
      </c>
      <c r="AC753" s="676" t="s">
        <v>54</v>
      </c>
      <c r="AD753" s="676" t="s">
        <v>447</v>
      </c>
    </row>
    <row r="754" spans="1:30">
      <c r="A754" s="676">
        <v>5</v>
      </c>
      <c r="B754" s="676">
        <v>107854</v>
      </c>
      <c r="C754" s="676" t="s">
        <v>1913</v>
      </c>
      <c r="D754" s="676">
        <v>1</v>
      </c>
    </row>
    <row r="755" spans="1:30">
      <c r="A755" s="676">
        <v>6</v>
      </c>
      <c r="E755" s="676">
        <v>117499</v>
      </c>
      <c r="F755" s="676" t="s">
        <v>1914</v>
      </c>
      <c r="K755" s="676" t="s">
        <v>441</v>
      </c>
      <c r="L755" s="676" t="s">
        <v>442</v>
      </c>
      <c r="M755" s="676" t="s">
        <v>291</v>
      </c>
      <c r="O755" s="676" t="s">
        <v>77</v>
      </c>
      <c r="S755" s="676" t="s">
        <v>1915</v>
      </c>
      <c r="T755" s="676" t="s">
        <v>1916</v>
      </c>
      <c r="U755" s="676" t="s">
        <v>445</v>
      </c>
      <c r="X755" s="676" t="s">
        <v>1917</v>
      </c>
      <c r="Y755" s="676">
        <v>1</v>
      </c>
      <c r="Z755" s="676">
        <v>1</v>
      </c>
      <c r="AC755" s="676" t="s">
        <v>54</v>
      </c>
      <c r="AD755" s="676" t="s">
        <v>447</v>
      </c>
    </row>
    <row r="756" spans="1:30">
      <c r="A756" s="676">
        <v>6</v>
      </c>
      <c r="B756" s="676">
        <v>107855</v>
      </c>
      <c r="C756" s="676" t="s">
        <v>1918</v>
      </c>
      <c r="D756" s="676">
        <v>99</v>
      </c>
    </row>
    <row r="757" spans="1:30">
      <c r="A757" s="676">
        <v>7</v>
      </c>
      <c r="E757" s="676">
        <v>117500</v>
      </c>
      <c r="F757" s="676" t="s">
        <v>1919</v>
      </c>
      <c r="K757" s="676" t="s">
        <v>122</v>
      </c>
      <c r="M757" s="676" t="s">
        <v>310</v>
      </c>
      <c r="O757" s="676" t="s">
        <v>77</v>
      </c>
      <c r="S757" s="676" t="s">
        <v>1920</v>
      </c>
      <c r="T757" s="676" t="s">
        <v>1921</v>
      </c>
      <c r="U757" s="676" t="s">
        <v>1080</v>
      </c>
      <c r="X757" s="676" t="s">
        <v>1922</v>
      </c>
      <c r="Y757" s="676">
        <v>1</v>
      </c>
      <c r="Z757" s="676">
        <v>99</v>
      </c>
      <c r="AC757" s="676" t="s">
        <v>54</v>
      </c>
    </row>
    <row r="758" spans="1:30">
      <c r="A758" s="676">
        <v>7</v>
      </c>
      <c r="E758" s="676">
        <v>117501</v>
      </c>
      <c r="F758" s="676" t="s">
        <v>1923</v>
      </c>
      <c r="K758" s="676" t="s">
        <v>441</v>
      </c>
      <c r="M758" s="676" t="s">
        <v>310</v>
      </c>
      <c r="O758" s="676" t="s">
        <v>77</v>
      </c>
      <c r="S758" s="676" t="s">
        <v>1924</v>
      </c>
      <c r="T758" s="676" t="s">
        <v>1925</v>
      </c>
      <c r="U758" s="676" t="s">
        <v>502</v>
      </c>
      <c r="X758" s="676" t="s">
        <v>1926</v>
      </c>
      <c r="Y758" s="676">
        <v>1</v>
      </c>
      <c r="Z758" s="676">
        <v>99</v>
      </c>
      <c r="AC758" s="676" t="s">
        <v>54</v>
      </c>
      <c r="AD758" s="676" t="s">
        <v>447</v>
      </c>
    </row>
    <row r="759" spans="1:30">
      <c r="A759" s="676">
        <v>5</v>
      </c>
      <c r="B759" s="676">
        <v>107856</v>
      </c>
      <c r="C759" s="676" t="s">
        <v>1927</v>
      </c>
      <c r="D759" s="676">
        <v>1</v>
      </c>
    </row>
    <row r="760" spans="1:30">
      <c r="A760" s="676">
        <v>6</v>
      </c>
      <c r="E760" s="676">
        <v>117502</v>
      </c>
      <c r="F760" s="676" t="s">
        <v>1928</v>
      </c>
      <c r="K760" s="676" t="s">
        <v>441</v>
      </c>
      <c r="L760" s="676" t="s">
        <v>442</v>
      </c>
      <c r="M760" s="676" t="s">
        <v>291</v>
      </c>
      <c r="O760" s="676" t="s">
        <v>77</v>
      </c>
      <c r="S760" s="676" t="s">
        <v>1929</v>
      </c>
      <c r="T760" s="676" t="s">
        <v>1930</v>
      </c>
      <c r="U760" s="676" t="s">
        <v>445</v>
      </c>
      <c r="X760" s="676" t="s">
        <v>1931</v>
      </c>
      <c r="Y760" s="676">
        <v>1</v>
      </c>
      <c r="Z760" s="676">
        <v>1</v>
      </c>
      <c r="AC760" s="676" t="s">
        <v>54</v>
      </c>
      <c r="AD760" s="676" t="s">
        <v>447</v>
      </c>
    </row>
    <row r="761" spans="1:30">
      <c r="A761" s="676">
        <v>6</v>
      </c>
      <c r="B761" s="676">
        <v>107857</v>
      </c>
      <c r="C761" s="676" t="s">
        <v>1932</v>
      </c>
      <c r="D761" s="676">
        <v>99</v>
      </c>
    </row>
    <row r="762" spans="1:30">
      <c r="A762" s="676">
        <v>7</v>
      </c>
      <c r="E762" s="676">
        <v>117503</v>
      </c>
      <c r="F762" s="676" t="s">
        <v>1933</v>
      </c>
      <c r="K762" s="676" t="s">
        <v>122</v>
      </c>
      <c r="M762" s="676" t="s">
        <v>310</v>
      </c>
      <c r="O762" s="676" t="s">
        <v>77</v>
      </c>
      <c r="S762" s="676" t="s">
        <v>1934</v>
      </c>
      <c r="T762" s="676" t="s">
        <v>1935</v>
      </c>
      <c r="U762" s="676" t="s">
        <v>1080</v>
      </c>
      <c r="X762" s="676" t="s">
        <v>1936</v>
      </c>
      <c r="Y762" s="676">
        <v>1</v>
      </c>
      <c r="Z762" s="676">
        <v>99</v>
      </c>
      <c r="AC762" s="676" t="s">
        <v>54</v>
      </c>
    </row>
    <row r="763" spans="1:30">
      <c r="A763" s="676">
        <v>7</v>
      </c>
      <c r="E763" s="676">
        <v>117504</v>
      </c>
      <c r="F763" s="676" t="s">
        <v>1937</v>
      </c>
      <c r="K763" s="676" t="s">
        <v>441</v>
      </c>
      <c r="M763" s="676" t="s">
        <v>310</v>
      </c>
      <c r="O763" s="676" t="s">
        <v>77</v>
      </c>
      <c r="S763" s="676" t="s">
        <v>1938</v>
      </c>
      <c r="T763" s="676" t="s">
        <v>1939</v>
      </c>
      <c r="U763" s="676" t="s">
        <v>502</v>
      </c>
      <c r="X763" s="676" t="s">
        <v>1940</v>
      </c>
      <c r="Y763" s="676">
        <v>1</v>
      </c>
      <c r="Z763" s="676">
        <v>99</v>
      </c>
      <c r="AC763" s="676" t="s">
        <v>54</v>
      </c>
      <c r="AD763" s="676" t="s">
        <v>447</v>
      </c>
    </row>
    <row r="764" spans="1:30">
      <c r="A764" s="676">
        <v>5</v>
      </c>
      <c r="B764" s="676">
        <v>107858</v>
      </c>
      <c r="C764" s="676" t="s">
        <v>1941</v>
      </c>
      <c r="D764" s="676">
        <v>1</v>
      </c>
    </row>
    <row r="765" spans="1:30">
      <c r="A765" s="676">
        <v>6</v>
      </c>
      <c r="E765" s="676">
        <v>117505</v>
      </c>
      <c r="F765" s="676" t="s">
        <v>1942</v>
      </c>
      <c r="K765" s="676" t="s">
        <v>441</v>
      </c>
      <c r="L765" s="676" t="s">
        <v>442</v>
      </c>
      <c r="M765" s="676" t="s">
        <v>291</v>
      </c>
      <c r="O765" s="676" t="s">
        <v>77</v>
      </c>
      <c r="S765" s="676" t="s">
        <v>1943</v>
      </c>
      <c r="T765" s="676" t="s">
        <v>1944</v>
      </c>
      <c r="U765" s="676" t="s">
        <v>445</v>
      </c>
      <c r="X765" s="676" t="s">
        <v>1945</v>
      </c>
      <c r="Y765" s="676">
        <v>1</v>
      </c>
      <c r="Z765" s="676">
        <v>1</v>
      </c>
      <c r="AC765" s="676" t="s">
        <v>54</v>
      </c>
      <c r="AD765" s="676" t="s">
        <v>447</v>
      </c>
    </row>
    <row r="766" spans="1:30">
      <c r="A766" s="676">
        <v>6</v>
      </c>
      <c r="B766" s="676">
        <v>107859</v>
      </c>
      <c r="C766" s="676" t="s">
        <v>1946</v>
      </c>
      <c r="D766" s="676">
        <v>99</v>
      </c>
    </row>
    <row r="767" spans="1:30">
      <c r="A767" s="676">
        <v>7</v>
      </c>
      <c r="E767" s="676">
        <v>117506</v>
      </c>
      <c r="F767" s="676" t="s">
        <v>1947</v>
      </c>
      <c r="K767" s="676" t="s">
        <v>122</v>
      </c>
      <c r="M767" s="676" t="s">
        <v>310</v>
      </c>
      <c r="O767" s="676" t="s">
        <v>77</v>
      </c>
      <c r="S767" s="676" t="s">
        <v>1948</v>
      </c>
      <c r="T767" s="676" t="s">
        <v>1949</v>
      </c>
      <c r="U767" s="676" t="s">
        <v>1080</v>
      </c>
      <c r="X767" s="676" t="s">
        <v>1950</v>
      </c>
      <c r="Y767" s="676">
        <v>1</v>
      </c>
      <c r="Z767" s="676">
        <v>99</v>
      </c>
      <c r="AC767" s="676" t="s">
        <v>54</v>
      </c>
    </row>
    <row r="768" spans="1:30">
      <c r="A768" s="676">
        <v>7</v>
      </c>
      <c r="E768" s="676">
        <v>117507</v>
      </c>
      <c r="F768" s="676" t="s">
        <v>1951</v>
      </c>
      <c r="K768" s="676" t="s">
        <v>441</v>
      </c>
      <c r="M768" s="676" t="s">
        <v>310</v>
      </c>
      <c r="O768" s="676" t="s">
        <v>77</v>
      </c>
      <c r="S768" s="676" t="s">
        <v>1952</v>
      </c>
      <c r="T768" s="676" t="s">
        <v>1953</v>
      </c>
      <c r="U768" s="676" t="s">
        <v>502</v>
      </c>
      <c r="X768" s="676" t="s">
        <v>1954</v>
      </c>
      <c r="Y768" s="676">
        <v>1</v>
      </c>
      <c r="Z768" s="676">
        <v>99</v>
      </c>
      <c r="AC768" s="676" t="s">
        <v>54</v>
      </c>
      <c r="AD768" s="676" t="s">
        <v>447</v>
      </c>
    </row>
    <row r="769" spans="1:30">
      <c r="A769" s="676">
        <v>5</v>
      </c>
      <c r="B769" s="676">
        <v>107860</v>
      </c>
      <c r="C769" s="676" t="s">
        <v>1955</v>
      </c>
      <c r="D769" s="676">
        <v>1</v>
      </c>
    </row>
    <row r="770" spans="1:30">
      <c r="A770" s="676">
        <v>6</v>
      </c>
      <c r="E770" s="676">
        <v>117508</v>
      </c>
      <c r="F770" s="676" t="s">
        <v>1956</v>
      </c>
      <c r="K770" s="676" t="s">
        <v>441</v>
      </c>
      <c r="L770" s="676" t="s">
        <v>442</v>
      </c>
      <c r="M770" s="676" t="s">
        <v>291</v>
      </c>
      <c r="O770" s="676" t="s">
        <v>77</v>
      </c>
      <c r="S770" s="676" t="s">
        <v>1957</v>
      </c>
      <c r="T770" s="676" t="s">
        <v>1958</v>
      </c>
      <c r="U770" s="676" t="s">
        <v>445</v>
      </c>
      <c r="X770" s="676" t="s">
        <v>1959</v>
      </c>
      <c r="Y770" s="676">
        <v>1</v>
      </c>
      <c r="Z770" s="676">
        <v>1</v>
      </c>
      <c r="AC770" s="676" t="s">
        <v>54</v>
      </c>
      <c r="AD770" s="676" t="s">
        <v>447</v>
      </c>
    </row>
    <row r="771" spans="1:30">
      <c r="A771" s="676">
        <v>6</v>
      </c>
      <c r="B771" s="676">
        <v>107861</v>
      </c>
      <c r="C771" s="676" t="s">
        <v>1960</v>
      </c>
      <c r="D771" s="676">
        <v>99</v>
      </c>
    </row>
    <row r="772" spans="1:30">
      <c r="A772" s="676">
        <v>7</v>
      </c>
      <c r="E772" s="676">
        <v>117509</v>
      </c>
      <c r="F772" s="676" t="s">
        <v>1961</v>
      </c>
      <c r="K772" s="676" t="s">
        <v>122</v>
      </c>
      <c r="M772" s="676" t="s">
        <v>310</v>
      </c>
      <c r="O772" s="676" t="s">
        <v>77</v>
      </c>
      <c r="S772" s="676" t="s">
        <v>1962</v>
      </c>
      <c r="T772" s="676" t="s">
        <v>1963</v>
      </c>
      <c r="U772" s="676" t="s">
        <v>1080</v>
      </c>
      <c r="X772" s="676" t="s">
        <v>1964</v>
      </c>
      <c r="Y772" s="676">
        <v>1</v>
      </c>
      <c r="Z772" s="676">
        <v>99</v>
      </c>
      <c r="AC772" s="676" t="s">
        <v>54</v>
      </c>
    </row>
    <row r="773" spans="1:30">
      <c r="A773" s="676">
        <v>7</v>
      </c>
      <c r="E773" s="676">
        <v>117510</v>
      </c>
      <c r="F773" s="676" t="s">
        <v>1965</v>
      </c>
      <c r="K773" s="676" t="s">
        <v>441</v>
      </c>
      <c r="M773" s="676" t="s">
        <v>310</v>
      </c>
      <c r="O773" s="676" t="s">
        <v>77</v>
      </c>
      <c r="S773" s="676" t="s">
        <v>1966</v>
      </c>
      <c r="T773" s="676" t="s">
        <v>1967</v>
      </c>
      <c r="U773" s="676" t="s">
        <v>502</v>
      </c>
      <c r="X773" s="676" t="s">
        <v>1968</v>
      </c>
      <c r="Y773" s="676">
        <v>1</v>
      </c>
      <c r="Z773" s="676">
        <v>99</v>
      </c>
      <c r="AC773" s="676" t="s">
        <v>54</v>
      </c>
      <c r="AD773" s="676" t="s">
        <v>447</v>
      </c>
    </row>
    <row r="774" spans="1:30">
      <c r="A774" s="676">
        <v>5</v>
      </c>
      <c r="B774" s="676">
        <v>608312</v>
      </c>
      <c r="C774" s="676" t="s">
        <v>1969</v>
      </c>
      <c r="D774" s="676">
        <v>1</v>
      </c>
    </row>
    <row r="775" spans="1:30">
      <c r="A775" s="676">
        <v>6</v>
      </c>
      <c r="E775" s="676">
        <v>627577</v>
      </c>
      <c r="F775" s="676" t="s">
        <v>1970</v>
      </c>
      <c r="K775" s="676" t="s">
        <v>441</v>
      </c>
      <c r="L775" s="676" t="s">
        <v>442</v>
      </c>
      <c r="M775" s="676" t="s">
        <v>291</v>
      </c>
      <c r="O775" s="676" t="s">
        <v>77</v>
      </c>
      <c r="S775" s="676" t="s">
        <v>1971</v>
      </c>
      <c r="T775" s="676" t="s">
        <v>1972</v>
      </c>
      <c r="U775" s="676" t="s">
        <v>445</v>
      </c>
      <c r="X775" s="676" t="s">
        <v>1973</v>
      </c>
      <c r="Y775" s="676">
        <v>1</v>
      </c>
      <c r="Z775" s="676">
        <v>1</v>
      </c>
      <c r="AC775" s="676" t="s">
        <v>54</v>
      </c>
      <c r="AD775" s="676" t="s">
        <v>447</v>
      </c>
    </row>
    <row r="776" spans="1:30">
      <c r="A776" s="676">
        <v>6</v>
      </c>
      <c r="B776" s="676">
        <v>608313</v>
      </c>
      <c r="C776" s="676" t="s">
        <v>1974</v>
      </c>
      <c r="D776" s="676">
        <v>99</v>
      </c>
    </row>
    <row r="777" spans="1:30">
      <c r="A777" s="676">
        <v>7</v>
      </c>
      <c r="E777" s="676">
        <v>627578</v>
      </c>
      <c r="F777" s="676" t="s">
        <v>1975</v>
      </c>
      <c r="K777" s="676" t="s">
        <v>122</v>
      </c>
      <c r="M777" s="676" t="s">
        <v>291</v>
      </c>
      <c r="O777" s="676" t="s">
        <v>77</v>
      </c>
      <c r="S777" s="676" t="s">
        <v>1976</v>
      </c>
      <c r="T777" s="676" t="s">
        <v>1977</v>
      </c>
      <c r="U777" s="676" t="s">
        <v>1080</v>
      </c>
      <c r="X777" s="676" t="s">
        <v>1978</v>
      </c>
      <c r="Y777" s="676">
        <v>1</v>
      </c>
      <c r="Z777" s="676">
        <v>99</v>
      </c>
      <c r="AC777" s="676" t="s">
        <v>54</v>
      </c>
    </row>
    <row r="778" spans="1:30">
      <c r="A778" s="676">
        <v>7</v>
      </c>
      <c r="E778" s="676">
        <v>627579</v>
      </c>
      <c r="F778" s="676" t="s">
        <v>1979</v>
      </c>
      <c r="K778" s="676" t="s">
        <v>441</v>
      </c>
      <c r="M778" s="676" t="s">
        <v>291</v>
      </c>
      <c r="O778" s="676" t="s">
        <v>77</v>
      </c>
      <c r="S778" s="676" t="s">
        <v>1980</v>
      </c>
      <c r="T778" s="676" t="s">
        <v>1981</v>
      </c>
      <c r="U778" s="676" t="s">
        <v>502</v>
      </c>
      <c r="X778" s="676" t="s">
        <v>1982</v>
      </c>
      <c r="Y778" s="676">
        <v>1</v>
      </c>
      <c r="Z778" s="676">
        <v>99</v>
      </c>
      <c r="AC778" s="676" t="s">
        <v>54</v>
      </c>
      <c r="AD778" s="676" t="s">
        <v>447</v>
      </c>
    </row>
    <row r="779" spans="1:30">
      <c r="A779" s="676">
        <v>4</v>
      </c>
      <c r="B779" s="676">
        <v>107862</v>
      </c>
      <c r="C779" s="676" t="s">
        <v>1983</v>
      </c>
      <c r="D779" s="676">
        <v>1</v>
      </c>
    </row>
    <row r="780" spans="1:30">
      <c r="A780" s="676">
        <v>5</v>
      </c>
      <c r="E780" s="676">
        <v>117511</v>
      </c>
      <c r="F780" s="676" t="s">
        <v>1984</v>
      </c>
      <c r="K780" s="676" t="s">
        <v>52</v>
      </c>
      <c r="M780" s="676" t="s">
        <v>291</v>
      </c>
      <c r="AC780" s="676" t="s">
        <v>54</v>
      </c>
    </row>
    <row r="781" spans="1:30">
      <c r="I781" s="676" t="s">
        <v>124</v>
      </c>
      <c r="J781" s="676" t="s">
        <v>125</v>
      </c>
      <c r="O781" s="676" t="s">
        <v>77</v>
      </c>
      <c r="S781" s="676" t="s">
        <v>1985</v>
      </c>
      <c r="T781" s="676" t="s">
        <v>1986</v>
      </c>
      <c r="U781" s="676" t="s">
        <v>307</v>
      </c>
      <c r="X781" s="676" t="s">
        <v>1987</v>
      </c>
      <c r="Y781" s="676">
        <v>1</v>
      </c>
      <c r="Z781" s="676">
        <v>1</v>
      </c>
    </row>
    <row r="782" spans="1:30">
      <c r="I782" s="676" t="s">
        <v>126</v>
      </c>
      <c r="J782" s="676" t="s">
        <v>127</v>
      </c>
      <c r="O782" s="676" t="s">
        <v>77</v>
      </c>
      <c r="S782" s="676" t="s">
        <v>1985</v>
      </c>
      <c r="T782" s="676" t="s">
        <v>1986</v>
      </c>
      <c r="U782" s="676" t="s">
        <v>307</v>
      </c>
      <c r="X782" s="676" t="s">
        <v>1987</v>
      </c>
      <c r="Y782" s="676">
        <v>1</v>
      </c>
      <c r="Z782" s="676">
        <v>1</v>
      </c>
    </row>
    <row r="783" spans="1:30">
      <c r="A783" s="676">
        <v>5</v>
      </c>
      <c r="E783" s="676">
        <v>117512</v>
      </c>
      <c r="F783" s="676" t="s">
        <v>1988</v>
      </c>
      <c r="K783" s="676" t="s">
        <v>441</v>
      </c>
      <c r="L783" s="676" t="s">
        <v>442</v>
      </c>
      <c r="M783" s="676" t="s">
        <v>291</v>
      </c>
      <c r="O783" s="676" t="s">
        <v>77</v>
      </c>
      <c r="S783" s="676" t="s">
        <v>1989</v>
      </c>
      <c r="T783" s="676" t="s">
        <v>1990</v>
      </c>
      <c r="U783" s="676" t="s">
        <v>445</v>
      </c>
      <c r="X783" s="676" t="s">
        <v>1991</v>
      </c>
      <c r="Y783" s="676">
        <v>1</v>
      </c>
      <c r="Z783" s="676">
        <v>1</v>
      </c>
      <c r="AC783" s="676" t="s">
        <v>54</v>
      </c>
      <c r="AD783" s="676" t="s">
        <v>447</v>
      </c>
    </row>
    <row r="784" spans="1:30">
      <c r="A784" s="676">
        <v>5</v>
      </c>
      <c r="E784" s="676">
        <v>118218</v>
      </c>
      <c r="F784" s="676" t="s">
        <v>1992</v>
      </c>
      <c r="K784" s="676" t="s">
        <v>441</v>
      </c>
      <c r="L784" s="676" t="s">
        <v>442</v>
      </c>
      <c r="M784" s="676" t="s">
        <v>291</v>
      </c>
      <c r="O784" s="676" t="s">
        <v>77</v>
      </c>
      <c r="S784" s="676" t="s">
        <v>1993</v>
      </c>
      <c r="T784" s="676" t="s">
        <v>1994</v>
      </c>
      <c r="U784" s="676" t="s">
        <v>445</v>
      </c>
      <c r="X784" s="676" t="s">
        <v>1995</v>
      </c>
      <c r="Y784" s="676">
        <v>1</v>
      </c>
      <c r="Z784" s="676">
        <v>1</v>
      </c>
      <c r="AC784" s="676" t="s">
        <v>54</v>
      </c>
      <c r="AD784" s="676" t="s">
        <v>447</v>
      </c>
    </row>
    <row r="785" spans="1:30">
      <c r="A785" s="676">
        <v>5</v>
      </c>
      <c r="E785" s="676">
        <v>118219</v>
      </c>
      <c r="F785" s="676" t="s">
        <v>1996</v>
      </c>
      <c r="K785" s="676" t="s">
        <v>441</v>
      </c>
      <c r="L785" s="676" t="s">
        <v>442</v>
      </c>
      <c r="M785" s="676" t="s">
        <v>291</v>
      </c>
      <c r="O785" s="676" t="s">
        <v>77</v>
      </c>
      <c r="S785" s="676" t="s">
        <v>1993</v>
      </c>
      <c r="T785" s="676" t="s">
        <v>1994</v>
      </c>
      <c r="U785" s="676" t="s">
        <v>445</v>
      </c>
      <c r="X785" s="676" t="s">
        <v>1997</v>
      </c>
      <c r="Y785" s="676">
        <v>1</v>
      </c>
      <c r="Z785" s="676">
        <v>1</v>
      </c>
      <c r="AC785" s="676" t="s">
        <v>54</v>
      </c>
      <c r="AD785" s="676" t="s">
        <v>447</v>
      </c>
    </row>
    <row r="786" spans="1:30">
      <c r="A786" s="676">
        <v>5</v>
      </c>
      <c r="E786" s="676">
        <v>117513</v>
      </c>
      <c r="F786" s="676" t="s">
        <v>1998</v>
      </c>
      <c r="K786" s="676" t="s">
        <v>441</v>
      </c>
      <c r="L786" s="676" t="s">
        <v>442</v>
      </c>
      <c r="M786" s="676" t="s">
        <v>344</v>
      </c>
      <c r="AC786" s="676" t="s">
        <v>173</v>
      </c>
      <c r="AD786" s="676" t="s">
        <v>447</v>
      </c>
    </row>
    <row r="787" spans="1:30">
      <c r="A787" s="676">
        <v>5</v>
      </c>
      <c r="B787" s="676">
        <v>506263</v>
      </c>
      <c r="C787" s="676" t="s">
        <v>1999</v>
      </c>
      <c r="D787" s="676">
        <v>1</v>
      </c>
    </row>
    <row r="788" spans="1:30">
      <c r="A788" s="676">
        <v>6</v>
      </c>
      <c r="E788" s="676">
        <v>117514</v>
      </c>
      <c r="F788" s="676" t="s">
        <v>2000</v>
      </c>
      <c r="K788" s="676" t="s">
        <v>441</v>
      </c>
      <c r="L788" s="676" t="s">
        <v>442</v>
      </c>
      <c r="M788" s="676" t="s">
        <v>291</v>
      </c>
      <c r="O788" s="676" t="s">
        <v>77</v>
      </c>
      <c r="S788" s="676" t="s">
        <v>2001</v>
      </c>
      <c r="T788" s="676" t="s">
        <v>2002</v>
      </c>
      <c r="U788" s="676" t="s">
        <v>445</v>
      </c>
      <c r="X788" s="676" t="s">
        <v>2003</v>
      </c>
      <c r="Y788" s="676">
        <v>1</v>
      </c>
      <c r="Z788" s="676">
        <v>1</v>
      </c>
      <c r="AC788" s="676" t="s">
        <v>54</v>
      </c>
      <c r="AD788" s="676" t="s">
        <v>447</v>
      </c>
    </row>
    <row r="789" spans="1:30">
      <c r="A789" s="676">
        <v>6</v>
      </c>
      <c r="E789" s="676">
        <v>117517</v>
      </c>
      <c r="F789" s="676" t="s">
        <v>2004</v>
      </c>
      <c r="K789" s="676" t="s">
        <v>441</v>
      </c>
      <c r="L789" s="676" t="s">
        <v>442</v>
      </c>
      <c r="M789" s="676" t="s">
        <v>291</v>
      </c>
      <c r="O789" s="676" t="s">
        <v>77</v>
      </c>
      <c r="S789" s="676" t="s">
        <v>2005</v>
      </c>
      <c r="T789" s="676" t="s">
        <v>2006</v>
      </c>
      <c r="U789" s="676" t="s">
        <v>445</v>
      </c>
      <c r="X789" s="676" t="s">
        <v>2007</v>
      </c>
      <c r="Y789" s="676">
        <v>1</v>
      </c>
      <c r="Z789" s="676">
        <v>1</v>
      </c>
      <c r="AC789" s="676" t="s">
        <v>54</v>
      </c>
      <c r="AD789" s="676" t="s">
        <v>447</v>
      </c>
    </row>
    <row r="790" spans="1:30">
      <c r="A790" s="676">
        <v>6</v>
      </c>
      <c r="E790" s="676">
        <v>520978</v>
      </c>
      <c r="F790" s="676" t="s">
        <v>2008</v>
      </c>
      <c r="K790" s="676" t="s">
        <v>441</v>
      </c>
      <c r="L790" s="676" t="s">
        <v>442</v>
      </c>
      <c r="M790" s="676" t="s">
        <v>291</v>
      </c>
      <c r="O790" s="676" t="s">
        <v>77</v>
      </c>
      <c r="S790" s="676" t="s">
        <v>2009</v>
      </c>
      <c r="T790" s="676" t="s">
        <v>2010</v>
      </c>
      <c r="U790" s="676" t="s">
        <v>445</v>
      </c>
      <c r="X790" s="676" t="s">
        <v>2011</v>
      </c>
      <c r="Y790" s="676">
        <v>1</v>
      </c>
      <c r="Z790" s="676">
        <v>1</v>
      </c>
      <c r="AC790" s="676" t="s">
        <v>54</v>
      </c>
      <c r="AD790" s="676" t="s">
        <v>447</v>
      </c>
    </row>
    <row r="791" spans="1:30">
      <c r="A791" s="676">
        <v>6</v>
      </c>
      <c r="B791" s="676">
        <v>506264</v>
      </c>
      <c r="C791" s="676" t="s">
        <v>2012</v>
      </c>
      <c r="D791" s="676">
        <v>99</v>
      </c>
    </row>
    <row r="792" spans="1:30">
      <c r="A792" s="676">
        <v>7</v>
      </c>
      <c r="E792" s="676">
        <v>520976</v>
      </c>
      <c r="F792" s="676" t="s">
        <v>2013</v>
      </c>
      <c r="K792" s="676" t="s">
        <v>122</v>
      </c>
      <c r="M792" s="676" t="s">
        <v>310</v>
      </c>
      <c r="O792" s="676" t="s">
        <v>1077</v>
      </c>
      <c r="S792" s="676" t="s">
        <v>2014</v>
      </c>
      <c r="T792" s="676" t="s">
        <v>2015</v>
      </c>
      <c r="U792" s="676" t="s">
        <v>1080</v>
      </c>
      <c r="X792" s="676" t="s">
        <v>2016</v>
      </c>
      <c r="Y792" s="676">
        <v>1</v>
      </c>
      <c r="Z792" s="676">
        <v>99</v>
      </c>
      <c r="AC792" s="676" t="s">
        <v>54</v>
      </c>
    </row>
    <row r="793" spans="1:30">
      <c r="A793" s="676">
        <v>7</v>
      </c>
      <c r="E793" s="676">
        <v>520221</v>
      </c>
      <c r="F793" s="676" t="s">
        <v>2017</v>
      </c>
      <c r="K793" s="676" t="s">
        <v>1579</v>
      </c>
      <c r="M793" s="676" t="s">
        <v>310</v>
      </c>
      <c r="O793" s="676" t="s">
        <v>1077</v>
      </c>
      <c r="S793" s="676" t="s">
        <v>2018</v>
      </c>
      <c r="T793" s="676" t="s">
        <v>2019</v>
      </c>
      <c r="U793" s="676" t="s">
        <v>1582</v>
      </c>
      <c r="X793" s="676" t="s">
        <v>2020</v>
      </c>
      <c r="Y793" s="676">
        <v>1</v>
      </c>
      <c r="Z793" s="676">
        <v>99</v>
      </c>
      <c r="AC793" s="676" t="s">
        <v>54</v>
      </c>
    </row>
    <row r="794" spans="1:30">
      <c r="A794" s="676">
        <v>7</v>
      </c>
      <c r="E794" s="676">
        <v>520977</v>
      </c>
      <c r="F794" s="676" t="s">
        <v>2021</v>
      </c>
      <c r="K794" s="676" t="s">
        <v>441</v>
      </c>
      <c r="M794" s="676" t="s">
        <v>310</v>
      </c>
      <c r="O794" s="676" t="s">
        <v>1077</v>
      </c>
      <c r="S794" s="676" t="s">
        <v>2022</v>
      </c>
      <c r="T794" s="676" t="s">
        <v>2023</v>
      </c>
      <c r="U794" s="676" t="s">
        <v>502</v>
      </c>
      <c r="X794" s="676" t="s">
        <v>2024</v>
      </c>
      <c r="Y794" s="676">
        <v>1</v>
      </c>
      <c r="Z794" s="676">
        <v>99</v>
      </c>
      <c r="AC794" s="676" t="s">
        <v>54</v>
      </c>
      <c r="AD794" s="676" t="s">
        <v>447</v>
      </c>
    </row>
    <row r="795" spans="1:30">
      <c r="A795" s="676">
        <v>6</v>
      </c>
      <c r="B795" s="676">
        <v>500067</v>
      </c>
      <c r="C795" s="676" t="s">
        <v>2025</v>
      </c>
      <c r="D795" s="676">
        <v>1</v>
      </c>
    </row>
    <row r="796" spans="1:30">
      <c r="A796" s="676">
        <v>7</v>
      </c>
      <c r="E796" s="676">
        <v>500575</v>
      </c>
      <c r="F796" s="676" t="s">
        <v>2026</v>
      </c>
      <c r="K796" s="676" t="s">
        <v>441</v>
      </c>
      <c r="M796" s="676" t="s">
        <v>291</v>
      </c>
      <c r="O796" s="676" t="s">
        <v>77</v>
      </c>
      <c r="S796" s="676" t="s">
        <v>2027</v>
      </c>
      <c r="T796" s="676" t="s">
        <v>2028</v>
      </c>
      <c r="U796" s="676" t="s">
        <v>502</v>
      </c>
      <c r="X796" s="676" t="s">
        <v>2029</v>
      </c>
      <c r="Y796" s="676">
        <v>1</v>
      </c>
      <c r="Z796" s="676">
        <v>1</v>
      </c>
      <c r="AC796" s="676" t="s">
        <v>54</v>
      </c>
      <c r="AD796" s="676" t="s">
        <v>447</v>
      </c>
    </row>
    <row r="797" spans="1:30">
      <c r="A797" s="676">
        <v>7</v>
      </c>
      <c r="E797" s="676">
        <v>500576</v>
      </c>
      <c r="F797" s="676" t="s">
        <v>2030</v>
      </c>
      <c r="K797" s="676" t="s">
        <v>441</v>
      </c>
      <c r="M797" s="676" t="s">
        <v>291</v>
      </c>
      <c r="O797" s="676" t="s">
        <v>77</v>
      </c>
      <c r="S797" s="676" t="s">
        <v>2031</v>
      </c>
      <c r="T797" s="676" t="s">
        <v>2032</v>
      </c>
      <c r="U797" s="676" t="s">
        <v>502</v>
      </c>
      <c r="X797" s="676" t="s">
        <v>2033</v>
      </c>
      <c r="Y797" s="676">
        <v>1</v>
      </c>
      <c r="Z797" s="676">
        <v>1</v>
      </c>
      <c r="AC797" s="676" t="s">
        <v>54</v>
      </c>
      <c r="AD797" s="676" t="s">
        <v>447</v>
      </c>
    </row>
    <row r="798" spans="1:30">
      <c r="A798" s="676">
        <v>7</v>
      </c>
      <c r="E798" s="676">
        <v>1779115</v>
      </c>
      <c r="F798" s="676" t="s">
        <v>2034</v>
      </c>
      <c r="K798" s="676" t="s">
        <v>441</v>
      </c>
      <c r="L798" s="676" t="s">
        <v>442</v>
      </c>
      <c r="M798" s="676" t="s">
        <v>291</v>
      </c>
      <c r="O798" s="676" t="s">
        <v>77</v>
      </c>
      <c r="Y798" s="676">
        <v>1</v>
      </c>
      <c r="Z798" s="676">
        <v>1</v>
      </c>
      <c r="AC798" s="676" t="s">
        <v>54</v>
      </c>
      <c r="AD798" s="676" t="s">
        <v>447</v>
      </c>
    </row>
    <row r="799" spans="1:30">
      <c r="A799" s="676">
        <v>7</v>
      </c>
      <c r="E799" s="676">
        <v>1779116</v>
      </c>
      <c r="F799" s="676" t="s">
        <v>2035</v>
      </c>
      <c r="K799" s="676" t="s">
        <v>441</v>
      </c>
      <c r="L799" s="676" t="s">
        <v>442</v>
      </c>
      <c r="M799" s="676" t="s">
        <v>291</v>
      </c>
      <c r="O799" s="676" t="s">
        <v>77</v>
      </c>
      <c r="Y799" s="676">
        <v>1</v>
      </c>
      <c r="Z799" s="676">
        <v>1</v>
      </c>
      <c r="AC799" s="676" t="s">
        <v>54</v>
      </c>
      <c r="AD799" s="676" t="s">
        <v>447</v>
      </c>
    </row>
    <row r="800" spans="1:30">
      <c r="A800" s="676">
        <v>7</v>
      </c>
      <c r="E800" s="676">
        <v>1779117</v>
      </c>
      <c r="F800" s="676" t="s">
        <v>2036</v>
      </c>
      <c r="K800" s="676" t="s">
        <v>441</v>
      </c>
      <c r="L800" s="676" t="s">
        <v>442</v>
      </c>
      <c r="M800" s="676" t="s">
        <v>291</v>
      </c>
      <c r="O800" s="676" t="s">
        <v>77</v>
      </c>
      <c r="Y800" s="676">
        <v>1</v>
      </c>
      <c r="Z800" s="676">
        <v>1</v>
      </c>
      <c r="AC800" s="676" t="s">
        <v>54</v>
      </c>
      <c r="AD800" s="676" t="s">
        <v>447</v>
      </c>
    </row>
    <row r="801" spans="1:30">
      <c r="A801" s="676">
        <v>7</v>
      </c>
      <c r="E801" s="676">
        <v>500577</v>
      </c>
      <c r="F801" s="676" t="s">
        <v>2037</v>
      </c>
      <c r="K801" s="676" t="s">
        <v>441</v>
      </c>
      <c r="M801" s="676" t="s">
        <v>291</v>
      </c>
      <c r="O801" s="676" t="s">
        <v>77</v>
      </c>
      <c r="S801" s="676" t="s">
        <v>2038</v>
      </c>
      <c r="T801" s="676" t="s">
        <v>2039</v>
      </c>
      <c r="U801" s="676" t="s">
        <v>502</v>
      </c>
      <c r="X801" s="676" t="s">
        <v>2040</v>
      </c>
      <c r="Y801" s="676">
        <v>1</v>
      </c>
      <c r="Z801" s="676">
        <v>1</v>
      </c>
      <c r="AC801" s="676" t="s">
        <v>54</v>
      </c>
      <c r="AD801" s="676" t="s">
        <v>447</v>
      </c>
    </row>
    <row r="802" spans="1:30">
      <c r="A802" s="676">
        <v>7</v>
      </c>
      <c r="E802" s="676">
        <v>623912</v>
      </c>
      <c r="F802" s="676" t="s">
        <v>2041</v>
      </c>
      <c r="K802" s="676" t="s">
        <v>441</v>
      </c>
      <c r="L802" s="676" t="s">
        <v>442</v>
      </c>
      <c r="M802" s="676" t="s">
        <v>291</v>
      </c>
      <c r="O802" s="676" t="s">
        <v>77</v>
      </c>
      <c r="S802" s="676" t="s">
        <v>2042</v>
      </c>
      <c r="T802" s="676" t="s">
        <v>2043</v>
      </c>
      <c r="U802" s="676" t="s">
        <v>445</v>
      </c>
      <c r="X802" s="676" t="s">
        <v>2044</v>
      </c>
      <c r="Y802" s="676">
        <v>1</v>
      </c>
      <c r="Z802" s="676">
        <v>1</v>
      </c>
      <c r="AC802" s="676" t="s">
        <v>54</v>
      </c>
      <c r="AD802" s="676" t="s">
        <v>447</v>
      </c>
    </row>
    <row r="803" spans="1:30">
      <c r="A803" s="676">
        <v>7</v>
      </c>
      <c r="E803" s="676">
        <v>623913</v>
      </c>
      <c r="F803" s="676" t="s">
        <v>2045</v>
      </c>
      <c r="K803" s="676" t="s">
        <v>441</v>
      </c>
      <c r="L803" s="676" t="s">
        <v>442</v>
      </c>
      <c r="M803" s="676" t="s">
        <v>291</v>
      </c>
      <c r="O803" s="676" t="s">
        <v>77</v>
      </c>
      <c r="S803" s="676" t="s">
        <v>2046</v>
      </c>
      <c r="T803" s="676" t="s">
        <v>2047</v>
      </c>
      <c r="U803" s="676" t="s">
        <v>445</v>
      </c>
      <c r="X803" s="676" t="s">
        <v>2048</v>
      </c>
      <c r="Y803" s="676">
        <v>1</v>
      </c>
      <c r="Z803" s="676">
        <v>1</v>
      </c>
      <c r="AC803" s="676" t="s">
        <v>54</v>
      </c>
      <c r="AD803" s="676" t="s">
        <v>447</v>
      </c>
    </row>
    <row r="804" spans="1:30">
      <c r="A804" s="676">
        <v>7</v>
      </c>
      <c r="E804" s="676">
        <v>623914</v>
      </c>
      <c r="F804" s="676" t="s">
        <v>2049</v>
      </c>
      <c r="K804" s="676" t="s">
        <v>441</v>
      </c>
      <c r="L804" s="676" t="s">
        <v>442</v>
      </c>
      <c r="M804" s="676" t="s">
        <v>291</v>
      </c>
      <c r="O804" s="676" t="s">
        <v>77</v>
      </c>
      <c r="S804" s="676" t="s">
        <v>2050</v>
      </c>
      <c r="T804" s="676" t="s">
        <v>2051</v>
      </c>
      <c r="U804" s="676" t="s">
        <v>445</v>
      </c>
      <c r="X804" s="676" t="s">
        <v>2052</v>
      </c>
      <c r="Y804" s="676">
        <v>1</v>
      </c>
      <c r="Z804" s="676">
        <v>1</v>
      </c>
      <c r="AC804" s="676" t="s">
        <v>54</v>
      </c>
      <c r="AD804" s="676" t="s">
        <v>447</v>
      </c>
    </row>
    <row r="805" spans="1:30">
      <c r="A805" s="676">
        <v>7</v>
      </c>
      <c r="E805" s="676">
        <v>623915</v>
      </c>
      <c r="F805" s="676" t="s">
        <v>2053</v>
      </c>
      <c r="K805" s="676" t="s">
        <v>441</v>
      </c>
      <c r="L805" s="676" t="s">
        <v>442</v>
      </c>
      <c r="M805" s="676" t="s">
        <v>291</v>
      </c>
      <c r="O805" s="676" t="s">
        <v>77</v>
      </c>
      <c r="S805" s="676" t="s">
        <v>2054</v>
      </c>
      <c r="T805" s="676" t="s">
        <v>2055</v>
      </c>
      <c r="U805" s="676" t="s">
        <v>445</v>
      </c>
      <c r="X805" s="676" t="s">
        <v>2056</v>
      </c>
      <c r="Y805" s="676">
        <v>1</v>
      </c>
      <c r="Z805" s="676">
        <v>1</v>
      </c>
      <c r="AC805" s="676" t="s">
        <v>54</v>
      </c>
      <c r="AD805" s="676" t="s">
        <v>447</v>
      </c>
    </row>
    <row r="806" spans="1:30">
      <c r="A806" s="676">
        <v>7</v>
      </c>
      <c r="E806" s="676">
        <v>623916</v>
      </c>
      <c r="F806" s="676" t="s">
        <v>2057</v>
      </c>
      <c r="K806" s="676" t="s">
        <v>441</v>
      </c>
      <c r="L806" s="676" t="s">
        <v>442</v>
      </c>
      <c r="M806" s="676" t="s">
        <v>291</v>
      </c>
      <c r="O806" s="676" t="s">
        <v>77</v>
      </c>
      <c r="S806" s="676" t="s">
        <v>2058</v>
      </c>
      <c r="T806" s="676" t="s">
        <v>2059</v>
      </c>
      <c r="U806" s="676" t="s">
        <v>445</v>
      </c>
      <c r="X806" s="676" t="s">
        <v>2060</v>
      </c>
      <c r="Y806" s="676">
        <v>1</v>
      </c>
      <c r="Z806" s="676">
        <v>1</v>
      </c>
      <c r="AC806" s="676" t="s">
        <v>54</v>
      </c>
      <c r="AD806" s="676" t="s">
        <v>447</v>
      </c>
    </row>
    <row r="807" spans="1:30">
      <c r="A807" s="676">
        <v>7</v>
      </c>
      <c r="E807" s="676">
        <v>623917</v>
      </c>
      <c r="F807" s="676" t="s">
        <v>2061</v>
      </c>
      <c r="K807" s="676" t="s">
        <v>441</v>
      </c>
      <c r="L807" s="676" t="s">
        <v>442</v>
      </c>
      <c r="M807" s="676" t="s">
        <v>291</v>
      </c>
      <c r="O807" s="676" t="s">
        <v>77</v>
      </c>
      <c r="S807" s="676" t="s">
        <v>2062</v>
      </c>
      <c r="T807" s="676" t="s">
        <v>2063</v>
      </c>
      <c r="U807" s="676" t="s">
        <v>445</v>
      </c>
      <c r="X807" s="676" t="s">
        <v>2064</v>
      </c>
      <c r="Y807" s="676">
        <v>1</v>
      </c>
      <c r="Z807" s="676">
        <v>1</v>
      </c>
      <c r="AC807" s="676" t="s">
        <v>54</v>
      </c>
      <c r="AD807" s="676" t="s">
        <v>447</v>
      </c>
    </row>
    <row r="808" spans="1:30">
      <c r="A808" s="676">
        <v>7</v>
      </c>
      <c r="E808" s="676">
        <v>623918</v>
      </c>
      <c r="F808" s="676" t="s">
        <v>2065</v>
      </c>
      <c r="K808" s="676" t="s">
        <v>441</v>
      </c>
      <c r="L808" s="676" t="s">
        <v>442</v>
      </c>
      <c r="M808" s="676" t="s">
        <v>291</v>
      </c>
      <c r="O808" s="676" t="s">
        <v>77</v>
      </c>
      <c r="S808" s="676" t="s">
        <v>2066</v>
      </c>
      <c r="T808" s="676" t="s">
        <v>2067</v>
      </c>
      <c r="U808" s="676" t="s">
        <v>445</v>
      </c>
      <c r="X808" s="676" t="s">
        <v>2068</v>
      </c>
      <c r="Y808" s="676">
        <v>1</v>
      </c>
      <c r="Z808" s="676">
        <v>1</v>
      </c>
      <c r="AC808" s="676" t="s">
        <v>54</v>
      </c>
      <c r="AD808" s="676" t="s">
        <v>447</v>
      </c>
    </row>
    <row r="809" spans="1:30">
      <c r="A809" s="676">
        <v>7</v>
      </c>
      <c r="E809" s="676">
        <v>1777456</v>
      </c>
      <c r="F809" s="676" t="s">
        <v>2069</v>
      </c>
      <c r="K809" s="676" t="s">
        <v>441</v>
      </c>
      <c r="L809" s="676" t="s">
        <v>442</v>
      </c>
      <c r="M809" s="676" t="s">
        <v>291</v>
      </c>
      <c r="O809" s="676" t="s">
        <v>77</v>
      </c>
      <c r="S809" s="676" t="s">
        <v>2070</v>
      </c>
      <c r="T809" s="676" t="s">
        <v>2071</v>
      </c>
      <c r="U809" s="676" t="s">
        <v>445</v>
      </c>
      <c r="X809" s="676" t="s">
        <v>2072</v>
      </c>
      <c r="Y809" s="676">
        <v>1</v>
      </c>
      <c r="Z809" s="676">
        <v>1</v>
      </c>
      <c r="AC809" s="676" t="s">
        <v>54</v>
      </c>
      <c r="AD809" s="676" t="s">
        <v>447</v>
      </c>
    </row>
    <row r="810" spans="1:30">
      <c r="A810" s="676">
        <v>7</v>
      </c>
      <c r="E810" s="676">
        <v>1777457</v>
      </c>
      <c r="F810" s="676" t="s">
        <v>2073</v>
      </c>
      <c r="K810" s="676" t="s">
        <v>441</v>
      </c>
      <c r="L810" s="676" t="s">
        <v>442</v>
      </c>
      <c r="M810" s="676" t="s">
        <v>291</v>
      </c>
      <c r="O810" s="676" t="s">
        <v>77</v>
      </c>
      <c r="S810" s="676" t="s">
        <v>2074</v>
      </c>
      <c r="T810" s="676" t="s">
        <v>2075</v>
      </c>
      <c r="U810" s="676" t="s">
        <v>445</v>
      </c>
      <c r="X810" s="676" t="s">
        <v>2076</v>
      </c>
      <c r="Y810" s="676">
        <v>1</v>
      </c>
      <c r="Z810" s="676">
        <v>1</v>
      </c>
      <c r="AC810" s="676" t="s">
        <v>54</v>
      </c>
      <c r="AD810" s="676" t="s">
        <v>447</v>
      </c>
    </row>
    <row r="811" spans="1:30">
      <c r="A811" s="676">
        <v>7</v>
      </c>
      <c r="E811" s="676">
        <v>1777458</v>
      </c>
      <c r="F811" s="676" t="s">
        <v>2077</v>
      </c>
      <c r="K811" s="676" t="s">
        <v>441</v>
      </c>
      <c r="L811" s="676" t="s">
        <v>442</v>
      </c>
      <c r="M811" s="676" t="s">
        <v>291</v>
      </c>
      <c r="O811" s="676" t="s">
        <v>77</v>
      </c>
      <c r="S811" s="676" t="s">
        <v>2078</v>
      </c>
      <c r="T811" s="676" t="s">
        <v>2079</v>
      </c>
      <c r="U811" s="676" t="s">
        <v>445</v>
      </c>
      <c r="X811" s="676" t="s">
        <v>2080</v>
      </c>
      <c r="Y811" s="676">
        <v>1</v>
      </c>
      <c r="Z811" s="676">
        <v>1</v>
      </c>
      <c r="AC811" s="676" t="s">
        <v>54</v>
      </c>
      <c r="AD811" s="676" t="s">
        <v>447</v>
      </c>
    </row>
    <row r="812" spans="1:30">
      <c r="A812" s="676">
        <v>5</v>
      </c>
      <c r="B812" s="676">
        <v>107867</v>
      </c>
      <c r="C812" s="676" t="s">
        <v>2081</v>
      </c>
      <c r="D812" s="676">
        <v>1</v>
      </c>
    </row>
    <row r="813" spans="1:30">
      <c r="A813" s="676">
        <v>6</v>
      </c>
      <c r="E813" s="676">
        <v>1769015</v>
      </c>
      <c r="F813" s="676" t="s">
        <v>2082</v>
      </c>
      <c r="K813" s="676" t="s">
        <v>441</v>
      </c>
      <c r="L813" s="676" t="s">
        <v>442</v>
      </c>
      <c r="M813" s="676" t="s">
        <v>310</v>
      </c>
      <c r="O813" s="676" t="s">
        <v>77</v>
      </c>
      <c r="S813" s="676" t="s">
        <v>2083</v>
      </c>
      <c r="T813" s="676" t="s">
        <v>2084</v>
      </c>
      <c r="U813" s="676" t="s">
        <v>445</v>
      </c>
      <c r="X813" s="676" t="s">
        <v>2085</v>
      </c>
      <c r="Y813" s="676">
        <v>1</v>
      </c>
      <c r="Z813" s="676">
        <v>1</v>
      </c>
      <c r="AC813" s="676" t="s">
        <v>54</v>
      </c>
      <c r="AD813" s="676" t="s">
        <v>447</v>
      </c>
    </row>
    <row r="814" spans="1:30">
      <c r="A814" s="676">
        <v>6</v>
      </c>
      <c r="E814" s="676">
        <v>1769016</v>
      </c>
      <c r="F814" s="676" t="s">
        <v>2086</v>
      </c>
      <c r="K814" s="676" t="s">
        <v>441</v>
      </c>
      <c r="L814" s="676" t="s">
        <v>442</v>
      </c>
      <c r="M814" s="676" t="s">
        <v>310</v>
      </c>
      <c r="O814" s="676" t="s">
        <v>77</v>
      </c>
      <c r="S814" s="676" t="s">
        <v>2087</v>
      </c>
      <c r="T814" s="676" t="s">
        <v>2088</v>
      </c>
      <c r="U814" s="676" t="s">
        <v>445</v>
      </c>
      <c r="X814" s="676" t="s">
        <v>2089</v>
      </c>
      <c r="Y814" s="676">
        <v>1</v>
      </c>
      <c r="Z814" s="676">
        <v>1</v>
      </c>
      <c r="AC814" s="676" t="s">
        <v>54</v>
      </c>
      <c r="AD814" s="676" t="s">
        <v>447</v>
      </c>
    </row>
    <row r="815" spans="1:30">
      <c r="A815" s="676">
        <v>6</v>
      </c>
      <c r="E815" s="676">
        <v>1769017</v>
      </c>
      <c r="F815" s="676" t="s">
        <v>2090</v>
      </c>
      <c r="K815" s="676" t="s">
        <v>441</v>
      </c>
      <c r="L815" s="676" t="s">
        <v>442</v>
      </c>
      <c r="M815" s="676" t="s">
        <v>310</v>
      </c>
      <c r="O815" s="676" t="s">
        <v>77</v>
      </c>
      <c r="S815" s="676" t="s">
        <v>2091</v>
      </c>
      <c r="T815" s="676" t="s">
        <v>2092</v>
      </c>
      <c r="U815" s="676" t="s">
        <v>445</v>
      </c>
      <c r="X815" s="676" t="s">
        <v>2093</v>
      </c>
      <c r="Y815" s="676">
        <v>1</v>
      </c>
      <c r="Z815" s="676">
        <v>1</v>
      </c>
      <c r="AC815" s="676" t="s">
        <v>54</v>
      </c>
      <c r="AD815" s="676" t="s">
        <v>447</v>
      </c>
    </row>
    <row r="816" spans="1:30">
      <c r="A816" s="676">
        <v>6</v>
      </c>
      <c r="B816" s="676">
        <v>107868</v>
      </c>
      <c r="C816" s="676" t="s">
        <v>2094</v>
      </c>
      <c r="D816" s="676">
        <v>99</v>
      </c>
    </row>
    <row r="817" spans="1:30">
      <c r="A817" s="676">
        <v>7</v>
      </c>
      <c r="E817" s="676">
        <v>117521</v>
      </c>
      <c r="F817" s="676" t="s">
        <v>2095</v>
      </c>
      <c r="K817" s="676" t="s">
        <v>122</v>
      </c>
      <c r="M817" s="676" t="s">
        <v>310</v>
      </c>
      <c r="O817" s="676" t="s">
        <v>77</v>
      </c>
      <c r="S817" s="676" t="s">
        <v>2096</v>
      </c>
      <c r="T817" s="676" t="s">
        <v>2097</v>
      </c>
      <c r="U817" s="676" t="s">
        <v>1080</v>
      </c>
      <c r="X817" s="676" t="s">
        <v>2098</v>
      </c>
      <c r="Y817" s="676">
        <v>1</v>
      </c>
      <c r="Z817" s="676">
        <v>99</v>
      </c>
      <c r="AC817" s="676" t="s">
        <v>54</v>
      </c>
    </row>
    <row r="818" spans="1:30">
      <c r="A818" s="676">
        <v>7</v>
      </c>
      <c r="E818" s="676">
        <v>1769012</v>
      </c>
      <c r="F818" s="676" t="s">
        <v>2099</v>
      </c>
      <c r="K818" s="676" t="s">
        <v>441</v>
      </c>
      <c r="M818" s="676" t="s">
        <v>291</v>
      </c>
      <c r="O818" s="676" t="s">
        <v>77</v>
      </c>
      <c r="S818" s="676" t="s">
        <v>2100</v>
      </c>
      <c r="T818" s="676" t="s">
        <v>2101</v>
      </c>
      <c r="U818" s="676" t="s">
        <v>502</v>
      </c>
      <c r="X818" s="676" t="s">
        <v>2102</v>
      </c>
      <c r="Y818" s="676">
        <v>1</v>
      </c>
      <c r="Z818" s="676">
        <v>99</v>
      </c>
      <c r="AC818" s="676" t="s">
        <v>54</v>
      </c>
      <c r="AD818" s="676" t="s">
        <v>447</v>
      </c>
    </row>
    <row r="819" spans="1:30">
      <c r="A819" s="676">
        <v>7</v>
      </c>
      <c r="E819" s="676">
        <v>1769013</v>
      </c>
      <c r="F819" s="676" t="s">
        <v>2103</v>
      </c>
      <c r="K819" s="676" t="s">
        <v>441</v>
      </c>
      <c r="M819" s="676" t="s">
        <v>291</v>
      </c>
      <c r="O819" s="676" t="s">
        <v>77</v>
      </c>
      <c r="S819" s="676" t="s">
        <v>2104</v>
      </c>
      <c r="T819" s="676" t="s">
        <v>2105</v>
      </c>
      <c r="U819" s="676" t="s">
        <v>502</v>
      </c>
      <c r="X819" s="676" t="s">
        <v>2106</v>
      </c>
      <c r="Y819" s="676">
        <v>1</v>
      </c>
      <c r="Z819" s="676">
        <v>99</v>
      </c>
      <c r="AC819" s="676" t="s">
        <v>54</v>
      </c>
      <c r="AD819" s="676" t="s">
        <v>447</v>
      </c>
    </row>
    <row r="820" spans="1:30">
      <c r="A820" s="676">
        <v>7</v>
      </c>
      <c r="E820" s="676">
        <v>1769014</v>
      </c>
      <c r="F820" s="676" t="s">
        <v>2107</v>
      </c>
      <c r="K820" s="676" t="s">
        <v>441</v>
      </c>
      <c r="M820" s="676" t="s">
        <v>291</v>
      </c>
      <c r="O820" s="676" t="s">
        <v>77</v>
      </c>
      <c r="S820" s="676" t="s">
        <v>2108</v>
      </c>
      <c r="T820" s="676" t="s">
        <v>2109</v>
      </c>
      <c r="U820" s="676" t="s">
        <v>502</v>
      </c>
      <c r="X820" s="676" t="s">
        <v>2110</v>
      </c>
      <c r="Y820" s="676">
        <v>1</v>
      </c>
      <c r="Z820" s="676">
        <v>99</v>
      </c>
      <c r="AC820" s="676" t="s">
        <v>54</v>
      </c>
      <c r="AD820" s="676" t="s">
        <v>447</v>
      </c>
    </row>
    <row r="821" spans="1:30">
      <c r="A821" s="676">
        <v>5</v>
      </c>
      <c r="B821" s="676">
        <v>107869</v>
      </c>
      <c r="C821" s="676" t="s">
        <v>2111</v>
      </c>
      <c r="D821" s="676">
        <v>1</v>
      </c>
    </row>
    <row r="822" spans="1:30">
      <c r="A822" s="676">
        <v>6</v>
      </c>
      <c r="E822" s="676">
        <v>117523</v>
      </c>
      <c r="F822" s="676" t="s">
        <v>2112</v>
      </c>
      <c r="K822" s="676" t="s">
        <v>441</v>
      </c>
      <c r="L822" s="676" t="s">
        <v>442</v>
      </c>
      <c r="M822" s="676" t="s">
        <v>291</v>
      </c>
      <c r="O822" s="676" t="s">
        <v>77</v>
      </c>
      <c r="S822" s="676" t="s">
        <v>2113</v>
      </c>
      <c r="T822" s="676" t="s">
        <v>2114</v>
      </c>
      <c r="U822" s="676" t="s">
        <v>445</v>
      </c>
      <c r="X822" s="676" t="s">
        <v>2115</v>
      </c>
      <c r="Y822" s="676">
        <v>1</v>
      </c>
      <c r="Z822" s="676">
        <v>1</v>
      </c>
      <c r="AC822" s="676" t="s">
        <v>54</v>
      </c>
      <c r="AD822" s="676" t="s">
        <v>447</v>
      </c>
    </row>
    <row r="823" spans="1:30">
      <c r="A823" s="676">
        <v>6</v>
      </c>
      <c r="B823" s="676">
        <v>107870</v>
      </c>
      <c r="C823" s="676" t="s">
        <v>2116</v>
      </c>
      <c r="D823" s="676">
        <v>99</v>
      </c>
    </row>
    <row r="824" spans="1:30">
      <c r="A824" s="676">
        <v>7</v>
      </c>
      <c r="E824" s="676">
        <v>117524</v>
      </c>
      <c r="F824" s="676" t="s">
        <v>2117</v>
      </c>
      <c r="K824" s="676" t="s">
        <v>122</v>
      </c>
      <c r="M824" s="676" t="s">
        <v>310</v>
      </c>
      <c r="O824" s="676" t="s">
        <v>77</v>
      </c>
      <c r="S824" s="676" t="s">
        <v>2118</v>
      </c>
      <c r="T824" s="676" t="s">
        <v>2119</v>
      </c>
      <c r="U824" s="676" t="s">
        <v>1080</v>
      </c>
      <c r="X824" s="676" t="s">
        <v>2120</v>
      </c>
      <c r="Y824" s="676">
        <v>1</v>
      </c>
      <c r="Z824" s="676">
        <v>99</v>
      </c>
      <c r="AC824" s="676" t="s">
        <v>54</v>
      </c>
    </row>
    <row r="825" spans="1:30">
      <c r="A825" s="676">
        <v>7</v>
      </c>
      <c r="E825" s="676">
        <v>117525</v>
      </c>
      <c r="F825" s="676" t="s">
        <v>2121</v>
      </c>
      <c r="K825" s="676" t="s">
        <v>441</v>
      </c>
      <c r="M825" s="676" t="s">
        <v>310</v>
      </c>
      <c r="O825" s="676" t="s">
        <v>77</v>
      </c>
      <c r="S825" s="676" t="s">
        <v>2122</v>
      </c>
      <c r="T825" s="676" t="s">
        <v>2123</v>
      </c>
      <c r="U825" s="676" t="s">
        <v>502</v>
      </c>
      <c r="X825" s="676" t="s">
        <v>2124</v>
      </c>
      <c r="Y825" s="676">
        <v>1</v>
      </c>
      <c r="Z825" s="676">
        <v>99</v>
      </c>
      <c r="AC825" s="676" t="s">
        <v>54</v>
      </c>
      <c r="AD825" s="676" t="s">
        <v>447</v>
      </c>
    </row>
    <row r="826" spans="1:30">
      <c r="A826" s="676">
        <v>5</v>
      </c>
      <c r="B826" s="676">
        <v>107871</v>
      </c>
      <c r="C826" s="676" t="s">
        <v>2125</v>
      </c>
      <c r="D826" s="676">
        <v>1</v>
      </c>
    </row>
    <row r="827" spans="1:30">
      <c r="A827" s="676">
        <v>6</v>
      </c>
      <c r="E827" s="676">
        <v>117526</v>
      </c>
      <c r="F827" s="676" t="s">
        <v>2126</v>
      </c>
      <c r="K827" s="676" t="s">
        <v>441</v>
      </c>
      <c r="L827" s="676" t="s">
        <v>442</v>
      </c>
      <c r="M827" s="676" t="s">
        <v>291</v>
      </c>
      <c r="O827" s="676" t="s">
        <v>77</v>
      </c>
      <c r="S827" s="676" t="s">
        <v>2127</v>
      </c>
      <c r="T827" s="676" t="s">
        <v>2128</v>
      </c>
      <c r="U827" s="676" t="s">
        <v>445</v>
      </c>
      <c r="X827" s="676" t="s">
        <v>2129</v>
      </c>
      <c r="Y827" s="676">
        <v>1</v>
      </c>
      <c r="Z827" s="676">
        <v>1</v>
      </c>
      <c r="AC827" s="676" t="s">
        <v>54</v>
      </c>
      <c r="AD827" s="676" t="s">
        <v>447</v>
      </c>
    </row>
    <row r="828" spans="1:30">
      <c r="A828" s="676">
        <v>6</v>
      </c>
      <c r="B828" s="676">
        <v>107872</v>
      </c>
      <c r="C828" s="676" t="s">
        <v>2130</v>
      </c>
      <c r="D828" s="676">
        <v>99</v>
      </c>
    </row>
    <row r="829" spans="1:30">
      <c r="A829" s="676">
        <v>7</v>
      </c>
      <c r="E829" s="676">
        <v>117527</v>
      </c>
      <c r="F829" s="676" t="s">
        <v>2131</v>
      </c>
      <c r="K829" s="676" t="s">
        <v>122</v>
      </c>
      <c r="M829" s="676" t="s">
        <v>310</v>
      </c>
      <c r="O829" s="676" t="s">
        <v>1077</v>
      </c>
      <c r="S829" s="676" t="s">
        <v>2132</v>
      </c>
      <c r="T829" s="676" t="s">
        <v>2133</v>
      </c>
      <c r="U829" s="676" t="s">
        <v>1080</v>
      </c>
      <c r="X829" s="676" t="s">
        <v>2134</v>
      </c>
      <c r="Y829" s="676">
        <v>1</v>
      </c>
      <c r="Z829" s="676">
        <v>99</v>
      </c>
      <c r="AC829" s="676" t="s">
        <v>54</v>
      </c>
    </row>
    <row r="830" spans="1:30">
      <c r="A830" s="676">
        <v>7</v>
      </c>
      <c r="E830" s="676">
        <v>623904</v>
      </c>
      <c r="F830" s="676" t="s">
        <v>2135</v>
      </c>
      <c r="K830" s="676" t="s">
        <v>1579</v>
      </c>
      <c r="M830" s="676" t="s">
        <v>310</v>
      </c>
      <c r="O830" s="676" t="s">
        <v>1077</v>
      </c>
      <c r="S830" s="676" t="s">
        <v>2136</v>
      </c>
      <c r="T830" s="676" t="s">
        <v>2137</v>
      </c>
      <c r="U830" s="676" t="s">
        <v>1582</v>
      </c>
      <c r="X830" s="676" t="s">
        <v>2138</v>
      </c>
      <c r="Y830" s="676">
        <v>1</v>
      </c>
      <c r="Z830" s="676">
        <v>99</v>
      </c>
      <c r="AC830" s="676" t="s">
        <v>54</v>
      </c>
    </row>
    <row r="831" spans="1:30">
      <c r="A831" s="676">
        <v>7</v>
      </c>
      <c r="E831" s="676">
        <v>117528</v>
      </c>
      <c r="F831" s="676" t="s">
        <v>2139</v>
      </c>
      <c r="K831" s="676" t="s">
        <v>441</v>
      </c>
      <c r="M831" s="676" t="s">
        <v>310</v>
      </c>
      <c r="O831" s="676" t="s">
        <v>1077</v>
      </c>
      <c r="S831" s="676" t="s">
        <v>2140</v>
      </c>
      <c r="T831" s="676" t="s">
        <v>2141</v>
      </c>
      <c r="U831" s="676" t="s">
        <v>502</v>
      </c>
      <c r="X831" s="676" t="s">
        <v>2142</v>
      </c>
      <c r="Y831" s="676">
        <v>1</v>
      </c>
      <c r="Z831" s="676">
        <v>99</v>
      </c>
      <c r="AC831" s="676" t="s">
        <v>54</v>
      </c>
      <c r="AD831" s="676" t="s">
        <v>447</v>
      </c>
    </row>
    <row r="832" spans="1:30">
      <c r="A832" s="676">
        <v>4</v>
      </c>
      <c r="B832" s="676">
        <v>107875</v>
      </c>
      <c r="C832" s="676" t="s">
        <v>2143</v>
      </c>
      <c r="D832" s="676">
        <v>1</v>
      </c>
    </row>
    <row r="833" spans="1:30">
      <c r="A833" s="676">
        <v>5</v>
      </c>
      <c r="E833" s="676">
        <v>118220</v>
      </c>
      <c r="F833" s="676" t="s">
        <v>2144</v>
      </c>
      <c r="K833" s="676" t="s">
        <v>441</v>
      </c>
      <c r="L833" s="676" t="s">
        <v>442</v>
      </c>
      <c r="M833" s="676" t="s">
        <v>291</v>
      </c>
      <c r="O833" s="676" t="s">
        <v>77</v>
      </c>
      <c r="S833" s="676" t="s">
        <v>2145</v>
      </c>
      <c r="T833" s="676" t="s">
        <v>2146</v>
      </c>
      <c r="U833" s="676" t="s">
        <v>445</v>
      </c>
      <c r="X833" s="676" t="s">
        <v>2147</v>
      </c>
      <c r="Y833" s="676">
        <v>1</v>
      </c>
      <c r="Z833" s="676">
        <v>1</v>
      </c>
      <c r="AC833" s="676" t="s">
        <v>54</v>
      </c>
      <c r="AD833" s="676" t="s">
        <v>447</v>
      </c>
    </row>
    <row r="834" spans="1:30">
      <c r="A834" s="676">
        <v>5</v>
      </c>
      <c r="E834" s="676">
        <v>118221</v>
      </c>
      <c r="F834" s="676" t="s">
        <v>2148</v>
      </c>
      <c r="K834" s="676" t="s">
        <v>441</v>
      </c>
      <c r="L834" s="676" t="s">
        <v>442</v>
      </c>
      <c r="M834" s="676" t="s">
        <v>291</v>
      </c>
      <c r="O834" s="676" t="s">
        <v>77</v>
      </c>
      <c r="S834" s="676" t="s">
        <v>2145</v>
      </c>
      <c r="T834" s="676" t="s">
        <v>2146</v>
      </c>
      <c r="U834" s="676" t="s">
        <v>445</v>
      </c>
      <c r="X834" s="676" t="s">
        <v>2149</v>
      </c>
      <c r="Y834" s="676">
        <v>1</v>
      </c>
      <c r="Z834" s="676">
        <v>1</v>
      </c>
      <c r="AC834" s="676" t="s">
        <v>54</v>
      </c>
      <c r="AD834" s="676" t="s">
        <v>447</v>
      </c>
    </row>
    <row r="835" spans="1:30">
      <c r="A835" s="676">
        <v>5</v>
      </c>
      <c r="E835" s="676">
        <v>117532</v>
      </c>
      <c r="F835" s="676" t="s">
        <v>2150</v>
      </c>
      <c r="K835" s="676" t="s">
        <v>441</v>
      </c>
      <c r="L835" s="676" t="s">
        <v>442</v>
      </c>
      <c r="M835" s="676" t="s">
        <v>344</v>
      </c>
      <c r="AC835" s="676" t="s">
        <v>173</v>
      </c>
      <c r="AD835" s="676" t="s">
        <v>447</v>
      </c>
    </row>
    <row r="836" spans="1:30">
      <c r="A836" s="676">
        <v>5</v>
      </c>
      <c r="B836" s="676">
        <v>107876</v>
      </c>
      <c r="C836" s="676" t="s">
        <v>2151</v>
      </c>
      <c r="D836" s="676">
        <v>1</v>
      </c>
    </row>
    <row r="837" spans="1:30">
      <c r="A837" s="676">
        <v>6</v>
      </c>
      <c r="E837" s="676">
        <v>117533</v>
      </c>
      <c r="F837" s="676" t="s">
        <v>2152</v>
      </c>
      <c r="K837" s="676" t="s">
        <v>441</v>
      </c>
      <c r="L837" s="676" t="s">
        <v>442</v>
      </c>
      <c r="M837" s="676" t="s">
        <v>291</v>
      </c>
      <c r="O837" s="676" t="s">
        <v>77</v>
      </c>
      <c r="S837" s="676" t="s">
        <v>2153</v>
      </c>
      <c r="T837" s="676" t="s">
        <v>2154</v>
      </c>
      <c r="U837" s="676" t="s">
        <v>445</v>
      </c>
      <c r="X837" s="676" t="s">
        <v>2155</v>
      </c>
      <c r="Y837" s="676">
        <v>1</v>
      </c>
      <c r="Z837" s="676">
        <v>1</v>
      </c>
      <c r="AC837" s="676" t="s">
        <v>54</v>
      </c>
      <c r="AD837" s="676" t="s">
        <v>447</v>
      </c>
    </row>
    <row r="838" spans="1:30">
      <c r="A838" s="676">
        <v>6</v>
      </c>
      <c r="B838" s="676">
        <v>107877</v>
      </c>
      <c r="C838" s="676" t="s">
        <v>2156</v>
      </c>
      <c r="D838" s="676">
        <v>99</v>
      </c>
    </row>
    <row r="839" spans="1:30">
      <c r="A839" s="676">
        <v>7</v>
      </c>
      <c r="E839" s="676">
        <v>117534</v>
      </c>
      <c r="F839" s="676" t="s">
        <v>2157</v>
      </c>
      <c r="K839" s="676" t="s">
        <v>122</v>
      </c>
      <c r="M839" s="676" t="s">
        <v>310</v>
      </c>
      <c r="O839" s="676" t="s">
        <v>77</v>
      </c>
      <c r="S839" s="676" t="s">
        <v>2158</v>
      </c>
      <c r="T839" s="676" t="s">
        <v>2159</v>
      </c>
      <c r="U839" s="676" t="s">
        <v>1080</v>
      </c>
      <c r="X839" s="676" t="s">
        <v>2160</v>
      </c>
      <c r="Y839" s="676">
        <v>1</v>
      </c>
      <c r="Z839" s="676">
        <v>99</v>
      </c>
      <c r="AC839" s="676" t="s">
        <v>54</v>
      </c>
    </row>
    <row r="840" spans="1:30">
      <c r="A840" s="676">
        <v>7</v>
      </c>
      <c r="E840" s="676">
        <v>117535</v>
      </c>
      <c r="F840" s="676" t="s">
        <v>2161</v>
      </c>
      <c r="K840" s="676" t="s">
        <v>441</v>
      </c>
      <c r="M840" s="676" t="s">
        <v>310</v>
      </c>
      <c r="O840" s="676" t="s">
        <v>77</v>
      </c>
      <c r="S840" s="676" t="s">
        <v>2162</v>
      </c>
      <c r="T840" s="676" t="s">
        <v>2163</v>
      </c>
      <c r="U840" s="676" t="s">
        <v>502</v>
      </c>
      <c r="X840" s="676" t="s">
        <v>2164</v>
      </c>
      <c r="Y840" s="676">
        <v>1</v>
      </c>
      <c r="Z840" s="676">
        <v>99</v>
      </c>
      <c r="AC840" s="676" t="s">
        <v>54</v>
      </c>
      <c r="AD840" s="676" t="s">
        <v>447</v>
      </c>
    </row>
    <row r="841" spans="1:30">
      <c r="A841" s="676">
        <v>5</v>
      </c>
      <c r="B841" s="676">
        <v>107878</v>
      </c>
      <c r="C841" s="676" t="s">
        <v>2165</v>
      </c>
      <c r="D841" s="676">
        <v>1</v>
      </c>
    </row>
    <row r="842" spans="1:30">
      <c r="A842" s="676">
        <v>6</v>
      </c>
      <c r="E842" s="676">
        <v>117536</v>
      </c>
      <c r="F842" s="676" t="s">
        <v>2166</v>
      </c>
      <c r="K842" s="676" t="s">
        <v>441</v>
      </c>
      <c r="L842" s="676" t="s">
        <v>442</v>
      </c>
      <c r="M842" s="676" t="s">
        <v>291</v>
      </c>
      <c r="O842" s="676" t="s">
        <v>77</v>
      </c>
      <c r="S842" s="676" t="s">
        <v>2167</v>
      </c>
      <c r="T842" s="676" t="s">
        <v>2168</v>
      </c>
      <c r="U842" s="676" t="s">
        <v>445</v>
      </c>
      <c r="X842" s="676" t="s">
        <v>2169</v>
      </c>
      <c r="Y842" s="676">
        <v>1</v>
      </c>
      <c r="Z842" s="676">
        <v>1</v>
      </c>
      <c r="AC842" s="676" t="s">
        <v>54</v>
      </c>
      <c r="AD842" s="676" t="s">
        <v>447</v>
      </c>
    </row>
    <row r="843" spans="1:30">
      <c r="A843" s="676">
        <v>6</v>
      </c>
      <c r="B843" s="676">
        <v>107879</v>
      </c>
      <c r="C843" s="676" t="s">
        <v>2170</v>
      </c>
      <c r="D843" s="676">
        <v>99</v>
      </c>
    </row>
    <row r="844" spans="1:30">
      <c r="A844" s="676">
        <v>7</v>
      </c>
      <c r="E844" s="676">
        <v>117537</v>
      </c>
      <c r="F844" s="676" t="s">
        <v>2171</v>
      </c>
      <c r="K844" s="676" t="s">
        <v>122</v>
      </c>
      <c r="M844" s="676" t="s">
        <v>310</v>
      </c>
      <c r="O844" s="676" t="s">
        <v>77</v>
      </c>
      <c r="S844" s="676" t="s">
        <v>2172</v>
      </c>
      <c r="T844" s="676" t="s">
        <v>2173</v>
      </c>
      <c r="U844" s="676" t="s">
        <v>1080</v>
      </c>
      <c r="X844" s="676" t="s">
        <v>2174</v>
      </c>
      <c r="Y844" s="676">
        <v>1</v>
      </c>
      <c r="Z844" s="676">
        <v>99</v>
      </c>
      <c r="AC844" s="676" t="s">
        <v>54</v>
      </c>
    </row>
    <row r="845" spans="1:30">
      <c r="A845" s="676">
        <v>7</v>
      </c>
      <c r="E845" s="676">
        <v>117538</v>
      </c>
      <c r="F845" s="676" t="s">
        <v>2175</v>
      </c>
      <c r="K845" s="676" t="s">
        <v>441</v>
      </c>
      <c r="M845" s="676" t="s">
        <v>310</v>
      </c>
      <c r="O845" s="676" t="s">
        <v>77</v>
      </c>
      <c r="S845" s="676" t="s">
        <v>2176</v>
      </c>
      <c r="T845" s="676" t="s">
        <v>2177</v>
      </c>
      <c r="U845" s="676" t="s">
        <v>502</v>
      </c>
      <c r="X845" s="676" t="s">
        <v>2178</v>
      </c>
      <c r="Y845" s="676">
        <v>1</v>
      </c>
      <c r="Z845" s="676">
        <v>99</v>
      </c>
      <c r="AC845" s="676" t="s">
        <v>54</v>
      </c>
      <c r="AD845" s="676" t="s">
        <v>447</v>
      </c>
    </row>
    <row r="846" spans="1:30">
      <c r="A846" s="676">
        <v>3</v>
      </c>
      <c r="B846" s="676">
        <v>107882</v>
      </c>
      <c r="C846" s="676" t="s">
        <v>2179</v>
      </c>
      <c r="D846" s="676">
        <v>1</v>
      </c>
    </row>
    <row r="847" spans="1:30">
      <c r="A847" s="676">
        <v>4</v>
      </c>
      <c r="E847" s="676">
        <v>118223</v>
      </c>
      <c r="F847" s="676" t="s">
        <v>2180</v>
      </c>
      <c r="K847" s="676" t="s">
        <v>441</v>
      </c>
      <c r="M847" s="676" t="s">
        <v>291</v>
      </c>
      <c r="O847" s="676" t="s">
        <v>77</v>
      </c>
      <c r="S847" s="676" t="s">
        <v>2181</v>
      </c>
      <c r="T847" s="676" t="s">
        <v>2182</v>
      </c>
      <c r="U847" s="676" t="s">
        <v>502</v>
      </c>
      <c r="X847" s="676" t="s">
        <v>2183</v>
      </c>
      <c r="Y847" s="676">
        <v>1</v>
      </c>
      <c r="Z847" s="676">
        <v>1</v>
      </c>
      <c r="AC847" s="676" t="s">
        <v>54</v>
      </c>
      <c r="AD847" s="676" t="s">
        <v>447</v>
      </c>
    </row>
    <row r="848" spans="1:30">
      <c r="A848" s="676">
        <v>4</v>
      </c>
      <c r="E848" s="676">
        <v>118225</v>
      </c>
      <c r="F848" s="676" t="s">
        <v>2184</v>
      </c>
      <c r="K848" s="676" t="s">
        <v>441</v>
      </c>
      <c r="M848" s="676" t="s">
        <v>291</v>
      </c>
      <c r="O848" s="676" t="s">
        <v>77</v>
      </c>
      <c r="S848" s="676" t="s">
        <v>2181</v>
      </c>
      <c r="T848" s="676" t="s">
        <v>2182</v>
      </c>
      <c r="U848" s="676" t="s">
        <v>502</v>
      </c>
      <c r="X848" s="676" t="s">
        <v>2185</v>
      </c>
      <c r="Y848" s="676">
        <v>1</v>
      </c>
      <c r="Z848" s="676">
        <v>1</v>
      </c>
      <c r="AC848" s="676" t="s">
        <v>54</v>
      </c>
      <c r="AD848" s="676" t="s">
        <v>447</v>
      </c>
    </row>
    <row r="849" spans="1:30">
      <c r="A849" s="676">
        <v>4</v>
      </c>
      <c r="E849" s="676">
        <v>117549</v>
      </c>
      <c r="F849" s="676" t="s">
        <v>2186</v>
      </c>
      <c r="K849" s="676" t="s">
        <v>441</v>
      </c>
      <c r="M849" s="676" t="s">
        <v>291</v>
      </c>
      <c r="O849" s="676" t="s">
        <v>77</v>
      </c>
      <c r="S849" s="676" t="s">
        <v>500</v>
      </c>
      <c r="T849" s="676" t="s">
        <v>501</v>
      </c>
      <c r="U849" s="676" t="s">
        <v>502</v>
      </c>
      <c r="X849" s="676" t="s">
        <v>2187</v>
      </c>
      <c r="Y849" s="676">
        <v>1</v>
      </c>
      <c r="Z849" s="676">
        <v>1</v>
      </c>
      <c r="AC849" s="676" t="s">
        <v>54</v>
      </c>
      <c r="AD849" s="676" t="s">
        <v>447</v>
      </c>
    </row>
    <row r="850" spans="1:30">
      <c r="A850" s="676">
        <v>4</v>
      </c>
      <c r="E850" s="676">
        <v>117550</v>
      </c>
      <c r="F850" s="676" t="s">
        <v>2188</v>
      </c>
      <c r="K850" s="676" t="s">
        <v>441</v>
      </c>
      <c r="M850" s="676" t="s">
        <v>344</v>
      </c>
      <c r="AC850" s="676" t="s">
        <v>54</v>
      </c>
      <c r="AD850" s="676" t="s">
        <v>447</v>
      </c>
    </row>
    <row r="851" spans="1:30">
      <c r="A851" s="676">
        <v>4</v>
      </c>
      <c r="B851" s="676">
        <v>107883</v>
      </c>
      <c r="C851" s="676" t="s">
        <v>2189</v>
      </c>
      <c r="D851" s="676">
        <v>99</v>
      </c>
    </row>
    <row r="852" spans="1:30">
      <c r="A852" s="676">
        <v>5</v>
      </c>
      <c r="E852" s="676">
        <v>117542</v>
      </c>
      <c r="F852" s="676" t="s">
        <v>2190</v>
      </c>
      <c r="K852" s="676" t="s">
        <v>122</v>
      </c>
      <c r="M852" s="676" t="s">
        <v>310</v>
      </c>
      <c r="O852" s="676" t="s">
        <v>77</v>
      </c>
      <c r="S852" s="676" t="s">
        <v>2191</v>
      </c>
      <c r="T852" s="676" t="s">
        <v>2192</v>
      </c>
      <c r="U852" s="676" t="s">
        <v>1080</v>
      </c>
      <c r="X852" s="676" t="s">
        <v>2193</v>
      </c>
      <c r="Y852" s="676">
        <v>1</v>
      </c>
      <c r="Z852" s="676">
        <v>99</v>
      </c>
      <c r="AC852" s="676" t="s">
        <v>54</v>
      </c>
    </row>
    <row r="853" spans="1:30">
      <c r="A853" s="676">
        <v>5</v>
      </c>
      <c r="E853" s="676">
        <v>117543</v>
      </c>
      <c r="F853" s="676" t="s">
        <v>2194</v>
      </c>
      <c r="K853" s="676" t="s">
        <v>2195</v>
      </c>
      <c r="M853" s="676" t="s">
        <v>310</v>
      </c>
      <c r="O853" s="676" t="s">
        <v>77</v>
      </c>
      <c r="S853" s="676" t="s">
        <v>2196</v>
      </c>
      <c r="T853" s="676" t="s">
        <v>2197</v>
      </c>
      <c r="U853" s="676" t="s">
        <v>2198</v>
      </c>
      <c r="X853" s="676" t="s">
        <v>2199</v>
      </c>
      <c r="Y853" s="676">
        <v>1</v>
      </c>
      <c r="Z853" s="676">
        <v>99</v>
      </c>
      <c r="AC853" s="676" t="s">
        <v>54</v>
      </c>
    </row>
    <row r="854" spans="1:30">
      <c r="A854" s="676">
        <v>4</v>
      </c>
      <c r="B854" s="676">
        <v>107891</v>
      </c>
      <c r="C854" s="676" t="s">
        <v>2200</v>
      </c>
      <c r="D854" s="676">
        <v>1</v>
      </c>
    </row>
    <row r="855" spans="1:30">
      <c r="A855" s="676">
        <v>5</v>
      </c>
      <c r="E855" s="676">
        <v>117556</v>
      </c>
      <c r="F855" s="676" t="s">
        <v>2201</v>
      </c>
      <c r="K855" s="676" t="s">
        <v>441</v>
      </c>
      <c r="M855" s="676" t="s">
        <v>344</v>
      </c>
      <c r="AC855" s="676" t="s">
        <v>54</v>
      </c>
      <c r="AD855" s="676" t="s">
        <v>447</v>
      </c>
    </row>
    <row r="856" spans="1:30">
      <c r="A856" s="676">
        <v>5</v>
      </c>
      <c r="E856" s="676">
        <v>117557</v>
      </c>
      <c r="F856" s="676" t="s">
        <v>2202</v>
      </c>
      <c r="K856" s="676" t="s">
        <v>441</v>
      </c>
      <c r="L856" s="676" t="s">
        <v>442</v>
      </c>
      <c r="M856" s="676" t="s">
        <v>291</v>
      </c>
      <c r="O856" s="676" t="s">
        <v>77</v>
      </c>
      <c r="S856" s="676" t="s">
        <v>2203</v>
      </c>
      <c r="T856" s="676" t="s">
        <v>2204</v>
      </c>
      <c r="U856" s="676" t="s">
        <v>445</v>
      </c>
      <c r="X856" s="676" t="s">
        <v>2205</v>
      </c>
      <c r="Y856" s="676">
        <v>1</v>
      </c>
      <c r="Z856" s="676">
        <v>1</v>
      </c>
      <c r="AC856" s="676" t="s">
        <v>54</v>
      </c>
      <c r="AD856" s="676" t="s">
        <v>447</v>
      </c>
    </row>
    <row r="857" spans="1:30">
      <c r="A857" s="676">
        <v>5</v>
      </c>
      <c r="E857" s="676">
        <v>117560</v>
      </c>
      <c r="F857" s="676" t="s">
        <v>2206</v>
      </c>
      <c r="K857" s="676" t="s">
        <v>441</v>
      </c>
      <c r="M857" s="676" t="s">
        <v>291</v>
      </c>
      <c r="O857" s="676" t="s">
        <v>77</v>
      </c>
      <c r="S857" s="676" t="s">
        <v>2207</v>
      </c>
      <c r="T857" s="676" t="s">
        <v>2208</v>
      </c>
      <c r="U857" s="676" t="s">
        <v>502</v>
      </c>
      <c r="X857" s="676" t="s">
        <v>2209</v>
      </c>
      <c r="Y857" s="676">
        <v>1</v>
      </c>
      <c r="Z857" s="676">
        <v>1</v>
      </c>
      <c r="AC857" s="676" t="s">
        <v>54</v>
      </c>
      <c r="AD857" s="676" t="s">
        <v>447</v>
      </c>
    </row>
    <row r="858" spans="1:30">
      <c r="A858" s="676">
        <v>5</v>
      </c>
      <c r="E858" s="676">
        <v>1778808</v>
      </c>
      <c r="F858" s="676" t="s">
        <v>2210</v>
      </c>
      <c r="K858" s="676" t="s">
        <v>441</v>
      </c>
      <c r="L858" s="676" t="s">
        <v>442</v>
      </c>
      <c r="M858" s="676" t="s">
        <v>344</v>
      </c>
      <c r="AC858" s="676" t="s">
        <v>54</v>
      </c>
      <c r="AD858" s="676" t="s">
        <v>447</v>
      </c>
    </row>
    <row r="859" spans="1:30">
      <c r="A859" s="676">
        <v>5</v>
      </c>
      <c r="E859" s="676">
        <v>1779274</v>
      </c>
      <c r="F859" s="676" t="s">
        <v>2211</v>
      </c>
      <c r="K859" s="676" t="s">
        <v>441</v>
      </c>
      <c r="L859" s="676" t="s">
        <v>442</v>
      </c>
      <c r="M859" s="676" t="s">
        <v>291</v>
      </c>
      <c r="O859" s="676" t="s">
        <v>77</v>
      </c>
      <c r="Y859" s="676">
        <v>1</v>
      </c>
      <c r="Z859" s="676">
        <v>1</v>
      </c>
      <c r="AC859" s="676" t="s">
        <v>54</v>
      </c>
      <c r="AD859" s="676" t="s">
        <v>447</v>
      </c>
    </row>
    <row r="860" spans="1:30">
      <c r="A860" s="676">
        <v>5</v>
      </c>
      <c r="E860" s="676">
        <v>1776833</v>
      </c>
      <c r="F860" s="676" t="s">
        <v>2212</v>
      </c>
      <c r="K860" s="676" t="s">
        <v>441</v>
      </c>
      <c r="M860" s="676" t="s">
        <v>310</v>
      </c>
      <c r="N860" s="676" t="s">
        <v>311</v>
      </c>
      <c r="AC860" s="676" t="s">
        <v>54</v>
      </c>
      <c r="AD860" s="676" t="s">
        <v>447</v>
      </c>
    </row>
    <row r="861" spans="1:30">
      <c r="A861" s="676">
        <v>5</v>
      </c>
      <c r="E861" s="676">
        <v>1775879</v>
      </c>
      <c r="F861" s="676" t="s">
        <v>2213</v>
      </c>
      <c r="K861" s="676" t="s">
        <v>441</v>
      </c>
      <c r="M861" s="676" t="s">
        <v>344</v>
      </c>
      <c r="AC861" s="676" t="s">
        <v>54</v>
      </c>
      <c r="AD861" s="676" t="s">
        <v>447</v>
      </c>
    </row>
    <row r="862" spans="1:30">
      <c r="A862" s="676">
        <v>5</v>
      </c>
      <c r="E862" s="676">
        <v>1775880</v>
      </c>
      <c r="F862" s="676" t="s">
        <v>2214</v>
      </c>
      <c r="K862" s="676" t="s">
        <v>441</v>
      </c>
      <c r="L862" s="676" t="s">
        <v>442</v>
      </c>
      <c r="M862" s="676" t="s">
        <v>344</v>
      </c>
      <c r="S862" s="676" t="s">
        <v>2215</v>
      </c>
      <c r="T862" s="676" t="s">
        <v>2216</v>
      </c>
      <c r="U862" s="676" t="s">
        <v>445</v>
      </c>
      <c r="X862" s="676" t="s">
        <v>2217</v>
      </c>
      <c r="AC862" s="676" t="s">
        <v>54</v>
      </c>
      <c r="AD862" s="676" t="s">
        <v>447</v>
      </c>
    </row>
    <row r="863" spans="1:30">
      <c r="A863" s="676">
        <v>5</v>
      </c>
      <c r="E863" s="676">
        <v>1778810</v>
      </c>
      <c r="F863" s="676" t="s">
        <v>2218</v>
      </c>
      <c r="K863" s="676" t="s">
        <v>441</v>
      </c>
      <c r="L863" s="676" t="s">
        <v>442</v>
      </c>
      <c r="M863" s="676" t="s">
        <v>291</v>
      </c>
      <c r="O863" s="676" t="s">
        <v>77</v>
      </c>
      <c r="Y863" s="676">
        <v>1</v>
      </c>
      <c r="Z863" s="676">
        <v>1</v>
      </c>
      <c r="AC863" s="676" t="s">
        <v>54</v>
      </c>
      <c r="AD863" s="676" t="s">
        <v>447</v>
      </c>
    </row>
    <row r="864" spans="1:30">
      <c r="A864" s="676">
        <v>5</v>
      </c>
      <c r="E864" s="676">
        <v>1778809</v>
      </c>
      <c r="F864" s="676" t="s">
        <v>2219</v>
      </c>
      <c r="K864" s="676" t="s">
        <v>441</v>
      </c>
      <c r="L864" s="676" t="s">
        <v>442</v>
      </c>
      <c r="M864" s="676" t="s">
        <v>291</v>
      </c>
      <c r="O864" s="676" t="s">
        <v>77</v>
      </c>
      <c r="Y864" s="676">
        <v>1</v>
      </c>
      <c r="Z864" s="676">
        <v>1</v>
      </c>
      <c r="AC864" s="676" t="s">
        <v>54</v>
      </c>
      <c r="AD864" s="676" t="s">
        <v>447</v>
      </c>
    </row>
    <row r="865" spans="1:30">
      <c r="A865" s="676">
        <v>5</v>
      </c>
      <c r="E865" s="676">
        <v>1775882</v>
      </c>
      <c r="F865" s="676" t="s">
        <v>2220</v>
      </c>
      <c r="K865" s="676" t="s">
        <v>441</v>
      </c>
      <c r="L865" s="676" t="s">
        <v>442</v>
      </c>
      <c r="M865" s="676" t="s">
        <v>291</v>
      </c>
      <c r="O865" s="676" t="s">
        <v>77</v>
      </c>
      <c r="S865" s="676" t="s">
        <v>2221</v>
      </c>
      <c r="T865" s="676" t="s">
        <v>2222</v>
      </c>
      <c r="U865" s="676" t="s">
        <v>445</v>
      </c>
      <c r="X865" s="676" t="s">
        <v>2223</v>
      </c>
      <c r="Y865" s="676">
        <v>1</v>
      </c>
      <c r="Z865" s="676">
        <v>1</v>
      </c>
      <c r="AC865" s="676" t="s">
        <v>54</v>
      </c>
      <c r="AD865" s="676" t="s">
        <v>447</v>
      </c>
    </row>
    <row r="866" spans="1:30">
      <c r="A866" s="676">
        <v>5</v>
      </c>
      <c r="E866" s="676">
        <v>1775884</v>
      </c>
      <c r="F866" s="676" t="s">
        <v>2224</v>
      </c>
      <c r="K866" s="676" t="s">
        <v>441</v>
      </c>
      <c r="L866" s="676" t="s">
        <v>442</v>
      </c>
      <c r="M866" s="676" t="s">
        <v>291</v>
      </c>
      <c r="O866" s="676" t="s">
        <v>77</v>
      </c>
      <c r="S866" s="676" t="s">
        <v>2225</v>
      </c>
      <c r="T866" s="676" t="s">
        <v>2226</v>
      </c>
      <c r="U866" s="676" t="s">
        <v>445</v>
      </c>
      <c r="X866" s="676" t="s">
        <v>2227</v>
      </c>
      <c r="Y866" s="676">
        <v>1</v>
      </c>
      <c r="Z866" s="676">
        <v>1</v>
      </c>
      <c r="AC866" s="676" t="s">
        <v>54</v>
      </c>
      <c r="AD866" s="676" t="s">
        <v>447</v>
      </c>
    </row>
    <row r="867" spans="1:30">
      <c r="A867" s="676">
        <v>5</v>
      </c>
      <c r="E867" s="676">
        <v>1775883</v>
      </c>
      <c r="F867" s="676" t="s">
        <v>2228</v>
      </c>
      <c r="K867" s="676" t="s">
        <v>441</v>
      </c>
      <c r="L867" s="676" t="s">
        <v>442</v>
      </c>
      <c r="M867" s="676" t="s">
        <v>344</v>
      </c>
      <c r="S867" s="676" t="s">
        <v>2229</v>
      </c>
      <c r="T867" s="676" t="s">
        <v>2230</v>
      </c>
      <c r="U867" s="676" t="s">
        <v>445</v>
      </c>
      <c r="X867" s="676" t="s">
        <v>2231</v>
      </c>
      <c r="AC867" s="676" t="s">
        <v>54</v>
      </c>
      <c r="AD867" s="676" t="s">
        <v>447</v>
      </c>
    </row>
    <row r="868" spans="1:30">
      <c r="A868" s="676">
        <v>5</v>
      </c>
      <c r="B868" s="676">
        <v>1619596</v>
      </c>
      <c r="C868" s="676" t="s">
        <v>2232</v>
      </c>
      <c r="D868" s="676">
        <v>1</v>
      </c>
    </row>
    <row r="869" spans="1:30">
      <c r="A869" s="676">
        <v>6</v>
      </c>
      <c r="E869" s="676">
        <v>1775885</v>
      </c>
      <c r="F869" s="676" t="s">
        <v>2233</v>
      </c>
      <c r="K869" s="676" t="s">
        <v>441</v>
      </c>
      <c r="L869" s="676" t="s">
        <v>442</v>
      </c>
      <c r="M869" s="676" t="s">
        <v>291</v>
      </c>
      <c r="O869" s="676" t="s">
        <v>77</v>
      </c>
      <c r="S869" s="676" t="s">
        <v>2234</v>
      </c>
      <c r="T869" s="676" t="s">
        <v>2235</v>
      </c>
      <c r="U869" s="676" t="s">
        <v>445</v>
      </c>
      <c r="X869" s="676" t="s">
        <v>2236</v>
      </c>
      <c r="Y869" s="676">
        <v>1</v>
      </c>
      <c r="Z869" s="676">
        <v>1</v>
      </c>
      <c r="AC869" s="676" t="s">
        <v>54</v>
      </c>
      <c r="AD869" s="676" t="s">
        <v>447</v>
      </c>
    </row>
    <row r="870" spans="1:30">
      <c r="A870" s="676">
        <v>6</v>
      </c>
      <c r="E870" s="676">
        <v>1775886</v>
      </c>
      <c r="F870" s="676" t="s">
        <v>2237</v>
      </c>
      <c r="K870" s="676" t="s">
        <v>441</v>
      </c>
      <c r="L870" s="676" t="s">
        <v>442</v>
      </c>
      <c r="M870" s="676" t="s">
        <v>291</v>
      </c>
      <c r="O870" s="676" t="s">
        <v>77</v>
      </c>
      <c r="S870" s="676" t="s">
        <v>2238</v>
      </c>
      <c r="T870" s="676" t="s">
        <v>2239</v>
      </c>
      <c r="U870" s="676" t="s">
        <v>445</v>
      </c>
      <c r="X870" s="676" t="s">
        <v>2240</v>
      </c>
      <c r="Y870" s="676">
        <v>1</v>
      </c>
      <c r="Z870" s="676">
        <v>1</v>
      </c>
      <c r="AC870" s="676" t="s">
        <v>54</v>
      </c>
      <c r="AD870" s="676" t="s">
        <v>447</v>
      </c>
    </row>
    <row r="871" spans="1:30">
      <c r="A871" s="676">
        <v>6</v>
      </c>
      <c r="E871" s="676">
        <v>1775887</v>
      </c>
      <c r="F871" s="676" t="s">
        <v>2241</v>
      </c>
      <c r="K871" s="676" t="s">
        <v>441</v>
      </c>
      <c r="L871" s="676" t="s">
        <v>442</v>
      </c>
      <c r="M871" s="676" t="s">
        <v>291</v>
      </c>
      <c r="O871" s="676" t="s">
        <v>77</v>
      </c>
      <c r="S871" s="676" t="s">
        <v>2242</v>
      </c>
      <c r="T871" s="676" t="s">
        <v>2243</v>
      </c>
      <c r="U871" s="676" t="s">
        <v>445</v>
      </c>
      <c r="X871" s="676" t="s">
        <v>2244</v>
      </c>
      <c r="Y871" s="676">
        <v>1</v>
      </c>
      <c r="Z871" s="676">
        <v>1</v>
      </c>
      <c r="AC871" s="676" t="s">
        <v>54</v>
      </c>
      <c r="AD871" s="676" t="s">
        <v>447</v>
      </c>
    </row>
    <row r="872" spans="1:30">
      <c r="A872" s="676">
        <v>6</v>
      </c>
      <c r="E872" s="676">
        <v>1775888</v>
      </c>
      <c r="F872" s="676" t="s">
        <v>2245</v>
      </c>
      <c r="K872" s="676" t="s">
        <v>441</v>
      </c>
      <c r="L872" s="676" t="s">
        <v>442</v>
      </c>
      <c r="M872" s="676" t="s">
        <v>291</v>
      </c>
      <c r="O872" s="676" t="s">
        <v>77</v>
      </c>
      <c r="S872" s="676" t="s">
        <v>2246</v>
      </c>
      <c r="T872" s="676" t="s">
        <v>2247</v>
      </c>
      <c r="U872" s="676" t="s">
        <v>445</v>
      </c>
      <c r="X872" s="676" t="s">
        <v>2248</v>
      </c>
      <c r="Y872" s="676">
        <v>1</v>
      </c>
      <c r="Z872" s="676">
        <v>1</v>
      </c>
      <c r="AC872" s="676" t="s">
        <v>54</v>
      </c>
      <c r="AD872" s="676" t="s">
        <v>447</v>
      </c>
    </row>
    <row r="873" spans="1:30">
      <c r="A873" s="676">
        <v>6</v>
      </c>
      <c r="E873" s="676">
        <v>1775889</v>
      </c>
      <c r="F873" s="676" t="s">
        <v>2249</v>
      </c>
      <c r="K873" s="676" t="s">
        <v>441</v>
      </c>
      <c r="L873" s="676" t="s">
        <v>442</v>
      </c>
      <c r="M873" s="676" t="s">
        <v>291</v>
      </c>
      <c r="O873" s="676" t="s">
        <v>77</v>
      </c>
      <c r="S873" s="676" t="s">
        <v>2250</v>
      </c>
      <c r="T873" s="676" t="s">
        <v>2251</v>
      </c>
      <c r="U873" s="676" t="s">
        <v>445</v>
      </c>
      <c r="X873" s="676" t="s">
        <v>2252</v>
      </c>
      <c r="Y873" s="676">
        <v>1</v>
      </c>
      <c r="Z873" s="676">
        <v>1</v>
      </c>
      <c r="AC873" s="676" t="s">
        <v>54</v>
      </c>
      <c r="AD873" s="676" t="s">
        <v>447</v>
      </c>
    </row>
    <row r="874" spans="1:30">
      <c r="A874" s="676">
        <v>6</v>
      </c>
      <c r="E874" s="676">
        <v>1775890</v>
      </c>
      <c r="F874" s="676" t="s">
        <v>2253</v>
      </c>
      <c r="K874" s="676" t="s">
        <v>441</v>
      </c>
      <c r="L874" s="676" t="s">
        <v>442</v>
      </c>
      <c r="M874" s="676" t="s">
        <v>291</v>
      </c>
      <c r="O874" s="676" t="s">
        <v>77</v>
      </c>
      <c r="S874" s="676" t="s">
        <v>2254</v>
      </c>
      <c r="T874" s="676" t="s">
        <v>2255</v>
      </c>
      <c r="U874" s="676" t="s">
        <v>445</v>
      </c>
      <c r="X874" s="676" t="s">
        <v>2256</v>
      </c>
      <c r="Y874" s="676">
        <v>1</v>
      </c>
      <c r="Z874" s="676">
        <v>1</v>
      </c>
      <c r="AC874" s="676" t="s">
        <v>54</v>
      </c>
      <c r="AD874" s="676" t="s">
        <v>447</v>
      </c>
    </row>
    <row r="875" spans="1:30">
      <c r="A875" s="676">
        <v>6</v>
      </c>
      <c r="B875" s="676">
        <v>107895</v>
      </c>
      <c r="C875" s="676" t="s">
        <v>2257</v>
      </c>
      <c r="D875" s="676">
        <v>99</v>
      </c>
    </row>
    <row r="876" spans="1:30">
      <c r="A876" s="676">
        <v>7</v>
      </c>
      <c r="E876" s="676">
        <v>1775915</v>
      </c>
      <c r="F876" s="676" t="s">
        <v>2258</v>
      </c>
      <c r="K876" s="676" t="s">
        <v>152</v>
      </c>
      <c r="M876" s="676" t="s">
        <v>291</v>
      </c>
      <c r="O876" s="676" t="s">
        <v>77</v>
      </c>
      <c r="S876" s="676" t="s">
        <v>2259</v>
      </c>
      <c r="T876" s="676" t="s">
        <v>2260</v>
      </c>
      <c r="U876" s="676" t="s">
        <v>155</v>
      </c>
      <c r="X876" s="676" t="s">
        <v>2261</v>
      </c>
      <c r="Y876" s="676">
        <v>1</v>
      </c>
      <c r="Z876" s="676">
        <v>99</v>
      </c>
      <c r="AC876" s="676" t="s">
        <v>54</v>
      </c>
    </row>
    <row r="877" spans="1:30">
      <c r="A877" s="676">
        <v>7</v>
      </c>
      <c r="E877" s="676">
        <v>117562</v>
      </c>
      <c r="F877" s="676" t="s">
        <v>2262</v>
      </c>
      <c r="K877" s="676" t="s">
        <v>441</v>
      </c>
      <c r="M877" s="676" t="s">
        <v>310</v>
      </c>
      <c r="O877" s="676" t="s">
        <v>77</v>
      </c>
      <c r="S877" s="676" t="s">
        <v>2263</v>
      </c>
      <c r="T877" s="676" t="s">
        <v>2264</v>
      </c>
      <c r="U877" s="676" t="s">
        <v>502</v>
      </c>
      <c r="X877" s="676" t="s">
        <v>2265</v>
      </c>
      <c r="Y877" s="676">
        <v>1</v>
      </c>
      <c r="Z877" s="676">
        <v>99</v>
      </c>
      <c r="AC877" s="676" t="s">
        <v>54</v>
      </c>
      <c r="AD877" s="676" t="s">
        <v>447</v>
      </c>
    </row>
    <row r="878" spans="1:30">
      <c r="A878" s="676">
        <v>7</v>
      </c>
      <c r="E878" s="676">
        <v>1775906</v>
      </c>
      <c r="F878" s="676" t="s">
        <v>2266</v>
      </c>
      <c r="K878" s="676" t="s">
        <v>441</v>
      </c>
      <c r="L878" s="676" t="s">
        <v>442</v>
      </c>
      <c r="M878" s="676" t="s">
        <v>291</v>
      </c>
      <c r="O878" s="676" t="s">
        <v>77</v>
      </c>
      <c r="S878" s="676" t="s">
        <v>2267</v>
      </c>
      <c r="T878" s="676" t="s">
        <v>2268</v>
      </c>
      <c r="U878" s="676" t="s">
        <v>445</v>
      </c>
      <c r="X878" s="676" t="s">
        <v>2269</v>
      </c>
      <c r="Y878" s="676">
        <v>1</v>
      </c>
      <c r="Z878" s="676">
        <v>99</v>
      </c>
      <c r="AC878" s="676" t="s">
        <v>54</v>
      </c>
      <c r="AD878" s="676" t="s">
        <v>447</v>
      </c>
    </row>
    <row r="879" spans="1:30">
      <c r="A879" s="676">
        <v>7</v>
      </c>
      <c r="E879" s="676">
        <v>1775907</v>
      </c>
      <c r="F879" s="676" t="s">
        <v>2270</v>
      </c>
      <c r="K879" s="676" t="s">
        <v>441</v>
      </c>
      <c r="L879" s="676" t="s">
        <v>442</v>
      </c>
      <c r="M879" s="676" t="s">
        <v>291</v>
      </c>
      <c r="O879" s="676" t="s">
        <v>77</v>
      </c>
      <c r="S879" s="676" t="s">
        <v>2271</v>
      </c>
      <c r="T879" s="676" t="s">
        <v>2272</v>
      </c>
      <c r="U879" s="676" t="s">
        <v>445</v>
      </c>
      <c r="X879" s="676" t="s">
        <v>2273</v>
      </c>
      <c r="Y879" s="676">
        <v>1</v>
      </c>
      <c r="Z879" s="676">
        <v>99</v>
      </c>
      <c r="AC879" s="676" t="s">
        <v>54</v>
      </c>
      <c r="AD879" s="676" t="s">
        <v>447</v>
      </c>
    </row>
    <row r="880" spans="1:30">
      <c r="A880" s="676">
        <v>7</v>
      </c>
      <c r="E880" s="676">
        <v>1775908</v>
      </c>
      <c r="F880" s="676" t="s">
        <v>2274</v>
      </c>
      <c r="K880" s="676" t="s">
        <v>441</v>
      </c>
      <c r="L880" s="676" t="s">
        <v>442</v>
      </c>
      <c r="M880" s="676" t="s">
        <v>291</v>
      </c>
      <c r="O880" s="676" t="s">
        <v>77</v>
      </c>
      <c r="S880" s="676" t="s">
        <v>2275</v>
      </c>
      <c r="T880" s="676" t="s">
        <v>2276</v>
      </c>
      <c r="U880" s="676" t="s">
        <v>445</v>
      </c>
      <c r="X880" s="676" t="s">
        <v>2277</v>
      </c>
      <c r="Y880" s="676">
        <v>1</v>
      </c>
      <c r="Z880" s="676">
        <v>99</v>
      </c>
      <c r="AC880" s="676" t="s">
        <v>54</v>
      </c>
      <c r="AD880" s="676" t="s">
        <v>447</v>
      </c>
    </row>
    <row r="881" spans="1:30">
      <c r="A881" s="676">
        <v>7</v>
      </c>
      <c r="E881" s="676">
        <v>1775912</v>
      </c>
      <c r="F881" s="676" t="s">
        <v>2278</v>
      </c>
      <c r="K881" s="676" t="s">
        <v>441</v>
      </c>
      <c r="L881" s="676" t="s">
        <v>442</v>
      </c>
      <c r="M881" s="676" t="s">
        <v>291</v>
      </c>
      <c r="O881" s="676" t="s">
        <v>77</v>
      </c>
      <c r="S881" s="676" t="s">
        <v>2279</v>
      </c>
      <c r="T881" s="676" t="s">
        <v>2280</v>
      </c>
      <c r="U881" s="676" t="s">
        <v>445</v>
      </c>
      <c r="X881" s="676" t="s">
        <v>2281</v>
      </c>
      <c r="Y881" s="676">
        <v>1</v>
      </c>
      <c r="Z881" s="676">
        <v>99</v>
      </c>
      <c r="AC881" s="676" t="s">
        <v>54</v>
      </c>
      <c r="AD881" s="676" t="s">
        <v>447</v>
      </c>
    </row>
    <row r="882" spans="1:30">
      <c r="A882" s="676">
        <v>7</v>
      </c>
      <c r="E882" s="676">
        <v>1775913</v>
      </c>
      <c r="F882" s="676" t="s">
        <v>2282</v>
      </c>
      <c r="K882" s="676" t="s">
        <v>441</v>
      </c>
      <c r="L882" s="676" t="s">
        <v>442</v>
      </c>
      <c r="M882" s="676" t="s">
        <v>291</v>
      </c>
      <c r="O882" s="676" t="s">
        <v>77</v>
      </c>
      <c r="S882" s="676" t="s">
        <v>2283</v>
      </c>
      <c r="T882" s="676" t="s">
        <v>2284</v>
      </c>
      <c r="U882" s="676" t="s">
        <v>445</v>
      </c>
      <c r="X882" s="676" t="s">
        <v>2285</v>
      </c>
      <c r="Y882" s="676">
        <v>1</v>
      </c>
      <c r="Z882" s="676">
        <v>99</v>
      </c>
      <c r="AC882" s="676" t="s">
        <v>54</v>
      </c>
      <c r="AD882" s="676" t="s">
        <v>447</v>
      </c>
    </row>
    <row r="883" spans="1:30">
      <c r="A883" s="676">
        <v>7</v>
      </c>
      <c r="E883" s="676">
        <v>1775914</v>
      </c>
      <c r="F883" s="676" t="s">
        <v>2286</v>
      </c>
      <c r="K883" s="676" t="s">
        <v>441</v>
      </c>
      <c r="L883" s="676" t="s">
        <v>442</v>
      </c>
      <c r="M883" s="676" t="s">
        <v>291</v>
      </c>
      <c r="O883" s="676" t="s">
        <v>77</v>
      </c>
      <c r="S883" s="676" t="s">
        <v>2287</v>
      </c>
      <c r="T883" s="676" t="s">
        <v>2288</v>
      </c>
      <c r="U883" s="676" t="s">
        <v>445</v>
      </c>
      <c r="X883" s="676" t="s">
        <v>2289</v>
      </c>
      <c r="Y883" s="676">
        <v>1</v>
      </c>
      <c r="Z883" s="676">
        <v>99</v>
      </c>
      <c r="AC883" s="676" t="s">
        <v>54</v>
      </c>
      <c r="AD883" s="676" t="s">
        <v>447</v>
      </c>
    </row>
    <row r="884" spans="1:30">
      <c r="A884" s="676">
        <v>7</v>
      </c>
      <c r="E884" s="676">
        <v>1775909</v>
      </c>
      <c r="F884" s="676" t="s">
        <v>2290</v>
      </c>
      <c r="K884" s="676" t="s">
        <v>142</v>
      </c>
      <c r="M884" s="676" t="s">
        <v>38</v>
      </c>
      <c r="O884" s="676" t="s">
        <v>77</v>
      </c>
      <c r="S884" s="676" t="s">
        <v>2291</v>
      </c>
      <c r="T884" s="676" t="s">
        <v>2292</v>
      </c>
      <c r="U884" s="676" t="s">
        <v>145</v>
      </c>
      <c r="X884" s="676" t="s">
        <v>2293</v>
      </c>
      <c r="Y884" s="676">
        <v>1</v>
      </c>
      <c r="Z884" s="676">
        <v>99</v>
      </c>
      <c r="AC884" s="676" t="s">
        <v>54</v>
      </c>
    </row>
    <row r="885" spans="1:30">
      <c r="A885" s="676">
        <v>7</v>
      </c>
      <c r="E885" s="676">
        <v>1775910</v>
      </c>
      <c r="F885" s="676" t="s">
        <v>2294</v>
      </c>
      <c r="K885" s="676" t="s">
        <v>142</v>
      </c>
      <c r="M885" s="676" t="s">
        <v>38</v>
      </c>
      <c r="O885" s="676" t="s">
        <v>77</v>
      </c>
      <c r="S885" s="676" t="s">
        <v>2295</v>
      </c>
      <c r="T885" s="676" t="s">
        <v>2296</v>
      </c>
      <c r="U885" s="676" t="s">
        <v>145</v>
      </c>
      <c r="X885" s="676" t="s">
        <v>2297</v>
      </c>
      <c r="Y885" s="676">
        <v>1</v>
      </c>
      <c r="Z885" s="676">
        <v>99</v>
      </c>
      <c r="AC885" s="676" t="s">
        <v>54</v>
      </c>
    </row>
    <row r="886" spans="1:30">
      <c r="A886" s="676">
        <v>7</v>
      </c>
      <c r="E886" s="676">
        <v>1775911</v>
      </c>
      <c r="F886" s="676" t="s">
        <v>2298</v>
      </c>
      <c r="K886" s="676" t="s">
        <v>152</v>
      </c>
      <c r="M886" s="676" t="s">
        <v>38</v>
      </c>
      <c r="O886" s="676" t="s">
        <v>77</v>
      </c>
      <c r="S886" s="676" t="s">
        <v>2299</v>
      </c>
      <c r="T886" s="676" t="s">
        <v>2300</v>
      </c>
      <c r="U886" s="676" t="s">
        <v>155</v>
      </c>
      <c r="X886" s="676" t="s">
        <v>2301</v>
      </c>
      <c r="Y886" s="676">
        <v>1</v>
      </c>
      <c r="Z886" s="676">
        <v>99</v>
      </c>
      <c r="AC886" s="676" t="s">
        <v>54</v>
      </c>
    </row>
    <row r="887" spans="1:30">
      <c r="A887" s="676">
        <v>5</v>
      </c>
      <c r="B887" s="676">
        <v>107893</v>
      </c>
      <c r="C887" s="676" t="s">
        <v>2302</v>
      </c>
      <c r="D887" s="676">
        <v>99</v>
      </c>
    </row>
    <row r="888" spans="1:30">
      <c r="A888" s="676">
        <v>6</v>
      </c>
      <c r="E888" s="676">
        <v>117558</v>
      </c>
      <c r="F888" s="676" t="s">
        <v>2303</v>
      </c>
      <c r="K888" s="676" t="s">
        <v>122</v>
      </c>
      <c r="M888" s="676" t="s">
        <v>310</v>
      </c>
      <c r="O888" s="676" t="s">
        <v>77</v>
      </c>
      <c r="S888" s="676" t="s">
        <v>2304</v>
      </c>
      <c r="T888" s="676" t="s">
        <v>2305</v>
      </c>
      <c r="U888" s="676" t="s">
        <v>1080</v>
      </c>
      <c r="X888" s="676" t="s">
        <v>2306</v>
      </c>
      <c r="Y888" s="676">
        <v>1</v>
      </c>
      <c r="Z888" s="676">
        <v>99</v>
      </c>
      <c r="AC888" s="676" t="s">
        <v>54</v>
      </c>
    </row>
    <row r="889" spans="1:30">
      <c r="A889" s="676">
        <v>6</v>
      </c>
      <c r="E889" s="676">
        <v>117559</v>
      </c>
      <c r="F889" s="676" t="s">
        <v>2307</v>
      </c>
      <c r="K889" s="676" t="s">
        <v>441</v>
      </c>
      <c r="M889" s="676" t="s">
        <v>310</v>
      </c>
      <c r="O889" s="676" t="s">
        <v>77</v>
      </c>
      <c r="S889" s="676" t="s">
        <v>2308</v>
      </c>
      <c r="T889" s="676" t="s">
        <v>2309</v>
      </c>
      <c r="U889" s="676" t="s">
        <v>502</v>
      </c>
      <c r="X889" s="676" t="s">
        <v>2310</v>
      </c>
      <c r="Y889" s="676">
        <v>1</v>
      </c>
      <c r="Z889" s="676">
        <v>99</v>
      </c>
      <c r="AC889" s="676" t="s">
        <v>54</v>
      </c>
      <c r="AD889" s="676" t="s">
        <v>447</v>
      </c>
    </row>
    <row r="890" spans="1:30">
      <c r="A890" s="676">
        <v>4</v>
      </c>
      <c r="B890" s="676">
        <v>107888</v>
      </c>
      <c r="C890" s="676" t="s">
        <v>2311</v>
      </c>
      <c r="D890" s="676">
        <v>1</v>
      </c>
    </row>
    <row r="891" spans="1:30">
      <c r="A891" s="676">
        <v>5</v>
      </c>
      <c r="E891" s="676">
        <v>117551</v>
      </c>
      <c r="F891" s="676" t="s">
        <v>2312</v>
      </c>
      <c r="K891" s="676" t="s">
        <v>441</v>
      </c>
      <c r="M891" s="676" t="s">
        <v>344</v>
      </c>
      <c r="AC891" s="676" t="s">
        <v>54</v>
      </c>
      <c r="AD891" s="676" t="s">
        <v>447</v>
      </c>
    </row>
    <row r="892" spans="1:30">
      <c r="A892" s="676">
        <v>5</v>
      </c>
      <c r="E892" s="676">
        <v>117552</v>
      </c>
      <c r="F892" s="676" t="s">
        <v>2313</v>
      </c>
      <c r="K892" s="676" t="s">
        <v>441</v>
      </c>
      <c r="M892" s="676" t="s">
        <v>291</v>
      </c>
      <c r="O892" s="676" t="s">
        <v>77</v>
      </c>
      <c r="S892" s="676" t="s">
        <v>2314</v>
      </c>
      <c r="T892" s="676" t="s">
        <v>2315</v>
      </c>
      <c r="U892" s="676" t="s">
        <v>502</v>
      </c>
      <c r="X892" s="676" t="s">
        <v>2316</v>
      </c>
      <c r="Y892" s="676">
        <v>1</v>
      </c>
      <c r="Z892" s="676">
        <v>1</v>
      </c>
      <c r="AC892" s="676" t="s">
        <v>54</v>
      </c>
      <c r="AD892" s="676" t="s">
        <v>447</v>
      </c>
    </row>
    <row r="893" spans="1:30">
      <c r="A893" s="676">
        <v>5</v>
      </c>
      <c r="E893" s="676">
        <v>117553</v>
      </c>
      <c r="F893" s="676" t="s">
        <v>2317</v>
      </c>
      <c r="K893" s="676" t="s">
        <v>441</v>
      </c>
      <c r="M893" s="676" t="s">
        <v>291</v>
      </c>
      <c r="O893" s="676" t="s">
        <v>77</v>
      </c>
      <c r="S893" s="676" t="s">
        <v>2318</v>
      </c>
      <c r="T893" s="676" t="s">
        <v>2319</v>
      </c>
      <c r="U893" s="676" t="s">
        <v>502</v>
      </c>
      <c r="X893" s="676" t="s">
        <v>2320</v>
      </c>
      <c r="Y893" s="676">
        <v>1</v>
      </c>
      <c r="Z893" s="676">
        <v>1</v>
      </c>
      <c r="AC893" s="676" t="s">
        <v>54</v>
      </c>
      <c r="AD893" s="676" t="s">
        <v>447</v>
      </c>
    </row>
    <row r="894" spans="1:30">
      <c r="A894" s="676">
        <v>5</v>
      </c>
      <c r="B894" s="676">
        <v>107890</v>
      </c>
      <c r="C894" s="676" t="s">
        <v>2321</v>
      </c>
      <c r="D894" s="676">
        <v>99</v>
      </c>
    </row>
    <row r="895" spans="1:30">
      <c r="A895" s="676">
        <v>6</v>
      </c>
      <c r="E895" s="676">
        <v>117554</v>
      </c>
      <c r="F895" s="676" t="s">
        <v>2322</v>
      </c>
      <c r="K895" s="676" t="s">
        <v>122</v>
      </c>
      <c r="M895" s="676" t="s">
        <v>310</v>
      </c>
      <c r="O895" s="676" t="s">
        <v>77</v>
      </c>
      <c r="S895" s="676" t="s">
        <v>2323</v>
      </c>
      <c r="T895" s="676" t="s">
        <v>2324</v>
      </c>
      <c r="U895" s="676" t="s">
        <v>1080</v>
      </c>
      <c r="X895" s="676" t="s">
        <v>2325</v>
      </c>
      <c r="Y895" s="676">
        <v>1</v>
      </c>
      <c r="Z895" s="676">
        <v>99</v>
      </c>
      <c r="AC895" s="676" t="s">
        <v>54</v>
      </c>
    </row>
    <row r="896" spans="1:30">
      <c r="A896" s="676">
        <v>6</v>
      </c>
      <c r="E896" s="676">
        <v>117555</v>
      </c>
      <c r="F896" s="676" t="s">
        <v>2326</v>
      </c>
      <c r="K896" s="676" t="s">
        <v>441</v>
      </c>
      <c r="M896" s="676" t="s">
        <v>310</v>
      </c>
      <c r="O896" s="676" t="s">
        <v>77</v>
      </c>
      <c r="S896" s="676" t="s">
        <v>2327</v>
      </c>
      <c r="T896" s="676" t="s">
        <v>2328</v>
      </c>
      <c r="U896" s="676" t="s">
        <v>502</v>
      </c>
      <c r="X896" s="676" t="s">
        <v>2329</v>
      </c>
      <c r="Y896" s="676">
        <v>1</v>
      </c>
      <c r="Z896" s="676">
        <v>99</v>
      </c>
      <c r="AC896" s="676" t="s">
        <v>54</v>
      </c>
      <c r="AD896" s="676" t="s">
        <v>447</v>
      </c>
    </row>
    <row r="897" spans="1:29">
      <c r="A897" s="676">
        <v>4</v>
      </c>
      <c r="B897" s="676">
        <v>1619868</v>
      </c>
      <c r="C897" s="676" t="s">
        <v>2330</v>
      </c>
      <c r="D897" s="676">
        <v>99</v>
      </c>
    </row>
    <row r="898" spans="1:29">
      <c r="A898" s="676">
        <v>5</v>
      </c>
      <c r="E898" s="676">
        <v>1777445</v>
      </c>
      <c r="F898" s="676" t="s">
        <v>2331</v>
      </c>
      <c r="K898" s="676" t="s">
        <v>152</v>
      </c>
      <c r="M898" s="676" t="s">
        <v>38</v>
      </c>
      <c r="O898" s="676" t="s">
        <v>77</v>
      </c>
      <c r="S898" s="676" t="s">
        <v>2332</v>
      </c>
      <c r="T898" s="676" t="s">
        <v>2333</v>
      </c>
      <c r="U898" s="676" t="s">
        <v>155</v>
      </c>
      <c r="X898" s="676" t="s">
        <v>2334</v>
      </c>
      <c r="Y898" s="676">
        <v>1</v>
      </c>
      <c r="Z898" s="676">
        <v>99</v>
      </c>
      <c r="AC898" s="676" t="s">
        <v>54</v>
      </c>
    </row>
    <row r="899" spans="1:29">
      <c r="A899" s="676">
        <v>5</v>
      </c>
      <c r="E899" s="676">
        <v>1777446</v>
      </c>
      <c r="F899" s="676" t="s">
        <v>2335</v>
      </c>
      <c r="K899" s="676" t="s">
        <v>52</v>
      </c>
      <c r="M899" s="676" t="s">
        <v>291</v>
      </c>
      <c r="AC899" s="676" t="s">
        <v>54</v>
      </c>
    </row>
    <row r="900" spans="1:29">
      <c r="I900" s="676" t="s">
        <v>124</v>
      </c>
      <c r="J900" s="676" t="s">
        <v>125</v>
      </c>
      <c r="O900" s="676" t="s">
        <v>77</v>
      </c>
      <c r="S900" s="676" t="s">
        <v>2336</v>
      </c>
      <c r="T900" s="676" t="s">
        <v>2337</v>
      </c>
      <c r="U900" s="676" t="s">
        <v>837</v>
      </c>
      <c r="X900" s="676" t="s">
        <v>2338</v>
      </c>
      <c r="Y900" s="676">
        <v>1</v>
      </c>
      <c r="Z900" s="676">
        <v>99</v>
      </c>
    </row>
    <row r="901" spans="1:29">
      <c r="A901" s="676">
        <v>5</v>
      </c>
      <c r="E901" s="676">
        <v>1777447</v>
      </c>
      <c r="F901" s="676" t="s">
        <v>2339</v>
      </c>
      <c r="K901" s="676" t="s">
        <v>52</v>
      </c>
      <c r="M901" s="676" t="s">
        <v>291</v>
      </c>
      <c r="AC901" s="676" t="s">
        <v>54</v>
      </c>
    </row>
    <row r="902" spans="1:29">
      <c r="I902" s="676" t="s">
        <v>124</v>
      </c>
      <c r="J902" s="676" t="s">
        <v>125</v>
      </c>
      <c r="O902" s="676" t="s">
        <v>77</v>
      </c>
      <c r="S902" s="676" t="s">
        <v>2340</v>
      </c>
      <c r="T902" s="676" t="s">
        <v>2341</v>
      </c>
      <c r="U902" s="676" t="s">
        <v>837</v>
      </c>
      <c r="X902" s="676" t="s">
        <v>2342</v>
      </c>
      <c r="Y902" s="676">
        <v>1</v>
      </c>
      <c r="Z902" s="676">
        <v>99</v>
      </c>
    </row>
    <row r="903" spans="1:29">
      <c r="A903" s="676">
        <v>5</v>
      </c>
      <c r="E903" s="676">
        <v>1777448</v>
      </c>
      <c r="F903" s="676" t="s">
        <v>2343</v>
      </c>
      <c r="K903" s="676" t="s">
        <v>52</v>
      </c>
      <c r="M903" s="676" t="s">
        <v>291</v>
      </c>
      <c r="AC903" s="676" t="s">
        <v>54</v>
      </c>
    </row>
    <row r="904" spans="1:29">
      <c r="I904" s="676" t="s">
        <v>124</v>
      </c>
      <c r="J904" s="676" t="s">
        <v>125</v>
      </c>
      <c r="O904" s="676" t="s">
        <v>77</v>
      </c>
      <c r="S904" s="676" t="s">
        <v>2344</v>
      </c>
      <c r="T904" s="676" t="s">
        <v>2345</v>
      </c>
      <c r="U904" s="676" t="s">
        <v>837</v>
      </c>
      <c r="X904" s="676" t="s">
        <v>2346</v>
      </c>
      <c r="Y904" s="676">
        <v>1</v>
      </c>
      <c r="Z904" s="676">
        <v>99</v>
      </c>
    </row>
    <row r="905" spans="1:29">
      <c r="A905" s="676">
        <v>5</v>
      </c>
      <c r="E905" s="676">
        <v>1777449</v>
      </c>
      <c r="F905" s="676" t="s">
        <v>2347</v>
      </c>
      <c r="K905" s="676" t="s">
        <v>52</v>
      </c>
      <c r="M905" s="676" t="s">
        <v>291</v>
      </c>
      <c r="AC905" s="676" t="s">
        <v>54</v>
      </c>
    </row>
    <row r="906" spans="1:29">
      <c r="I906" s="676" t="s">
        <v>124</v>
      </c>
      <c r="J906" s="676" t="s">
        <v>125</v>
      </c>
      <c r="O906" s="676" t="s">
        <v>77</v>
      </c>
      <c r="S906" s="676" t="s">
        <v>2348</v>
      </c>
      <c r="T906" s="676" t="s">
        <v>2349</v>
      </c>
      <c r="U906" s="676" t="s">
        <v>837</v>
      </c>
      <c r="X906" s="676" t="s">
        <v>2350</v>
      </c>
      <c r="Y906" s="676">
        <v>1</v>
      </c>
      <c r="Z906" s="676">
        <v>99</v>
      </c>
    </row>
    <row r="907" spans="1:29">
      <c r="A907" s="676">
        <v>5</v>
      </c>
      <c r="E907" s="676">
        <v>1777450</v>
      </c>
      <c r="F907" s="676" t="s">
        <v>2351</v>
      </c>
      <c r="K907" s="676" t="s">
        <v>52</v>
      </c>
      <c r="M907" s="676" t="s">
        <v>291</v>
      </c>
      <c r="AC907" s="676" t="s">
        <v>54</v>
      </c>
    </row>
    <row r="908" spans="1:29">
      <c r="I908" s="676" t="s">
        <v>124</v>
      </c>
      <c r="J908" s="676" t="s">
        <v>125</v>
      </c>
      <c r="O908" s="676" t="s">
        <v>77</v>
      </c>
      <c r="S908" s="676" t="s">
        <v>2352</v>
      </c>
      <c r="T908" s="676" t="s">
        <v>2353</v>
      </c>
      <c r="U908" s="676" t="s">
        <v>837</v>
      </c>
      <c r="X908" s="676" t="s">
        <v>2354</v>
      </c>
      <c r="Y908" s="676">
        <v>1</v>
      </c>
      <c r="Z908" s="676">
        <v>99</v>
      </c>
    </row>
    <row r="909" spans="1:29">
      <c r="A909" s="676">
        <v>5</v>
      </c>
      <c r="E909" s="676">
        <v>1777451</v>
      </c>
      <c r="F909" s="676" t="s">
        <v>2355</v>
      </c>
      <c r="K909" s="676" t="s">
        <v>52</v>
      </c>
      <c r="M909" s="676" t="s">
        <v>291</v>
      </c>
      <c r="AC909" s="676" t="s">
        <v>54</v>
      </c>
    </row>
    <row r="910" spans="1:29">
      <c r="I910" s="676" t="s">
        <v>124</v>
      </c>
      <c r="J910" s="676" t="s">
        <v>125</v>
      </c>
      <c r="O910" s="676" t="s">
        <v>77</v>
      </c>
      <c r="S910" s="676" t="s">
        <v>2356</v>
      </c>
      <c r="T910" s="676" t="s">
        <v>2357</v>
      </c>
      <c r="U910" s="676" t="s">
        <v>837</v>
      </c>
      <c r="X910" s="676" t="s">
        <v>2358</v>
      </c>
      <c r="Y910" s="676">
        <v>1</v>
      </c>
      <c r="Z910" s="676">
        <v>99</v>
      </c>
    </row>
    <row r="911" spans="1:29">
      <c r="A911" s="676">
        <v>5</v>
      </c>
      <c r="E911" s="676">
        <v>1777452</v>
      </c>
      <c r="F911" s="676" t="s">
        <v>2359</v>
      </c>
      <c r="K911" s="676" t="s">
        <v>52</v>
      </c>
      <c r="M911" s="676" t="s">
        <v>291</v>
      </c>
      <c r="AC911" s="676" t="s">
        <v>54</v>
      </c>
    </row>
    <row r="912" spans="1:29">
      <c r="I912" s="676" t="s">
        <v>124</v>
      </c>
      <c r="J912" s="676" t="s">
        <v>125</v>
      </c>
      <c r="O912" s="676" t="s">
        <v>77</v>
      </c>
      <c r="S912" s="676" t="s">
        <v>2360</v>
      </c>
      <c r="T912" s="676" t="s">
        <v>2361</v>
      </c>
      <c r="U912" s="676" t="s">
        <v>837</v>
      </c>
      <c r="X912" s="676" t="s">
        <v>2362</v>
      </c>
      <c r="Y912" s="676">
        <v>1</v>
      </c>
      <c r="Z912" s="676">
        <v>99</v>
      </c>
    </row>
    <row r="913" spans="1:30">
      <c r="A913" s="676">
        <v>5</v>
      </c>
      <c r="E913" s="676">
        <v>1777453</v>
      </c>
      <c r="F913" s="676" t="s">
        <v>2363</v>
      </c>
      <c r="K913" s="676" t="s">
        <v>52</v>
      </c>
      <c r="M913" s="676" t="s">
        <v>291</v>
      </c>
      <c r="AC913" s="676" t="s">
        <v>54</v>
      </c>
    </row>
    <row r="914" spans="1:30">
      <c r="I914" s="676" t="s">
        <v>124</v>
      </c>
      <c r="J914" s="676" t="s">
        <v>125</v>
      </c>
      <c r="O914" s="676" t="s">
        <v>77</v>
      </c>
      <c r="S914" s="676" t="s">
        <v>2364</v>
      </c>
      <c r="T914" s="676" t="s">
        <v>2365</v>
      </c>
      <c r="U914" s="676" t="s">
        <v>837</v>
      </c>
      <c r="X914" s="676" t="s">
        <v>2366</v>
      </c>
      <c r="Y914" s="676">
        <v>1</v>
      </c>
      <c r="Z914" s="676">
        <v>99</v>
      </c>
    </row>
    <row r="915" spans="1:30">
      <c r="A915" s="676">
        <v>5</v>
      </c>
      <c r="E915" s="676">
        <v>1777454</v>
      </c>
      <c r="F915" s="676" t="s">
        <v>2367</v>
      </c>
      <c r="K915" s="676" t="s">
        <v>52</v>
      </c>
      <c r="M915" s="676" t="s">
        <v>291</v>
      </c>
      <c r="AC915" s="676" t="s">
        <v>54</v>
      </c>
    </row>
    <row r="916" spans="1:30">
      <c r="I916" s="676" t="s">
        <v>124</v>
      </c>
      <c r="J916" s="676" t="s">
        <v>125</v>
      </c>
      <c r="O916" s="676" t="s">
        <v>77</v>
      </c>
      <c r="S916" s="676" t="s">
        <v>2368</v>
      </c>
      <c r="T916" s="676" t="s">
        <v>2369</v>
      </c>
      <c r="U916" s="676" t="s">
        <v>307</v>
      </c>
      <c r="X916" s="676" t="s">
        <v>2370</v>
      </c>
      <c r="Y916" s="676">
        <v>1</v>
      </c>
      <c r="Z916" s="676">
        <v>99</v>
      </c>
    </row>
    <row r="917" spans="1:30">
      <c r="I917" s="676" t="s">
        <v>126</v>
      </c>
      <c r="J917" s="676" t="s">
        <v>127</v>
      </c>
      <c r="O917" s="676" t="s">
        <v>77</v>
      </c>
      <c r="S917" s="676" t="s">
        <v>2368</v>
      </c>
      <c r="T917" s="676" t="s">
        <v>2369</v>
      </c>
      <c r="U917" s="676" t="s">
        <v>307</v>
      </c>
      <c r="X917" s="676" t="s">
        <v>2370</v>
      </c>
      <c r="Y917" s="676">
        <v>1</v>
      </c>
      <c r="Z917" s="676">
        <v>99</v>
      </c>
    </row>
    <row r="918" spans="1:30">
      <c r="A918" s="676">
        <v>5</v>
      </c>
      <c r="E918" s="676">
        <v>1777455</v>
      </c>
      <c r="F918" s="676" t="s">
        <v>2371</v>
      </c>
      <c r="K918" s="676" t="s">
        <v>52</v>
      </c>
      <c r="M918" s="676" t="s">
        <v>291</v>
      </c>
      <c r="AC918" s="676" t="s">
        <v>54</v>
      </c>
    </row>
    <row r="919" spans="1:30">
      <c r="I919" s="676" t="s">
        <v>124</v>
      </c>
      <c r="J919" s="676" t="s">
        <v>125</v>
      </c>
      <c r="O919" s="676" t="s">
        <v>77</v>
      </c>
      <c r="S919" s="676" t="s">
        <v>2372</v>
      </c>
      <c r="T919" s="676" t="s">
        <v>2373</v>
      </c>
      <c r="U919" s="676" t="s">
        <v>307</v>
      </c>
      <c r="X919" s="676" t="s">
        <v>2374</v>
      </c>
      <c r="Y919" s="676">
        <v>1</v>
      </c>
      <c r="Z919" s="676">
        <v>99</v>
      </c>
    </row>
    <row r="920" spans="1:30">
      <c r="I920" s="676" t="s">
        <v>126</v>
      </c>
      <c r="J920" s="676" t="s">
        <v>127</v>
      </c>
      <c r="O920" s="676" t="s">
        <v>77</v>
      </c>
      <c r="S920" s="676" t="s">
        <v>2372</v>
      </c>
      <c r="T920" s="676" t="s">
        <v>2373</v>
      </c>
      <c r="U920" s="676" t="s">
        <v>307</v>
      </c>
      <c r="X920" s="676" t="s">
        <v>2374</v>
      </c>
      <c r="Y920" s="676">
        <v>1</v>
      </c>
      <c r="Z920" s="676">
        <v>99</v>
      </c>
    </row>
    <row r="921" spans="1:30">
      <c r="A921" s="676">
        <v>4</v>
      </c>
      <c r="B921" s="676">
        <v>107884</v>
      </c>
      <c r="C921" s="676" t="s">
        <v>2375</v>
      </c>
      <c r="D921" s="676">
        <v>1</v>
      </c>
    </row>
    <row r="922" spans="1:30">
      <c r="A922" s="676">
        <v>5</v>
      </c>
      <c r="E922" s="676">
        <v>117544</v>
      </c>
      <c r="F922" s="676" t="s">
        <v>2376</v>
      </c>
      <c r="K922" s="676" t="s">
        <v>441</v>
      </c>
      <c r="M922" s="676" t="s">
        <v>291</v>
      </c>
      <c r="O922" s="676" t="s">
        <v>77</v>
      </c>
      <c r="S922" s="676" t="s">
        <v>2377</v>
      </c>
      <c r="T922" s="676" t="s">
        <v>2378</v>
      </c>
      <c r="U922" s="676" t="s">
        <v>502</v>
      </c>
      <c r="X922" s="676" t="s">
        <v>2379</v>
      </c>
      <c r="Y922" s="676">
        <v>1</v>
      </c>
      <c r="Z922" s="676">
        <v>1</v>
      </c>
      <c r="AC922" s="676" t="s">
        <v>54</v>
      </c>
      <c r="AD922" s="676" t="s">
        <v>447</v>
      </c>
    </row>
    <row r="923" spans="1:30">
      <c r="A923" s="676">
        <v>5</v>
      </c>
      <c r="B923" s="676">
        <v>107885</v>
      </c>
      <c r="C923" s="676" t="s">
        <v>2380</v>
      </c>
      <c r="D923" s="676">
        <v>99</v>
      </c>
    </row>
    <row r="924" spans="1:30">
      <c r="A924" s="676">
        <v>6</v>
      </c>
      <c r="E924" s="676">
        <v>117545</v>
      </c>
      <c r="F924" s="676" t="s">
        <v>2381</v>
      </c>
      <c r="K924" s="676" t="s">
        <v>122</v>
      </c>
      <c r="M924" s="676" t="s">
        <v>291</v>
      </c>
      <c r="O924" s="676" t="s">
        <v>77</v>
      </c>
      <c r="S924" s="676" t="s">
        <v>2382</v>
      </c>
      <c r="T924" s="676" t="s">
        <v>2383</v>
      </c>
      <c r="U924" s="676" t="s">
        <v>1080</v>
      </c>
      <c r="X924" s="676" t="s">
        <v>2384</v>
      </c>
      <c r="Y924" s="676">
        <v>1</v>
      </c>
      <c r="Z924" s="676">
        <v>99</v>
      </c>
      <c r="AC924" s="676" t="s">
        <v>54</v>
      </c>
    </row>
    <row r="925" spans="1:30">
      <c r="A925" s="676">
        <v>6</v>
      </c>
      <c r="E925" s="676">
        <v>117546</v>
      </c>
      <c r="F925" s="676" t="s">
        <v>2385</v>
      </c>
      <c r="K925" s="676" t="s">
        <v>441</v>
      </c>
      <c r="M925" s="676" t="s">
        <v>291</v>
      </c>
      <c r="O925" s="676" t="s">
        <v>77</v>
      </c>
      <c r="S925" s="676" t="s">
        <v>2386</v>
      </c>
      <c r="T925" s="676" t="s">
        <v>2387</v>
      </c>
      <c r="U925" s="676" t="s">
        <v>502</v>
      </c>
      <c r="X925" s="676" t="s">
        <v>2388</v>
      </c>
      <c r="Y925" s="676">
        <v>1</v>
      </c>
      <c r="Z925" s="676">
        <v>99</v>
      </c>
      <c r="AC925" s="676" t="s">
        <v>54</v>
      </c>
      <c r="AD925" s="676" t="s">
        <v>447</v>
      </c>
    </row>
    <row r="926" spans="1:30">
      <c r="A926" s="676">
        <v>5</v>
      </c>
      <c r="B926" s="676">
        <v>107886</v>
      </c>
      <c r="C926" s="676" t="s">
        <v>2389</v>
      </c>
      <c r="D926" s="676">
        <v>99</v>
      </c>
    </row>
    <row r="927" spans="1:30">
      <c r="A927" s="676">
        <v>6</v>
      </c>
      <c r="E927" s="676">
        <v>117547</v>
      </c>
      <c r="F927" s="676" t="s">
        <v>2390</v>
      </c>
      <c r="K927" s="676" t="s">
        <v>122</v>
      </c>
      <c r="M927" s="676" t="s">
        <v>291</v>
      </c>
      <c r="O927" s="676" t="s">
        <v>77</v>
      </c>
      <c r="S927" s="676" t="s">
        <v>2382</v>
      </c>
      <c r="T927" s="676" t="s">
        <v>2383</v>
      </c>
      <c r="U927" s="676" t="s">
        <v>1080</v>
      </c>
      <c r="X927" s="676" t="s">
        <v>2391</v>
      </c>
      <c r="Y927" s="676">
        <v>1</v>
      </c>
      <c r="Z927" s="676">
        <v>99</v>
      </c>
      <c r="AC927" s="676" t="s">
        <v>54</v>
      </c>
    </row>
    <row r="928" spans="1:30">
      <c r="A928" s="676">
        <v>6</v>
      </c>
      <c r="E928" s="676">
        <v>117548</v>
      </c>
      <c r="F928" s="676" t="s">
        <v>2392</v>
      </c>
      <c r="K928" s="676" t="s">
        <v>441</v>
      </c>
      <c r="M928" s="676" t="s">
        <v>291</v>
      </c>
      <c r="O928" s="676" t="s">
        <v>77</v>
      </c>
      <c r="S928" s="676" t="s">
        <v>2386</v>
      </c>
      <c r="T928" s="676" t="s">
        <v>2387</v>
      </c>
      <c r="U928" s="676" t="s">
        <v>502</v>
      </c>
      <c r="X928" s="676" t="s">
        <v>2393</v>
      </c>
      <c r="Y928" s="676">
        <v>1</v>
      </c>
      <c r="Z928" s="676">
        <v>99</v>
      </c>
      <c r="AC928" s="676" t="s">
        <v>54</v>
      </c>
      <c r="AD928" s="676" t="s">
        <v>447</v>
      </c>
    </row>
    <row r="929" spans="1:30">
      <c r="A929" s="676">
        <v>3</v>
      </c>
      <c r="B929" s="676">
        <v>107896</v>
      </c>
      <c r="C929" s="676" t="s">
        <v>506</v>
      </c>
      <c r="D929" s="676">
        <v>1</v>
      </c>
    </row>
    <row r="930" spans="1:30">
      <c r="A930" s="676">
        <v>4</v>
      </c>
      <c r="E930" s="676">
        <v>1777167</v>
      </c>
      <c r="F930" s="676" t="s">
        <v>2394</v>
      </c>
      <c r="K930" s="676" t="s">
        <v>52</v>
      </c>
      <c r="M930" s="676" t="s">
        <v>291</v>
      </c>
      <c r="AC930" s="676" t="s">
        <v>54</v>
      </c>
    </row>
    <row r="931" spans="1:30">
      <c r="I931" s="676" t="s">
        <v>124</v>
      </c>
      <c r="J931" s="676" t="s">
        <v>125</v>
      </c>
      <c r="O931" s="676" t="s">
        <v>77</v>
      </c>
      <c r="P931" s="682" t="str">
        <f>+'62_BNL'!S722</f>
        <v>true</v>
      </c>
      <c r="S931" s="676" t="s">
        <v>2395</v>
      </c>
      <c r="T931" s="676" t="s">
        <v>2396</v>
      </c>
      <c r="U931" s="676" t="s">
        <v>307</v>
      </c>
      <c r="X931" s="676" t="s">
        <v>2397</v>
      </c>
      <c r="Y931" s="676">
        <v>1</v>
      </c>
      <c r="Z931" s="676">
        <v>1</v>
      </c>
    </row>
    <row r="932" spans="1:30">
      <c r="I932" s="676" t="s">
        <v>126</v>
      </c>
      <c r="J932" s="676" t="s">
        <v>127</v>
      </c>
      <c r="O932" s="676" t="s">
        <v>77</v>
      </c>
      <c r="S932" s="676" t="s">
        <v>2395</v>
      </c>
      <c r="T932" s="676" t="s">
        <v>2396</v>
      </c>
      <c r="U932" s="676" t="s">
        <v>307</v>
      </c>
      <c r="X932" s="676" t="s">
        <v>2397</v>
      </c>
      <c r="Y932" s="676">
        <v>1</v>
      </c>
      <c r="Z932" s="676">
        <v>1</v>
      </c>
    </row>
    <row r="933" spans="1:30">
      <c r="A933" s="676">
        <v>4</v>
      </c>
      <c r="E933" s="676">
        <v>1777168</v>
      </c>
      <c r="F933" s="676" t="s">
        <v>2398</v>
      </c>
      <c r="K933" s="676" t="s">
        <v>441</v>
      </c>
      <c r="L933" s="676" t="s">
        <v>442</v>
      </c>
      <c r="M933" s="676" t="s">
        <v>291</v>
      </c>
      <c r="O933" s="676" t="s">
        <v>77</v>
      </c>
      <c r="P933" s="682">
        <f>+'62_BNL'!S724</f>
        <v>168000</v>
      </c>
      <c r="S933" s="676" t="s">
        <v>2399</v>
      </c>
      <c r="T933" s="676" t="s">
        <v>2400</v>
      </c>
      <c r="U933" s="676" t="s">
        <v>445</v>
      </c>
      <c r="X933" s="676" t="s">
        <v>2401</v>
      </c>
      <c r="Y933" s="676">
        <v>1</v>
      </c>
      <c r="Z933" s="676">
        <v>1</v>
      </c>
      <c r="AC933" s="676" t="s">
        <v>54</v>
      </c>
      <c r="AD933" s="676" t="s">
        <v>447</v>
      </c>
    </row>
    <row r="934" spans="1:30" s="1553" customFormat="1">
      <c r="A934" s="1553">
        <v>4</v>
      </c>
      <c r="E934" s="1553">
        <v>1778664</v>
      </c>
      <c r="F934" s="1553" t="s">
        <v>2402</v>
      </c>
      <c r="K934" s="1553" t="s">
        <v>52</v>
      </c>
      <c r="M934" s="1553" t="s">
        <v>291</v>
      </c>
      <c r="P934" s="1568"/>
      <c r="Q934" s="1568"/>
      <c r="R934" s="1568"/>
      <c r="AC934" s="1553" t="s">
        <v>54</v>
      </c>
    </row>
    <row r="935" spans="1:30" s="1553" customFormat="1">
      <c r="I935" s="1553" t="s">
        <v>124</v>
      </c>
      <c r="J935" s="1553" t="s">
        <v>125</v>
      </c>
      <c r="O935" s="1553" t="s">
        <v>2403</v>
      </c>
      <c r="P935" s="682" t="str">
        <f>+'62_BNL'!Q479</f>
        <v>true</v>
      </c>
      <c r="Q935" s="1568"/>
      <c r="R935" s="1568"/>
      <c r="Y935" s="1553">
        <v>1</v>
      </c>
      <c r="Z935" s="1553">
        <v>1</v>
      </c>
    </row>
    <row r="936" spans="1:30">
      <c r="A936" s="676">
        <v>4</v>
      </c>
      <c r="E936" s="676">
        <v>117563</v>
      </c>
      <c r="F936" s="676" t="s">
        <v>2404</v>
      </c>
      <c r="K936" s="676" t="s">
        <v>441</v>
      </c>
      <c r="L936" s="676" t="s">
        <v>442</v>
      </c>
      <c r="M936" s="676" t="s">
        <v>344</v>
      </c>
      <c r="AC936" s="676" t="s">
        <v>173</v>
      </c>
      <c r="AD936" s="676" t="s">
        <v>447</v>
      </c>
    </row>
    <row r="937" spans="1:30">
      <c r="A937" s="676">
        <v>4</v>
      </c>
      <c r="E937" s="676">
        <v>1760701</v>
      </c>
      <c r="F937" s="676" t="s">
        <v>2405</v>
      </c>
      <c r="K937" s="676" t="s">
        <v>441</v>
      </c>
      <c r="M937" s="676" t="s">
        <v>461</v>
      </c>
      <c r="N937" s="676" t="s">
        <v>176</v>
      </c>
      <c r="AC937" s="676" t="s">
        <v>54</v>
      </c>
      <c r="AD937" s="676" t="s">
        <v>447</v>
      </c>
    </row>
    <row r="938" spans="1:30">
      <c r="A938" s="676">
        <v>4</v>
      </c>
      <c r="E938" s="676">
        <v>1761049</v>
      </c>
      <c r="F938" s="676" t="s">
        <v>2406</v>
      </c>
      <c r="K938" s="676" t="s">
        <v>227</v>
      </c>
      <c r="L938" s="676" t="s">
        <v>2407</v>
      </c>
      <c r="M938" s="676" t="s">
        <v>461</v>
      </c>
      <c r="N938" s="676" t="s">
        <v>462</v>
      </c>
      <c r="AC938" s="676" t="s">
        <v>54</v>
      </c>
    </row>
    <row r="939" spans="1:30">
      <c r="A939" s="676">
        <v>4</v>
      </c>
      <c r="E939" s="676">
        <v>1756744</v>
      </c>
      <c r="F939" s="676" t="s">
        <v>2408</v>
      </c>
      <c r="K939" s="676" t="s">
        <v>441</v>
      </c>
      <c r="L939" s="676" t="s">
        <v>442</v>
      </c>
      <c r="M939" s="676" t="s">
        <v>344</v>
      </c>
      <c r="AC939" s="676" t="s">
        <v>54</v>
      </c>
      <c r="AD939" s="676" t="s">
        <v>447</v>
      </c>
    </row>
    <row r="940" spans="1:30">
      <c r="A940" s="676">
        <v>4</v>
      </c>
      <c r="E940" s="676">
        <v>1760704</v>
      </c>
      <c r="F940" s="676" t="s">
        <v>2409</v>
      </c>
      <c r="K940" s="676" t="s">
        <v>441</v>
      </c>
      <c r="M940" s="676" t="s">
        <v>461</v>
      </c>
      <c r="N940" s="676" t="s">
        <v>176</v>
      </c>
      <c r="AC940" s="676" t="s">
        <v>54</v>
      </c>
      <c r="AD940" s="676" t="s">
        <v>447</v>
      </c>
    </row>
    <row r="941" spans="1:30">
      <c r="A941" s="676">
        <v>4</v>
      </c>
      <c r="E941" s="676">
        <v>1761050</v>
      </c>
      <c r="F941" s="676" t="s">
        <v>2410</v>
      </c>
      <c r="K941" s="676" t="s">
        <v>227</v>
      </c>
      <c r="L941" s="676" t="s">
        <v>1694</v>
      </c>
      <c r="M941" s="676" t="s">
        <v>461</v>
      </c>
      <c r="N941" s="676" t="s">
        <v>176</v>
      </c>
      <c r="AC941" s="676" t="s">
        <v>54</v>
      </c>
    </row>
    <row r="942" spans="1:30">
      <c r="A942" s="676">
        <v>4</v>
      </c>
      <c r="E942" s="676">
        <v>1756745</v>
      </c>
      <c r="F942" s="676" t="s">
        <v>2411</v>
      </c>
      <c r="K942" s="676" t="s">
        <v>441</v>
      </c>
      <c r="L942" s="676" t="s">
        <v>442</v>
      </c>
      <c r="M942" s="676" t="s">
        <v>344</v>
      </c>
      <c r="AC942" s="676" t="s">
        <v>54</v>
      </c>
      <c r="AD942" s="676" t="s">
        <v>447</v>
      </c>
    </row>
    <row r="943" spans="1:30">
      <c r="A943" s="676">
        <v>4</v>
      </c>
      <c r="E943" s="676">
        <v>1778946</v>
      </c>
      <c r="F943" s="676" t="s">
        <v>2412</v>
      </c>
      <c r="K943" s="676" t="s">
        <v>52</v>
      </c>
      <c r="M943" s="676" t="s">
        <v>344</v>
      </c>
      <c r="AC943" s="676" t="s">
        <v>54</v>
      </c>
    </row>
    <row r="944" spans="1:30">
      <c r="I944" s="676" t="s">
        <v>124</v>
      </c>
      <c r="J944" s="676" t="s">
        <v>125</v>
      </c>
    </row>
    <row r="945" spans="1:30">
      <c r="A945" s="676">
        <v>4</v>
      </c>
      <c r="B945" s="676">
        <v>1620073</v>
      </c>
      <c r="C945" s="676" t="s">
        <v>2413</v>
      </c>
    </row>
    <row r="946" spans="1:30">
      <c r="A946" s="676">
        <v>5</v>
      </c>
      <c r="E946" s="676">
        <v>1778944</v>
      </c>
      <c r="F946" s="676" t="s">
        <v>2414</v>
      </c>
      <c r="K946" s="676" t="s">
        <v>122</v>
      </c>
      <c r="M946" s="676" t="s">
        <v>344</v>
      </c>
      <c r="N946" s="676" t="s">
        <v>1066</v>
      </c>
      <c r="AC946" s="676" t="s">
        <v>54</v>
      </c>
    </row>
    <row r="947" spans="1:30">
      <c r="A947" s="676">
        <v>5</v>
      </c>
      <c r="E947" s="676">
        <v>1778945</v>
      </c>
      <c r="F947" s="676" t="s">
        <v>2415</v>
      </c>
      <c r="K947" s="676" t="s">
        <v>52</v>
      </c>
      <c r="M947" s="676" t="s">
        <v>344</v>
      </c>
      <c r="N947" s="676" t="s">
        <v>1445</v>
      </c>
      <c r="AC947" s="676" t="s">
        <v>54</v>
      </c>
    </row>
    <row r="948" spans="1:30">
      <c r="A948" s="676">
        <v>5</v>
      </c>
      <c r="E948" s="676">
        <v>1779080</v>
      </c>
      <c r="F948" s="676" t="s">
        <v>2416</v>
      </c>
      <c r="K948" s="676" t="s">
        <v>441</v>
      </c>
      <c r="M948" s="676" t="s">
        <v>344</v>
      </c>
      <c r="AC948" s="676" t="s">
        <v>54</v>
      </c>
      <c r="AD948" s="676" t="s">
        <v>447</v>
      </c>
    </row>
    <row r="949" spans="1:30">
      <c r="G949" s="676" t="s">
        <v>345</v>
      </c>
      <c r="H949" s="676" t="s">
        <v>2417</v>
      </c>
    </row>
    <row r="950" spans="1:30">
      <c r="G950" s="676" t="s">
        <v>347</v>
      </c>
      <c r="H950" s="676" t="s">
        <v>2418</v>
      </c>
    </row>
    <row r="951" spans="1:30">
      <c r="A951" s="676">
        <v>5</v>
      </c>
      <c r="E951" s="676">
        <v>1774017</v>
      </c>
      <c r="F951" s="676" t="s">
        <v>2419</v>
      </c>
      <c r="K951" s="676" t="s">
        <v>441</v>
      </c>
      <c r="M951" s="676" t="s">
        <v>344</v>
      </c>
      <c r="AC951" s="676" t="s">
        <v>54</v>
      </c>
      <c r="AD951" s="676" t="s">
        <v>447</v>
      </c>
    </row>
    <row r="952" spans="1:30">
      <c r="A952" s="676">
        <v>5</v>
      </c>
      <c r="E952" s="676">
        <v>1774313</v>
      </c>
      <c r="F952" s="676" t="s">
        <v>2420</v>
      </c>
      <c r="K952" s="676" t="s">
        <v>227</v>
      </c>
      <c r="L952" s="676" t="s">
        <v>2407</v>
      </c>
      <c r="M952" s="676" t="s">
        <v>344</v>
      </c>
      <c r="AC952" s="676" t="s">
        <v>54</v>
      </c>
    </row>
    <row r="953" spans="1:30">
      <c r="A953" s="676">
        <v>5</v>
      </c>
      <c r="E953" s="676">
        <v>1756774</v>
      </c>
      <c r="F953" s="676" t="s">
        <v>2421</v>
      </c>
      <c r="K953" s="676" t="s">
        <v>441</v>
      </c>
      <c r="L953" s="676" t="s">
        <v>442</v>
      </c>
      <c r="M953" s="676" t="s">
        <v>344</v>
      </c>
      <c r="AC953" s="676" t="s">
        <v>54</v>
      </c>
      <c r="AD953" s="676" t="s">
        <v>447</v>
      </c>
    </row>
    <row r="954" spans="1:30">
      <c r="A954" s="676">
        <v>5</v>
      </c>
      <c r="E954" s="676">
        <v>1756775</v>
      </c>
      <c r="F954" s="676" t="s">
        <v>2422</v>
      </c>
      <c r="K954" s="676" t="s">
        <v>441</v>
      </c>
      <c r="L954" s="676" t="s">
        <v>442</v>
      </c>
      <c r="M954" s="676" t="s">
        <v>344</v>
      </c>
      <c r="AC954" s="676" t="s">
        <v>54</v>
      </c>
      <c r="AD954" s="676" t="s">
        <v>447</v>
      </c>
    </row>
    <row r="955" spans="1:30">
      <c r="A955" s="676">
        <v>5</v>
      </c>
      <c r="E955" s="676">
        <v>1774063</v>
      </c>
      <c r="F955" s="676" t="s">
        <v>2423</v>
      </c>
      <c r="K955" s="676" t="s">
        <v>441</v>
      </c>
      <c r="M955" s="676" t="s">
        <v>344</v>
      </c>
      <c r="AC955" s="676" t="s">
        <v>54</v>
      </c>
      <c r="AD955" s="676" t="s">
        <v>447</v>
      </c>
    </row>
    <row r="956" spans="1:30">
      <c r="A956" s="676">
        <v>5</v>
      </c>
      <c r="E956" s="676">
        <v>1774315</v>
      </c>
      <c r="F956" s="676" t="s">
        <v>2424</v>
      </c>
      <c r="K956" s="676" t="s">
        <v>227</v>
      </c>
      <c r="L956" s="676" t="s">
        <v>2407</v>
      </c>
      <c r="M956" s="676" t="s">
        <v>344</v>
      </c>
      <c r="AC956" s="676" t="s">
        <v>54</v>
      </c>
    </row>
    <row r="957" spans="1:30">
      <c r="A957" s="676">
        <v>4</v>
      </c>
      <c r="B957" s="676">
        <v>1620071</v>
      </c>
      <c r="C957" s="676" t="s">
        <v>2425</v>
      </c>
    </row>
    <row r="958" spans="1:30">
      <c r="A958" s="676">
        <v>5</v>
      </c>
      <c r="E958" s="676">
        <v>1778938</v>
      </c>
      <c r="F958" s="676" t="s">
        <v>2426</v>
      </c>
      <c r="K958" s="676" t="s">
        <v>441</v>
      </c>
      <c r="M958" s="676" t="s">
        <v>344</v>
      </c>
      <c r="AC958" s="676" t="s">
        <v>54</v>
      </c>
      <c r="AD958" s="676" t="s">
        <v>447</v>
      </c>
    </row>
    <row r="959" spans="1:30">
      <c r="A959" s="676">
        <v>5</v>
      </c>
      <c r="E959" s="676">
        <v>1779081</v>
      </c>
      <c r="F959" s="676" t="s">
        <v>2427</v>
      </c>
      <c r="K959" s="676" t="s">
        <v>441</v>
      </c>
      <c r="M959" s="676" t="s">
        <v>344</v>
      </c>
      <c r="AC959" s="676" t="s">
        <v>54</v>
      </c>
      <c r="AD959" s="676" t="s">
        <v>447</v>
      </c>
    </row>
    <row r="960" spans="1:30">
      <c r="A960" s="676">
        <v>5</v>
      </c>
      <c r="E960" s="676">
        <v>1778930</v>
      </c>
      <c r="F960" s="676" t="s">
        <v>2428</v>
      </c>
      <c r="K960" s="676" t="s">
        <v>441</v>
      </c>
      <c r="M960" s="676" t="s">
        <v>344</v>
      </c>
      <c r="AC960" s="676" t="s">
        <v>54</v>
      </c>
      <c r="AD960" s="676" t="s">
        <v>447</v>
      </c>
    </row>
    <row r="961" spans="1:30">
      <c r="G961" s="676" t="s">
        <v>2429</v>
      </c>
      <c r="H961" s="676" t="s">
        <v>2430</v>
      </c>
    </row>
    <row r="962" spans="1:30">
      <c r="G962" s="676" t="s">
        <v>2431</v>
      </c>
      <c r="H962" s="676" t="s">
        <v>2432</v>
      </c>
    </row>
    <row r="963" spans="1:30">
      <c r="A963" s="676">
        <v>5</v>
      </c>
      <c r="E963" s="676">
        <v>1779079</v>
      </c>
      <c r="F963" s="676" t="s">
        <v>2433</v>
      </c>
      <c r="K963" s="676" t="s">
        <v>227</v>
      </c>
      <c r="L963" s="676" t="s">
        <v>2407</v>
      </c>
      <c r="M963" s="676" t="s">
        <v>344</v>
      </c>
      <c r="AC963" s="676" t="s">
        <v>54</v>
      </c>
    </row>
    <row r="964" spans="1:30">
      <c r="G964" s="676" t="s">
        <v>345</v>
      </c>
      <c r="H964" s="676" t="s">
        <v>2417</v>
      </c>
    </row>
    <row r="965" spans="1:30">
      <c r="G965" s="676" t="s">
        <v>347</v>
      </c>
      <c r="H965" s="676" t="s">
        <v>2418</v>
      </c>
    </row>
    <row r="966" spans="1:30">
      <c r="A966" s="676">
        <v>5</v>
      </c>
      <c r="E966" s="676">
        <v>1778934</v>
      </c>
      <c r="F966" s="676" t="s">
        <v>2434</v>
      </c>
      <c r="K966" s="676" t="s">
        <v>441</v>
      </c>
      <c r="M966" s="676" t="s">
        <v>344</v>
      </c>
      <c r="AC966" s="676" t="s">
        <v>54</v>
      </c>
      <c r="AD966" s="676" t="s">
        <v>447</v>
      </c>
    </row>
    <row r="967" spans="1:30">
      <c r="G967" s="676" t="s">
        <v>345</v>
      </c>
      <c r="H967" s="676" t="s">
        <v>2417</v>
      </c>
    </row>
    <row r="968" spans="1:30">
      <c r="G968" s="676" t="s">
        <v>347</v>
      </c>
      <c r="H968" s="676" t="s">
        <v>2418</v>
      </c>
    </row>
    <row r="969" spans="1:30">
      <c r="A969" s="676">
        <v>4</v>
      </c>
      <c r="B969" s="676">
        <v>1620069</v>
      </c>
      <c r="C969" s="676" t="s">
        <v>2435</v>
      </c>
    </row>
    <row r="970" spans="1:30">
      <c r="A970" s="676">
        <v>5</v>
      </c>
      <c r="E970" s="676">
        <v>1778926</v>
      </c>
      <c r="F970" s="676" t="s">
        <v>2436</v>
      </c>
      <c r="K970" s="676" t="s">
        <v>441</v>
      </c>
      <c r="M970" s="676" t="s">
        <v>344</v>
      </c>
      <c r="AC970" s="676" t="s">
        <v>54</v>
      </c>
      <c r="AD970" s="676" t="s">
        <v>447</v>
      </c>
    </row>
    <row r="971" spans="1:30">
      <c r="A971" s="676">
        <v>5</v>
      </c>
      <c r="E971" s="676">
        <v>1778925</v>
      </c>
      <c r="F971" s="676" t="s">
        <v>2437</v>
      </c>
      <c r="K971" s="676" t="s">
        <v>441</v>
      </c>
      <c r="M971" s="676" t="s">
        <v>344</v>
      </c>
      <c r="AC971" s="676" t="s">
        <v>54</v>
      </c>
      <c r="AD971" s="676" t="s">
        <v>447</v>
      </c>
    </row>
    <row r="972" spans="1:30">
      <c r="G972" s="676" t="s">
        <v>345</v>
      </c>
      <c r="H972" s="676" t="s">
        <v>2417</v>
      </c>
    </row>
    <row r="973" spans="1:30">
      <c r="G973" s="676" t="s">
        <v>347</v>
      </c>
      <c r="H973" s="676" t="s">
        <v>2418</v>
      </c>
    </row>
    <row r="974" spans="1:30">
      <c r="A974" s="676">
        <v>5</v>
      </c>
      <c r="E974" s="676">
        <v>1778921</v>
      </c>
      <c r="F974" s="676" t="s">
        <v>2438</v>
      </c>
      <c r="K974" s="676" t="s">
        <v>441</v>
      </c>
      <c r="M974" s="676" t="s">
        <v>344</v>
      </c>
      <c r="AC974" s="676" t="s">
        <v>54</v>
      </c>
      <c r="AD974" s="676" t="s">
        <v>447</v>
      </c>
    </row>
    <row r="975" spans="1:30">
      <c r="G975" s="676" t="s">
        <v>345</v>
      </c>
      <c r="H975" s="676" t="s">
        <v>2417</v>
      </c>
    </row>
    <row r="976" spans="1:30">
      <c r="G976" s="676" t="s">
        <v>347</v>
      </c>
      <c r="H976" s="676" t="s">
        <v>2418</v>
      </c>
    </row>
    <row r="977" spans="1:30">
      <c r="A977" s="676">
        <v>5</v>
      </c>
      <c r="E977" s="676">
        <v>1779082</v>
      </c>
      <c r="F977" s="676" t="s">
        <v>2439</v>
      </c>
      <c r="K977" s="676" t="s">
        <v>227</v>
      </c>
      <c r="L977" s="676" t="s">
        <v>2407</v>
      </c>
      <c r="M977" s="676" t="s">
        <v>344</v>
      </c>
      <c r="AC977" s="676" t="s">
        <v>54</v>
      </c>
    </row>
    <row r="978" spans="1:30">
      <c r="G978" s="676" t="s">
        <v>345</v>
      </c>
      <c r="H978" s="676" t="s">
        <v>2417</v>
      </c>
    </row>
    <row r="979" spans="1:30">
      <c r="G979" s="676" t="s">
        <v>347</v>
      </c>
      <c r="H979" s="676" t="s">
        <v>2418</v>
      </c>
    </row>
    <row r="980" spans="1:30">
      <c r="A980" s="676">
        <v>5</v>
      </c>
      <c r="E980" s="676">
        <v>1778922</v>
      </c>
      <c r="F980" s="676" t="s">
        <v>2440</v>
      </c>
      <c r="K980" s="676" t="s">
        <v>441</v>
      </c>
      <c r="M980" s="676" t="s">
        <v>344</v>
      </c>
      <c r="AC980" s="676" t="s">
        <v>54</v>
      </c>
      <c r="AD980" s="676" t="s">
        <v>447</v>
      </c>
    </row>
    <row r="981" spans="1:30">
      <c r="G981" s="676" t="s">
        <v>345</v>
      </c>
      <c r="H981" s="676" t="s">
        <v>2417</v>
      </c>
    </row>
    <row r="982" spans="1:30">
      <c r="G982" s="676" t="s">
        <v>347</v>
      </c>
      <c r="H982" s="676" t="s">
        <v>2418</v>
      </c>
    </row>
    <row r="983" spans="1:30">
      <c r="A983" s="676">
        <v>4</v>
      </c>
      <c r="B983" s="676">
        <v>1615897</v>
      </c>
      <c r="C983" s="676" t="s">
        <v>2441</v>
      </c>
      <c r="D983" s="676">
        <v>1</v>
      </c>
    </row>
    <row r="984" spans="1:30">
      <c r="A984" s="676">
        <v>5</v>
      </c>
      <c r="E984" s="676">
        <v>1773932</v>
      </c>
      <c r="F984" s="676" t="s">
        <v>2442</v>
      </c>
      <c r="K984" s="676" t="s">
        <v>441</v>
      </c>
      <c r="M984" s="676" t="s">
        <v>344</v>
      </c>
      <c r="N984" s="676" t="s">
        <v>1066</v>
      </c>
      <c r="AC984" s="676" t="s">
        <v>54</v>
      </c>
      <c r="AD984" s="676" t="s">
        <v>447</v>
      </c>
    </row>
    <row r="985" spans="1:30">
      <c r="A985" s="676">
        <v>5</v>
      </c>
      <c r="E985" s="676">
        <v>1757145</v>
      </c>
      <c r="F985" s="676" t="s">
        <v>2443</v>
      </c>
      <c r="K985" s="676" t="s">
        <v>441</v>
      </c>
      <c r="L985" s="676" t="s">
        <v>442</v>
      </c>
      <c r="M985" s="676" t="s">
        <v>291</v>
      </c>
      <c r="O985" s="676" t="s">
        <v>77</v>
      </c>
      <c r="P985" s="682">
        <f>+_40d_1757145</f>
        <v>3725061</v>
      </c>
      <c r="S985" s="676" t="s">
        <v>2444</v>
      </c>
      <c r="T985" s="676" t="s">
        <v>2445</v>
      </c>
      <c r="U985" s="676" t="s">
        <v>445</v>
      </c>
      <c r="X985" s="676" t="s">
        <v>2446</v>
      </c>
      <c r="Y985" s="676">
        <v>1</v>
      </c>
      <c r="Z985" s="676">
        <v>1</v>
      </c>
      <c r="AC985" s="676" t="s">
        <v>54</v>
      </c>
      <c r="AD985" s="676" t="s">
        <v>447</v>
      </c>
    </row>
    <row r="986" spans="1:30">
      <c r="A986" s="676">
        <v>5</v>
      </c>
      <c r="E986" s="676">
        <v>1757157</v>
      </c>
      <c r="F986" s="676" t="s">
        <v>2447</v>
      </c>
      <c r="K986" s="676" t="s">
        <v>441</v>
      </c>
      <c r="L986" s="676" t="s">
        <v>442</v>
      </c>
      <c r="M986" s="676" t="s">
        <v>344</v>
      </c>
      <c r="AC986" s="676" t="s">
        <v>54</v>
      </c>
      <c r="AD986" s="676" t="s">
        <v>447</v>
      </c>
    </row>
    <row r="987" spans="1:30">
      <c r="A987" s="676">
        <v>5</v>
      </c>
      <c r="E987" s="676">
        <v>1774342</v>
      </c>
      <c r="F987" s="676" t="s">
        <v>2448</v>
      </c>
      <c r="K987" s="676" t="s">
        <v>441</v>
      </c>
      <c r="L987" s="676" t="s">
        <v>442</v>
      </c>
      <c r="M987" s="676" t="s">
        <v>344</v>
      </c>
      <c r="AC987" s="676" t="s">
        <v>54</v>
      </c>
      <c r="AD987" s="676" t="s">
        <v>447</v>
      </c>
    </row>
    <row r="988" spans="1:30">
      <c r="A988" s="676">
        <v>5</v>
      </c>
      <c r="E988" s="676">
        <v>1757181</v>
      </c>
      <c r="F988" s="676" t="s">
        <v>2449</v>
      </c>
      <c r="K988" s="676" t="s">
        <v>441</v>
      </c>
      <c r="L988" s="676" t="s">
        <v>442</v>
      </c>
      <c r="M988" s="676" t="s">
        <v>344</v>
      </c>
      <c r="AC988" s="676" t="s">
        <v>54</v>
      </c>
      <c r="AD988" s="676" t="s">
        <v>447</v>
      </c>
    </row>
    <row r="989" spans="1:30">
      <c r="A989" s="676">
        <v>4</v>
      </c>
      <c r="B989" s="676">
        <v>1615905</v>
      </c>
      <c r="C989" s="676" t="s">
        <v>2450</v>
      </c>
      <c r="D989" s="676">
        <v>1</v>
      </c>
    </row>
    <row r="990" spans="1:30">
      <c r="A990" s="676">
        <v>5</v>
      </c>
      <c r="E990" s="676">
        <v>1778939</v>
      </c>
      <c r="F990" s="676" t="s">
        <v>2451</v>
      </c>
      <c r="K990" s="676" t="s">
        <v>441</v>
      </c>
      <c r="M990" s="676" t="s">
        <v>344</v>
      </c>
      <c r="AC990" s="676" t="s">
        <v>54</v>
      </c>
      <c r="AD990" s="676" t="s">
        <v>447</v>
      </c>
    </row>
    <row r="991" spans="1:30">
      <c r="A991" s="676">
        <v>5</v>
      </c>
      <c r="E991" s="676">
        <v>1778937</v>
      </c>
      <c r="F991" s="676" t="s">
        <v>2452</v>
      </c>
      <c r="K991" s="676" t="s">
        <v>441</v>
      </c>
      <c r="M991" s="676" t="s">
        <v>344</v>
      </c>
      <c r="AC991" s="676" t="s">
        <v>54</v>
      </c>
      <c r="AD991" s="676" t="s">
        <v>447</v>
      </c>
    </row>
    <row r="992" spans="1:30">
      <c r="A992" s="676">
        <v>5</v>
      </c>
      <c r="E992" s="676">
        <v>1778940</v>
      </c>
      <c r="F992" s="676" t="s">
        <v>2453</v>
      </c>
      <c r="K992" s="676" t="s">
        <v>441</v>
      </c>
      <c r="M992" s="676" t="s">
        <v>344</v>
      </c>
      <c r="AC992" s="676" t="s">
        <v>54</v>
      </c>
      <c r="AD992" s="676" t="s">
        <v>447</v>
      </c>
    </row>
    <row r="993" spans="1:30">
      <c r="A993" s="676">
        <v>5</v>
      </c>
      <c r="E993" s="676">
        <v>1775750</v>
      </c>
      <c r="F993" s="676" t="s">
        <v>2454</v>
      </c>
      <c r="K993" s="676" t="s">
        <v>441</v>
      </c>
      <c r="L993" s="676" t="s">
        <v>442</v>
      </c>
      <c r="M993" s="676" t="s">
        <v>344</v>
      </c>
      <c r="AC993" s="676" t="s">
        <v>54</v>
      </c>
      <c r="AD993" s="676" t="s">
        <v>447</v>
      </c>
    </row>
    <row r="994" spans="1:30">
      <c r="A994" s="676">
        <v>5</v>
      </c>
      <c r="E994" s="676">
        <v>1775749</v>
      </c>
      <c r="F994" s="676" t="s">
        <v>2455</v>
      </c>
      <c r="K994" s="676" t="s">
        <v>441</v>
      </c>
      <c r="L994" s="676" t="s">
        <v>442</v>
      </c>
      <c r="M994" s="676" t="s">
        <v>344</v>
      </c>
      <c r="AC994" s="676" t="s">
        <v>54</v>
      </c>
      <c r="AD994" s="676" t="s">
        <v>447</v>
      </c>
    </row>
    <row r="995" spans="1:30">
      <c r="A995" s="676">
        <v>5</v>
      </c>
      <c r="E995" s="676">
        <v>1775920</v>
      </c>
      <c r="F995" s="676" t="s">
        <v>2456</v>
      </c>
      <c r="K995" s="676" t="s">
        <v>441</v>
      </c>
      <c r="L995" s="676" t="s">
        <v>442</v>
      </c>
      <c r="M995" s="676" t="s">
        <v>291</v>
      </c>
      <c r="O995" s="676" t="s">
        <v>77</v>
      </c>
      <c r="S995" s="676" t="s">
        <v>2457</v>
      </c>
      <c r="T995" s="676" t="s">
        <v>2458</v>
      </c>
      <c r="U995" s="676" t="s">
        <v>445</v>
      </c>
      <c r="X995" s="676" t="s">
        <v>2459</v>
      </c>
      <c r="Y995" s="676">
        <v>1</v>
      </c>
      <c r="Z995" s="676">
        <v>1</v>
      </c>
      <c r="AC995" s="676" t="s">
        <v>54</v>
      </c>
      <c r="AD995" s="676" t="s">
        <v>447</v>
      </c>
    </row>
    <row r="996" spans="1:30">
      <c r="A996" s="676">
        <v>5</v>
      </c>
      <c r="E996" s="676">
        <v>1775919</v>
      </c>
      <c r="F996" s="676" t="s">
        <v>2460</v>
      </c>
      <c r="K996" s="676" t="s">
        <v>441</v>
      </c>
      <c r="L996" s="676" t="s">
        <v>442</v>
      </c>
      <c r="M996" s="676" t="s">
        <v>291</v>
      </c>
      <c r="O996" s="676" t="s">
        <v>77</v>
      </c>
      <c r="S996" s="676" t="s">
        <v>2461</v>
      </c>
      <c r="T996" s="676" t="s">
        <v>2462</v>
      </c>
      <c r="U996" s="676" t="s">
        <v>445</v>
      </c>
      <c r="X996" s="676" t="s">
        <v>2463</v>
      </c>
      <c r="Y996" s="676">
        <v>1</v>
      </c>
      <c r="Z996" s="676">
        <v>1</v>
      </c>
      <c r="AC996" s="676" t="s">
        <v>54</v>
      </c>
      <c r="AD996" s="676" t="s">
        <v>447</v>
      </c>
    </row>
    <row r="997" spans="1:30">
      <c r="A997" s="676">
        <v>5</v>
      </c>
      <c r="E997" s="676">
        <v>1774066</v>
      </c>
      <c r="F997" s="676" t="s">
        <v>2464</v>
      </c>
      <c r="K997" s="676" t="s">
        <v>441</v>
      </c>
      <c r="M997" s="676" t="s">
        <v>344</v>
      </c>
      <c r="N997" s="676" t="s">
        <v>1066</v>
      </c>
      <c r="AC997" s="676" t="s">
        <v>54</v>
      </c>
      <c r="AD997" s="676" t="s">
        <v>447</v>
      </c>
    </row>
    <row r="998" spans="1:30">
      <c r="A998" s="676">
        <v>5</v>
      </c>
      <c r="E998" s="676">
        <v>1757144</v>
      </c>
      <c r="F998" s="676" t="s">
        <v>2465</v>
      </c>
      <c r="K998" s="676" t="s">
        <v>441</v>
      </c>
      <c r="L998" s="676" t="s">
        <v>442</v>
      </c>
      <c r="M998" s="676" t="s">
        <v>291</v>
      </c>
      <c r="O998" s="676" t="s">
        <v>77</v>
      </c>
      <c r="S998" s="676" t="s">
        <v>2444</v>
      </c>
      <c r="T998" s="676" t="s">
        <v>2445</v>
      </c>
      <c r="U998" s="676" t="s">
        <v>445</v>
      </c>
      <c r="X998" s="676" t="s">
        <v>2466</v>
      </c>
      <c r="Y998" s="676">
        <v>1</v>
      </c>
      <c r="Z998" s="676">
        <v>1</v>
      </c>
      <c r="AC998" s="676" t="s">
        <v>54</v>
      </c>
      <c r="AD998" s="676" t="s">
        <v>447</v>
      </c>
    </row>
    <row r="999" spans="1:30">
      <c r="A999" s="676">
        <v>5</v>
      </c>
      <c r="E999" s="676">
        <v>1757147</v>
      </c>
      <c r="F999" s="676" t="s">
        <v>2467</v>
      </c>
      <c r="K999" s="676" t="s">
        <v>441</v>
      </c>
      <c r="L999" s="676" t="s">
        <v>442</v>
      </c>
      <c r="M999" s="676" t="s">
        <v>344</v>
      </c>
      <c r="AC999" s="676" t="s">
        <v>54</v>
      </c>
      <c r="AD999" s="676" t="s">
        <v>447</v>
      </c>
    </row>
    <row r="1000" spans="1:30">
      <c r="A1000" s="676">
        <v>5</v>
      </c>
      <c r="E1000" s="676">
        <v>1774343</v>
      </c>
      <c r="F1000" s="676" t="s">
        <v>2468</v>
      </c>
      <c r="K1000" s="676" t="s">
        <v>441</v>
      </c>
      <c r="L1000" s="676" t="s">
        <v>442</v>
      </c>
      <c r="M1000" s="676" t="s">
        <v>344</v>
      </c>
      <c r="AC1000" s="676" t="s">
        <v>54</v>
      </c>
      <c r="AD1000" s="676" t="s">
        <v>447</v>
      </c>
    </row>
    <row r="1001" spans="1:30">
      <c r="A1001" s="676">
        <v>5</v>
      </c>
      <c r="E1001" s="676">
        <v>1757180</v>
      </c>
      <c r="F1001" s="676" t="s">
        <v>2469</v>
      </c>
      <c r="K1001" s="676" t="s">
        <v>441</v>
      </c>
      <c r="L1001" s="676" t="s">
        <v>442</v>
      </c>
      <c r="M1001" s="676" t="s">
        <v>344</v>
      </c>
      <c r="AC1001" s="676" t="s">
        <v>54</v>
      </c>
      <c r="AD1001" s="676" t="s">
        <v>447</v>
      </c>
    </row>
    <row r="1002" spans="1:30">
      <c r="A1002" s="676">
        <v>4</v>
      </c>
      <c r="B1002" s="676">
        <v>1620173</v>
      </c>
      <c r="C1002" s="676" t="s">
        <v>2470</v>
      </c>
      <c r="D1002" s="676">
        <v>1</v>
      </c>
    </row>
    <row r="1003" spans="1:30">
      <c r="A1003" s="676">
        <v>5</v>
      </c>
      <c r="E1003" s="676">
        <v>1772171</v>
      </c>
      <c r="F1003" s="676" t="s">
        <v>2471</v>
      </c>
      <c r="K1003" s="676" t="s">
        <v>441</v>
      </c>
      <c r="L1003" s="676" t="s">
        <v>442</v>
      </c>
      <c r="M1003" s="676" t="s">
        <v>291</v>
      </c>
      <c r="O1003" s="676" t="s">
        <v>77</v>
      </c>
      <c r="P1003" s="682">
        <f>+'62_BNL'!S806</f>
        <v>42112</v>
      </c>
      <c r="S1003" s="676" t="s">
        <v>2472</v>
      </c>
      <c r="T1003" s="676" t="s">
        <v>2473</v>
      </c>
      <c r="U1003" s="676" t="s">
        <v>445</v>
      </c>
      <c r="X1003" s="676" t="s">
        <v>2474</v>
      </c>
      <c r="Y1003" s="676">
        <v>1</v>
      </c>
      <c r="Z1003" s="676">
        <v>1</v>
      </c>
      <c r="AC1003" s="676" t="s">
        <v>54</v>
      </c>
      <c r="AD1003" s="676" t="s">
        <v>447</v>
      </c>
    </row>
    <row r="1004" spans="1:30">
      <c r="A1004" s="676">
        <v>5</v>
      </c>
      <c r="E1004" s="676">
        <v>635606</v>
      </c>
      <c r="F1004" s="676" t="s">
        <v>2475</v>
      </c>
      <c r="K1004" s="676" t="s">
        <v>441</v>
      </c>
      <c r="L1004" s="676" t="s">
        <v>442</v>
      </c>
      <c r="M1004" s="676" t="s">
        <v>344</v>
      </c>
      <c r="AC1004" s="676" t="s">
        <v>54</v>
      </c>
      <c r="AD1004" s="676" t="s">
        <v>447</v>
      </c>
    </row>
    <row r="1005" spans="1:30">
      <c r="A1005" s="676">
        <v>5</v>
      </c>
      <c r="E1005" s="676">
        <v>1771968</v>
      </c>
      <c r="F1005" s="676" t="s">
        <v>2476</v>
      </c>
      <c r="K1005" s="676" t="s">
        <v>441</v>
      </c>
      <c r="L1005" s="676" t="s">
        <v>442</v>
      </c>
      <c r="M1005" s="676" t="s">
        <v>344</v>
      </c>
      <c r="AC1005" s="676" t="s">
        <v>54</v>
      </c>
      <c r="AD1005" s="676" t="s">
        <v>447</v>
      </c>
    </row>
    <row r="1006" spans="1:30">
      <c r="A1006" s="676">
        <v>5</v>
      </c>
      <c r="E1006" s="676">
        <v>1776842</v>
      </c>
      <c r="F1006" s="676" t="s">
        <v>2477</v>
      </c>
      <c r="K1006" s="676" t="s">
        <v>441</v>
      </c>
      <c r="M1006" s="676" t="s">
        <v>461</v>
      </c>
      <c r="N1006" s="676" t="s">
        <v>311</v>
      </c>
      <c r="AC1006" s="676" t="s">
        <v>54</v>
      </c>
      <c r="AD1006" s="676" t="s">
        <v>447</v>
      </c>
    </row>
    <row r="1007" spans="1:30">
      <c r="A1007" s="676">
        <v>5</v>
      </c>
      <c r="E1007" s="676">
        <v>1771967</v>
      </c>
      <c r="F1007" s="676" t="s">
        <v>2478</v>
      </c>
      <c r="K1007" s="676" t="s">
        <v>441</v>
      </c>
      <c r="L1007" s="676" t="s">
        <v>442</v>
      </c>
      <c r="M1007" s="676" t="s">
        <v>344</v>
      </c>
      <c r="AC1007" s="676" t="s">
        <v>54</v>
      </c>
      <c r="AD1007" s="676" t="s">
        <v>447</v>
      </c>
    </row>
    <row r="1008" spans="1:30">
      <c r="A1008" s="676">
        <v>4</v>
      </c>
      <c r="B1008" s="676">
        <v>1616136</v>
      </c>
      <c r="C1008" s="676" t="s">
        <v>2479</v>
      </c>
      <c r="D1008" s="676">
        <v>1</v>
      </c>
    </row>
    <row r="1009" spans="1:30">
      <c r="A1009" s="676">
        <v>5</v>
      </c>
      <c r="E1009" s="676">
        <v>1773930</v>
      </c>
      <c r="F1009" s="676" t="s">
        <v>2480</v>
      </c>
      <c r="K1009" s="676" t="s">
        <v>441</v>
      </c>
      <c r="M1009" s="676" t="s">
        <v>344</v>
      </c>
      <c r="AC1009" s="676" t="s">
        <v>54</v>
      </c>
      <c r="AD1009" s="676" t="s">
        <v>447</v>
      </c>
    </row>
    <row r="1010" spans="1:30">
      <c r="A1010" s="676">
        <v>5</v>
      </c>
      <c r="E1010" s="676">
        <v>1778905</v>
      </c>
      <c r="F1010" s="676" t="s">
        <v>2481</v>
      </c>
      <c r="K1010" s="676" t="s">
        <v>441</v>
      </c>
      <c r="M1010" s="676" t="s">
        <v>344</v>
      </c>
      <c r="AC1010" s="676" t="s">
        <v>54</v>
      </c>
      <c r="AD1010" s="676" t="s">
        <v>447</v>
      </c>
    </row>
    <row r="1011" spans="1:30">
      <c r="A1011" s="676">
        <v>5</v>
      </c>
      <c r="E1011" s="676">
        <v>1757484</v>
      </c>
      <c r="F1011" s="676" t="s">
        <v>2482</v>
      </c>
      <c r="K1011" s="676" t="s">
        <v>441</v>
      </c>
      <c r="L1011" s="676" t="s">
        <v>442</v>
      </c>
      <c r="M1011" s="676" t="s">
        <v>344</v>
      </c>
      <c r="AC1011" s="676" t="s">
        <v>54</v>
      </c>
      <c r="AD1011" s="676" t="s">
        <v>447</v>
      </c>
    </row>
    <row r="1012" spans="1:30">
      <c r="A1012" s="676">
        <v>5</v>
      </c>
      <c r="E1012" s="676">
        <v>117576</v>
      </c>
      <c r="F1012" s="676" t="s">
        <v>2483</v>
      </c>
      <c r="K1012" s="676" t="s">
        <v>441</v>
      </c>
      <c r="M1012" s="676" t="s">
        <v>461</v>
      </c>
      <c r="N1012" s="676" t="s">
        <v>311</v>
      </c>
      <c r="AC1012" s="676" t="s">
        <v>54</v>
      </c>
      <c r="AD1012" s="676" t="s">
        <v>447</v>
      </c>
    </row>
    <row r="1013" spans="1:30">
      <c r="A1013" s="676">
        <v>5</v>
      </c>
      <c r="E1013" s="676">
        <v>1774068</v>
      </c>
      <c r="F1013" s="676" t="s">
        <v>2484</v>
      </c>
      <c r="K1013" s="676" t="s">
        <v>441</v>
      </c>
      <c r="M1013" s="676" t="s">
        <v>344</v>
      </c>
      <c r="AC1013" s="676" t="s">
        <v>54</v>
      </c>
      <c r="AD1013" s="676" t="s">
        <v>447</v>
      </c>
    </row>
    <row r="1014" spans="1:30">
      <c r="A1014" s="676">
        <v>5</v>
      </c>
      <c r="E1014" s="676">
        <v>1778909</v>
      </c>
      <c r="F1014" s="676" t="s">
        <v>2485</v>
      </c>
      <c r="K1014" s="676" t="s">
        <v>441</v>
      </c>
      <c r="M1014" s="676" t="s">
        <v>344</v>
      </c>
      <c r="AC1014" s="676" t="s">
        <v>54</v>
      </c>
      <c r="AD1014" s="676" t="s">
        <v>447</v>
      </c>
    </row>
    <row r="1015" spans="1:30">
      <c r="A1015" s="676">
        <v>5</v>
      </c>
      <c r="E1015" s="676">
        <v>1757485</v>
      </c>
      <c r="F1015" s="676" t="s">
        <v>2486</v>
      </c>
      <c r="K1015" s="676" t="s">
        <v>441</v>
      </c>
      <c r="L1015" s="676" t="s">
        <v>442</v>
      </c>
      <c r="M1015" s="676" t="s">
        <v>344</v>
      </c>
      <c r="AC1015" s="676" t="s">
        <v>54</v>
      </c>
      <c r="AD1015" s="676" t="s">
        <v>447</v>
      </c>
    </row>
    <row r="1016" spans="1:30">
      <c r="A1016" s="676">
        <v>5</v>
      </c>
      <c r="E1016" s="676">
        <v>1758428</v>
      </c>
      <c r="F1016" s="676" t="s">
        <v>2487</v>
      </c>
      <c r="K1016" s="676" t="s">
        <v>441</v>
      </c>
      <c r="M1016" s="676" t="s">
        <v>461</v>
      </c>
      <c r="N1016" s="676" t="s">
        <v>311</v>
      </c>
      <c r="AC1016" s="676" t="s">
        <v>54</v>
      </c>
      <c r="AD1016" s="676" t="s">
        <v>447</v>
      </c>
    </row>
    <row r="1017" spans="1:30">
      <c r="A1017" s="676">
        <v>5</v>
      </c>
      <c r="E1017" s="676">
        <v>1778907</v>
      </c>
      <c r="F1017" s="676" t="s">
        <v>2488</v>
      </c>
      <c r="K1017" s="676" t="s">
        <v>441</v>
      </c>
      <c r="M1017" s="676" t="s">
        <v>344</v>
      </c>
      <c r="N1017" s="676" t="s">
        <v>1066</v>
      </c>
      <c r="AC1017" s="676" t="s">
        <v>54</v>
      </c>
      <c r="AD1017" s="676" t="s">
        <v>447</v>
      </c>
    </row>
    <row r="1018" spans="1:30">
      <c r="A1018" s="676">
        <v>5</v>
      </c>
      <c r="E1018" s="676">
        <v>1778911</v>
      </c>
      <c r="F1018" s="676" t="s">
        <v>2489</v>
      </c>
      <c r="K1018" s="676" t="s">
        <v>441</v>
      </c>
      <c r="M1018" s="676" t="s">
        <v>344</v>
      </c>
      <c r="N1018" s="676" t="s">
        <v>1066</v>
      </c>
      <c r="AC1018" s="676" t="s">
        <v>54</v>
      </c>
      <c r="AD1018" s="676" t="s">
        <v>447</v>
      </c>
    </row>
    <row r="1019" spans="1:30">
      <c r="A1019" s="676">
        <v>5</v>
      </c>
      <c r="E1019" s="676">
        <v>1778850</v>
      </c>
      <c r="F1019" s="676" t="s">
        <v>2490</v>
      </c>
      <c r="K1019" s="676" t="s">
        <v>441</v>
      </c>
      <c r="M1019" s="676" t="s">
        <v>344</v>
      </c>
      <c r="AC1019" s="676" t="s">
        <v>54</v>
      </c>
      <c r="AD1019" s="676" t="s">
        <v>447</v>
      </c>
    </row>
    <row r="1020" spans="1:30">
      <c r="G1020" s="676" t="s">
        <v>345</v>
      </c>
      <c r="H1020" s="676" t="s">
        <v>2417</v>
      </c>
    </row>
    <row r="1021" spans="1:30">
      <c r="G1021" s="676" t="s">
        <v>347</v>
      </c>
      <c r="H1021" s="676" t="s">
        <v>2418</v>
      </c>
    </row>
    <row r="1022" spans="1:30">
      <c r="A1022" s="676">
        <v>5</v>
      </c>
      <c r="B1022" s="676">
        <v>107915</v>
      </c>
      <c r="C1022" s="676" t="s">
        <v>2491</v>
      </c>
      <c r="D1022" s="676">
        <v>1</v>
      </c>
    </row>
    <row r="1023" spans="1:30">
      <c r="A1023" s="676">
        <v>6</v>
      </c>
      <c r="E1023" s="676">
        <v>1773915</v>
      </c>
      <c r="F1023" s="676" t="s">
        <v>2492</v>
      </c>
      <c r="K1023" s="676" t="s">
        <v>441</v>
      </c>
      <c r="M1023" s="676" t="s">
        <v>344</v>
      </c>
      <c r="AC1023" s="676" t="s">
        <v>173</v>
      </c>
      <c r="AD1023" s="676" t="s">
        <v>447</v>
      </c>
    </row>
    <row r="1024" spans="1:30">
      <c r="A1024" s="676">
        <v>6</v>
      </c>
      <c r="B1024" s="676">
        <v>1620136</v>
      </c>
      <c r="C1024" s="676" t="s">
        <v>2493</v>
      </c>
      <c r="D1024" s="676">
        <v>1</v>
      </c>
    </row>
    <row r="1025" spans="1:30">
      <c r="A1025" s="676">
        <v>7</v>
      </c>
      <c r="E1025" s="676">
        <v>1773885</v>
      </c>
      <c r="F1025" s="676" t="s">
        <v>2494</v>
      </c>
      <c r="K1025" s="676" t="s">
        <v>441</v>
      </c>
      <c r="M1025" s="676" t="s">
        <v>344</v>
      </c>
      <c r="N1025" s="676" t="s">
        <v>1066</v>
      </c>
      <c r="AC1025" s="676" t="s">
        <v>173</v>
      </c>
      <c r="AD1025" s="676" t="s">
        <v>447</v>
      </c>
    </row>
    <row r="1026" spans="1:30">
      <c r="A1026" s="676">
        <v>7</v>
      </c>
      <c r="E1026" s="676">
        <v>1773900</v>
      </c>
      <c r="F1026" s="676" t="s">
        <v>2495</v>
      </c>
      <c r="K1026" s="676" t="s">
        <v>227</v>
      </c>
      <c r="L1026" s="676" t="s">
        <v>1694</v>
      </c>
      <c r="M1026" s="676" t="s">
        <v>344</v>
      </c>
      <c r="N1026" s="676" t="s">
        <v>1066</v>
      </c>
      <c r="AC1026" s="676" t="s">
        <v>173</v>
      </c>
    </row>
    <row r="1027" spans="1:30">
      <c r="A1027" s="676">
        <v>7</v>
      </c>
      <c r="E1027" s="1553">
        <v>117596</v>
      </c>
      <c r="F1027" s="676" t="s">
        <v>2496</v>
      </c>
      <c r="K1027" s="676" t="s">
        <v>441</v>
      </c>
      <c r="L1027" s="676" t="s">
        <v>442</v>
      </c>
      <c r="M1027" s="676" t="s">
        <v>344</v>
      </c>
      <c r="S1027" s="676" t="s">
        <v>2497</v>
      </c>
      <c r="T1027" s="676" t="s">
        <v>2498</v>
      </c>
      <c r="U1027" s="676" t="s">
        <v>445</v>
      </c>
      <c r="X1027" s="676" t="s">
        <v>2499</v>
      </c>
      <c r="AC1027" s="676" t="s">
        <v>173</v>
      </c>
      <c r="AD1027" s="676" t="s">
        <v>447</v>
      </c>
    </row>
    <row r="1028" spans="1:30">
      <c r="A1028" s="676">
        <v>7</v>
      </c>
      <c r="E1028" s="1553">
        <v>1775835</v>
      </c>
      <c r="F1028" s="676" t="s">
        <v>2500</v>
      </c>
      <c r="K1028" s="676" t="s">
        <v>441</v>
      </c>
      <c r="L1028" s="676" t="s">
        <v>442</v>
      </c>
      <c r="M1028" s="676" t="s">
        <v>310</v>
      </c>
      <c r="O1028" s="676" t="s">
        <v>77</v>
      </c>
      <c r="P1028" s="682">
        <f>+'62_BNL'!O439</f>
        <v>660000</v>
      </c>
      <c r="S1028" s="676" t="s">
        <v>2501</v>
      </c>
      <c r="T1028" s="676" t="s">
        <v>2502</v>
      </c>
      <c r="U1028" s="676" t="s">
        <v>445</v>
      </c>
      <c r="X1028" s="676" t="s">
        <v>2503</v>
      </c>
      <c r="Y1028" s="676">
        <v>1</v>
      </c>
      <c r="Z1028" s="676">
        <v>1</v>
      </c>
      <c r="AC1028" s="676" t="s">
        <v>54</v>
      </c>
      <c r="AD1028" s="676" t="s">
        <v>447</v>
      </c>
    </row>
    <row r="1029" spans="1:30">
      <c r="A1029" s="676">
        <v>6</v>
      </c>
      <c r="B1029" s="676">
        <v>1620137</v>
      </c>
      <c r="C1029" s="676" t="s">
        <v>2504</v>
      </c>
      <c r="E1029" s="1553"/>
    </row>
    <row r="1030" spans="1:30">
      <c r="A1030" s="676">
        <v>7</v>
      </c>
      <c r="E1030" s="1553">
        <v>1774001</v>
      </c>
      <c r="F1030" s="676" t="s">
        <v>2505</v>
      </c>
      <c r="K1030" s="676" t="s">
        <v>441</v>
      </c>
      <c r="M1030" s="676" t="s">
        <v>344</v>
      </c>
      <c r="AC1030" s="676" t="s">
        <v>173</v>
      </c>
      <c r="AD1030" s="676" t="s">
        <v>447</v>
      </c>
    </row>
    <row r="1031" spans="1:30">
      <c r="A1031" s="676">
        <v>7</v>
      </c>
      <c r="E1031" s="1553">
        <v>1778891</v>
      </c>
      <c r="F1031" s="676" t="s">
        <v>2506</v>
      </c>
      <c r="K1031" s="676" t="s">
        <v>441</v>
      </c>
      <c r="M1031" s="676" t="s">
        <v>344</v>
      </c>
      <c r="AC1031" s="676" t="s">
        <v>54</v>
      </c>
      <c r="AD1031" s="676" t="s">
        <v>447</v>
      </c>
    </row>
    <row r="1032" spans="1:30">
      <c r="A1032" s="676">
        <v>7</v>
      </c>
      <c r="E1032" s="1553">
        <v>1778892</v>
      </c>
      <c r="F1032" s="676" t="s">
        <v>2507</v>
      </c>
      <c r="K1032" s="676" t="s">
        <v>441</v>
      </c>
      <c r="M1032" s="676" t="s">
        <v>344</v>
      </c>
      <c r="AC1032" s="676" t="s">
        <v>54</v>
      </c>
      <c r="AD1032" s="676" t="s">
        <v>447</v>
      </c>
    </row>
    <row r="1033" spans="1:30">
      <c r="A1033" s="676">
        <v>6</v>
      </c>
      <c r="B1033" s="676">
        <v>1620113</v>
      </c>
      <c r="C1033" s="676" t="s">
        <v>2508</v>
      </c>
      <c r="D1033" s="676">
        <v>99</v>
      </c>
      <c r="E1033" s="1553"/>
    </row>
    <row r="1034" spans="1:30">
      <c r="A1034" s="676">
        <v>7</v>
      </c>
      <c r="E1034" s="1553">
        <v>117597</v>
      </c>
      <c r="F1034" s="676" t="s">
        <v>2509</v>
      </c>
      <c r="K1034" s="676" t="s">
        <v>122</v>
      </c>
      <c r="M1034" s="676" t="s">
        <v>310</v>
      </c>
      <c r="O1034" s="676" t="s">
        <v>77</v>
      </c>
      <c r="P1034" s="682" t="str">
        <f>+'62_Toelichtingen'!K382</f>
        <v>RABO</v>
      </c>
      <c r="Q1034" s="682" t="str">
        <f>+'62_Toelichtingen'!K383</f>
        <v>INGB</v>
      </c>
      <c r="R1034" s="682" t="str">
        <f>+'62_Toelichtingen'!K384</f>
        <v>SNSB</v>
      </c>
      <c r="S1034" s="676" t="s">
        <v>2510</v>
      </c>
      <c r="T1034" s="676" t="s">
        <v>2511</v>
      </c>
      <c r="U1034" s="676" t="s">
        <v>1080</v>
      </c>
      <c r="X1034" s="676" t="s">
        <v>2512</v>
      </c>
      <c r="Y1034" s="676">
        <v>1</v>
      </c>
      <c r="Z1034" s="676">
        <v>99</v>
      </c>
      <c r="AC1034" s="676" t="s">
        <v>54</v>
      </c>
    </row>
    <row r="1035" spans="1:30">
      <c r="A1035" s="676">
        <v>7</v>
      </c>
      <c r="E1035" s="676">
        <v>642690</v>
      </c>
      <c r="F1035" s="676" t="s">
        <v>2513</v>
      </c>
      <c r="K1035" s="676" t="s">
        <v>95</v>
      </c>
      <c r="M1035" s="676" t="s">
        <v>291</v>
      </c>
      <c r="O1035" s="676" t="s">
        <v>77</v>
      </c>
      <c r="P1035" s="682" t="str">
        <f>+'62_Toelichtingen'!L382</f>
        <v>RABO10</v>
      </c>
      <c r="Q1035" s="682" t="str">
        <f>+'62_Toelichtingen'!L383</f>
        <v>INGB20</v>
      </c>
      <c r="R1035" s="682" t="str">
        <f>+'62_Toelichtingen'!L384</f>
        <v>SNSB30</v>
      </c>
      <c r="S1035" s="676" t="s">
        <v>2514</v>
      </c>
      <c r="T1035" s="676" t="s">
        <v>2515</v>
      </c>
      <c r="U1035" s="676" t="s">
        <v>1576</v>
      </c>
      <c r="X1035" s="676" t="s">
        <v>2516</v>
      </c>
      <c r="Y1035" s="676">
        <v>1</v>
      </c>
      <c r="Z1035" s="676">
        <v>99</v>
      </c>
      <c r="AC1035" s="676" t="s">
        <v>54</v>
      </c>
    </row>
    <row r="1036" spans="1:30">
      <c r="A1036" s="676">
        <v>7</v>
      </c>
      <c r="E1036" s="676">
        <v>1750639</v>
      </c>
      <c r="F1036" s="676" t="s">
        <v>2517</v>
      </c>
      <c r="K1036" s="676" t="s">
        <v>61</v>
      </c>
      <c r="M1036" s="676" t="s">
        <v>310</v>
      </c>
      <c r="O1036" s="676" t="s">
        <v>77</v>
      </c>
      <c r="P1036" s="682">
        <f>+'62_Toelichtingen'!M382</f>
        <v>11</v>
      </c>
      <c r="Q1036" s="682">
        <f>+'62_Toelichtingen'!M383</f>
        <v>22</v>
      </c>
      <c r="R1036" s="682">
        <f>+'62_Toelichtingen'!M384</f>
        <v>33</v>
      </c>
      <c r="S1036" s="676" t="s">
        <v>2518</v>
      </c>
      <c r="T1036" s="676" t="s">
        <v>2519</v>
      </c>
      <c r="U1036" s="676" t="s">
        <v>2520</v>
      </c>
      <c r="X1036" s="676" t="s">
        <v>2521</v>
      </c>
      <c r="Y1036" s="676">
        <v>1</v>
      </c>
      <c r="Z1036" s="676">
        <v>99</v>
      </c>
      <c r="AC1036" s="676" t="s">
        <v>54</v>
      </c>
    </row>
    <row r="1037" spans="1:30">
      <c r="A1037" s="676">
        <v>7</v>
      </c>
      <c r="E1037" s="676">
        <v>516531</v>
      </c>
      <c r="F1037" s="676" t="s">
        <v>2522</v>
      </c>
      <c r="K1037" s="676" t="s">
        <v>1579</v>
      </c>
      <c r="M1037" s="676" t="s">
        <v>291</v>
      </c>
      <c r="O1037" s="676" t="s">
        <v>77</v>
      </c>
      <c r="P1037" s="682">
        <f>+'62_Toelichtingen'!N382</f>
        <v>123</v>
      </c>
      <c r="Q1037" s="682">
        <f>+'62_Toelichtingen'!N383</f>
        <v>456</v>
      </c>
      <c r="R1037" s="682">
        <f>+'62_Toelichtingen'!N384</f>
        <v>789</v>
      </c>
      <c r="S1037" s="676" t="s">
        <v>2523</v>
      </c>
      <c r="T1037" s="676" t="s">
        <v>2524</v>
      </c>
      <c r="U1037" s="676" t="s">
        <v>1582</v>
      </c>
      <c r="X1037" s="676" t="s">
        <v>2525</v>
      </c>
      <c r="Y1037" s="676">
        <v>1</v>
      </c>
      <c r="Z1037" s="676">
        <v>99</v>
      </c>
      <c r="AC1037" s="676" t="s">
        <v>54</v>
      </c>
    </row>
    <row r="1038" spans="1:30">
      <c r="A1038" s="676">
        <v>7</v>
      </c>
      <c r="E1038" s="676">
        <v>520217</v>
      </c>
      <c r="F1038" s="676" t="s">
        <v>2526</v>
      </c>
      <c r="K1038" s="676" t="s">
        <v>441</v>
      </c>
      <c r="M1038" s="676" t="s">
        <v>291</v>
      </c>
      <c r="O1038" s="676" t="s">
        <v>77</v>
      </c>
      <c r="P1038" s="682">
        <f>+'62_Toelichtingen'!L388</f>
        <v>125000</v>
      </c>
      <c r="Q1038" s="682">
        <f>+'62_Toelichtingen'!L389</f>
        <v>210000</v>
      </c>
      <c r="R1038" s="682">
        <f>+'62_Toelichtingen'!L390</f>
        <v>325000</v>
      </c>
      <c r="S1038" s="676" t="s">
        <v>2527</v>
      </c>
      <c r="T1038" s="676" t="s">
        <v>2528</v>
      </c>
      <c r="U1038" s="676" t="s">
        <v>502</v>
      </c>
      <c r="X1038" s="676" t="s">
        <v>2529</v>
      </c>
      <c r="Y1038" s="676">
        <v>1</v>
      </c>
      <c r="Z1038" s="676">
        <v>99</v>
      </c>
      <c r="AC1038" s="676" t="s">
        <v>54</v>
      </c>
      <c r="AD1038" s="676" t="s">
        <v>447</v>
      </c>
    </row>
    <row r="1039" spans="1:30">
      <c r="A1039" s="676">
        <v>7</v>
      </c>
      <c r="E1039" s="676">
        <v>117598</v>
      </c>
      <c r="F1039" s="676" t="s">
        <v>2530</v>
      </c>
      <c r="K1039" s="676" t="s">
        <v>441</v>
      </c>
      <c r="L1039" s="676" t="s">
        <v>442</v>
      </c>
      <c r="M1039" s="676" t="s">
        <v>310</v>
      </c>
      <c r="O1039" s="676" t="s">
        <v>77</v>
      </c>
      <c r="P1039" s="682">
        <f>+'62_Toelichtingen'!M388</f>
        <v>125000</v>
      </c>
      <c r="Q1039" s="682">
        <f>+'62_Toelichtingen'!M389</f>
        <v>210000</v>
      </c>
      <c r="R1039" s="682">
        <f>+'62_Toelichtingen'!M390</f>
        <v>325000</v>
      </c>
      <c r="S1039" s="676" t="s">
        <v>2531</v>
      </c>
      <c r="T1039" s="676" t="s">
        <v>2532</v>
      </c>
      <c r="U1039" s="676" t="s">
        <v>445</v>
      </c>
      <c r="X1039" s="676" t="s">
        <v>2533</v>
      </c>
      <c r="Y1039" s="676">
        <v>1</v>
      </c>
      <c r="Z1039" s="676">
        <v>99</v>
      </c>
      <c r="AC1039" s="676" t="s">
        <v>54</v>
      </c>
      <c r="AD1039" s="676" t="s">
        <v>447</v>
      </c>
    </row>
    <row r="1040" spans="1:30">
      <c r="A1040" s="676">
        <v>7</v>
      </c>
      <c r="E1040" s="676">
        <v>1777042</v>
      </c>
      <c r="F1040" s="676" t="s">
        <v>2534</v>
      </c>
      <c r="K1040" s="676" t="s">
        <v>441</v>
      </c>
      <c r="M1040" s="676" t="s">
        <v>291</v>
      </c>
      <c r="O1040" s="676" t="s">
        <v>77</v>
      </c>
      <c r="P1040" s="682">
        <f>+'62_Toelichtingen'!N388</f>
        <v>1250</v>
      </c>
      <c r="Q1040" s="682">
        <f>+'62_Toelichtingen'!N389</f>
        <v>2100</v>
      </c>
      <c r="R1040" s="682">
        <f>+'62_Toelichtingen'!N390</f>
        <v>3250</v>
      </c>
      <c r="Y1040" s="676">
        <v>1</v>
      </c>
      <c r="Z1040" s="676">
        <v>99</v>
      </c>
      <c r="AC1040" s="676" t="s">
        <v>54</v>
      </c>
      <c r="AD1040" s="676" t="s">
        <v>447</v>
      </c>
    </row>
    <row r="1041" spans="1:30">
      <c r="A1041" s="676">
        <v>7</v>
      </c>
      <c r="E1041" s="676">
        <v>1777397</v>
      </c>
      <c r="F1041" s="676" t="s">
        <v>2535</v>
      </c>
      <c r="K1041" s="676" t="s">
        <v>441</v>
      </c>
      <c r="M1041" s="676" t="s">
        <v>291</v>
      </c>
      <c r="O1041" s="676" t="s">
        <v>77</v>
      </c>
      <c r="P1041" s="682">
        <f>+'62_Toelichtingen'!O388</f>
        <v>-15</v>
      </c>
      <c r="Q1041" s="682">
        <f>+'62_Toelichtingen'!O389</f>
        <v>-20</v>
      </c>
      <c r="R1041" s="682">
        <f>+'62_Toelichtingen'!O390</f>
        <v>-30</v>
      </c>
      <c r="Y1041" s="676">
        <v>1</v>
      </c>
      <c r="Z1041" s="676">
        <v>99</v>
      </c>
      <c r="AC1041" s="676" t="s">
        <v>54</v>
      </c>
      <c r="AD1041" s="676" t="s">
        <v>447</v>
      </c>
    </row>
    <row r="1042" spans="1:30">
      <c r="A1042" s="676">
        <v>6</v>
      </c>
      <c r="B1042" s="676">
        <v>1620099</v>
      </c>
      <c r="C1042" s="676" t="s">
        <v>2536</v>
      </c>
      <c r="D1042" s="676">
        <v>1</v>
      </c>
    </row>
    <row r="1043" spans="1:30">
      <c r="A1043" s="676">
        <v>7</v>
      </c>
      <c r="E1043" s="676">
        <v>1779184</v>
      </c>
      <c r="F1043" s="676" t="s">
        <v>2537</v>
      </c>
      <c r="K1043" s="676" t="s">
        <v>441</v>
      </c>
      <c r="L1043" s="676" t="s">
        <v>442</v>
      </c>
      <c r="M1043" s="676" t="s">
        <v>344</v>
      </c>
      <c r="AC1043" s="676" t="s">
        <v>54</v>
      </c>
      <c r="AD1043" s="676" t="s">
        <v>447</v>
      </c>
    </row>
    <row r="1044" spans="1:30">
      <c r="A1044" s="676">
        <v>7</v>
      </c>
      <c r="E1044" s="676">
        <v>1775838</v>
      </c>
      <c r="F1044" s="676" t="s">
        <v>2538</v>
      </c>
      <c r="K1044" s="676" t="s">
        <v>441</v>
      </c>
      <c r="L1044" s="676" t="s">
        <v>442</v>
      </c>
      <c r="M1044" s="676" t="s">
        <v>344</v>
      </c>
      <c r="AC1044" s="676" t="s">
        <v>54</v>
      </c>
      <c r="AD1044" s="676" t="s">
        <v>447</v>
      </c>
    </row>
    <row r="1045" spans="1:30">
      <c r="A1045" s="676">
        <v>7</v>
      </c>
      <c r="E1045" s="676">
        <v>1775708</v>
      </c>
      <c r="F1045" s="676" t="s">
        <v>2539</v>
      </c>
      <c r="K1045" s="676" t="s">
        <v>441</v>
      </c>
      <c r="L1045" s="676" t="s">
        <v>442</v>
      </c>
      <c r="M1045" s="676" t="s">
        <v>310</v>
      </c>
      <c r="O1045" s="676" t="s">
        <v>77</v>
      </c>
      <c r="P1045" s="682">
        <f>+_1775708_Toelichtingen</f>
        <v>24562</v>
      </c>
      <c r="S1045" s="676" t="s">
        <v>2540</v>
      </c>
      <c r="T1045" s="676" t="s">
        <v>2541</v>
      </c>
      <c r="U1045" s="676" t="s">
        <v>445</v>
      </c>
      <c r="X1045" s="676" t="s">
        <v>2542</v>
      </c>
      <c r="Y1045" s="676">
        <v>1</v>
      </c>
      <c r="Z1045" s="676">
        <v>1</v>
      </c>
      <c r="AC1045" s="676" t="s">
        <v>54</v>
      </c>
      <c r="AD1045" s="676" t="s">
        <v>447</v>
      </c>
    </row>
    <row r="1046" spans="1:30">
      <c r="A1046" s="676">
        <v>6</v>
      </c>
      <c r="B1046" s="676">
        <v>1620169</v>
      </c>
      <c r="C1046" s="676" t="s">
        <v>2543</v>
      </c>
    </row>
    <row r="1047" spans="1:30">
      <c r="A1047" s="676">
        <v>7</v>
      </c>
      <c r="E1047" s="676">
        <v>1779211</v>
      </c>
      <c r="F1047" s="676" t="s">
        <v>2544</v>
      </c>
      <c r="K1047" s="676" t="s">
        <v>441</v>
      </c>
      <c r="L1047" s="676" t="s">
        <v>442</v>
      </c>
      <c r="M1047" s="676" t="s">
        <v>344</v>
      </c>
      <c r="AC1047" s="676" t="s">
        <v>54</v>
      </c>
      <c r="AD1047" s="676" t="s">
        <v>447</v>
      </c>
    </row>
    <row r="1048" spans="1:30">
      <c r="A1048" s="676">
        <v>7</v>
      </c>
      <c r="E1048" s="676">
        <v>1779188</v>
      </c>
      <c r="F1048" s="676" t="s">
        <v>2545</v>
      </c>
      <c r="K1048" s="676" t="s">
        <v>441</v>
      </c>
      <c r="L1048" s="676" t="s">
        <v>442</v>
      </c>
      <c r="M1048" s="676" t="s">
        <v>344</v>
      </c>
      <c r="AC1048" s="676" t="s">
        <v>54</v>
      </c>
      <c r="AD1048" s="676" t="s">
        <v>447</v>
      </c>
    </row>
    <row r="1049" spans="1:30">
      <c r="A1049" s="676">
        <v>7</v>
      </c>
      <c r="E1049" s="676">
        <v>1779187</v>
      </c>
      <c r="F1049" s="676" t="s">
        <v>2546</v>
      </c>
      <c r="K1049" s="676" t="s">
        <v>441</v>
      </c>
      <c r="L1049" s="676" t="s">
        <v>442</v>
      </c>
      <c r="M1049" s="676" t="s">
        <v>344</v>
      </c>
      <c r="AC1049" s="676" t="s">
        <v>54</v>
      </c>
      <c r="AD1049" s="676" t="s">
        <v>447</v>
      </c>
    </row>
    <row r="1050" spans="1:30">
      <c r="A1050" s="676">
        <v>7</v>
      </c>
      <c r="E1050" s="676">
        <v>1779191</v>
      </c>
      <c r="F1050" s="676" t="s">
        <v>2547</v>
      </c>
      <c r="K1050" s="676" t="s">
        <v>441</v>
      </c>
      <c r="L1050" s="676" t="s">
        <v>442</v>
      </c>
      <c r="M1050" s="676" t="s">
        <v>344</v>
      </c>
      <c r="AC1050" s="676" t="s">
        <v>54</v>
      </c>
      <c r="AD1050" s="676" t="s">
        <v>447</v>
      </c>
    </row>
    <row r="1051" spans="1:30">
      <c r="A1051" s="676">
        <v>6</v>
      </c>
      <c r="B1051" s="676">
        <v>1619562</v>
      </c>
      <c r="C1051" s="676" t="s">
        <v>2548</v>
      </c>
      <c r="D1051" s="676">
        <v>99</v>
      </c>
    </row>
    <row r="1052" spans="1:30">
      <c r="A1052" s="676">
        <v>7</v>
      </c>
      <c r="E1052" s="676">
        <v>1775709</v>
      </c>
      <c r="F1052" s="676" t="s">
        <v>2549</v>
      </c>
      <c r="K1052" s="676" t="s">
        <v>122</v>
      </c>
      <c r="M1052" s="676" t="s">
        <v>38</v>
      </c>
      <c r="O1052" s="676" t="s">
        <v>77</v>
      </c>
      <c r="P1052" s="682" t="str">
        <f>+'62_Toelichtingen'!K399</f>
        <v>Rabo GroenSparen</v>
      </c>
      <c r="Q1052" s="682" t="str">
        <f>+'62_Toelichtingen'!K400</f>
        <v>ING Groen Spaardeposito</v>
      </c>
      <c r="R1052" s="682" t="str">
        <f>+'62_Toelichtingen'!K401</f>
        <v>Triodos Groenfonds</v>
      </c>
      <c r="S1052" s="676" t="s">
        <v>2550</v>
      </c>
      <c r="T1052" s="676" t="s">
        <v>2551</v>
      </c>
      <c r="U1052" s="676" t="s">
        <v>1080</v>
      </c>
      <c r="X1052" s="676" t="s">
        <v>2552</v>
      </c>
      <c r="Y1052" s="676">
        <v>1</v>
      </c>
      <c r="Z1052" s="676">
        <v>99</v>
      </c>
      <c r="AC1052" s="676" t="s">
        <v>54</v>
      </c>
    </row>
    <row r="1053" spans="1:30">
      <c r="A1053" s="676">
        <v>7</v>
      </c>
      <c r="E1053" s="676">
        <v>1775710</v>
      </c>
      <c r="F1053" s="676" t="s">
        <v>2553</v>
      </c>
      <c r="K1053" s="676" t="s">
        <v>95</v>
      </c>
      <c r="M1053" s="676" t="s">
        <v>38</v>
      </c>
      <c r="O1053" s="676" t="s">
        <v>77</v>
      </c>
      <c r="P1053" s="682" t="str">
        <f>+'62_Toelichtingen'!L399</f>
        <v>1775992-01</v>
      </c>
      <c r="Q1053" s="682" t="str">
        <f>+'62_Toelichtingen'!L400</f>
        <v>1775992-02</v>
      </c>
      <c r="R1053" s="682" t="str">
        <f>+'62_Toelichtingen'!L401</f>
        <v>1775992-03</v>
      </c>
      <c r="S1053" s="676" t="s">
        <v>2554</v>
      </c>
      <c r="T1053" s="676" t="s">
        <v>2555</v>
      </c>
      <c r="U1053" s="676" t="s">
        <v>1576</v>
      </c>
      <c r="X1053" s="676" t="s">
        <v>2556</v>
      </c>
      <c r="Y1053" s="676">
        <v>1</v>
      </c>
      <c r="Z1053" s="676">
        <v>99</v>
      </c>
      <c r="AC1053" s="676" t="s">
        <v>54</v>
      </c>
    </row>
    <row r="1054" spans="1:30">
      <c r="A1054" s="676">
        <v>7</v>
      </c>
      <c r="E1054" s="676">
        <v>1775711</v>
      </c>
      <c r="F1054" s="676" t="s">
        <v>2557</v>
      </c>
      <c r="K1054" s="676" t="s">
        <v>61</v>
      </c>
      <c r="M1054" s="676" t="s">
        <v>38</v>
      </c>
      <c r="O1054" s="676" t="s">
        <v>77</v>
      </c>
      <c r="P1054" s="682">
        <f>+'62_Toelichtingen'!M399</f>
        <v>10</v>
      </c>
      <c r="Q1054" s="682">
        <f>+'62_Toelichtingen'!M400</f>
        <v>20</v>
      </c>
      <c r="R1054" s="682">
        <f>+'62_Toelichtingen'!M401</f>
        <v>30</v>
      </c>
      <c r="S1054" s="676" t="s">
        <v>2558</v>
      </c>
      <c r="T1054" s="676" t="s">
        <v>2559</v>
      </c>
      <c r="U1054" s="676" t="s">
        <v>2520</v>
      </c>
      <c r="X1054" s="676" t="s">
        <v>2560</v>
      </c>
      <c r="Y1054" s="676">
        <v>1</v>
      </c>
      <c r="Z1054" s="676">
        <v>99</v>
      </c>
      <c r="AC1054" s="676" t="s">
        <v>54</v>
      </c>
    </row>
    <row r="1055" spans="1:30">
      <c r="A1055" s="676">
        <v>7</v>
      </c>
      <c r="E1055" s="676">
        <v>1775712</v>
      </c>
      <c r="F1055" s="676" t="s">
        <v>2561</v>
      </c>
      <c r="K1055" s="676" t="s">
        <v>1579</v>
      </c>
      <c r="M1055" s="676" t="s">
        <v>291</v>
      </c>
      <c r="O1055" s="676" t="s">
        <v>77</v>
      </c>
      <c r="P1055" s="682" t="str">
        <f>+'62_Toelichtingen'!N399</f>
        <v>NL18RABO0123459876</v>
      </c>
      <c r="Q1055" s="682" t="str">
        <f>+'62_Toelichtingen'!N400</f>
        <v>NL86INGB0002445588</v>
      </c>
      <c r="R1055" s="682" t="str">
        <f>+'62_Toelichtingen'!N401</f>
        <v>NL98TRIO0254712320</v>
      </c>
      <c r="S1055" s="676" t="s">
        <v>2562</v>
      </c>
      <c r="T1055" s="676" t="s">
        <v>2563</v>
      </c>
      <c r="U1055" s="676" t="s">
        <v>1582</v>
      </c>
      <c r="X1055" s="676" t="s">
        <v>2564</v>
      </c>
      <c r="Y1055" s="676">
        <v>1</v>
      </c>
      <c r="Z1055" s="676">
        <v>99</v>
      </c>
      <c r="AC1055" s="676" t="s">
        <v>54</v>
      </c>
    </row>
    <row r="1056" spans="1:30">
      <c r="A1056" s="676">
        <v>7</v>
      </c>
      <c r="E1056" s="676">
        <v>1775713</v>
      </c>
      <c r="F1056" s="676" t="s">
        <v>2565</v>
      </c>
      <c r="K1056" s="676" t="s">
        <v>441</v>
      </c>
      <c r="L1056" s="676" t="s">
        <v>442</v>
      </c>
      <c r="M1056" s="676" t="s">
        <v>291</v>
      </c>
      <c r="O1056" s="676" t="s">
        <v>77</v>
      </c>
      <c r="P1056" s="682">
        <f>+'62_Toelichtingen'!L404</f>
        <v>10500</v>
      </c>
      <c r="Q1056" s="682">
        <f>+'62_Toelichtingen'!L405</f>
        <v>5285</v>
      </c>
      <c r="R1056" s="682">
        <f>+'62_Toelichtingen'!L406</f>
        <v>8777</v>
      </c>
      <c r="S1056" s="676" t="s">
        <v>2566</v>
      </c>
      <c r="T1056" s="676" t="s">
        <v>2567</v>
      </c>
      <c r="U1056" s="676" t="s">
        <v>445</v>
      </c>
      <c r="X1056" s="676" t="s">
        <v>2568</v>
      </c>
      <c r="Y1056" s="676">
        <v>1</v>
      </c>
      <c r="Z1056" s="676">
        <v>99</v>
      </c>
      <c r="AC1056" s="676" t="s">
        <v>54</v>
      </c>
      <c r="AD1056" s="676" t="s">
        <v>447</v>
      </c>
    </row>
    <row r="1057" spans="1:30">
      <c r="A1057" s="676">
        <v>7</v>
      </c>
      <c r="E1057" s="676">
        <v>1775714</v>
      </c>
      <c r="F1057" s="676" t="s">
        <v>2569</v>
      </c>
      <c r="K1057" s="676" t="s">
        <v>441</v>
      </c>
      <c r="L1057" s="676" t="s">
        <v>442</v>
      </c>
      <c r="M1057" s="676" t="s">
        <v>291</v>
      </c>
      <c r="O1057" s="676" t="s">
        <v>77</v>
      </c>
      <c r="P1057" s="682">
        <f>+'62_Toelichtingen'!M404</f>
        <v>10500</v>
      </c>
      <c r="Q1057" s="682">
        <f>+'62_Toelichtingen'!M405</f>
        <v>5285</v>
      </c>
      <c r="R1057" s="682">
        <f>+'62_Toelichtingen'!M406</f>
        <v>8777</v>
      </c>
      <c r="S1057" s="676" t="s">
        <v>2570</v>
      </c>
      <c r="T1057" s="676" t="s">
        <v>2571</v>
      </c>
      <c r="U1057" s="676" t="s">
        <v>445</v>
      </c>
      <c r="X1057" s="676" t="s">
        <v>2572</v>
      </c>
      <c r="Y1057" s="676">
        <v>1</v>
      </c>
      <c r="Z1057" s="676">
        <v>99</v>
      </c>
      <c r="AC1057" s="676" t="s">
        <v>54</v>
      </c>
      <c r="AD1057" s="676" t="s">
        <v>447</v>
      </c>
    </row>
    <row r="1058" spans="1:30">
      <c r="A1058" s="676">
        <v>7</v>
      </c>
      <c r="E1058" s="676">
        <v>1779195</v>
      </c>
      <c r="F1058" s="676" t="s">
        <v>2573</v>
      </c>
      <c r="K1058" s="676" t="s">
        <v>441</v>
      </c>
      <c r="L1058" s="676" t="s">
        <v>442</v>
      </c>
      <c r="M1058" s="676" t="s">
        <v>291</v>
      </c>
      <c r="O1058" s="676" t="s">
        <v>77</v>
      </c>
      <c r="P1058" s="682">
        <f>+'62_Toelichtingen'!N404</f>
        <v>183</v>
      </c>
      <c r="Q1058" s="682">
        <f>+'62_Toelichtingen'!N405</f>
        <v>92</v>
      </c>
      <c r="R1058" s="682">
        <f>+'62_Toelichtingen'!N406</f>
        <v>153</v>
      </c>
      <c r="Y1058" s="676">
        <v>1</v>
      </c>
      <c r="Z1058" s="676">
        <v>99</v>
      </c>
      <c r="AC1058" s="676" t="s">
        <v>54</v>
      </c>
      <c r="AD1058" s="676" t="s">
        <v>447</v>
      </c>
    </row>
    <row r="1059" spans="1:30">
      <c r="A1059" s="676">
        <v>7</v>
      </c>
      <c r="E1059" s="676">
        <v>1779194</v>
      </c>
      <c r="F1059" s="676" t="s">
        <v>2574</v>
      </c>
      <c r="K1059" s="676" t="s">
        <v>441</v>
      </c>
      <c r="L1059" s="676" t="s">
        <v>442</v>
      </c>
      <c r="M1059" s="676" t="s">
        <v>291</v>
      </c>
      <c r="O1059" s="676" t="s">
        <v>77</v>
      </c>
      <c r="P1059" s="682">
        <f>+'62_Toelichtingen'!O404</f>
        <v>11</v>
      </c>
      <c r="Q1059" s="682">
        <f>+'62_Toelichtingen'!O405</f>
        <v>22</v>
      </c>
      <c r="R1059" s="682">
        <f>+'62_Toelichtingen'!O406</f>
        <v>33</v>
      </c>
      <c r="Y1059" s="676">
        <v>1</v>
      </c>
      <c r="Z1059" s="676">
        <v>99</v>
      </c>
      <c r="AC1059" s="676" t="s">
        <v>54</v>
      </c>
      <c r="AD1059" s="676" t="s">
        <v>447</v>
      </c>
    </row>
    <row r="1060" spans="1:30">
      <c r="A1060" s="676">
        <v>5</v>
      </c>
      <c r="B1060" s="676">
        <v>1620115</v>
      </c>
      <c r="C1060" s="676" t="s">
        <v>2575</v>
      </c>
      <c r="D1060" s="676">
        <v>1</v>
      </c>
    </row>
    <row r="1061" spans="1:30">
      <c r="A1061" s="676">
        <v>6</v>
      </c>
      <c r="E1061" s="676">
        <v>1773916</v>
      </c>
      <c r="F1061" s="676" t="s">
        <v>2576</v>
      </c>
      <c r="K1061" s="676" t="s">
        <v>441</v>
      </c>
      <c r="M1061" s="676" t="s">
        <v>344</v>
      </c>
      <c r="AC1061" s="676" t="s">
        <v>173</v>
      </c>
      <c r="AD1061" s="676" t="s">
        <v>447</v>
      </c>
    </row>
    <row r="1062" spans="1:30">
      <c r="A1062" s="676">
        <v>6</v>
      </c>
      <c r="B1062" s="676">
        <v>1620138</v>
      </c>
      <c r="C1062" s="676" t="s">
        <v>2577</v>
      </c>
      <c r="D1062" s="676">
        <v>1</v>
      </c>
    </row>
    <row r="1063" spans="1:30">
      <c r="A1063" s="676">
        <v>7</v>
      </c>
      <c r="E1063" s="676">
        <v>1773886</v>
      </c>
      <c r="F1063" s="676" t="s">
        <v>2578</v>
      </c>
      <c r="K1063" s="676" t="s">
        <v>441</v>
      </c>
      <c r="M1063" s="676" t="s">
        <v>344</v>
      </c>
      <c r="AC1063" s="676" t="s">
        <v>173</v>
      </c>
      <c r="AD1063" s="676" t="s">
        <v>447</v>
      </c>
    </row>
    <row r="1064" spans="1:30">
      <c r="A1064" s="676">
        <v>7</v>
      </c>
      <c r="E1064" s="676">
        <v>1773901</v>
      </c>
      <c r="F1064" s="676" t="s">
        <v>2579</v>
      </c>
      <c r="K1064" s="676" t="s">
        <v>227</v>
      </c>
      <c r="L1064" s="676" t="s">
        <v>1694</v>
      </c>
      <c r="M1064" s="676" t="s">
        <v>344</v>
      </c>
      <c r="N1064" s="676" t="s">
        <v>1066</v>
      </c>
      <c r="AC1064" s="676" t="s">
        <v>173</v>
      </c>
    </row>
    <row r="1065" spans="1:30">
      <c r="A1065" s="676">
        <v>7</v>
      </c>
      <c r="E1065" s="676">
        <v>520531</v>
      </c>
      <c r="F1065" s="676" t="s">
        <v>2580</v>
      </c>
      <c r="K1065" s="676" t="s">
        <v>441</v>
      </c>
      <c r="L1065" s="676" t="s">
        <v>442</v>
      </c>
      <c r="M1065" s="676" t="s">
        <v>291</v>
      </c>
      <c r="O1065" s="676" t="s">
        <v>77</v>
      </c>
      <c r="P1065" s="682">
        <f>+'62_Toelichtingen'!N418</f>
        <v>95000</v>
      </c>
      <c r="S1065" s="676" t="s">
        <v>2497</v>
      </c>
      <c r="T1065" s="676" t="s">
        <v>2498</v>
      </c>
      <c r="U1065" s="676" t="s">
        <v>445</v>
      </c>
      <c r="X1065" s="676" t="s">
        <v>2581</v>
      </c>
      <c r="Y1065" s="676">
        <v>1</v>
      </c>
      <c r="Z1065" s="676">
        <v>1</v>
      </c>
      <c r="AC1065" s="676" t="s">
        <v>173</v>
      </c>
      <c r="AD1065" s="676" t="s">
        <v>447</v>
      </c>
    </row>
    <row r="1066" spans="1:30">
      <c r="A1066" s="676">
        <v>6</v>
      </c>
      <c r="B1066" s="676">
        <v>1620139</v>
      </c>
      <c r="C1066" s="676" t="s">
        <v>2582</v>
      </c>
    </row>
    <row r="1067" spans="1:30">
      <c r="A1067" s="676">
        <v>7</v>
      </c>
      <c r="E1067" s="676">
        <v>1774002</v>
      </c>
      <c r="F1067" s="676" t="s">
        <v>2583</v>
      </c>
      <c r="K1067" s="676" t="s">
        <v>441</v>
      </c>
      <c r="M1067" s="676" t="s">
        <v>344</v>
      </c>
      <c r="AC1067" s="676" t="s">
        <v>173</v>
      </c>
      <c r="AD1067" s="676" t="s">
        <v>447</v>
      </c>
    </row>
    <row r="1068" spans="1:30">
      <c r="A1068" s="676">
        <v>7</v>
      </c>
      <c r="E1068" s="676">
        <v>1778893</v>
      </c>
      <c r="F1068" s="676" t="s">
        <v>2584</v>
      </c>
      <c r="K1068" s="676" t="s">
        <v>441</v>
      </c>
      <c r="M1068" s="676" t="s">
        <v>344</v>
      </c>
      <c r="AC1068" s="676" t="s">
        <v>54</v>
      </c>
      <c r="AD1068" s="676" t="s">
        <v>447</v>
      </c>
    </row>
    <row r="1069" spans="1:30">
      <c r="A1069" s="676">
        <v>7</v>
      </c>
      <c r="E1069" s="676">
        <v>1778894</v>
      </c>
      <c r="F1069" s="676" t="s">
        <v>2585</v>
      </c>
      <c r="K1069" s="676" t="s">
        <v>441</v>
      </c>
      <c r="M1069" s="676" t="s">
        <v>344</v>
      </c>
      <c r="AC1069" s="676" t="s">
        <v>54</v>
      </c>
      <c r="AD1069" s="676" t="s">
        <v>447</v>
      </c>
    </row>
    <row r="1070" spans="1:30">
      <c r="A1070" s="676">
        <v>6</v>
      </c>
      <c r="B1070" s="676">
        <v>506218</v>
      </c>
      <c r="C1070" s="676" t="s">
        <v>2586</v>
      </c>
      <c r="D1070" s="676">
        <v>99</v>
      </c>
    </row>
    <row r="1071" spans="1:30">
      <c r="A1071" s="676">
        <v>7</v>
      </c>
      <c r="E1071" s="676">
        <v>520532</v>
      </c>
      <c r="F1071" s="676" t="s">
        <v>2587</v>
      </c>
      <c r="K1071" s="676" t="s">
        <v>122</v>
      </c>
      <c r="M1071" s="676" t="s">
        <v>291</v>
      </c>
      <c r="O1071" s="676" t="s">
        <v>77</v>
      </c>
      <c r="P1071" s="682" t="str">
        <f>+'62_Toelichtingen'!K415</f>
        <v>REVOLUT</v>
      </c>
      <c r="Q1071" s="682" t="str">
        <f>+'62_Toelichtingen'!K416</f>
        <v>COLLECTOR</v>
      </c>
      <c r="R1071" s="682" t="str">
        <f>+'62_Toelichtingen'!K417</f>
        <v>WISE</v>
      </c>
      <c r="S1071" s="676" t="s">
        <v>2510</v>
      </c>
      <c r="T1071" s="676" t="s">
        <v>2511</v>
      </c>
      <c r="U1071" s="676" t="s">
        <v>1080</v>
      </c>
      <c r="X1071" s="676" t="s">
        <v>2588</v>
      </c>
      <c r="Y1071" s="676">
        <v>1</v>
      </c>
      <c r="Z1071" s="676">
        <v>99</v>
      </c>
      <c r="AC1071" s="676" t="s">
        <v>54</v>
      </c>
    </row>
    <row r="1072" spans="1:30">
      <c r="A1072" s="676">
        <v>7</v>
      </c>
      <c r="E1072" s="676">
        <v>627878</v>
      </c>
      <c r="F1072" s="676" t="s">
        <v>2589</v>
      </c>
      <c r="K1072" s="676" t="s">
        <v>1579</v>
      </c>
      <c r="M1072" s="676" t="s">
        <v>291</v>
      </c>
      <c r="O1072" s="676" t="s">
        <v>77</v>
      </c>
      <c r="P1072" s="682">
        <f>+'62_Toelichtingen'!L415</f>
        <v>7179</v>
      </c>
      <c r="Q1072" s="682">
        <f>+'62_Toelichtingen'!L416</f>
        <v>7180</v>
      </c>
      <c r="R1072" s="682">
        <f>+'62_Toelichtingen'!L417</f>
        <v>7181</v>
      </c>
      <c r="S1072" s="676" t="s">
        <v>2523</v>
      </c>
      <c r="T1072" s="676" t="s">
        <v>2524</v>
      </c>
      <c r="U1072" s="676" t="s">
        <v>1582</v>
      </c>
      <c r="X1072" s="676" t="s">
        <v>2590</v>
      </c>
      <c r="Y1072" s="676">
        <v>1</v>
      </c>
      <c r="Z1072" s="676">
        <v>99</v>
      </c>
      <c r="AC1072" s="676" t="s">
        <v>54</v>
      </c>
    </row>
    <row r="1073" spans="1:30">
      <c r="A1073" s="676">
        <v>7</v>
      </c>
      <c r="E1073" s="676">
        <v>520533</v>
      </c>
      <c r="F1073" s="676" t="s">
        <v>2591</v>
      </c>
      <c r="K1073" s="676" t="s">
        <v>260</v>
      </c>
      <c r="M1073" s="676" t="s">
        <v>291</v>
      </c>
      <c r="O1073" s="676" t="s">
        <v>77</v>
      </c>
      <c r="P1073" s="682" t="str">
        <f>+'62_Toelichtingen'!M415</f>
        <v>DNK</v>
      </c>
      <c r="Q1073" s="682" t="str">
        <f>+'62_Toelichtingen'!M416</f>
        <v>ZWE</v>
      </c>
      <c r="R1073" s="682" t="str">
        <f>+'62_Toelichtingen'!M417</f>
        <v>GBR</v>
      </c>
      <c r="S1073" s="676" t="s">
        <v>2592</v>
      </c>
      <c r="T1073" s="676" t="s">
        <v>2593</v>
      </c>
      <c r="U1073" s="676" t="s">
        <v>263</v>
      </c>
      <c r="X1073" s="676" t="s">
        <v>2594</v>
      </c>
      <c r="Y1073" s="676">
        <v>1</v>
      </c>
      <c r="Z1073" s="676">
        <v>99</v>
      </c>
      <c r="AC1073" s="676" t="s">
        <v>54</v>
      </c>
    </row>
    <row r="1074" spans="1:30">
      <c r="A1074" s="676">
        <v>7</v>
      </c>
      <c r="E1074" s="676">
        <v>520534</v>
      </c>
      <c r="F1074" s="676" t="s">
        <v>2595</v>
      </c>
      <c r="K1074" s="676" t="s">
        <v>441</v>
      </c>
      <c r="L1074" s="676" t="s">
        <v>442</v>
      </c>
      <c r="M1074" s="676" t="s">
        <v>291</v>
      </c>
      <c r="O1074" s="676" t="s">
        <v>77</v>
      </c>
      <c r="P1074" s="682">
        <f>+'62_Toelichtingen'!N415</f>
        <v>25000</v>
      </c>
      <c r="Q1074" s="682">
        <f>+'62_Toelichtingen'!N416</f>
        <v>32500</v>
      </c>
      <c r="R1074" s="682">
        <f>+'62_Toelichtingen'!N417</f>
        <v>37500</v>
      </c>
      <c r="S1074" s="676" t="s">
        <v>2531</v>
      </c>
      <c r="T1074" s="676" t="s">
        <v>2532</v>
      </c>
      <c r="U1074" s="676" t="s">
        <v>445</v>
      </c>
      <c r="X1074" s="676" t="s">
        <v>2596</v>
      </c>
      <c r="Y1074" s="676">
        <v>1</v>
      </c>
      <c r="Z1074" s="676">
        <v>99</v>
      </c>
      <c r="AC1074" s="676" t="s">
        <v>54</v>
      </c>
      <c r="AD1074" s="676" t="s">
        <v>447</v>
      </c>
    </row>
    <row r="1075" spans="1:30">
      <c r="A1075" s="676">
        <v>7</v>
      </c>
      <c r="E1075" s="676">
        <v>1777200</v>
      </c>
      <c r="F1075" s="676" t="s">
        <v>2597</v>
      </c>
      <c r="K1075" s="676" t="s">
        <v>441</v>
      </c>
      <c r="M1075" s="676" t="s">
        <v>291</v>
      </c>
      <c r="O1075" s="676" t="s">
        <v>77</v>
      </c>
      <c r="P1075" s="682">
        <f>+'62_Toelichtingen'!O415</f>
        <v>500</v>
      </c>
      <c r="Q1075" s="682">
        <f>+'62_Toelichtingen'!O416</f>
        <v>650</v>
      </c>
      <c r="R1075" s="682">
        <f>+'62_Toelichtingen'!O417</f>
        <v>750</v>
      </c>
      <c r="Y1075" s="676">
        <v>1</v>
      </c>
      <c r="Z1075" s="676">
        <v>99</v>
      </c>
      <c r="AC1075" s="676" t="s">
        <v>54</v>
      </c>
      <c r="AD1075" s="676" t="s">
        <v>447</v>
      </c>
    </row>
    <row r="1076" spans="1:30">
      <c r="A1076" s="676">
        <v>7</v>
      </c>
      <c r="E1076" s="676">
        <v>1777044</v>
      </c>
      <c r="F1076" s="676" t="s">
        <v>2598</v>
      </c>
      <c r="K1076" s="676" t="s">
        <v>441</v>
      </c>
      <c r="M1076" s="676" t="s">
        <v>291</v>
      </c>
      <c r="O1076" s="676" t="s">
        <v>77</v>
      </c>
      <c r="P1076" s="682">
        <f>+'62_Toelichtingen'!P415</f>
        <v>-10</v>
      </c>
      <c r="Q1076" s="682">
        <f>+'62_Toelichtingen'!P416</f>
        <v>-25</v>
      </c>
      <c r="R1076" s="682">
        <f>+'62_Toelichtingen'!P417</f>
        <v>-35</v>
      </c>
      <c r="Y1076" s="676">
        <v>1</v>
      </c>
      <c r="Z1076" s="676">
        <v>99</v>
      </c>
      <c r="AC1076" s="676" t="s">
        <v>54</v>
      </c>
      <c r="AD1076" s="676" t="s">
        <v>447</v>
      </c>
    </row>
    <row r="1077" spans="1:30">
      <c r="A1077" s="676">
        <v>5</v>
      </c>
      <c r="B1077" s="676">
        <v>1620117</v>
      </c>
      <c r="C1077" s="676" t="s">
        <v>2599</v>
      </c>
      <c r="D1077" s="676">
        <v>1</v>
      </c>
    </row>
    <row r="1078" spans="1:30">
      <c r="A1078" s="676">
        <v>6</v>
      </c>
      <c r="E1078" s="676">
        <v>1773929</v>
      </c>
      <c r="F1078" s="676" t="s">
        <v>2600</v>
      </c>
      <c r="K1078" s="676" t="s">
        <v>441</v>
      </c>
      <c r="M1078" s="676" t="s">
        <v>344</v>
      </c>
      <c r="AC1078" s="676" t="s">
        <v>173</v>
      </c>
      <c r="AD1078" s="676" t="s">
        <v>447</v>
      </c>
    </row>
    <row r="1079" spans="1:30">
      <c r="A1079" s="676">
        <v>6</v>
      </c>
      <c r="B1079" s="676">
        <v>1620143</v>
      </c>
      <c r="C1079" s="676" t="s">
        <v>2601</v>
      </c>
      <c r="D1079" s="676">
        <v>1</v>
      </c>
    </row>
    <row r="1080" spans="1:30">
      <c r="A1080" s="676">
        <v>7</v>
      </c>
      <c r="E1080" s="676">
        <v>1773887</v>
      </c>
      <c r="F1080" s="676" t="s">
        <v>2602</v>
      </c>
      <c r="K1080" s="676" t="s">
        <v>441</v>
      </c>
      <c r="M1080" s="676" t="s">
        <v>344</v>
      </c>
      <c r="AC1080" s="676" t="s">
        <v>173</v>
      </c>
      <c r="AD1080" s="676" t="s">
        <v>447</v>
      </c>
    </row>
    <row r="1081" spans="1:30">
      <c r="A1081" s="676">
        <v>7</v>
      </c>
      <c r="E1081" s="676">
        <v>1773902</v>
      </c>
      <c r="F1081" s="676" t="s">
        <v>2603</v>
      </c>
      <c r="K1081" s="676" t="s">
        <v>227</v>
      </c>
      <c r="L1081" s="676" t="s">
        <v>1694</v>
      </c>
      <c r="M1081" s="676" t="s">
        <v>344</v>
      </c>
      <c r="N1081" s="676" t="s">
        <v>1066</v>
      </c>
      <c r="AC1081" s="676" t="s">
        <v>173</v>
      </c>
    </row>
    <row r="1082" spans="1:30">
      <c r="A1082" s="676">
        <v>7</v>
      </c>
      <c r="E1082" s="676">
        <v>117599</v>
      </c>
      <c r="F1082" s="676" t="s">
        <v>2604</v>
      </c>
      <c r="K1082" s="676" t="s">
        <v>441</v>
      </c>
      <c r="L1082" s="676" t="s">
        <v>442</v>
      </c>
      <c r="M1082" s="676" t="s">
        <v>344</v>
      </c>
      <c r="S1082" s="676" t="s">
        <v>2605</v>
      </c>
      <c r="T1082" s="676" t="s">
        <v>2606</v>
      </c>
      <c r="U1082" s="676" t="s">
        <v>445</v>
      </c>
      <c r="X1082" s="676" t="s">
        <v>2607</v>
      </c>
      <c r="AC1082" s="676" t="s">
        <v>173</v>
      </c>
      <c r="AD1082" s="676" t="s">
        <v>447</v>
      </c>
    </row>
    <row r="1083" spans="1:30">
      <c r="A1083" s="676">
        <v>7</v>
      </c>
      <c r="E1083" s="676">
        <v>1775836</v>
      </c>
      <c r="F1083" s="676" t="s">
        <v>2608</v>
      </c>
      <c r="K1083" s="676" t="s">
        <v>441</v>
      </c>
      <c r="L1083" s="676" t="s">
        <v>442</v>
      </c>
      <c r="M1083" s="676" t="s">
        <v>310</v>
      </c>
      <c r="O1083" s="676" t="s">
        <v>77</v>
      </c>
      <c r="P1083" s="682">
        <f>+'62_Toelichtingen'!Q428</f>
        <v>35000</v>
      </c>
      <c r="S1083" s="676" t="s">
        <v>2609</v>
      </c>
      <c r="T1083" s="676" t="s">
        <v>2610</v>
      </c>
      <c r="U1083" s="676" t="s">
        <v>445</v>
      </c>
      <c r="X1083" s="676" t="s">
        <v>2611</v>
      </c>
      <c r="Y1083" s="676">
        <v>1</v>
      </c>
      <c r="Z1083" s="676">
        <v>1</v>
      </c>
      <c r="AC1083" s="676" t="s">
        <v>54</v>
      </c>
      <c r="AD1083" s="676" t="s">
        <v>447</v>
      </c>
    </row>
    <row r="1084" spans="1:30">
      <c r="A1084" s="676">
        <v>6</v>
      </c>
      <c r="B1084" s="676">
        <v>1620144</v>
      </c>
      <c r="C1084" s="676" t="s">
        <v>2612</v>
      </c>
    </row>
    <row r="1085" spans="1:30">
      <c r="A1085" s="676">
        <v>7</v>
      </c>
      <c r="E1085" s="676">
        <v>1774003</v>
      </c>
      <c r="F1085" s="676" t="s">
        <v>2613</v>
      </c>
      <c r="K1085" s="676" t="s">
        <v>441</v>
      </c>
      <c r="M1085" s="676" t="s">
        <v>344</v>
      </c>
      <c r="AC1085" s="676" t="s">
        <v>173</v>
      </c>
      <c r="AD1085" s="676" t="s">
        <v>447</v>
      </c>
    </row>
    <row r="1086" spans="1:30">
      <c r="A1086" s="676">
        <v>7</v>
      </c>
      <c r="E1086" s="676">
        <v>1778697</v>
      </c>
      <c r="F1086" s="676" t="s">
        <v>2614</v>
      </c>
      <c r="K1086" s="676" t="s">
        <v>441</v>
      </c>
      <c r="M1086" s="676" t="s">
        <v>344</v>
      </c>
      <c r="AC1086" s="676" t="s">
        <v>54</v>
      </c>
      <c r="AD1086" s="676" t="s">
        <v>447</v>
      </c>
    </row>
    <row r="1087" spans="1:30">
      <c r="A1087" s="676">
        <v>7</v>
      </c>
      <c r="E1087" s="676">
        <v>1778711</v>
      </c>
      <c r="F1087" s="676" t="s">
        <v>2615</v>
      </c>
      <c r="K1087" s="676" t="s">
        <v>441</v>
      </c>
      <c r="M1087" s="676" t="s">
        <v>344</v>
      </c>
      <c r="AC1087" s="676" t="s">
        <v>54</v>
      </c>
      <c r="AD1087" s="676" t="s">
        <v>447</v>
      </c>
    </row>
    <row r="1088" spans="1:30">
      <c r="A1088" s="676">
        <v>7</v>
      </c>
      <c r="E1088" s="676">
        <v>1778702</v>
      </c>
      <c r="F1088" s="676" t="s">
        <v>2616</v>
      </c>
      <c r="K1088" s="676" t="s">
        <v>441</v>
      </c>
      <c r="L1088" s="676" t="s">
        <v>442</v>
      </c>
      <c r="M1088" s="676" t="s">
        <v>344</v>
      </c>
      <c r="AC1088" s="676" t="s">
        <v>54</v>
      </c>
      <c r="AD1088" s="676" t="s">
        <v>447</v>
      </c>
    </row>
    <row r="1089" spans="1:30">
      <c r="A1089" s="676">
        <v>7</v>
      </c>
      <c r="E1089" s="676">
        <v>1778706</v>
      </c>
      <c r="F1089" s="676" t="s">
        <v>2617</v>
      </c>
      <c r="K1089" s="676" t="s">
        <v>441</v>
      </c>
      <c r="L1089" s="676" t="s">
        <v>442</v>
      </c>
      <c r="M1089" s="676" t="s">
        <v>344</v>
      </c>
      <c r="AC1089" s="676" t="s">
        <v>54</v>
      </c>
      <c r="AD1089" s="676" t="s">
        <v>447</v>
      </c>
    </row>
    <row r="1090" spans="1:30">
      <c r="A1090" s="676">
        <v>7</v>
      </c>
      <c r="E1090" s="676">
        <v>1778709</v>
      </c>
      <c r="F1090" s="676" t="s">
        <v>2618</v>
      </c>
      <c r="K1090" s="676" t="s">
        <v>441</v>
      </c>
      <c r="L1090" s="676" t="s">
        <v>442</v>
      </c>
      <c r="M1090" s="676" t="s">
        <v>344</v>
      </c>
      <c r="AC1090" s="676" t="s">
        <v>54</v>
      </c>
      <c r="AD1090" s="676" t="s">
        <v>447</v>
      </c>
    </row>
    <row r="1091" spans="1:30">
      <c r="A1091" s="676">
        <v>7</v>
      </c>
      <c r="E1091" s="676">
        <v>1778705</v>
      </c>
      <c r="F1091" s="676" t="s">
        <v>2619</v>
      </c>
      <c r="K1091" s="676" t="s">
        <v>441</v>
      </c>
      <c r="L1091" s="676" t="s">
        <v>442</v>
      </c>
      <c r="M1091" s="676" t="s">
        <v>344</v>
      </c>
      <c r="AC1091" s="676" t="s">
        <v>54</v>
      </c>
      <c r="AD1091" s="676" t="s">
        <v>447</v>
      </c>
    </row>
    <row r="1092" spans="1:30">
      <c r="A1092" s="676">
        <v>6</v>
      </c>
      <c r="B1092" s="676">
        <v>107917</v>
      </c>
      <c r="C1092" s="676" t="s">
        <v>2620</v>
      </c>
      <c r="D1092" s="676">
        <v>99</v>
      </c>
    </row>
    <row r="1093" spans="1:30">
      <c r="A1093" s="676">
        <v>7</v>
      </c>
      <c r="E1093" s="676">
        <v>117600</v>
      </c>
      <c r="F1093" s="676" t="s">
        <v>2621</v>
      </c>
      <c r="K1093" s="676" t="s">
        <v>122</v>
      </c>
      <c r="M1093" s="676" t="s">
        <v>310</v>
      </c>
      <c r="O1093" s="676" t="s">
        <v>77</v>
      </c>
      <c r="P1093" s="682" t="str">
        <f>+'62_Toelichtingen'!K425</f>
        <v>BNL1 EFF</v>
      </c>
      <c r="Q1093" s="682" t="str">
        <f>+'62_Toelichtingen'!K426</f>
        <v>BNL2 EFF</v>
      </c>
      <c r="R1093" s="682" t="str">
        <f>+'62_Toelichtingen'!K427</f>
        <v>BNL3 EFF</v>
      </c>
      <c r="S1093" s="676" t="s">
        <v>2622</v>
      </c>
      <c r="T1093" s="676" t="s">
        <v>2623</v>
      </c>
      <c r="U1093" s="676" t="s">
        <v>1080</v>
      </c>
      <c r="X1093" s="676" t="s">
        <v>2624</v>
      </c>
      <c r="Y1093" s="676">
        <v>1</v>
      </c>
      <c r="Z1093" s="676">
        <v>99</v>
      </c>
      <c r="AC1093" s="676" t="s">
        <v>54</v>
      </c>
    </row>
    <row r="1094" spans="1:30">
      <c r="A1094" s="676">
        <v>7</v>
      </c>
      <c r="E1094" s="676">
        <v>746732</v>
      </c>
      <c r="F1094" s="676" t="s">
        <v>2625</v>
      </c>
      <c r="K1094" s="676" t="s">
        <v>95</v>
      </c>
      <c r="M1094" s="676" t="s">
        <v>310</v>
      </c>
      <c r="O1094" s="676" t="s">
        <v>77</v>
      </c>
      <c r="P1094" s="682" t="str">
        <f>+'62_Toelichtingen'!L425</f>
        <v>746732-001</v>
      </c>
      <c r="Q1094" s="682" t="str">
        <f>+'62_Toelichtingen'!L426</f>
        <v>746732-002</v>
      </c>
      <c r="R1094" s="682" t="str">
        <f>+'62_Toelichtingen'!L427</f>
        <v>746732-003</v>
      </c>
      <c r="S1094" s="676" t="s">
        <v>2626</v>
      </c>
      <c r="T1094" s="676" t="s">
        <v>2627</v>
      </c>
      <c r="U1094" s="676" t="s">
        <v>1576</v>
      </c>
      <c r="X1094" s="676" t="s">
        <v>2628</v>
      </c>
      <c r="Y1094" s="676">
        <v>1</v>
      </c>
      <c r="Z1094" s="676">
        <v>99</v>
      </c>
      <c r="AC1094" s="676" t="s">
        <v>54</v>
      </c>
    </row>
    <row r="1095" spans="1:30">
      <c r="A1095" s="676">
        <v>7</v>
      </c>
      <c r="E1095" s="676">
        <v>1750638</v>
      </c>
      <c r="F1095" s="676" t="s">
        <v>2629</v>
      </c>
      <c r="K1095" s="676" t="s">
        <v>61</v>
      </c>
      <c r="M1095" s="676" t="s">
        <v>310</v>
      </c>
      <c r="O1095" s="676" t="s">
        <v>77</v>
      </c>
      <c r="P1095" s="682">
        <f>+'62_Toelichtingen'!M425</f>
        <v>13</v>
      </c>
      <c r="Q1095" s="682">
        <f>+'62_Toelichtingen'!M426</f>
        <v>23</v>
      </c>
      <c r="R1095" s="682">
        <f>+'62_Toelichtingen'!M427</f>
        <v>33</v>
      </c>
      <c r="S1095" s="676" t="s">
        <v>2630</v>
      </c>
      <c r="T1095" s="676" t="s">
        <v>2631</v>
      </c>
      <c r="U1095" s="676" t="s">
        <v>2520</v>
      </c>
      <c r="X1095" s="676" t="s">
        <v>2632</v>
      </c>
      <c r="Y1095" s="676">
        <v>1</v>
      </c>
      <c r="Z1095" s="676">
        <v>99</v>
      </c>
      <c r="AC1095" s="676" t="s">
        <v>54</v>
      </c>
    </row>
    <row r="1096" spans="1:30">
      <c r="A1096" s="676">
        <v>7</v>
      </c>
      <c r="E1096" s="676">
        <v>520218</v>
      </c>
      <c r="F1096" s="676" t="s">
        <v>2633</v>
      </c>
      <c r="K1096" s="676" t="s">
        <v>1579</v>
      </c>
      <c r="M1096" s="676" t="s">
        <v>38</v>
      </c>
      <c r="O1096" s="676" t="s">
        <v>77</v>
      </c>
      <c r="P1096" s="682">
        <f>+'62_Toelichtingen'!N425</f>
        <v>177888701</v>
      </c>
      <c r="Q1096" s="682">
        <f>+'62_Toelichtingen'!N426</f>
        <v>177888702</v>
      </c>
      <c r="R1096" s="682">
        <f>+'62_Toelichtingen'!N427</f>
        <v>177888703</v>
      </c>
      <c r="S1096" s="676" t="s">
        <v>2634</v>
      </c>
      <c r="T1096" s="676" t="s">
        <v>2635</v>
      </c>
      <c r="U1096" s="676" t="s">
        <v>1582</v>
      </c>
      <c r="X1096" s="676" t="s">
        <v>2636</v>
      </c>
      <c r="Y1096" s="676">
        <v>1</v>
      </c>
      <c r="Z1096" s="676">
        <v>99</v>
      </c>
      <c r="AC1096" s="676" t="s">
        <v>54</v>
      </c>
    </row>
    <row r="1097" spans="1:30">
      <c r="A1097" s="676">
        <v>7</v>
      </c>
      <c r="E1097" s="676">
        <v>635822</v>
      </c>
      <c r="F1097" s="676" t="s">
        <v>2637</v>
      </c>
      <c r="K1097" s="676" t="s">
        <v>260</v>
      </c>
      <c r="M1097" s="676" t="s">
        <v>291</v>
      </c>
      <c r="O1097" s="676" t="s">
        <v>77</v>
      </c>
      <c r="P1097" s="682" t="str">
        <f>+'62_Toelichtingen'!O425</f>
        <v>DNK</v>
      </c>
      <c r="Q1097" s="682" t="str">
        <f>+'62_Toelichtingen'!O426</f>
        <v>ZWE</v>
      </c>
      <c r="R1097" s="682" t="str">
        <f>+'62_Toelichtingen'!O427</f>
        <v>GBR</v>
      </c>
      <c r="S1097" s="676" t="s">
        <v>2638</v>
      </c>
      <c r="T1097" s="676" t="s">
        <v>2639</v>
      </c>
      <c r="U1097" s="676" t="s">
        <v>263</v>
      </c>
      <c r="X1097" s="676" t="s">
        <v>2640</v>
      </c>
      <c r="Y1097" s="676">
        <v>1</v>
      </c>
      <c r="Z1097" s="676">
        <v>99</v>
      </c>
      <c r="AC1097" s="676" t="s">
        <v>54</v>
      </c>
    </row>
    <row r="1098" spans="1:30">
      <c r="A1098" s="676">
        <v>7</v>
      </c>
      <c r="E1098" s="676">
        <v>520219</v>
      </c>
      <c r="F1098" s="676" t="s">
        <v>2641</v>
      </c>
      <c r="K1098" s="676" t="s">
        <v>441</v>
      </c>
      <c r="M1098" s="676" t="s">
        <v>291</v>
      </c>
      <c r="O1098" s="676" t="s">
        <v>77</v>
      </c>
      <c r="P1098" s="682">
        <f>+'62_Toelichtingen'!P425</f>
        <v>10000</v>
      </c>
      <c r="Q1098" s="682">
        <f>+'62_Toelichtingen'!P426</f>
        <v>12000</v>
      </c>
      <c r="R1098" s="682">
        <f>+'62_Toelichtingen'!P427</f>
        <v>13000</v>
      </c>
      <c r="S1098" s="676" t="s">
        <v>2642</v>
      </c>
      <c r="T1098" s="676" t="s">
        <v>2643</v>
      </c>
      <c r="U1098" s="676" t="s">
        <v>502</v>
      </c>
      <c r="X1098" s="676" t="s">
        <v>2644</v>
      </c>
      <c r="Y1098" s="676">
        <v>1</v>
      </c>
      <c r="Z1098" s="676">
        <v>99</v>
      </c>
      <c r="AC1098" s="676" t="s">
        <v>54</v>
      </c>
      <c r="AD1098" s="676" t="s">
        <v>447</v>
      </c>
    </row>
    <row r="1099" spans="1:30">
      <c r="A1099" s="676">
        <v>7</v>
      </c>
      <c r="E1099" s="676">
        <v>1777047</v>
      </c>
      <c r="F1099" s="676" t="s">
        <v>2645</v>
      </c>
      <c r="K1099" s="676" t="s">
        <v>441</v>
      </c>
      <c r="L1099" s="676" t="s">
        <v>442</v>
      </c>
      <c r="M1099" s="676" t="s">
        <v>291</v>
      </c>
      <c r="O1099" s="676" t="s">
        <v>77</v>
      </c>
      <c r="P1099" s="682">
        <f>+'62_Toelichtingen'!Q432</f>
        <v>250</v>
      </c>
      <c r="Q1099" s="682">
        <f>+'62_Toelichtingen'!Q433</f>
        <v>350</v>
      </c>
      <c r="R1099" s="682">
        <f>+'62_Toelichtingen'!Q434</f>
        <v>450</v>
      </c>
      <c r="Y1099" s="676">
        <v>1</v>
      </c>
      <c r="Z1099" s="676">
        <v>99</v>
      </c>
      <c r="AC1099" s="676" t="s">
        <v>54</v>
      </c>
      <c r="AD1099" s="676" t="s">
        <v>447</v>
      </c>
    </row>
    <row r="1100" spans="1:30">
      <c r="A1100" s="676">
        <v>7</v>
      </c>
      <c r="E1100" s="676">
        <v>117601</v>
      </c>
      <c r="F1100" s="676" t="s">
        <v>2646</v>
      </c>
      <c r="K1100" s="676" t="s">
        <v>441</v>
      </c>
      <c r="M1100" s="676" t="s">
        <v>310</v>
      </c>
      <c r="O1100" s="676" t="s">
        <v>77</v>
      </c>
      <c r="P1100" s="682">
        <f>+'62_Toelichtingen'!Q425</f>
        <v>10000</v>
      </c>
      <c r="Q1100" s="682">
        <f>+'62_Toelichtingen'!Q426</f>
        <v>12000</v>
      </c>
      <c r="R1100" s="682">
        <f>+'62_Toelichtingen'!Q427</f>
        <v>13000</v>
      </c>
      <c r="S1100" s="676" t="s">
        <v>2647</v>
      </c>
      <c r="T1100" s="676" t="s">
        <v>2648</v>
      </c>
      <c r="U1100" s="676" t="s">
        <v>502</v>
      </c>
      <c r="X1100" s="676" t="s">
        <v>2649</v>
      </c>
      <c r="Y1100" s="676">
        <v>1</v>
      </c>
      <c r="Z1100" s="676">
        <v>99</v>
      </c>
      <c r="AC1100" s="676" t="s">
        <v>54</v>
      </c>
      <c r="AD1100" s="676" t="s">
        <v>447</v>
      </c>
    </row>
    <row r="1101" spans="1:30">
      <c r="A1101" s="676">
        <v>7</v>
      </c>
      <c r="E1101" s="676">
        <v>1777048</v>
      </c>
      <c r="F1101" s="676" t="s">
        <v>2650</v>
      </c>
      <c r="K1101" s="676" t="s">
        <v>441</v>
      </c>
      <c r="L1101" s="676" t="s">
        <v>442</v>
      </c>
      <c r="M1101" s="676" t="s">
        <v>291</v>
      </c>
      <c r="O1101" s="676" t="s">
        <v>77</v>
      </c>
      <c r="Y1101" s="676">
        <v>1</v>
      </c>
      <c r="Z1101" s="676">
        <v>99</v>
      </c>
      <c r="AC1101" s="676" t="s">
        <v>54</v>
      </c>
      <c r="AD1101" s="676" t="s">
        <v>447</v>
      </c>
    </row>
    <row r="1102" spans="1:30">
      <c r="A1102" s="676">
        <v>7</v>
      </c>
      <c r="E1102" s="676">
        <v>1777050</v>
      </c>
      <c r="F1102" s="676" t="s">
        <v>2651</v>
      </c>
      <c r="K1102" s="676" t="s">
        <v>441</v>
      </c>
      <c r="L1102" s="676" t="s">
        <v>442</v>
      </c>
      <c r="M1102" s="676" t="s">
        <v>291</v>
      </c>
      <c r="O1102" s="676" t="s">
        <v>77</v>
      </c>
      <c r="P1102" s="682">
        <f>+'62_Toelichtingen'!N432</f>
        <v>7000</v>
      </c>
      <c r="Q1102" s="682">
        <f>+'62_Toelichtingen'!N433</f>
        <v>8500</v>
      </c>
      <c r="R1102" s="682">
        <f>+'62_Toelichtingen'!N434</f>
        <v>1000</v>
      </c>
      <c r="Y1102" s="676">
        <v>1</v>
      </c>
      <c r="Z1102" s="676">
        <v>99</v>
      </c>
      <c r="AC1102" s="676" t="s">
        <v>54</v>
      </c>
      <c r="AD1102" s="676" t="s">
        <v>447</v>
      </c>
    </row>
    <row r="1103" spans="1:30">
      <c r="A1103" s="676">
        <v>7</v>
      </c>
      <c r="E1103" s="676">
        <v>1777051</v>
      </c>
      <c r="F1103" s="676" t="s">
        <v>2652</v>
      </c>
      <c r="K1103" s="676" t="s">
        <v>441</v>
      </c>
      <c r="L1103" s="676" t="s">
        <v>442</v>
      </c>
      <c r="M1103" s="676" t="s">
        <v>291</v>
      </c>
      <c r="O1103" s="676" t="s">
        <v>77</v>
      </c>
      <c r="P1103" s="682">
        <f>+'62_Toelichtingen'!O432</f>
        <v>8000</v>
      </c>
      <c r="Q1103" s="682">
        <f>+'62_Toelichtingen'!O433</f>
        <v>9500</v>
      </c>
      <c r="R1103" s="682">
        <f>+'62_Toelichtingen'!O434</f>
        <v>1500</v>
      </c>
      <c r="Y1103" s="676">
        <v>1</v>
      </c>
      <c r="Z1103" s="676">
        <v>99</v>
      </c>
      <c r="AC1103" s="676" t="s">
        <v>54</v>
      </c>
      <c r="AD1103" s="676" t="s">
        <v>447</v>
      </c>
    </row>
    <row r="1104" spans="1:30">
      <c r="A1104" s="676">
        <v>7</v>
      </c>
      <c r="E1104" s="676">
        <v>1777049</v>
      </c>
      <c r="F1104" s="676" t="s">
        <v>2653</v>
      </c>
      <c r="K1104" s="676" t="s">
        <v>441</v>
      </c>
      <c r="L1104" s="676" t="s">
        <v>442</v>
      </c>
      <c r="M1104" s="676" t="s">
        <v>291</v>
      </c>
      <c r="O1104" s="676" t="s">
        <v>77</v>
      </c>
      <c r="P1104" s="682">
        <f>+'62_Toelichtingen'!P432</f>
        <v>9250</v>
      </c>
      <c r="Q1104" s="682">
        <f>+'62_Toelichtingen'!P433</f>
        <v>11350</v>
      </c>
      <c r="R1104" s="682">
        <f>+'62_Toelichtingen'!P434</f>
        <v>12950</v>
      </c>
      <c r="Y1104" s="676">
        <v>1</v>
      </c>
      <c r="Z1104" s="676">
        <v>99</v>
      </c>
      <c r="AC1104" s="676" t="s">
        <v>54</v>
      </c>
      <c r="AD1104" s="676" t="s">
        <v>447</v>
      </c>
    </row>
    <row r="1105" spans="1:30">
      <c r="A1105" s="676">
        <v>6</v>
      </c>
      <c r="B1105" s="676">
        <v>1620170</v>
      </c>
      <c r="C1105" s="676" t="s">
        <v>2654</v>
      </c>
      <c r="D1105" s="676">
        <v>1</v>
      </c>
    </row>
    <row r="1106" spans="1:30">
      <c r="A1106" s="676">
        <v>7</v>
      </c>
      <c r="E1106" s="676">
        <v>1779185</v>
      </c>
      <c r="F1106" s="676" t="s">
        <v>2655</v>
      </c>
      <c r="K1106" s="676" t="s">
        <v>441</v>
      </c>
      <c r="L1106" s="676" t="s">
        <v>442</v>
      </c>
      <c r="M1106" s="676" t="s">
        <v>344</v>
      </c>
      <c r="AC1106" s="676" t="s">
        <v>54</v>
      </c>
      <c r="AD1106" s="676" t="s">
        <v>447</v>
      </c>
    </row>
    <row r="1107" spans="1:30">
      <c r="A1107" s="676">
        <v>7</v>
      </c>
      <c r="E1107" s="676">
        <v>1775837</v>
      </c>
      <c r="F1107" s="676" t="s">
        <v>2656</v>
      </c>
      <c r="K1107" s="676" t="s">
        <v>441</v>
      </c>
      <c r="L1107" s="676" t="s">
        <v>442</v>
      </c>
      <c r="M1107" s="676" t="s">
        <v>344</v>
      </c>
      <c r="AC1107" s="676" t="s">
        <v>54</v>
      </c>
      <c r="AD1107" s="676" t="s">
        <v>447</v>
      </c>
    </row>
    <row r="1108" spans="1:30">
      <c r="A1108" s="676">
        <v>7</v>
      </c>
      <c r="E1108" s="676">
        <v>1775718</v>
      </c>
      <c r="F1108" s="676" t="s">
        <v>2657</v>
      </c>
      <c r="K1108" s="676" t="s">
        <v>441</v>
      </c>
      <c r="L1108" s="676" t="s">
        <v>442</v>
      </c>
      <c r="M1108" s="676" t="s">
        <v>310</v>
      </c>
      <c r="O1108" s="676" t="s">
        <v>77</v>
      </c>
      <c r="P1108" s="682">
        <f>+'62_Toelichtingen'!P447</f>
        <v>17550</v>
      </c>
      <c r="S1108" s="676" t="s">
        <v>2658</v>
      </c>
      <c r="T1108" s="676" t="s">
        <v>2659</v>
      </c>
      <c r="U1108" s="676" t="s">
        <v>445</v>
      </c>
      <c r="X1108" s="676" t="s">
        <v>2660</v>
      </c>
      <c r="Y1108" s="676">
        <v>1</v>
      </c>
      <c r="Z1108" s="676">
        <v>1</v>
      </c>
      <c r="AC1108" s="676" t="s">
        <v>54</v>
      </c>
      <c r="AD1108" s="676" t="s">
        <v>447</v>
      </c>
    </row>
    <row r="1109" spans="1:30">
      <c r="A1109" s="676">
        <v>6</v>
      </c>
      <c r="B1109" s="676">
        <v>1620171</v>
      </c>
      <c r="C1109" s="676" t="s">
        <v>2661</v>
      </c>
    </row>
    <row r="1110" spans="1:30">
      <c r="A1110" s="676">
        <v>7</v>
      </c>
      <c r="E1110" s="676">
        <v>1779183</v>
      </c>
      <c r="F1110" s="676" t="s">
        <v>2662</v>
      </c>
      <c r="K1110" s="676" t="s">
        <v>441</v>
      </c>
      <c r="L1110" s="676" t="s">
        <v>442</v>
      </c>
      <c r="M1110" s="676" t="s">
        <v>344</v>
      </c>
      <c r="AC1110" s="676" t="s">
        <v>54</v>
      </c>
      <c r="AD1110" s="676" t="s">
        <v>447</v>
      </c>
    </row>
    <row r="1111" spans="1:30">
      <c r="A1111" s="676">
        <v>7</v>
      </c>
      <c r="E1111" s="676">
        <v>1779186</v>
      </c>
      <c r="F1111" s="676" t="s">
        <v>2663</v>
      </c>
      <c r="K1111" s="676" t="s">
        <v>441</v>
      </c>
      <c r="L1111" s="676" t="s">
        <v>442</v>
      </c>
      <c r="M1111" s="676" t="s">
        <v>344</v>
      </c>
      <c r="AC1111" s="676" t="s">
        <v>54</v>
      </c>
      <c r="AD1111" s="676" t="s">
        <v>447</v>
      </c>
    </row>
    <row r="1112" spans="1:30">
      <c r="A1112" s="676">
        <v>7</v>
      </c>
      <c r="E1112" s="676">
        <v>1779390</v>
      </c>
      <c r="F1112" s="676" t="s">
        <v>2664</v>
      </c>
      <c r="K1112" s="676" t="s">
        <v>441</v>
      </c>
      <c r="L1112" s="676" t="s">
        <v>442</v>
      </c>
      <c r="M1112" s="676" t="s">
        <v>344</v>
      </c>
      <c r="AC1112" s="676" t="s">
        <v>54</v>
      </c>
      <c r="AD1112" s="676" t="s">
        <v>447</v>
      </c>
    </row>
    <row r="1113" spans="1:30">
      <c r="A1113" s="676">
        <v>7</v>
      </c>
      <c r="E1113" s="676">
        <v>1779389</v>
      </c>
      <c r="F1113" s="676" t="s">
        <v>2665</v>
      </c>
      <c r="K1113" s="676" t="s">
        <v>441</v>
      </c>
      <c r="M1113" s="676" t="s">
        <v>344</v>
      </c>
      <c r="AC1113" s="676" t="s">
        <v>54</v>
      </c>
      <c r="AD1113" s="676" t="s">
        <v>447</v>
      </c>
    </row>
    <row r="1114" spans="1:30">
      <c r="A1114" s="676">
        <v>7</v>
      </c>
      <c r="E1114" s="676">
        <v>1779175</v>
      </c>
      <c r="F1114" s="676" t="s">
        <v>2666</v>
      </c>
      <c r="K1114" s="676" t="s">
        <v>441</v>
      </c>
      <c r="L1114" s="676" t="s">
        <v>442</v>
      </c>
      <c r="M1114" s="676" t="s">
        <v>344</v>
      </c>
      <c r="AC1114" s="676" t="s">
        <v>54</v>
      </c>
      <c r="AD1114" s="676" t="s">
        <v>447</v>
      </c>
    </row>
    <row r="1115" spans="1:30">
      <c r="A1115" s="676">
        <v>7</v>
      </c>
      <c r="E1115" s="676">
        <v>1779176</v>
      </c>
      <c r="F1115" s="676" t="s">
        <v>2667</v>
      </c>
      <c r="K1115" s="676" t="s">
        <v>441</v>
      </c>
      <c r="L1115" s="676" t="s">
        <v>442</v>
      </c>
      <c r="M1115" s="676" t="s">
        <v>344</v>
      </c>
      <c r="AC1115" s="676" t="s">
        <v>54</v>
      </c>
      <c r="AD1115" s="676" t="s">
        <v>447</v>
      </c>
    </row>
    <row r="1116" spans="1:30">
      <c r="A1116" s="676">
        <v>7</v>
      </c>
      <c r="E1116" s="676">
        <v>1779178</v>
      </c>
      <c r="F1116" s="676" t="s">
        <v>2668</v>
      </c>
      <c r="K1116" s="676" t="s">
        <v>441</v>
      </c>
      <c r="L1116" s="676" t="s">
        <v>442</v>
      </c>
      <c r="M1116" s="676" t="s">
        <v>344</v>
      </c>
      <c r="AC1116" s="676" t="s">
        <v>54</v>
      </c>
      <c r="AD1116" s="676" t="s">
        <v>447</v>
      </c>
    </row>
    <row r="1117" spans="1:30">
      <c r="A1117" s="676">
        <v>7</v>
      </c>
      <c r="E1117" s="676">
        <v>1779179</v>
      </c>
      <c r="F1117" s="676" t="s">
        <v>2669</v>
      </c>
      <c r="K1117" s="676" t="s">
        <v>441</v>
      </c>
      <c r="L1117" s="676" t="s">
        <v>442</v>
      </c>
      <c r="M1117" s="676" t="s">
        <v>344</v>
      </c>
      <c r="AC1117" s="676" t="s">
        <v>54</v>
      </c>
      <c r="AD1117" s="676" t="s">
        <v>447</v>
      </c>
    </row>
    <row r="1118" spans="1:30">
      <c r="A1118" s="676">
        <v>6</v>
      </c>
      <c r="B1118" s="676">
        <v>1619606</v>
      </c>
      <c r="C1118" s="676" t="s">
        <v>2670</v>
      </c>
      <c r="D1118" s="676">
        <v>99</v>
      </c>
    </row>
    <row r="1119" spans="1:30">
      <c r="A1119" s="676">
        <v>7</v>
      </c>
      <c r="E1119" s="676">
        <v>1775991</v>
      </c>
      <c r="F1119" s="676" t="s">
        <v>2671</v>
      </c>
      <c r="K1119" s="676" t="s">
        <v>122</v>
      </c>
      <c r="M1119" s="676" t="s">
        <v>38</v>
      </c>
      <c r="O1119" s="676" t="s">
        <v>77</v>
      </c>
      <c r="P1119" s="682" t="str">
        <f>+'62_Toelichtingen'!K444</f>
        <v>Green Earth</v>
      </c>
      <c r="Q1119" s="682" t="str">
        <f>+'62_Toelichtingen'!K445</f>
        <v>Meewind</v>
      </c>
      <c r="R1119" s="682" t="str">
        <f>+'62_Toelichtingen'!K446</f>
        <v>Weerwind</v>
      </c>
      <c r="S1119" s="676" t="s">
        <v>2672</v>
      </c>
      <c r="T1119" s="676" t="s">
        <v>2673</v>
      </c>
      <c r="U1119" s="676" t="s">
        <v>1080</v>
      </c>
      <c r="X1119" s="676" t="s">
        <v>2674</v>
      </c>
      <c r="Y1119" s="676">
        <v>1</v>
      </c>
      <c r="Z1119" s="676">
        <v>99</v>
      </c>
      <c r="AC1119" s="676" t="s">
        <v>54</v>
      </c>
    </row>
    <row r="1120" spans="1:30">
      <c r="A1120" s="676">
        <v>7</v>
      </c>
      <c r="E1120" s="676">
        <v>1775992</v>
      </c>
      <c r="F1120" s="676" t="s">
        <v>2675</v>
      </c>
      <c r="K1120" s="676" t="s">
        <v>95</v>
      </c>
      <c r="M1120" s="676" t="s">
        <v>38</v>
      </c>
      <c r="O1120" s="676" t="s">
        <v>77</v>
      </c>
      <c r="P1120" s="682" t="str">
        <f>+'62_Toelichtingen'!L444</f>
        <v>1775992-01</v>
      </c>
      <c r="Q1120" s="682" t="str">
        <f>+'62_Toelichtingen'!L445</f>
        <v>1775992-02</v>
      </c>
      <c r="R1120" s="682" t="str">
        <f>+'62_Toelichtingen'!L446</f>
        <v>1775992-03</v>
      </c>
      <c r="S1120" s="676" t="s">
        <v>2676</v>
      </c>
      <c r="T1120" s="676" t="s">
        <v>2677</v>
      </c>
      <c r="U1120" s="676" t="s">
        <v>1576</v>
      </c>
      <c r="X1120" s="676" t="s">
        <v>2678</v>
      </c>
      <c r="Y1120" s="676">
        <v>1</v>
      </c>
      <c r="Z1120" s="676">
        <v>99</v>
      </c>
      <c r="AC1120" s="676" t="s">
        <v>54</v>
      </c>
    </row>
    <row r="1121" spans="1:30">
      <c r="A1121" s="676">
        <v>7</v>
      </c>
      <c r="E1121" s="676">
        <v>1775993</v>
      </c>
      <c r="F1121" s="676" t="s">
        <v>2679</v>
      </c>
      <c r="K1121" s="676" t="s">
        <v>61</v>
      </c>
      <c r="M1121" s="676" t="s">
        <v>38</v>
      </c>
      <c r="O1121" s="676" t="s">
        <v>77</v>
      </c>
      <c r="P1121" s="682">
        <f>+'62_Toelichtingen'!M444</f>
        <v>11</v>
      </c>
      <c r="Q1121" s="682">
        <f>+'62_Toelichtingen'!M445</f>
        <v>22</v>
      </c>
      <c r="R1121" s="682">
        <f>+'62_Toelichtingen'!M446</f>
        <v>33</v>
      </c>
      <c r="S1121" s="676" t="s">
        <v>2680</v>
      </c>
      <c r="T1121" s="676" t="s">
        <v>2681</v>
      </c>
      <c r="U1121" s="676" t="s">
        <v>2520</v>
      </c>
      <c r="X1121" s="676" t="s">
        <v>2682</v>
      </c>
      <c r="Y1121" s="676">
        <v>1</v>
      </c>
      <c r="Z1121" s="676">
        <v>99</v>
      </c>
      <c r="AC1121" s="676" t="s">
        <v>54</v>
      </c>
    </row>
    <row r="1122" spans="1:30">
      <c r="A1122" s="676">
        <v>7</v>
      </c>
      <c r="E1122" s="676">
        <v>1775994</v>
      </c>
      <c r="F1122" s="676" t="s">
        <v>2683</v>
      </c>
      <c r="K1122" s="676" t="s">
        <v>1579</v>
      </c>
      <c r="M1122" s="676" t="s">
        <v>38</v>
      </c>
      <c r="O1122" s="676" t="s">
        <v>77</v>
      </c>
      <c r="P1122" s="682" t="str">
        <f>+'62_Toelichtingen'!N444</f>
        <v>NL98ABNA0416961347</v>
      </c>
      <c r="Q1122" s="682" t="str">
        <f>+'62_Toelichtingen'!N445</f>
        <v>NL91ABNC0417154300</v>
      </c>
      <c r="R1122" s="682" t="str">
        <f>+'62_Toelichtingen'!N446</f>
        <v>NL98SNSB0908532792</v>
      </c>
      <c r="S1122" s="676" t="s">
        <v>2684</v>
      </c>
      <c r="T1122" s="676" t="s">
        <v>2685</v>
      </c>
      <c r="U1122" s="676" t="s">
        <v>1582</v>
      </c>
      <c r="X1122" s="676" t="s">
        <v>2686</v>
      </c>
      <c r="Y1122" s="676">
        <v>1</v>
      </c>
      <c r="Z1122" s="676">
        <v>99</v>
      </c>
      <c r="AC1122" s="676" t="s">
        <v>54</v>
      </c>
    </row>
    <row r="1123" spans="1:30">
      <c r="A1123" s="676">
        <v>7</v>
      </c>
      <c r="E1123" s="676">
        <v>1775995</v>
      </c>
      <c r="F1123" s="676" t="s">
        <v>2687</v>
      </c>
      <c r="K1123" s="676" t="s">
        <v>441</v>
      </c>
      <c r="L1123" s="676" t="s">
        <v>442</v>
      </c>
      <c r="M1123" s="676" t="s">
        <v>291</v>
      </c>
      <c r="O1123" s="676" t="s">
        <v>77</v>
      </c>
      <c r="P1123" s="682">
        <f>+'62_Toelichtingen'!O444</f>
        <v>4500</v>
      </c>
      <c r="Q1123" s="682">
        <f>+'62_Toelichtingen'!O445</f>
        <v>5500</v>
      </c>
      <c r="R1123" s="682">
        <f>+'62_Toelichtingen'!O446</f>
        <v>7550</v>
      </c>
      <c r="S1123" s="676" t="s">
        <v>2688</v>
      </c>
      <c r="T1123" s="676" t="s">
        <v>2689</v>
      </c>
      <c r="U1123" s="676" t="s">
        <v>445</v>
      </c>
      <c r="X1123" s="676" t="s">
        <v>2690</v>
      </c>
      <c r="Y1123" s="676">
        <v>1</v>
      </c>
      <c r="Z1123" s="676">
        <v>99</v>
      </c>
      <c r="AC1123" s="676" t="s">
        <v>54</v>
      </c>
      <c r="AD1123" s="676" t="s">
        <v>447</v>
      </c>
    </row>
    <row r="1124" spans="1:30">
      <c r="A1124" s="676">
        <v>7</v>
      </c>
      <c r="E1124" s="676">
        <v>1779388</v>
      </c>
      <c r="F1124" s="676" t="s">
        <v>2691</v>
      </c>
      <c r="K1124" s="676" t="s">
        <v>441</v>
      </c>
      <c r="L1124" s="676" t="s">
        <v>442</v>
      </c>
      <c r="M1124" s="676" t="s">
        <v>291</v>
      </c>
      <c r="O1124" s="676" t="s">
        <v>77</v>
      </c>
      <c r="P1124" s="682">
        <f>+'62_Toelichtingen'!P450</f>
        <v>350</v>
      </c>
      <c r="Q1124" s="682">
        <f>+'62_Toelichtingen'!P451</f>
        <v>150</v>
      </c>
      <c r="R1124" s="682">
        <f>+'62_Toelichtingen'!P452</f>
        <v>250</v>
      </c>
      <c r="Y1124" s="676">
        <v>1</v>
      </c>
      <c r="Z1124" s="676">
        <v>99</v>
      </c>
      <c r="AC1124" s="676" t="s">
        <v>54</v>
      </c>
      <c r="AD1124" s="676" t="s">
        <v>447</v>
      </c>
    </row>
    <row r="1125" spans="1:30">
      <c r="A1125" s="676">
        <v>7</v>
      </c>
      <c r="E1125" s="676">
        <v>1775996</v>
      </c>
      <c r="F1125" s="676" t="s">
        <v>2692</v>
      </c>
      <c r="K1125" s="676" t="s">
        <v>441</v>
      </c>
      <c r="L1125" s="676" t="s">
        <v>442</v>
      </c>
      <c r="M1125" s="676" t="s">
        <v>291</v>
      </c>
      <c r="O1125" s="676" t="s">
        <v>77</v>
      </c>
      <c r="P1125" s="682">
        <f>+'62_Toelichtingen'!P444</f>
        <v>4500</v>
      </c>
      <c r="Q1125" s="682">
        <f>+'62_Toelichtingen'!P445</f>
        <v>5500</v>
      </c>
      <c r="R1125" s="682">
        <f>+'62_Toelichtingen'!P446</f>
        <v>7550</v>
      </c>
      <c r="S1125" s="676" t="s">
        <v>2693</v>
      </c>
      <c r="T1125" s="676" t="s">
        <v>2694</v>
      </c>
      <c r="U1125" s="676" t="s">
        <v>445</v>
      </c>
      <c r="X1125" s="676" t="s">
        <v>2695</v>
      </c>
      <c r="Y1125" s="676">
        <v>1</v>
      </c>
      <c r="Z1125" s="676">
        <v>99</v>
      </c>
      <c r="AC1125" s="676" t="s">
        <v>54</v>
      </c>
      <c r="AD1125" s="676" t="s">
        <v>447</v>
      </c>
    </row>
    <row r="1126" spans="1:30">
      <c r="A1126" s="676">
        <v>7</v>
      </c>
      <c r="E1126" s="676">
        <v>1779170</v>
      </c>
      <c r="F1126" s="676" t="s">
        <v>2696</v>
      </c>
      <c r="K1126" s="676" t="s">
        <v>441</v>
      </c>
      <c r="L1126" s="676" t="s">
        <v>442</v>
      </c>
      <c r="M1126" s="676" t="s">
        <v>291</v>
      </c>
      <c r="O1126" s="676" t="s">
        <v>2403</v>
      </c>
      <c r="P1126" s="681">
        <f>+'62_Toelichtingen'!L450</f>
        <v>0</v>
      </c>
      <c r="Q1126" s="681">
        <f>+'62_Toelichtingen'!L451</f>
        <v>0</v>
      </c>
      <c r="R1126" s="681">
        <f>+'62_Toelichtingen'!L452</f>
        <v>0</v>
      </c>
      <c r="Y1126" s="676">
        <v>1</v>
      </c>
      <c r="Z1126" s="676">
        <v>99</v>
      </c>
      <c r="AC1126" s="676" t="s">
        <v>54</v>
      </c>
      <c r="AD1126" s="676" t="s">
        <v>447</v>
      </c>
    </row>
    <row r="1127" spans="1:30">
      <c r="A1127" s="676">
        <v>7</v>
      </c>
      <c r="E1127" s="676">
        <v>1779171</v>
      </c>
      <c r="F1127" s="676" t="s">
        <v>2697</v>
      </c>
      <c r="K1127" s="676" t="s">
        <v>441</v>
      </c>
      <c r="L1127" s="676" t="s">
        <v>442</v>
      </c>
      <c r="M1127" s="676" t="s">
        <v>291</v>
      </c>
      <c r="O1127" s="676" t="s">
        <v>2403</v>
      </c>
      <c r="P1127" s="682">
        <f>+'62_Toelichtingen'!M450</f>
        <v>500</v>
      </c>
      <c r="Q1127" s="682">
        <f>+'62_Toelichtingen'!M451</f>
        <v>1000</v>
      </c>
      <c r="R1127" s="682">
        <f>+'62_Toelichtingen'!M452</f>
        <v>1550</v>
      </c>
      <c r="Y1127" s="676">
        <v>1</v>
      </c>
      <c r="Z1127" s="676">
        <v>99</v>
      </c>
      <c r="AC1127" s="676" t="s">
        <v>54</v>
      </c>
      <c r="AD1127" s="676" t="s">
        <v>447</v>
      </c>
    </row>
    <row r="1128" spans="1:30">
      <c r="A1128" s="676">
        <v>7</v>
      </c>
      <c r="E1128" s="676">
        <v>1779172</v>
      </c>
      <c r="F1128" s="676" t="s">
        <v>2698</v>
      </c>
      <c r="K1128" s="676" t="s">
        <v>441</v>
      </c>
      <c r="L1128" s="676" t="s">
        <v>442</v>
      </c>
      <c r="M1128" s="676" t="s">
        <v>291</v>
      </c>
      <c r="O1128" s="676" t="s">
        <v>2403</v>
      </c>
      <c r="P1128" s="682">
        <f>+'62_Toelichtingen'!N450</f>
        <v>650</v>
      </c>
      <c r="Q1128" s="682">
        <f>+'62_Toelichtingen'!N451</f>
        <v>1850</v>
      </c>
      <c r="R1128" s="682">
        <f>+'62_Toelichtingen'!N452</f>
        <v>2750</v>
      </c>
      <c r="Y1128" s="676">
        <v>1</v>
      </c>
      <c r="Z1128" s="676">
        <v>99</v>
      </c>
      <c r="AC1128" s="676" t="s">
        <v>54</v>
      </c>
      <c r="AD1128" s="676" t="s">
        <v>447</v>
      </c>
    </row>
    <row r="1129" spans="1:30">
      <c r="A1129" s="676">
        <v>7</v>
      </c>
      <c r="E1129" s="676">
        <v>1779173</v>
      </c>
      <c r="F1129" s="676" t="s">
        <v>2699</v>
      </c>
      <c r="K1129" s="676" t="s">
        <v>441</v>
      </c>
      <c r="L1129" s="676" t="s">
        <v>442</v>
      </c>
      <c r="M1129" s="676" t="s">
        <v>291</v>
      </c>
      <c r="O1129" s="676" t="s">
        <v>2403</v>
      </c>
      <c r="P1129" s="682">
        <f>+'62_Toelichtingen'!O450</f>
        <v>11250</v>
      </c>
      <c r="Q1129" s="682">
        <f>+'62_Toelichtingen'!O451</f>
        <v>5785</v>
      </c>
      <c r="R1129" s="682">
        <f>+'62_Toelichtingen'!O452</f>
        <v>9277</v>
      </c>
      <c r="Y1129" s="676">
        <v>1</v>
      </c>
      <c r="Z1129" s="676">
        <v>99</v>
      </c>
      <c r="AC1129" s="676" t="s">
        <v>54</v>
      </c>
      <c r="AD1129" s="676" t="s">
        <v>447</v>
      </c>
    </row>
    <row r="1130" spans="1:30">
      <c r="A1130" s="676">
        <v>5</v>
      </c>
      <c r="B1130" s="676">
        <v>1620119</v>
      </c>
      <c r="C1130" s="676" t="s">
        <v>2700</v>
      </c>
      <c r="D1130" s="676">
        <v>1</v>
      </c>
    </row>
    <row r="1131" spans="1:30">
      <c r="A1131" s="676">
        <v>6</v>
      </c>
      <c r="E1131" s="676">
        <v>1773917</v>
      </c>
      <c r="F1131" s="676" t="s">
        <v>2701</v>
      </c>
      <c r="K1131" s="676" t="s">
        <v>441</v>
      </c>
      <c r="M1131" s="676" t="s">
        <v>344</v>
      </c>
      <c r="AC1131" s="676" t="s">
        <v>173</v>
      </c>
      <c r="AD1131" s="676" t="s">
        <v>447</v>
      </c>
    </row>
    <row r="1132" spans="1:30">
      <c r="A1132" s="676">
        <v>6</v>
      </c>
      <c r="B1132" s="676">
        <v>1620147</v>
      </c>
      <c r="C1132" s="676" t="s">
        <v>2702</v>
      </c>
      <c r="D1132" s="676">
        <v>1</v>
      </c>
    </row>
    <row r="1133" spans="1:30">
      <c r="A1133" s="676">
        <v>7</v>
      </c>
      <c r="E1133" s="676">
        <v>1773888</v>
      </c>
      <c r="F1133" s="676" t="s">
        <v>2703</v>
      </c>
      <c r="K1133" s="676" t="s">
        <v>441</v>
      </c>
      <c r="M1133" s="676" t="s">
        <v>344</v>
      </c>
      <c r="AC1133" s="676" t="s">
        <v>173</v>
      </c>
      <c r="AD1133" s="676" t="s">
        <v>447</v>
      </c>
    </row>
    <row r="1134" spans="1:30">
      <c r="A1134" s="676">
        <v>7</v>
      </c>
      <c r="E1134" s="676">
        <v>1773903</v>
      </c>
      <c r="F1134" s="676" t="s">
        <v>2704</v>
      </c>
      <c r="K1134" s="676" t="s">
        <v>227</v>
      </c>
      <c r="L1134" s="676" t="s">
        <v>1694</v>
      </c>
      <c r="M1134" s="676" t="s">
        <v>344</v>
      </c>
      <c r="N1134" s="676" t="s">
        <v>1066</v>
      </c>
      <c r="AC1134" s="676" t="s">
        <v>173</v>
      </c>
    </row>
    <row r="1135" spans="1:30">
      <c r="A1135" s="676">
        <v>7</v>
      </c>
      <c r="E1135" s="676">
        <v>1769147</v>
      </c>
      <c r="F1135" s="676" t="s">
        <v>2705</v>
      </c>
      <c r="K1135" s="676" t="s">
        <v>441</v>
      </c>
      <c r="L1135" s="676" t="s">
        <v>442</v>
      </c>
      <c r="M1135" s="676" t="s">
        <v>291</v>
      </c>
      <c r="O1135" s="676" t="s">
        <v>77</v>
      </c>
      <c r="P1135" s="682">
        <f>+'62_Toelichtingen'!M467</f>
        <v>939</v>
      </c>
      <c r="S1135" s="676" t="s">
        <v>2706</v>
      </c>
      <c r="T1135" s="676" t="s">
        <v>2707</v>
      </c>
      <c r="U1135" s="676" t="s">
        <v>445</v>
      </c>
      <c r="X1135" s="676" t="s">
        <v>2708</v>
      </c>
      <c r="Y1135" s="676">
        <v>1</v>
      </c>
      <c r="Z1135" s="676">
        <v>1</v>
      </c>
      <c r="AC1135" s="676" t="s">
        <v>173</v>
      </c>
      <c r="AD1135" s="676" t="s">
        <v>447</v>
      </c>
    </row>
    <row r="1136" spans="1:30">
      <c r="A1136" s="676">
        <v>6</v>
      </c>
      <c r="B1136" s="676">
        <v>1620149</v>
      </c>
      <c r="C1136" s="676" t="s">
        <v>2709</v>
      </c>
    </row>
    <row r="1137" spans="1:30">
      <c r="A1137" s="676">
        <v>7</v>
      </c>
      <c r="E1137" s="676">
        <v>1774004</v>
      </c>
      <c r="F1137" s="676" t="s">
        <v>2710</v>
      </c>
      <c r="K1137" s="676" t="s">
        <v>441</v>
      </c>
      <c r="M1137" s="676" t="s">
        <v>344</v>
      </c>
      <c r="AC1137" s="676" t="s">
        <v>173</v>
      </c>
      <c r="AD1137" s="676" t="s">
        <v>447</v>
      </c>
    </row>
    <row r="1138" spans="1:30">
      <c r="A1138" s="676">
        <v>6</v>
      </c>
      <c r="B1138" s="676">
        <v>1619846</v>
      </c>
      <c r="C1138" s="676" t="s">
        <v>2711</v>
      </c>
      <c r="D1138" s="676">
        <v>99</v>
      </c>
    </row>
    <row r="1139" spans="1:30">
      <c r="A1139" s="676">
        <v>7</v>
      </c>
      <c r="E1139" s="676">
        <v>1777213</v>
      </c>
      <c r="F1139" s="676" t="s">
        <v>2712</v>
      </c>
      <c r="K1139" s="676" t="s">
        <v>122</v>
      </c>
      <c r="M1139" s="676" t="s">
        <v>310</v>
      </c>
      <c r="O1139" s="676" t="s">
        <v>77</v>
      </c>
      <c r="P1139" s="682" t="str">
        <f>+'62_Toelichtingen'!K464</f>
        <v>CGBNL1</v>
      </c>
      <c r="Q1139" s="682" t="str">
        <f>+'62_Toelichtingen'!K465</f>
        <v>CGBNL2</v>
      </c>
      <c r="R1139" s="682" t="str">
        <f>+'62_Toelichtingen'!K466</f>
        <v>CGBNL3</v>
      </c>
      <c r="Y1139" s="676">
        <v>1</v>
      </c>
      <c r="Z1139" s="676">
        <v>99</v>
      </c>
      <c r="AC1139" s="676" t="s">
        <v>54</v>
      </c>
    </row>
    <row r="1140" spans="1:30">
      <c r="A1140" s="676">
        <v>7</v>
      </c>
      <c r="E1140" s="676">
        <v>1777076</v>
      </c>
      <c r="F1140" s="676" t="s">
        <v>2713</v>
      </c>
      <c r="K1140" s="676" t="s">
        <v>260</v>
      </c>
      <c r="M1140" s="676" t="s">
        <v>291</v>
      </c>
      <c r="O1140" s="676" t="s">
        <v>77</v>
      </c>
      <c r="P1140" s="682" t="str">
        <f>+'62_Toelichtingen'!L464</f>
        <v>DNK</v>
      </c>
      <c r="Q1140" s="682" t="str">
        <f>+'62_Toelichtingen'!L465</f>
        <v>ZWE</v>
      </c>
      <c r="R1140" s="682" t="str">
        <f>+'62_Toelichtingen'!L466</f>
        <v>GBR</v>
      </c>
      <c r="Y1140" s="676">
        <v>1</v>
      </c>
      <c r="Z1140" s="676">
        <v>99</v>
      </c>
      <c r="AC1140" s="676" t="s">
        <v>54</v>
      </c>
    </row>
    <row r="1141" spans="1:30">
      <c r="A1141" s="676">
        <v>7</v>
      </c>
      <c r="E1141" s="676">
        <v>1779796</v>
      </c>
      <c r="F1141" s="676" t="s">
        <v>2714</v>
      </c>
      <c r="K1141" s="676" t="s">
        <v>441</v>
      </c>
      <c r="L1141" s="676" t="s">
        <v>442</v>
      </c>
      <c r="M1141" s="676" t="s">
        <v>291</v>
      </c>
      <c r="O1141" s="676" t="s">
        <v>77</v>
      </c>
      <c r="P1141" s="682">
        <f>+'62_Toelichtingen'!M464</f>
        <v>212</v>
      </c>
      <c r="Q1141" s="682">
        <f>+'62_Toelichtingen'!M465</f>
        <v>313</v>
      </c>
      <c r="R1141" s="682">
        <f>+'62_Toelichtingen'!M466</f>
        <v>414</v>
      </c>
      <c r="Y1141" s="676">
        <v>1</v>
      </c>
      <c r="Z1141" s="676">
        <v>99</v>
      </c>
      <c r="AC1141" s="676" t="s">
        <v>54</v>
      </c>
      <c r="AD1141" s="676" t="s">
        <v>447</v>
      </c>
    </row>
    <row r="1142" spans="1:30">
      <c r="A1142" s="676">
        <v>7</v>
      </c>
      <c r="E1142" s="676">
        <v>1777081</v>
      </c>
      <c r="F1142" s="676" t="s">
        <v>2715</v>
      </c>
      <c r="K1142" s="676" t="s">
        <v>441</v>
      </c>
      <c r="M1142" s="676" t="s">
        <v>291</v>
      </c>
      <c r="O1142" s="676" t="s">
        <v>77</v>
      </c>
      <c r="P1142" s="682">
        <f>+'62_Toelichtingen'!N464</f>
        <v>-100</v>
      </c>
      <c r="Q1142" s="682">
        <f>+'62_Toelichtingen'!N465</f>
        <v>-200</v>
      </c>
      <c r="R1142" s="682">
        <f>+'62_Toelichtingen'!N466</f>
        <v>-300</v>
      </c>
      <c r="Y1142" s="676">
        <v>1</v>
      </c>
      <c r="Z1142" s="676">
        <v>99</v>
      </c>
      <c r="AC1142" s="676" t="s">
        <v>54</v>
      </c>
      <c r="AD1142" s="676" t="s">
        <v>447</v>
      </c>
    </row>
    <row r="1143" spans="1:30">
      <c r="A1143" s="676">
        <v>5</v>
      </c>
      <c r="B1143" s="676">
        <v>1620079</v>
      </c>
      <c r="C1143" s="676" t="s">
        <v>2716</v>
      </c>
      <c r="D1143" s="676">
        <v>1</v>
      </c>
    </row>
    <row r="1144" spans="1:30">
      <c r="A1144" s="676">
        <v>6</v>
      </c>
      <c r="E1144" s="676">
        <v>1777604</v>
      </c>
      <c r="F1144" s="676" t="s">
        <v>2717</v>
      </c>
      <c r="K1144" s="676" t="s">
        <v>441</v>
      </c>
      <c r="M1144" s="676" t="s">
        <v>344</v>
      </c>
      <c r="N1144" s="676" t="s">
        <v>1066</v>
      </c>
      <c r="AC1144" s="676" t="s">
        <v>54</v>
      </c>
      <c r="AD1144" s="676" t="s">
        <v>447</v>
      </c>
    </row>
    <row r="1145" spans="1:30">
      <c r="A1145" s="676">
        <v>6</v>
      </c>
      <c r="B1145" s="676">
        <v>1620150</v>
      </c>
      <c r="C1145" s="676" t="s">
        <v>2718</v>
      </c>
      <c r="D1145" s="676">
        <v>1</v>
      </c>
    </row>
    <row r="1146" spans="1:30">
      <c r="A1146" s="676">
        <v>7</v>
      </c>
      <c r="E1146" s="676">
        <v>1777606</v>
      </c>
      <c r="F1146" s="676" t="s">
        <v>2719</v>
      </c>
      <c r="K1146" s="676" t="s">
        <v>441</v>
      </c>
      <c r="M1146" s="676" t="s">
        <v>344</v>
      </c>
      <c r="AC1146" s="676" t="s">
        <v>54</v>
      </c>
      <c r="AD1146" s="676" t="s">
        <v>447</v>
      </c>
    </row>
    <row r="1147" spans="1:30">
      <c r="A1147" s="676">
        <v>7</v>
      </c>
      <c r="E1147" s="676">
        <v>1777605</v>
      </c>
      <c r="F1147" s="676" t="s">
        <v>2720</v>
      </c>
      <c r="K1147" s="676" t="s">
        <v>227</v>
      </c>
      <c r="L1147" s="676" t="s">
        <v>1694</v>
      </c>
      <c r="M1147" s="676" t="s">
        <v>344</v>
      </c>
      <c r="N1147" s="676" t="s">
        <v>1066</v>
      </c>
      <c r="AC1147" s="676" t="s">
        <v>54</v>
      </c>
    </row>
    <row r="1148" spans="1:30">
      <c r="A1148" s="676">
        <v>7</v>
      </c>
      <c r="E1148" s="676">
        <v>1777603</v>
      </c>
      <c r="F1148" s="676" t="s">
        <v>2721</v>
      </c>
      <c r="K1148" s="676" t="s">
        <v>441</v>
      </c>
      <c r="L1148" s="676" t="s">
        <v>442</v>
      </c>
      <c r="M1148" s="676" t="s">
        <v>291</v>
      </c>
      <c r="O1148" s="676" t="s">
        <v>77</v>
      </c>
      <c r="P1148" s="682">
        <f>+'62_Toelichtingen'!L477</f>
        <v>27294</v>
      </c>
      <c r="Y1148" s="676">
        <v>1</v>
      </c>
      <c r="Z1148" s="676">
        <v>1</v>
      </c>
      <c r="AC1148" s="676" t="s">
        <v>54</v>
      </c>
      <c r="AD1148" s="676" t="s">
        <v>447</v>
      </c>
    </row>
    <row r="1149" spans="1:30">
      <c r="A1149" s="676">
        <v>6</v>
      </c>
      <c r="B1149" s="676">
        <v>1620151</v>
      </c>
      <c r="C1149" s="676" t="s">
        <v>2722</v>
      </c>
    </row>
    <row r="1150" spans="1:30">
      <c r="A1150" s="676">
        <v>7</v>
      </c>
      <c r="E1150" s="676">
        <v>1777607</v>
      </c>
      <c r="F1150" s="676" t="s">
        <v>2723</v>
      </c>
      <c r="K1150" s="676" t="s">
        <v>441</v>
      </c>
      <c r="M1150" s="676" t="s">
        <v>344</v>
      </c>
      <c r="AC1150" s="676" t="s">
        <v>54</v>
      </c>
      <c r="AD1150" s="676" t="s">
        <v>447</v>
      </c>
    </row>
    <row r="1151" spans="1:30">
      <c r="A1151" s="676">
        <v>7</v>
      </c>
      <c r="E1151" s="676">
        <v>1779156</v>
      </c>
      <c r="F1151" s="676" t="s">
        <v>2724</v>
      </c>
      <c r="K1151" s="676" t="s">
        <v>441</v>
      </c>
      <c r="L1151" s="676" t="s">
        <v>442</v>
      </c>
      <c r="M1151" s="676" t="s">
        <v>344</v>
      </c>
      <c r="AC1151" s="676" t="s">
        <v>54</v>
      </c>
      <c r="AD1151" s="676" t="s">
        <v>447</v>
      </c>
    </row>
    <row r="1152" spans="1:30">
      <c r="A1152" s="676">
        <v>7</v>
      </c>
      <c r="E1152" s="676">
        <v>1779157</v>
      </c>
      <c r="F1152" s="676" t="s">
        <v>2725</v>
      </c>
      <c r="K1152" s="676" t="s">
        <v>441</v>
      </c>
      <c r="L1152" s="676" t="s">
        <v>442</v>
      </c>
      <c r="M1152" s="676" t="s">
        <v>344</v>
      </c>
      <c r="AC1152" s="676" t="s">
        <v>54</v>
      </c>
      <c r="AD1152" s="676" t="s">
        <v>447</v>
      </c>
    </row>
    <row r="1153" spans="1:30">
      <c r="A1153" s="676">
        <v>7</v>
      </c>
      <c r="E1153" s="676">
        <v>1779158</v>
      </c>
      <c r="F1153" s="676" t="s">
        <v>2726</v>
      </c>
      <c r="K1153" s="676" t="s">
        <v>441</v>
      </c>
      <c r="L1153" s="676" t="s">
        <v>442</v>
      </c>
      <c r="M1153" s="676" t="s">
        <v>344</v>
      </c>
      <c r="AC1153" s="676" t="s">
        <v>54</v>
      </c>
      <c r="AD1153" s="676" t="s">
        <v>447</v>
      </c>
    </row>
    <row r="1154" spans="1:30">
      <c r="A1154" s="676">
        <v>7</v>
      </c>
      <c r="E1154" s="676">
        <v>1779159</v>
      </c>
      <c r="F1154" s="676" t="s">
        <v>2727</v>
      </c>
      <c r="K1154" s="676" t="s">
        <v>441</v>
      </c>
      <c r="L1154" s="676" t="s">
        <v>442</v>
      </c>
      <c r="M1154" s="676" t="s">
        <v>344</v>
      </c>
      <c r="AC1154" s="676" t="s">
        <v>54</v>
      </c>
      <c r="AD1154" s="676" t="s">
        <v>447</v>
      </c>
    </row>
    <row r="1155" spans="1:30">
      <c r="A1155" s="676">
        <v>6</v>
      </c>
      <c r="B1155" s="676">
        <v>1620093</v>
      </c>
      <c r="C1155" s="676" t="s">
        <v>2728</v>
      </c>
      <c r="D1155" s="676">
        <v>99</v>
      </c>
    </row>
    <row r="1156" spans="1:30">
      <c r="A1156" s="676">
        <v>7</v>
      </c>
      <c r="E1156" s="676">
        <v>1779096</v>
      </c>
      <c r="F1156" s="676" t="s">
        <v>2729</v>
      </c>
      <c r="K1156" s="676" t="s">
        <v>122</v>
      </c>
      <c r="M1156" s="676" t="s">
        <v>291</v>
      </c>
      <c r="O1156" s="676" t="s">
        <v>77</v>
      </c>
      <c r="P1156" s="682" t="str">
        <f>+'62_Toelichtingen'!K474</f>
        <v>Bitcoin</v>
      </c>
      <c r="Q1156" s="682" t="str">
        <f>+'62_Toelichtingen'!K475</f>
        <v>Ethereum</v>
      </c>
      <c r="R1156" s="682" t="str">
        <f>+'62_Toelichtingen'!K476</f>
        <v>XRP</v>
      </c>
      <c r="Y1156" s="676">
        <v>1</v>
      </c>
      <c r="Z1156" s="676">
        <v>99</v>
      </c>
      <c r="AC1156" s="676" t="s">
        <v>54</v>
      </c>
    </row>
    <row r="1157" spans="1:30">
      <c r="A1157" s="676">
        <v>7</v>
      </c>
      <c r="E1157" s="676">
        <v>1779097</v>
      </c>
      <c r="F1157" s="676" t="s">
        <v>2730</v>
      </c>
      <c r="K1157" s="676" t="s">
        <v>441</v>
      </c>
      <c r="L1157" s="676" t="s">
        <v>442</v>
      </c>
      <c r="M1157" s="676" t="s">
        <v>291</v>
      </c>
      <c r="O1157" s="676" t="s">
        <v>77</v>
      </c>
      <c r="P1157" s="682">
        <f>+'62_Toelichtingen'!L474</f>
        <v>9097</v>
      </c>
      <c r="Q1157" s="682">
        <f>+'62_Toelichtingen'!L475</f>
        <v>9098</v>
      </c>
      <c r="R1157" s="682">
        <f>+'62_Toelichtingen'!L476</f>
        <v>9099</v>
      </c>
      <c r="Y1157" s="676">
        <v>1</v>
      </c>
      <c r="Z1157" s="676">
        <v>99</v>
      </c>
      <c r="AC1157" s="676" t="s">
        <v>54</v>
      </c>
      <c r="AD1157" s="676" t="s">
        <v>447</v>
      </c>
    </row>
    <row r="1158" spans="1:30">
      <c r="A1158" s="676">
        <v>7</v>
      </c>
      <c r="E1158" s="676">
        <v>1779152</v>
      </c>
      <c r="F1158" s="676" t="s">
        <v>2731</v>
      </c>
      <c r="K1158" s="676" t="s">
        <v>441</v>
      </c>
      <c r="L1158" s="676" t="s">
        <v>442</v>
      </c>
      <c r="M1158" s="676" t="s">
        <v>291</v>
      </c>
      <c r="O1158" s="676" t="s">
        <v>77</v>
      </c>
      <c r="Y1158" s="676">
        <v>1</v>
      </c>
      <c r="Z1158" s="676">
        <v>99</v>
      </c>
      <c r="AC1158" s="676" t="s">
        <v>54</v>
      </c>
      <c r="AD1158" s="676" t="s">
        <v>447</v>
      </c>
    </row>
    <row r="1159" spans="1:30">
      <c r="A1159" s="676">
        <v>7</v>
      </c>
      <c r="E1159" s="676">
        <v>1779153</v>
      </c>
      <c r="F1159" s="676" t="s">
        <v>2732</v>
      </c>
      <c r="K1159" s="676" t="s">
        <v>441</v>
      </c>
      <c r="L1159" s="676" t="s">
        <v>442</v>
      </c>
      <c r="M1159" s="676" t="s">
        <v>291</v>
      </c>
      <c r="O1159" s="676" t="s">
        <v>77</v>
      </c>
      <c r="P1159" s="682">
        <f>+'62_Toelichtingen'!N474</f>
        <v>1000</v>
      </c>
      <c r="Q1159" s="682">
        <f>+'62_Toelichtingen'!N475</f>
        <v>2000</v>
      </c>
      <c r="R1159" s="682">
        <f>+'62_Toelichtingen'!N476</f>
        <v>3000</v>
      </c>
      <c r="Y1159" s="676">
        <v>1</v>
      </c>
      <c r="Z1159" s="676">
        <v>99</v>
      </c>
      <c r="AC1159" s="676" t="s">
        <v>54</v>
      </c>
      <c r="AD1159" s="676" t="s">
        <v>447</v>
      </c>
    </row>
    <row r="1160" spans="1:30">
      <c r="A1160" s="676">
        <v>7</v>
      </c>
      <c r="E1160" s="676">
        <v>1779154</v>
      </c>
      <c r="F1160" s="676" t="s">
        <v>2733</v>
      </c>
      <c r="K1160" s="676" t="s">
        <v>441</v>
      </c>
      <c r="L1160" s="676" t="s">
        <v>442</v>
      </c>
      <c r="M1160" s="676" t="s">
        <v>291</v>
      </c>
      <c r="O1160" s="676" t="s">
        <v>77</v>
      </c>
      <c r="P1160" s="682">
        <f>+'62_Toelichtingen'!O474</f>
        <v>1500</v>
      </c>
      <c r="Q1160" s="682">
        <f>+'62_Toelichtingen'!O475</f>
        <v>2500</v>
      </c>
      <c r="R1160" s="682">
        <f>+'62_Toelichtingen'!O476</f>
        <v>3500</v>
      </c>
      <c r="Y1160" s="676">
        <v>1</v>
      </c>
      <c r="Z1160" s="676">
        <v>99</v>
      </c>
      <c r="AC1160" s="676" t="s">
        <v>54</v>
      </c>
      <c r="AD1160" s="676" t="s">
        <v>447</v>
      </c>
    </row>
    <row r="1161" spans="1:30">
      <c r="A1161" s="676">
        <v>7</v>
      </c>
      <c r="E1161" s="676">
        <v>1779155</v>
      </c>
      <c r="F1161" s="676" t="s">
        <v>2734</v>
      </c>
      <c r="K1161" s="676" t="s">
        <v>441</v>
      </c>
      <c r="L1161" s="676" t="s">
        <v>442</v>
      </c>
      <c r="M1161" s="676" t="s">
        <v>291</v>
      </c>
      <c r="O1161" s="676" t="s">
        <v>77</v>
      </c>
      <c r="P1161" s="682">
        <f>+'62_Toelichtingen'!P474</f>
        <v>9155</v>
      </c>
      <c r="Q1161" s="682">
        <f>+'62_Toelichtingen'!P475</f>
        <v>9156</v>
      </c>
      <c r="R1161" s="682">
        <f>+'62_Toelichtingen'!P476</f>
        <v>9157</v>
      </c>
      <c r="Y1161" s="676">
        <v>1</v>
      </c>
      <c r="Z1161" s="676">
        <v>99</v>
      </c>
      <c r="AC1161" s="676" t="s">
        <v>54</v>
      </c>
      <c r="AD1161" s="676" t="s">
        <v>447</v>
      </c>
    </row>
    <row r="1162" spans="1:30">
      <c r="A1162" s="676">
        <v>5</v>
      </c>
      <c r="B1162" s="676">
        <v>1620121</v>
      </c>
      <c r="C1162" s="676" t="s">
        <v>2735</v>
      </c>
      <c r="D1162" s="676">
        <v>1</v>
      </c>
    </row>
    <row r="1163" spans="1:30">
      <c r="A1163" s="676">
        <v>6</v>
      </c>
      <c r="E1163" s="676">
        <v>1773918</v>
      </c>
      <c r="F1163" s="676" t="s">
        <v>2736</v>
      </c>
      <c r="K1163" s="676" t="s">
        <v>441</v>
      </c>
      <c r="M1163" s="676" t="s">
        <v>344</v>
      </c>
      <c r="AC1163" s="676" t="s">
        <v>173</v>
      </c>
      <c r="AD1163" s="676" t="s">
        <v>447</v>
      </c>
    </row>
    <row r="1164" spans="1:30">
      <c r="A1164" s="676">
        <v>6</v>
      </c>
      <c r="B1164" s="676">
        <v>1620153</v>
      </c>
      <c r="C1164" s="676" t="s">
        <v>2737</v>
      </c>
      <c r="D1164" s="676">
        <v>1</v>
      </c>
    </row>
    <row r="1165" spans="1:30">
      <c r="A1165" s="676">
        <v>7</v>
      </c>
      <c r="E1165" s="676">
        <v>1773889</v>
      </c>
      <c r="F1165" s="676" t="s">
        <v>2738</v>
      </c>
      <c r="K1165" s="676" t="s">
        <v>441</v>
      </c>
      <c r="M1165" s="676" t="s">
        <v>344</v>
      </c>
      <c r="AC1165" s="676" t="s">
        <v>173</v>
      </c>
      <c r="AD1165" s="676" t="s">
        <v>447</v>
      </c>
    </row>
    <row r="1166" spans="1:30">
      <c r="A1166" s="676">
        <v>7</v>
      </c>
      <c r="E1166" s="676">
        <v>1773904</v>
      </c>
      <c r="F1166" s="676" t="s">
        <v>2739</v>
      </c>
      <c r="K1166" s="676" t="s">
        <v>227</v>
      </c>
      <c r="L1166" s="676" t="s">
        <v>1694</v>
      </c>
      <c r="M1166" s="676" t="s">
        <v>344</v>
      </c>
      <c r="N1166" s="676" t="s">
        <v>1066</v>
      </c>
      <c r="AC1166" s="676" t="s">
        <v>173</v>
      </c>
    </row>
    <row r="1167" spans="1:30">
      <c r="A1167" s="676">
        <v>7</v>
      </c>
      <c r="E1167" s="676">
        <v>1769047</v>
      </c>
      <c r="F1167" s="676" t="s">
        <v>2740</v>
      </c>
      <c r="K1167" s="676" t="s">
        <v>441</v>
      </c>
      <c r="L1167" s="676" t="s">
        <v>442</v>
      </c>
      <c r="M1167" s="676" t="s">
        <v>291</v>
      </c>
      <c r="O1167" s="676" t="s">
        <v>77</v>
      </c>
      <c r="P1167" s="682">
        <f>+'62_Toelichtingen'!L489</f>
        <v>80000</v>
      </c>
      <c r="S1167" s="676" t="s">
        <v>2741</v>
      </c>
      <c r="T1167" s="676" t="s">
        <v>2742</v>
      </c>
      <c r="U1167" s="676" t="s">
        <v>445</v>
      </c>
      <c r="X1167" s="676" t="s">
        <v>2743</v>
      </c>
      <c r="Y1167" s="676">
        <v>1</v>
      </c>
      <c r="Z1167" s="676">
        <v>1</v>
      </c>
      <c r="AC1167" s="676" t="s">
        <v>173</v>
      </c>
      <c r="AD1167" s="676" t="s">
        <v>447</v>
      </c>
    </row>
    <row r="1168" spans="1:30">
      <c r="A1168" s="676">
        <v>6</v>
      </c>
      <c r="B1168" s="676">
        <v>1620154</v>
      </c>
      <c r="C1168" s="676" t="s">
        <v>2744</v>
      </c>
    </row>
    <row r="1169" spans="1:30">
      <c r="A1169" s="676">
        <v>7</v>
      </c>
      <c r="E1169" s="676">
        <v>1774005</v>
      </c>
      <c r="F1169" s="676" t="s">
        <v>2745</v>
      </c>
      <c r="K1169" s="676" t="s">
        <v>441</v>
      </c>
      <c r="M1169" s="676" t="s">
        <v>344</v>
      </c>
      <c r="AC1169" s="676" t="s">
        <v>173</v>
      </c>
      <c r="AD1169" s="676" t="s">
        <v>447</v>
      </c>
    </row>
    <row r="1170" spans="1:30">
      <c r="A1170" s="676">
        <v>7</v>
      </c>
      <c r="E1170" s="676">
        <v>1778720</v>
      </c>
      <c r="F1170" s="676" t="s">
        <v>2746</v>
      </c>
      <c r="K1170" s="676" t="s">
        <v>441</v>
      </c>
      <c r="M1170" s="676" t="s">
        <v>344</v>
      </c>
      <c r="AC1170" s="676" t="s">
        <v>54</v>
      </c>
      <c r="AD1170" s="676" t="s">
        <v>447</v>
      </c>
    </row>
    <row r="1171" spans="1:30">
      <c r="A1171" s="676">
        <v>7</v>
      </c>
      <c r="E1171" s="676">
        <v>1778721</v>
      </c>
      <c r="F1171" s="676" t="s">
        <v>2747</v>
      </c>
      <c r="K1171" s="676" t="s">
        <v>441</v>
      </c>
      <c r="M1171" s="676" t="s">
        <v>344</v>
      </c>
      <c r="AC1171" s="676" t="s">
        <v>54</v>
      </c>
      <c r="AD1171" s="676" t="s">
        <v>447</v>
      </c>
    </row>
    <row r="1172" spans="1:30">
      <c r="A1172" s="676">
        <v>7</v>
      </c>
      <c r="E1172" s="676">
        <v>1778716</v>
      </c>
      <c r="F1172" s="676" t="s">
        <v>2748</v>
      </c>
      <c r="K1172" s="676" t="s">
        <v>441</v>
      </c>
      <c r="L1172" s="676" t="s">
        <v>442</v>
      </c>
      <c r="M1172" s="676" t="s">
        <v>344</v>
      </c>
      <c r="AC1172" s="676" t="s">
        <v>54</v>
      </c>
      <c r="AD1172" s="676" t="s">
        <v>447</v>
      </c>
    </row>
    <row r="1173" spans="1:30">
      <c r="A1173" s="676">
        <v>7</v>
      </c>
      <c r="E1173" s="676">
        <v>1778718</v>
      </c>
      <c r="F1173" s="676" t="s">
        <v>2749</v>
      </c>
      <c r="K1173" s="676" t="s">
        <v>441</v>
      </c>
      <c r="L1173" s="676" t="s">
        <v>442</v>
      </c>
      <c r="M1173" s="676" t="s">
        <v>344</v>
      </c>
      <c r="AC1173" s="676" t="s">
        <v>54</v>
      </c>
      <c r="AD1173" s="676" t="s">
        <v>447</v>
      </c>
    </row>
    <row r="1174" spans="1:30">
      <c r="A1174" s="676">
        <v>7</v>
      </c>
      <c r="E1174" s="676">
        <v>1778719</v>
      </c>
      <c r="F1174" s="676" t="s">
        <v>2750</v>
      </c>
      <c r="K1174" s="676" t="s">
        <v>441</v>
      </c>
      <c r="L1174" s="676" t="s">
        <v>442</v>
      </c>
      <c r="M1174" s="676" t="s">
        <v>344</v>
      </c>
      <c r="AC1174" s="676" t="s">
        <v>54</v>
      </c>
      <c r="AD1174" s="676" t="s">
        <v>447</v>
      </c>
    </row>
    <row r="1175" spans="1:30">
      <c r="A1175" s="676">
        <v>7</v>
      </c>
      <c r="E1175" s="676">
        <v>1778717</v>
      </c>
      <c r="F1175" s="676" t="s">
        <v>2751</v>
      </c>
      <c r="K1175" s="676" t="s">
        <v>441</v>
      </c>
      <c r="L1175" s="676" t="s">
        <v>442</v>
      </c>
      <c r="M1175" s="676" t="s">
        <v>344</v>
      </c>
      <c r="AC1175" s="676" t="s">
        <v>54</v>
      </c>
      <c r="AD1175" s="676" t="s">
        <v>447</v>
      </c>
    </row>
    <row r="1176" spans="1:30">
      <c r="A1176" s="676">
        <v>6</v>
      </c>
      <c r="B1176" s="676">
        <v>1618340</v>
      </c>
      <c r="C1176" s="676" t="s">
        <v>2752</v>
      </c>
      <c r="D1176" s="676">
        <v>99</v>
      </c>
    </row>
    <row r="1177" spans="1:30">
      <c r="A1177" s="676">
        <v>7</v>
      </c>
      <c r="E1177" s="676">
        <v>1769049</v>
      </c>
      <c r="F1177" s="676" t="s">
        <v>2753</v>
      </c>
      <c r="K1177" s="676" t="s">
        <v>122</v>
      </c>
      <c r="M1177" s="676" t="s">
        <v>291</v>
      </c>
      <c r="O1177" s="676" t="s">
        <v>77</v>
      </c>
      <c r="P1177" s="682" t="str">
        <f>+'62_Toelichtingen'!K486</f>
        <v>Pietje</v>
      </c>
      <c r="Q1177" s="682" t="str">
        <f>+'62_Toelichtingen'!K487</f>
        <v>Jantje</v>
      </c>
      <c r="R1177" s="682" t="str">
        <f>+'62_Toelichtingen'!K488</f>
        <v>Klaasje</v>
      </c>
      <c r="S1177" s="676" t="s">
        <v>2754</v>
      </c>
      <c r="T1177" s="676" t="s">
        <v>2755</v>
      </c>
      <c r="U1177" s="676" t="s">
        <v>1080</v>
      </c>
      <c r="X1177" s="676" t="s">
        <v>2756</v>
      </c>
      <c r="Y1177" s="676">
        <v>1</v>
      </c>
      <c r="Z1177" s="676">
        <v>99</v>
      </c>
      <c r="AC1177" s="676" t="s">
        <v>54</v>
      </c>
    </row>
    <row r="1178" spans="1:30">
      <c r="A1178" s="676">
        <v>7</v>
      </c>
      <c r="E1178" s="676">
        <v>1777251</v>
      </c>
      <c r="F1178" s="676" t="s">
        <v>2757</v>
      </c>
      <c r="K1178" s="676" t="s">
        <v>441</v>
      </c>
      <c r="L1178" s="676" t="s">
        <v>442</v>
      </c>
      <c r="M1178" s="676" t="s">
        <v>291</v>
      </c>
      <c r="O1178" s="676" t="s">
        <v>77</v>
      </c>
      <c r="P1178" s="682">
        <f>+'62_Toelichtingen'!Q486</f>
        <v>750</v>
      </c>
      <c r="Q1178" s="682">
        <f>+'62_Toelichtingen'!Q487</f>
        <v>1050</v>
      </c>
      <c r="R1178" s="682">
        <f>+'62_Toelichtingen'!Q488</f>
        <v>1350</v>
      </c>
      <c r="Y1178" s="676">
        <v>1</v>
      </c>
      <c r="Z1178" s="676">
        <v>99</v>
      </c>
      <c r="AC1178" s="676" t="s">
        <v>54</v>
      </c>
      <c r="AD1178" s="676" t="s">
        <v>447</v>
      </c>
    </row>
    <row r="1179" spans="1:30">
      <c r="A1179" s="676">
        <v>7</v>
      </c>
      <c r="E1179" s="676">
        <v>1769050</v>
      </c>
      <c r="F1179" s="676" t="s">
        <v>2758</v>
      </c>
      <c r="K1179" s="676" t="s">
        <v>441</v>
      </c>
      <c r="M1179" s="676" t="s">
        <v>291</v>
      </c>
      <c r="O1179" s="676" t="s">
        <v>77</v>
      </c>
      <c r="P1179" s="1086" t="str">
        <f>+'62_Toelichtingen'!L486</f>
        <v>0</v>
      </c>
      <c r="Q1179" s="682">
        <f>+'62_Toelichtingen'!L487</f>
        <v>35000</v>
      </c>
      <c r="R1179" s="682">
        <f>+'62_Toelichtingen'!L488</f>
        <v>45000</v>
      </c>
      <c r="S1179" s="676" t="s">
        <v>2759</v>
      </c>
      <c r="T1179" s="676" t="s">
        <v>2760</v>
      </c>
      <c r="U1179" s="676" t="s">
        <v>502</v>
      </c>
      <c r="X1179" s="676" t="s">
        <v>2761</v>
      </c>
      <c r="Y1179" s="676">
        <v>1</v>
      </c>
      <c r="Z1179" s="676">
        <v>99</v>
      </c>
      <c r="AC1179" s="676" t="s">
        <v>54</v>
      </c>
      <c r="AD1179" s="676" t="s">
        <v>447</v>
      </c>
    </row>
    <row r="1180" spans="1:30">
      <c r="A1180" s="676">
        <v>7</v>
      </c>
      <c r="E1180" s="676">
        <v>1777337</v>
      </c>
      <c r="F1180" s="676" t="s">
        <v>2762</v>
      </c>
      <c r="K1180" s="676" t="s">
        <v>441</v>
      </c>
      <c r="L1180" s="676" t="s">
        <v>442</v>
      </c>
      <c r="M1180" s="676" t="s">
        <v>291</v>
      </c>
      <c r="O1180" s="676" t="s">
        <v>77</v>
      </c>
      <c r="Y1180" s="676">
        <v>1</v>
      </c>
      <c r="Z1180" s="676">
        <v>99</v>
      </c>
      <c r="AC1180" s="676" t="s">
        <v>54</v>
      </c>
      <c r="AD1180" s="676" t="s">
        <v>447</v>
      </c>
    </row>
    <row r="1181" spans="1:30">
      <c r="A1181" s="676">
        <v>7</v>
      </c>
      <c r="E1181" s="676">
        <v>1777376</v>
      </c>
      <c r="F1181" s="676" t="s">
        <v>2763</v>
      </c>
      <c r="K1181" s="676" t="s">
        <v>441</v>
      </c>
      <c r="L1181" s="676" t="s">
        <v>442</v>
      </c>
      <c r="M1181" s="676" t="s">
        <v>291</v>
      </c>
      <c r="O1181" s="676" t="s">
        <v>77</v>
      </c>
      <c r="P1181" s="682">
        <f>+'62_Toelichtingen'!N486</f>
        <v>25000</v>
      </c>
      <c r="Q1181" s="682">
        <f>+'62_Toelichtingen'!N487</f>
        <v>35000</v>
      </c>
      <c r="R1181" s="682">
        <f>+'62_Toelichtingen'!N488</f>
        <v>45000</v>
      </c>
      <c r="Y1181" s="676">
        <v>1</v>
      </c>
      <c r="Z1181" s="676">
        <v>99</v>
      </c>
      <c r="AC1181" s="676" t="s">
        <v>54</v>
      </c>
      <c r="AD1181" s="676" t="s">
        <v>447</v>
      </c>
    </row>
    <row r="1182" spans="1:30">
      <c r="A1182" s="676">
        <v>7</v>
      </c>
      <c r="E1182" s="676">
        <v>1777377</v>
      </c>
      <c r="F1182" s="676" t="s">
        <v>2764</v>
      </c>
      <c r="K1182" s="676" t="s">
        <v>441</v>
      </c>
      <c r="L1182" s="676" t="s">
        <v>442</v>
      </c>
      <c r="M1182" s="676" t="s">
        <v>291</v>
      </c>
      <c r="O1182" s="676" t="s">
        <v>77</v>
      </c>
      <c r="P1182" s="1086" t="str">
        <f>+'62_Toelichtingen'!O486</f>
        <v>0</v>
      </c>
      <c r="Q1182" s="682">
        <f>+'62_Toelichtingen'!O487</f>
        <v>5000</v>
      </c>
      <c r="R1182" s="682">
        <f>+'62_Toelichtingen'!O488</f>
        <v>10000</v>
      </c>
      <c r="Y1182" s="676">
        <v>1</v>
      </c>
      <c r="Z1182" s="676">
        <v>99</v>
      </c>
      <c r="AC1182" s="676" t="s">
        <v>54</v>
      </c>
      <c r="AD1182" s="676" t="s">
        <v>447</v>
      </c>
    </row>
    <row r="1183" spans="1:30">
      <c r="A1183" s="676">
        <v>7</v>
      </c>
      <c r="E1183" s="676">
        <v>1777338</v>
      </c>
      <c r="F1183" s="676" t="s">
        <v>2765</v>
      </c>
      <c r="K1183" s="676" t="s">
        <v>441</v>
      </c>
      <c r="L1183" s="676" t="s">
        <v>442</v>
      </c>
      <c r="M1183" s="676" t="s">
        <v>291</v>
      </c>
      <c r="O1183" s="676" t="s">
        <v>77</v>
      </c>
      <c r="P1183" s="682">
        <f>+'62_Toelichtingen'!P486</f>
        <v>25750</v>
      </c>
      <c r="Q1183" s="682">
        <f>+'62_Toelichtingen'!P487</f>
        <v>31050</v>
      </c>
      <c r="R1183" s="682">
        <f>+'62_Toelichtingen'!P488</f>
        <v>36350</v>
      </c>
      <c r="Y1183" s="676">
        <v>1</v>
      </c>
      <c r="Z1183" s="676">
        <v>99</v>
      </c>
      <c r="AC1183" s="676" t="s">
        <v>54</v>
      </c>
      <c r="AD1183" s="676" t="s">
        <v>447</v>
      </c>
    </row>
    <row r="1184" spans="1:30">
      <c r="A1184" s="676">
        <v>5</v>
      </c>
      <c r="B1184" s="676">
        <v>1620123</v>
      </c>
      <c r="C1184" s="676" t="s">
        <v>2766</v>
      </c>
      <c r="D1184" s="676">
        <v>1</v>
      </c>
    </row>
    <row r="1185" spans="1:30">
      <c r="A1185" s="676">
        <v>6</v>
      </c>
      <c r="E1185" s="676">
        <v>1773919</v>
      </c>
      <c r="F1185" s="676" t="s">
        <v>2767</v>
      </c>
      <c r="K1185" s="676" t="s">
        <v>441</v>
      </c>
      <c r="M1185" s="676" t="s">
        <v>344</v>
      </c>
      <c r="AC1185" s="676" t="s">
        <v>54</v>
      </c>
      <c r="AD1185" s="676" t="s">
        <v>447</v>
      </c>
    </row>
    <row r="1186" spans="1:30">
      <c r="A1186" s="676">
        <v>6</v>
      </c>
      <c r="E1186" s="676">
        <v>1774044</v>
      </c>
      <c r="F1186" s="676" t="s">
        <v>2768</v>
      </c>
      <c r="K1186" s="676" t="s">
        <v>441</v>
      </c>
      <c r="M1186" s="676" t="s">
        <v>344</v>
      </c>
      <c r="AC1186" s="676" t="s">
        <v>54</v>
      </c>
      <c r="AD1186" s="676" t="s">
        <v>447</v>
      </c>
    </row>
    <row r="1187" spans="1:30">
      <c r="A1187" s="676">
        <v>6</v>
      </c>
      <c r="B1187" s="676">
        <v>1620155</v>
      </c>
      <c r="C1187" s="676" t="s">
        <v>2769</v>
      </c>
      <c r="D1187" s="676">
        <v>1</v>
      </c>
    </row>
    <row r="1188" spans="1:30">
      <c r="A1188" s="676">
        <v>7</v>
      </c>
      <c r="E1188" s="676">
        <v>1773890</v>
      </c>
      <c r="F1188" s="676" t="s">
        <v>2770</v>
      </c>
      <c r="K1188" s="676" t="s">
        <v>441</v>
      </c>
      <c r="M1188" s="676" t="s">
        <v>344</v>
      </c>
      <c r="AC1188" s="676" t="s">
        <v>54</v>
      </c>
      <c r="AD1188" s="676" t="s">
        <v>447</v>
      </c>
    </row>
    <row r="1189" spans="1:30">
      <c r="A1189" s="676">
        <v>7</v>
      </c>
      <c r="E1189" s="676">
        <v>1773905</v>
      </c>
      <c r="F1189" s="676" t="s">
        <v>2771</v>
      </c>
      <c r="K1189" s="676" t="s">
        <v>227</v>
      </c>
      <c r="L1189" s="676" t="s">
        <v>1694</v>
      </c>
      <c r="M1189" s="676" t="s">
        <v>344</v>
      </c>
      <c r="N1189" s="676" t="s">
        <v>1066</v>
      </c>
      <c r="AC1189" s="676" t="s">
        <v>54</v>
      </c>
    </row>
    <row r="1190" spans="1:30">
      <c r="A1190" s="676">
        <v>7</v>
      </c>
      <c r="E1190" s="676">
        <v>1757290</v>
      </c>
      <c r="F1190" s="676" t="s">
        <v>2772</v>
      </c>
      <c r="K1190" s="676" t="s">
        <v>441</v>
      </c>
      <c r="L1190" s="676" t="s">
        <v>442</v>
      </c>
      <c r="M1190" s="676" t="s">
        <v>291</v>
      </c>
      <c r="O1190" s="676" t="s">
        <v>77</v>
      </c>
      <c r="P1190" s="682">
        <f>+_1757290_Toelichtingen</f>
        <v>1880000</v>
      </c>
      <c r="S1190" s="676" t="s">
        <v>2773</v>
      </c>
      <c r="T1190" s="676" t="s">
        <v>2774</v>
      </c>
      <c r="U1190" s="676" t="s">
        <v>445</v>
      </c>
      <c r="X1190" s="676" t="s">
        <v>2775</v>
      </c>
      <c r="Y1190" s="676">
        <v>1</v>
      </c>
      <c r="Z1190" s="676">
        <v>1</v>
      </c>
      <c r="AC1190" s="676" t="s">
        <v>54</v>
      </c>
      <c r="AD1190" s="676" t="s">
        <v>447</v>
      </c>
    </row>
    <row r="1191" spans="1:30">
      <c r="A1191" s="676">
        <v>7</v>
      </c>
      <c r="E1191" s="676">
        <v>1774036</v>
      </c>
      <c r="F1191" s="676" t="s">
        <v>2776</v>
      </c>
      <c r="K1191" s="676" t="s">
        <v>441</v>
      </c>
      <c r="M1191" s="676" t="s">
        <v>344</v>
      </c>
      <c r="AC1191" s="676" t="s">
        <v>54</v>
      </c>
      <c r="AD1191" s="676" t="s">
        <v>447</v>
      </c>
    </row>
    <row r="1192" spans="1:30">
      <c r="A1192" s="676">
        <v>7</v>
      </c>
      <c r="E1192" s="676">
        <v>1774032</v>
      </c>
      <c r="F1192" s="676" t="s">
        <v>2777</v>
      </c>
      <c r="K1192" s="676" t="s">
        <v>227</v>
      </c>
      <c r="L1192" s="676" t="s">
        <v>1694</v>
      </c>
      <c r="M1192" s="676" t="s">
        <v>344</v>
      </c>
      <c r="N1192" s="676" t="s">
        <v>1066</v>
      </c>
      <c r="AC1192" s="676" t="s">
        <v>54</v>
      </c>
    </row>
    <row r="1193" spans="1:30">
      <c r="A1193" s="676">
        <v>7</v>
      </c>
      <c r="E1193" s="676">
        <v>1757469</v>
      </c>
      <c r="F1193" s="676" t="s">
        <v>2778</v>
      </c>
      <c r="K1193" s="676" t="s">
        <v>441</v>
      </c>
      <c r="L1193" s="676" t="s">
        <v>442</v>
      </c>
      <c r="M1193" s="676" t="s">
        <v>291</v>
      </c>
      <c r="O1193" s="676" t="s">
        <v>77</v>
      </c>
      <c r="S1193" s="676" t="s">
        <v>2773</v>
      </c>
      <c r="T1193" s="676" t="s">
        <v>2774</v>
      </c>
      <c r="U1193" s="676" t="s">
        <v>445</v>
      </c>
      <c r="X1193" s="676" t="s">
        <v>2779</v>
      </c>
      <c r="Y1193" s="676">
        <v>1</v>
      </c>
      <c r="Z1193" s="676">
        <v>1</v>
      </c>
      <c r="AC1193" s="676" t="s">
        <v>54</v>
      </c>
      <c r="AD1193" s="676" t="s">
        <v>447</v>
      </c>
    </row>
    <row r="1194" spans="1:30">
      <c r="A1194" s="676">
        <v>7</v>
      </c>
      <c r="E1194" s="676">
        <v>1758384</v>
      </c>
      <c r="F1194" s="676" t="s">
        <v>2780</v>
      </c>
      <c r="K1194" s="676" t="s">
        <v>441</v>
      </c>
      <c r="L1194" s="676" t="s">
        <v>442</v>
      </c>
      <c r="M1194" s="676" t="s">
        <v>310</v>
      </c>
      <c r="O1194" s="676" t="s">
        <v>77</v>
      </c>
      <c r="S1194" s="676" t="s">
        <v>2781</v>
      </c>
      <c r="T1194" s="676" t="s">
        <v>2782</v>
      </c>
      <c r="U1194" s="676" t="s">
        <v>445</v>
      </c>
      <c r="X1194" s="676" t="s">
        <v>2783</v>
      </c>
      <c r="Y1194" s="676">
        <v>1</v>
      </c>
      <c r="Z1194" s="676">
        <v>1</v>
      </c>
      <c r="AC1194" s="676" t="s">
        <v>54</v>
      </c>
      <c r="AD1194" s="676" t="s">
        <v>447</v>
      </c>
    </row>
    <row r="1195" spans="1:30">
      <c r="A1195" s="676">
        <v>6</v>
      </c>
      <c r="B1195" s="676">
        <v>1620156</v>
      </c>
      <c r="C1195" s="676" t="s">
        <v>2784</v>
      </c>
    </row>
    <row r="1196" spans="1:30">
      <c r="A1196" s="676">
        <v>7</v>
      </c>
      <c r="E1196" s="676">
        <v>1774006</v>
      </c>
      <c r="F1196" s="676" t="s">
        <v>2785</v>
      </c>
      <c r="K1196" s="676" t="s">
        <v>441</v>
      </c>
      <c r="M1196" s="676" t="s">
        <v>344</v>
      </c>
      <c r="AC1196" s="676" t="s">
        <v>54</v>
      </c>
      <c r="AD1196" s="676" t="s">
        <v>447</v>
      </c>
    </row>
    <row r="1197" spans="1:30">
      <c r="A1197" s="676">
        <v>7</v>
      </c>
      <c r="E1197" s="676">
        <v>1774040</v>
      </c>
      <c r="F1197" s="676" t="s">
        <v>2786</v>
      </c>
      <c r="K1197" s="676" t="s">
        <v>441</v>
      </c>
      <c r="M1197" s="676" t="s">
        <v>344</v>
      </c>
      <c r="AC1197" s="676" t="s">
        <v>54</v>
      </c>
      <c r="AD1197" s="676" t="s">
        <v>447</v>
      </c>
    </row>
    <row r="1198" spans="1:30">
      <c r="A1198" s="676">
        <v>7</v>
      </c>
      <c r="E1198" s="676">
        <v>1777406</v>
      </c>
      <c r="F1198" s="676" t="s">
        <v>2787</v>
      </c>
      <c r="K1198" s="676" t="s">
        <v>441</v>
      </c>
      <c r="L1198" s="676" t="s">
        <v>442</v>
      </c>
      <c r="M1198" s="676" t="s">
        <v>344</v>
      </c>
      <c r="AC1198" s="676" t="s">
        <v>54</v>
      </c>
      <c r="AD1198" s="676" t="s">
        <v>447</v>
      </c>
    </row>
    <row r="1199" spans="1:30">
      <c r="G1199" s="676" t="s">
        <v>345</v>
      </c>
      <c r="H1199" s="676" t="s">
        <v>346</v>
      </c>
    </row>
    <row r="1200" spans="1:30">
      <c r="G1200" s="676" t="s">
        <v>347</v>
      </c>
      <c r="H1200" s="676" t="s">
        <v>348</v>
      </c>
    </row>
    <row r="1201" spans="1:30">
      <c r="A1201" s="676">
        <v>7</v>
      </c>
      <c r="E1201" s="676">
        <v>1778761</v>
      </c>
      <c r="F1201" s="676" t="s">
        <v>2788</v>
      </c>
      <c r="K1201" s="676" t="s">
        <v>441</v>
      </c>
      <c r="M1201" s="676" t="s">
        <v>344</v>
      </c>
      <c r="AC1201" s="676" t="s">
        <v>54</v>
      </c>
      <c r="AD1201" s="676" t="s">
        <v>447</v>
      </c>
    </row>
    <row r="1202" spans="1:30">
      <c r="G1202" s="676" t="s">
        <v>345</v>
      </c>
      <c r="H1202" s="676" t="s">
        <v>346</v>
      </c>
    </row>
    <row r="1203" spans="1:30">
      <c r="G1203" s="676" t="s">
        <v>347</v>
      </c>
      <c r="H1203" s="676" t="s">
        <v>348</v>
      </c>
    </row>
    <row r="1204" spans="1:30">
      <c r="A1204" s="676">
        <v>7</v>
      </c>
      <c r="E1204" s="676">
        <v>1778757</v>
      </c>
      <c r="F1204" s="676" t="s">
        <v>2789</v>
      </c>
      <c r="K1204" s="676" t="s">
        <v>441</v>
      </c>
      <c r="M1204" s="676" t="s">
        <v>344</v>
      </c>
      <c r="AC1204" s="676" t="s">
        <v>54</v>
      </c>
      <c r="AD1204" s="676" t="s">
        <v>447</v>
      </c>
    </row>
    <row r="1205" spans="1:30">
      <c r="G1205" s="676" t="s">
        <v>345</v>
      </c>
      <c r="H1205" s="676" t="s">
        <v>346</v>
      </c>
    </row>
    <row r="1206" spans="1:30">
      <c r="G1206" s="676" t="s">
        <v>347</v>
      </c>
      <c r="H1206" s="676" t="s">
        <v>348</v>
      </c>
    </row>
    <row r="1207" spans="1:30">
      <c r="A1207" s="676">
        <v>7</v>
      </c>
      <c r="E1207" s="676">
        <v>1778759</v>
      </c>
      <c r="F1207" s="676" t="s">
        <v>2790</v>
      </c>
      <c r="K1207" s="676" t="s">
        <v>441</v>
      </c>
      <c r="M1207" s="676" t="s">
        <v>344</v>
      </c>
      <c r="AC1207" s="676" t="s">
        <v>54</v>
      </c>
      <c r="AD1207" s="676" t="s">
        <v>447</v>
      </c>
    </row>
    <row r="1208" spans="1:30">
      <c r="G1208" s="676" t="s">
        <v>345</v>
      </c>
      <c r="H1208" s="676" t="s">
        <v>346</v>
      </c>
    </row>
    <row r="1209" spans="1:30">
      <c r="G1209" s="676" t="s">
        <v>347</v>
      </c>
      <c r="H1209" s="676" t="s">
        <v>348</v>
      </c>
    </row>
    <row r="1210" spans="1:30">
      <c r="A1210" s="676">
        <v>7</v>
      </c>
      <c r="E1210" s="676">
        <v>1778760</v>
      </c>
      <c r="F1210" s="676" t="s">
        <v>2791</v>
      </c>
      <c r="K1210" s="676" t="s">
        <v>441</v>
      </c>
      <c r="M1210" s="676" t="s">
        <v>344</v>
      </c>
      <c r="AC1210" s="676" t="s">
        <v>54</v>
      </c>
      <c r="AD1210" s="676" t="s">
        <v>447</v>
      </c>
    </row>
    <row r="1211" spans="1:30">
      <c r="G1211" s="676" t="s">
        <v>345</v>
      </c>
      <c r="H1211" s="676" t="s">
        <v>346</v>
      </c>
    </row>
    <row r="1212" spans="1:30">
      <c r="G1212" s="676" t="s">
        <v>347</v>
      </c>
      <c r="H1212" s="676" t="s">
        <v>348</v>
      </c>
    </row>
    <row r="1213" spans="1:30">
      <c r="A1213" s="676">
        <v>7</v>
      </c>
      <c r="E1213" s="676">
        <v>1778758</v>
      </c>
      <c r="F1213" s="676" t="s">
        <v>2792</v>
      </c>
      <c r="K1213" s="676" t="s">
        <v>441</v>
      </c>
      <c r="M1213" s="676" t="s">
        <v>344</v>
      </c>
      <c r="AC1213" s="676" t="s">
        <v>54</v>
      </c>
      <c r="AD1213" s="676" t="s">
        <v>447</v>
      </c>
    </row>
    <row r="1214" spans="1:30">
      <c r="G1214" s="676" t="s">
        <v>345</v>
      </c>
      <c r="H1214" s="676" t="s">
        <v>346</v>
      </c>
    </row>
    <row r="1215" spans="1:30">
      <c r="G1215" s="676" t="s">
        <v>347</v>
      </c>
      <c r="H1215" s="676" t="s">
        <v>348</v>
      </c>
    </row>
    <row r="1216" spans="1:30">
      <c r="A1216" s="676">
        <v>7</v>
      </c>
      <c r="E1216" s="676">
        <v>1779146</v>
      </c>
      <c r="F1216" s="676" t="s">
        <v>2793</v>
      </c>
      <c r="K1216" s="676" t="s">
        <v>441</v>
      </c>
      <c r="M1216" s="676" t="s">
        <v>344</v>
      </c>
      <c r="AC1216" s="676" t="s">
        <v>54</v>
      </c>
      <c r="AD1216" s="676" t="s">
        <v>447</v>
      </c>
    </row>
    <row r="1217" spans="1:30">
      <c r="G1217" s="676" t="s">
        <v>345</v>
      </c>
      <c r="H1217" s="676" t="s">
        <v>346</v>
      </c>
    </row>
    <row r="1218" spans="1:30">
      <c r="G1218" s="676" t="s">
        <v>347</v>
      </c>
      <c r="H1218" s="676" t="s">
        <v>348</v>
      </c>
    </row>
    <row r="1219" spans="1:30">
      <c r="A1219" s="676">
        <v>6</v>
      </c>
      <c r="B1219" s="676">
        <v>1616141</v>
      </c>
      <c r="C1219" s="676" t="s">
        <v>2794</v>
      </c>
      <c r="D1219" s="676">
        <v>99</v>
      </c>
    </row>
    <row r="1220" spans="1:30">
      <c r="A1220" s="676">
        <v>7</v>
      </c>
      <c r="E1220" s="676">
        <v>1777109</v>
      </c>
      <c r="F1220" s="676" t="s">
        <v>2795</v>
      </c>
      <c r="K1220" s="676" t="s">
        <v>221</v>
      </c>
      <c r="M1220" s="676" t="s">
        <v>38</v>
      </c>
      <c r="O1220" s="676" t="s">
        <v>77</v>
      </c>
      <c r="P1220" s="682" t="str">
        <f>+'62_Toelichtingen'!L498</f>
        <v>Korte Voorhout</v>
      </c>
      <c r="Q1220" s="682" t="str">
        <f>+'62_Toelichtingen'!L499</f>
        <v>Hoofdstraat</v>
      </c>
      <c r="R1220" s="682" t="str">
        <f>+'62_Toelichtingen'!L500</f>
        <v>Hoog Soeren</v>
      </c>
      <c r="Y1220" s="676">
        <v>1</v>
      </c>
      <c r="Z1220" s="676">
        <v>99</v>
      </c>
      <c r="AC1220" s="676" t="s">
        <v>54</v>
      </c>
    </row>
    <row r="1221" spans="1:30">
      <c r="A1221" s="676">
        <v>7</v>
      </c>
      <c r="E1221" s="676">
        <v>1777108</v>
      </c>
      <c r="F1221" s="676" t="s">
        <v>2796</v>
      </c>
      <c r="K1221" s="676" t="s">
        <v>227</v>
      </c>
      <c r="M1221" s="676" t="s">
        <v>38</v>
      </c>
      <c r="O1221" s="676" t="s">
        <v>77</v>
      </c>
      <c r="P1221" s="682">
        <f>+'62_Toelichtingen'!M498</f>
        <v>7</v>
      </c>
      <c r="Q1221" s="682">
        <f>+'62_Toelichtingen'!M499</f>
        <v>173</v>
      </c>
      <c r="R1221" s="682">
        <f>+'62_Toelichtingen'!M500</f>
        <v>30</v>
      </c>
      <c r="Y1221" s="676">
        <v>1</v>
      </c>
      <c r="Z1221" s="676">
        <v>99</v>
      </c>
      <c r="AC1221" s="676" t="s">
        <v>54</v>
      </c>
    </row>
    <row r="1222" spans="1:30">
      <c r="A1222" s="676">
        <v>7</v>
      </c>
      <c r="E1222" s="676">
        <v>1777110</v>
      </c>
      <c r="F1222" s="676" t="s">
        <v>2797</v>
      </c>
      <c r="K1222" s="676" t="s">
        <v>233</v>
      </c>
      <c r="M1222" s="676" t="s">
        <v>38</v>
      </c>
      <c r="O1222" s="676" t="s">
        <v>77</v>
      </c>
      <c r="Y1222" s="676">
        <v>1</v>
      </c>
      <c r="Z1222" s="676">
        <v>99</v>
      </c>
      <c r="AC1222" s="676" t="s">
        <v>54</v>
      </c>
    </row>
    <row r="1223" spans="1:30">
      <c r="A1223" s="676">
        <v>7</v>
      </c>
      <c r="E1223" s="676">
        <v>1777111</v>
      </c>
      <c r="F1223" s="676" t="s">
        <v>2798</v>
      </c>
      <c r="K1223" s="676" t="s">
        <v>131</v>
      </c>
      <c r="M1223" s="676" t="s">
        <v>38</v>
      </c>
      <c r="O1223" s="676" t="s">
        <v>77</v>
      </c>
      <c r="Y1223" s="676">
        <v>1</v>
      </c>
      <c r="Z1223" s="676">
        <v>99</v>
      </c>
      <c r="AC1223" s="676" t="s">
        <v>54</v>
      </c>
    </row>
    <row r="1224" spans="1:30">
      <c r="A1224" s="676">
        <v>7</v>
      </c>
      <c r="E1224" s="676">
        <v>1777112</v>
      </c>
      <c r="F1224" s="676" t="s">
        <v>2799</v>
      </c>
      <c r="K1224" s="676" t="s">
        <v>2800</v>
      </c>
      <c r="M1224" s="676" t="s">
        <v>38</v>
      </c>
      <c r="O1224" s="676" t="s">
        <v>77</v>
      </c>
      <c r="P1224" s="682" t="str">
        <f>+'62_Toelichtingen'!P498</f>
        <v>2511VB</v>
      </c>
      <c r="Q1224" s="682" t="str">
        <f>+'62_Toelichtingen'!P499</f>
        <v>7311AZ</v>
      </c>
      <c r="R1224" s="682" t="str">
        <f>+'62_Toelichtingen'!P500</f>
        <v>7346AB</v>
      </c>
      <c r="Y1224" s="676">
        <v>1</v>
      </c>
      <c r="Z1224" s="676">
        <v>99</v>
      </c>
      <c r="AC1224" s="676" t="s">
        <v>54</v>
      </c>
    </row>
    <row r="1225" spans="1:30">
      <c r="A1225" s="676">
        <v>7</v>
      </c>
      <c r="E1225" s="676">
        <v>1777113</v>
      </c>
      <c r="F1225" s="676" t="s">
        <v>2801</v>
      </c>
      <c r="K1225" s="676" t="s">
        <v>254</v>
      </c>
      <c r="M1225" s="676" t="s">
        <v>38</v>
      </c>
      <c r="O1225" s="676" t="s">
        <v>77</v>
      </c>
      <c r="P1225" s="682" t="str">
        <f>+'62_Toelichtingen'!Q498</f>
        <v>Den Haag</v>
      </c>
      <c r="Q1225" s="682" t="str">
        <f>+'62_Toelichtingen'!Q499</f>
        <v>Apeldoorn</v>
      </c>
      <c r="R1225" s="682" t="str">
        <f>+'62_Toelichtingen'!Q500</f>
        <v>Hoog Soeren</v>
      </c>
      <c r="Y1225" s="676">
        <v>1</v>
      </c>
      <c r="Z1225" s="676">
        <v>99</v>
      </c>
      <c r="AC1225" s="676" t="s">
        <v>54</v>
      </c>
    </row>
    <row r="1226" spans="1:30">
      <c r="A1226" s="676">
        <v>7</v>
      </c>
      <c r="E1226" s="676">
        <v>1757293</v>
      </c>
      <c r="F1226" s="676" t="s">
        <v>2802</v>
      </c>
      <c r="K1226" s="676" t="s">
        <v>1436</v>
      </c>
      <c r="M1226" s="676" t="s">
        <v>38</v>
      </c>
      <c r="O1226" s="676" t="s">
        <v>77</v>
      </c>
      <c r="P1226" s="682">
        <f>+'62_Toelichtingen'!L503</f>
        <v>175729300001</v>
      </c>
      <c r="Q1226" s="682">
        <f>+'62_Toelichtingen'!L504</f>
        <v>175729300002</v>
      </c>
      <c r="R1226" s="682">
        <f>+'62_Toelichtingen'!L505</f>
        <v>0</v>
      </c>
      <c r="S1226" s="676" t="s">
        <v>2803</v>
      </c>
      <c r="T1226" s="676" t="s">
        <v>2804</v>
      </c>
      <c r="U1226" s="676" t="s">
        <v>1438</v>
      </c>
      <c r="X1226" s="676" t="s">
        <v>2805</v>
      </c>
      <c r="Y1226" s="676">
        <v>1</v>
      </c>
      <c r="Z1226" s="676">
        <v>99</v>
      </c>
      <c r="AC1226" s="676" t="s">
        <v>54</v>
      </c>
    </row>
    <row r="1227" spans="1:30">
      <c r="A1227" s="676">
        <v>7</v>
      </c>
      <c r="E1227" s="676">
        <v>1779810</v>
      </c>
      <c r="F1227" s="676" t="s">
        <v>2806</v>
      </c>
      <c r="K1227" s="676" t="s">
        <v>122</v>
      </c>
      <c r="M1227" s="676" t="s">
        <v>38</v>
      </c>
      <c r="O1227" s="676" t="s">
        <v>77</v>
      </c>
      <c r="P1227" s="682">
        <f>+'62_Toelichtingen'!M503</f>
        <v>1779810001</v>
      </c>
      <c r="Q1227" s="682">
        <f>+'62_Toelichtingen'!M504</f>
        <v>1779810002</v>
      </c>
      <c r="R1227" s="682">
        <f>+'62_Toelichtingen'!M505</f>
        <v>0</v>
      </c>
      <c r="Y1227" s="676">
        <v>1</v>
      </c>
      <c r="Z1227" s="676">
        <v>99</v>
      </c>
      <c r="AC1227" s="676" t="s">
        <v>54</v>
      </c>
    </row>
    <row r="1228" spans="1:30">
      <c r="A1228" s="676">
        <v>7</v>
      </c>
      <c r="E1228" s="676">
        <v>1779811</v>
      </c>
      <c r="F1228" s="676" t="s">
        <v>2807</v>
      </c>
      <c r="K1228" s="676" t="s">
        <v>122</v>
      </c>
      <c r="M1228" s="676" t="s">
        <v>38</v>
      </c>
      <c r="O1228" s="676" t="s">
        <v>77</v>
      </c>
      <c r="P1228" s="682">
        <f>+'62_Toelichtingen'!N503</f>
        <v>177981101</v>
      </c>
      <c r="Q1228" s="682">
        <f>+'62_Toelichtingen'!N504</f>
        <v>177981102</v>
      </c>
      <c r="R1228" s="682">
        <f>+'62_Toelichtingen'!N505</f>
        <v>0</v>
      </c>
      <c r="Y1228" s="676">
        <v>1</v>
      </c>
      <c r="Z1228" s="676">
        <v>99</v>
      </c>
      <c r="AC1228" s="676" t="s">
        <v>54</v>
      </c>
    </row>
    <row r="1229" spans="1:30">
      <c r="A1229" s="676">
        <v>7</v>
      </c>
      <c r="E1229" s="676">
        <v>1757294</v>
      </c>
      <c r="F1229" s="676" t="s">
        <v>2808</v>
      </c>
      <c r="K1229" s="676" t="s">
        <v>441</v>
      </c>
      <c r="L1229" s="676" t="s">
        <v>442</v>
      </c>
      <c r="M1229" s="676" t="s">
        <v>291</v>
      </c>
      <c r="O1229" s="676" t="s">
        <v>77</v>
      </c>
      <c r="P1229" s="682">
        <f>+'62_Toelichtingen'!L509</f>
        <v>770000</v>
      </c>
      <c r="Q1229" s="682">
        <f>+'62_Toelichtingen'!L510</f>
        <v>1110000</v>
      </c>
      <c r="R1229" s="1580">
        <f>+'62_Toelichtingen'!L511</f>
        <v>0</v>
      </c>
      <c r="S1229" s="676" t="s">
        <v>2809</v>
      </c>
      <c r="T1229" s="676" t="s">
        <v>2810</v>
      </c>
      <c r="U1229" s="676" t="s">
        <v>445</v>
      </c>
      <c r="X1229" s="676" t="s">
        <v>2811</v>
      </c>
      <c r="Y1229" s="676">
        <v>1</v>
      </c>
      <c r="Z1229" s="676">
        <v>99</v>
      </c>
      <c r="AC1229" s="676" t="s">
        <v>54</v>
      </c>
      <c r="AD1229" s="676" t="s">
        <v>447</v>
      </c>
    </row>
    <row r="1230" spans="1:30">
      <c r="A1230" s="676">
        <v>7</v>
      </c>
      <c r="E1230" s="676">
        <v>1757297</v>
      </c>
      <c r="F1230" s="676" t="s">
        <v>2812</v>
      </c>
      <c r="K1230" s="676" t="s">
        <v>227</v>
      </c>
      <c r="L1230" s="676" t="s">
        <v>2407</v>
      </c>
      <c r="M1230" s="676" t="s">
        <v>291</v>
      </c>
      <c r="O1230" s="676" t="s">
        <v>77</v>
      </c>
      <c r="P1230" s="1577">
        <f>+'62_Toelichtingen'!M509</f>
        <v>100</v>
      </c>
      <c r="Q1230" s="1577">
        <f>+'62_Toelichtingen'!M510</f>
        <v>100</v>
      </c>
      <c r="R1230" s="1577">
        <f>+'62_Toelichtingen'!M511</f>
        <v>100</v>
      </c>
      <c r="S1230" s="676" t="s">
        <v>2813</v>
      </c>
      <c r="T1230" s="676" t="s">
        <v>2814</v>
      </c>
      <c r="U1230" s="676" t="s">
        <v>2815</v>
      </c>
      <c r="X1230" s="676" t="s">
        <v>2816</v>
      </c>
      <c r="Y1230" s="676">
        <v>1</v>
      </c>
      <c r="Z1230" s="676">
        <v>99</v>
      </c>
      <c r="AC1230" s="676" t="s">
        <v>54</v>
      </c>
    </row>
    <row r="1231" spans="1:30">
      <c r="A1231" s="676">
        <v>7</v>
      </c>
      <c r="E1231" s="676">
        <v>1757298</v>
      </c>
      <c r="F1231" s="676" t="s">
        <v>2817</v>
      </c>
      <c r="K1231" s="676" t="s">
        <v>441</v>
      </c>
      <c r="L1231" s="676" t="s">
        <v>442</v>
      </c>
      <c r="M1231" s="676" t="s">
        <v>310</v>
      </c>
      <c r="O1231" s="676" t="s">
        <v>77</v>
      </c>
      <c r="P1231" s="682">
        <f>+'62_Toelichtingen'!N509</f>
        <v>770000</v>
      </c>
      <c r="Q1231" s="682">
        <f>+'62_Toelichtingen'!N510</f>
        <v>1110000</v>
      </c>
      <c r="R1231" s="1580">
        <f>+'62_Toelichtingen'!N511</f>
        <v>0</v>
      </c>
      <c r="S1231" s="676" t="s">
        <v>2818</v>
      </c>
      <c r="T1231" s="676" t="s">
        <v>2819</v>
      </c>
      <c r="U1231" s="676" t="s">
        <v>445</v>
      </c>
      <c r="X1231" s="676" t="s">
        <v>2820</v>
      </c>
      <c r="Y1231" s="676">
        <v>1</v>
      </c>
      <c r="Z1231" s="676">
        <v>99</v>
      </c>
      <c r="AC1231" s="676" t="s">
        <v>54</v>
      </c>
      <c r="AD1231" s="676" t="s">
        <v>447</v>
      </c>
    </row>
    <row r="1232" spans="1:30">
      <c r="A1232" s="676">
        <v>7</v>
      </c>
      <c r="E1232" s="676">
        <v>1757295</v>
      </c>
      <c r="F1232" s="676" t="s">
        <v>2821</v>
      </c>
      <c r="K1232" s="676" t="s">
        <v>227</v>
      </c>
      <c r="L1232" s="676" t="s">
        <v>2407</v>
      </c>
      <c r="M1232" s="676" t="s">
        <v>291</v>
      </c>
      <c r="O1232" s="676" t="s">
        <v>77</v>
      </c>
      <c r="P1232" s="1578"/>
      <c r="Q1232" s="1578"/>
      <c r="R1232" s="1578"/>
      <c r="S1232" s="676" t="s">
        <v>2822</v>
      </c>
      <c r="T1232" s="676" t="s">
        <v>2823</v>
      </c>
      <c r="U1232" s="676" t="s">
        <v>2815</v>
      </c>
      <c r="X1232" s="676" t="s">
        <v>2824</v>
      </c>
      <c r="Y1232" s="676">
        <v>1</v>
      </c>
      <c r="Z1232" s="676">
        <v>99</v>
      </c>
      <c r="AC1232" s="676" t="s">
        <v>54</v>
      </c>
    </row>
    <row r="1233" spans="1:30">
      <c r="A1233" s="676">
        <v>7</v>
      </c>
      <c r="E1233" s="676">
        <v>1757296</v>
      </c>
      <c r="F1233" s="676" t="s">
        <v>2825</v>
      </c>
      <c r="K1233" s="676" t="s">
        <v>227</v>
      </c>
      <c r="L1233" s="676" t="s">
        <v>2407</v>
      </c>
      <c r="M1233" s="676" t="s">
        <v>291</v>
      </c>
      <c r="O1233" s="676" t="s">
        <v>77</v>
      </c>
      <c r="P1233" s="1578"/>
      <c r="Q1233" s="1578"/>
      <c r="R1233" s="1578"/>
      <c r="S1233" s="676" t="s">
        <v>2826</v>
      </c>
      <c r="T1233" s="676" t="s">
        <v>2827</v>
      </c>
      <c r="U1233" s="676" t="s">
        <v>2815</v>
      </c>
      <c r="X1233" s="676" t="s">
        <v>2828</v>
      </c>
      <c r="Y1233" s="676">
        <v>1</v>
      </c>
      <c r="Z1233" s="676">
        <v>99</v>
      </c>
      <c r="AC1233" s="676" t="s">
        <v>54</v>
      </c>
    </row>
    <row r="1234" spans="1:30">
      <c r="A1234" s="676">
        <v>7</v>
      </c>
      <c r="E1234" s="676">
        <v>1757299</v>
      </c>
      <c r="F1234" s="676" t="s">
        <v>2829</v>
      </c>
      <c r="K1234" s="676" t="s">
        <v>441</v>
      </c>
      <c r="L1234" s="676" t="s">
        <v>442</v>
      </c>
      <c r="M1234" s="676" t="s">
        <v>310</v>
      </c>
      <c r="O1234" s="676" t="s">
        <v>77</v>
      </c>
      <c r="S1234" s="676" t="s">
        <v>2830</v>
      </c>
      <c r="T1234" s="676" t="s">
        <v>2831</v>
      </c>
      <c r="U1234" s="676" t="s">
        <v>445</v>
      </c>
      <c r="X1234" s="676" t="s">
        <v>2832</v>
      </c>
      <c r="Y1234" s="676">
        <v>1</v>
      </c>
      <c r="Z1234" s="676">
        <v>99</v>
      </c>
      <c r="AC1234" s="676" t="s">
        <v>54</v>
      </c>
      <c r="AD1234" s="676" t="s">
        <v>447</v>
      </c>
    </row>
    <row r="1235" spans="1:30">
      <c r="A1235" s="676">
        <v>7</v>
      </c>
      <c r="E1235" s="676">
        <v>1757545</v>
      </c>
      <c r="F1235" s="676" t="s">
        <v>2833</v>
      </c>
      <c r="K1235" s="676" t="s">
        <v>43</v>
      </c>
      <c r="L1235" s="676" t="s">
        <v>44</v>
      </c>
      <c r="M1235" s="676" t="s">
        <v>291</v>
      </c>
      <c r="O1235" s="676" t="s">
        <v>77</v>
      </c>
      <c r="S1235" s="676" t="s">
        <v>2834</v>
      </c>
      <c r="T1235" s="676" t="s">
        <v>2835</v>
      </c>
      <c r="U1235" s="676" t="s">
        <v>79</v>
      </c>
      <c r="X1235" s="676" t="s">
        <v>2836</v>
      </c>
      <c r="Y1235" s="676">
        <v>1</v>
      </c>
      <c r="Z1235" s="676">
        <v>99</v>
      </c>
      <c r="AC1235" s="676" t="s">
        <v>54</v>
      </c>
    </row>
    <row r="1236" spans="1:30">
      <c r="A1236" s="676">
        <v>7</v>
      </c>
      <c r="E1236" s="676">
        <v>1757546</v>
      </c>
      <c r="F1236" s="676" t="s">
        <v>2837</v>
      </c>
      <c r="K1236" s="676" t="s">
        <v>441</v>
      </c>
      <c r="L1236" s="676" t="s">
        <v>442</v>
      </c>
      <c r="M1236" s="676" t="s">
        <v>291</v>
      </c>
      <c r="O1236" s="676" t="s">
        <v>77</v>
      </c>
      <c r="S1236" s="676" t="s">
        <v>2838</v>
      </c>
      <c r="T1236" s="676" t="s">
        <v>2839</v>
      </c>
      <c r="U1236" s="676" t="s">
        <v>445</v>
      </c>
      <c r="X1236" s="676" t="s">
        <v>2840</v>
      </c>
      <c r="Y1236" s="676">
        <v>1</v>
      </c>
      <c r="Z1236" s="676">
        <v>99</v>
      </c>
      <c r="AC1236" s="676" t="s">
        <v>54</v>
      </c>
      <c r="AD1236" s="676" t="s">
        <v>447</v>
      </c>
    </row>
    <row r="1237" spans="1:30">
      <c r="A1237" s="676">
        <v>7</v>
      </c>
      <c r="E1237" s="676">
        <v>1778635</v>
      </c>
      <c r="F1237" s="676" t="s">
        <v>2841</v>
      </c>
      <c r="K1237" s="676" t="s">
        <v>441</v>
      </c>
      <c r="L1237" s="676" t="s">
        <v>442</v>
      </c>
      <c r="M1237" s="676" t="s">
        <v>291</v>
      </c>
      <c r="O1237" s="676" t="s">
        <v>77</v>
      </c>
      <c r="P1237" s="682">
        <f>+'62_Toelichtingen'!O503</f>
        <v>770000</v>
      </c>
      <c r="Q1237" s="682">
        <f>+'62_Toelichtingen'!O504</f>
        <v>1110000</v>
      </c>
      <c r="R1237" s="682">
        <f>+'62_Toelichtingen'!O505</f>
        <v>0</v>
      </c>
      <c r="Y1237" s="676">
        <v>1</v>
      </c>
      <c r="Z1237" s="676">
        <v>99</v>
      </c>
      <c r="AC1237" s="676" t="s">
        <v>54</v>
      </c>
      <c r="AD1237" s="676" t="s">
        <v>447</v>
      </c>
    </row>
    <row r="1238" spans="1:30">
      <c r="A1238" s="676">
        <v>7</v>
      </c>
      <c r="E1238" s="676">
        <v>1778638</v>
      </c>
      <c r="F1238" s="676" t="s">
        <v>2842</v>
      </c>
      <c r="K1238" s="676" t="s">
        <v>441</v>
      </c>
      <c r="L1238" s="676" t="s">
        <v>442</v>
      </c>
      <c r="M1238" s="676" t="s">
        <v>291</v>
      </c>
      <c r="O1238" s="676" t="s">
        <v>77</v>
      </c>
      <c r="P1238" s="682">
        <f>+'62_Toelichtingen'!P503</f>
        <v>800000</v>
      </c>
      <c r="Q1238" s="682">
        <f>+'62_Toelichtingen'!P504</f>
        <v>1200000</v>
      </c>
      <c r="R1238" s="682">
        <f>+'62_Toelichtingen'!P505</f>
        <v>0</v>
      </c>
      <c r="Y1238" s="676">
        <v>1</v>
      </c>
      <c r="Z1238" s="676">
        <v>99</v>
      </c>
      <c r="AC1238" s="676" t="s">
        <v>54</v>
      </c>
      <c r="AD1238" s="676" t="s">
        <v>447</v>
      </c>
    </row>
    <row r="1239" spans="1:30">
      <c r="A1239" s="676">
        <v>7</v>
      </c>
      <c r="E1239" s="676">
        <v>1778652</v>
      </c>
      <c r="F1239" s="676" t="s">
        <v>2843</v>
      </c>
      <c r="K1239" s="676" t="s">
        <v>43</v>
      </c>
      <c r="L1239" s="676" t="s">
        <v>44</v>
      </c>
      <c r="M1239" s="676" t="s">
        <v>38</v>
      </c>
      <c r="AC1239" s="676" t="s">
        <v>54</v>
      </c>
    </row>
    <row r="1240" spans="1:30">
      <c r="G1240" s="676" t="s">
        <v>345</v>
      </c>
      <c r="H1240" s="676" t="s">
        <v>346</v>
      </c>
      <c r="O1240" s="676" t="s">
        <v>77</v>
      </c>
      <c r="P1240" s="682">
        <f>+'62_Toelichtingen'!O509</f>
        <v>0</v>
      </c>
      <c r="Q1240" s="682" t="str">
        <f>+'62_Toelichtingen'!O510</f>
        <v>2025-02-01</v>
      </c>
      <c r="R1240" s="682" t="str">
        <f>+'62_Toelichtingen'!O511</f>
        <v>2025-07-01</v>
      </c>
      <c r="Y1240" s="676">
        <v>1</v>
      </c>
      <c r="Z1240" s="676">
        <v>99</v>
      </c>
    </row>
    <row r="1241" spans="1:30">
      <c r="G1241" s="676" t="s">
        <v>347</v>
      </c>
      <c r="H1241" s="676" t="s">
        <v>348</v>
      </c>
      <c r="O1241" s="676" t="s">
        <v>77</v>
      </c>
      <c r="Y1241" s="676">
        <v>1</v>
      </c>
      <c r="Z1241" s="676">
        <v>99</v>
      </c>
    </row>
    <row r="1242" spans="1:30">
      <c r="A1242" s="676">
        <v>7</v>
      </c>
      <c r="E1242" s="676">
        <v>1778653</v>
      </c>
      <c r="F1242" s="676" t="s">
        <v>2844</v>
      </c>
      <c r="K1242" s="676" t="s">
        <v>43</v>
      </c>
      <c r="L1242" s="676" t="s">
        <v>44</v>
      </c>
      <c r="M1242" s="676" t="s">
        <v>38</v>
      </c>
      <c r="AC1242" s="676" t="s">
        <v>54</v>
      </c>
    </row>
    <row r="1243" spans="1:30">
      <c r="G1243" s="676" t="s">
        <v>345</v>
      </c>
      <c r="H1243" s="676" t="s">
        <v>346</v>
      </c>
      <c r="O1243" s="676" t="s">
        <v>77</v>
      </c>
      <c r="P1243" s="682" t="str">
        <f>+'62_Toelichtingen'!P509</f>
        <v>2025-06-30</v>
      </c>
      <c r="Q1243" s="682">
        <f>+'62_Toelichtingen'!P510</f>
        <v>0</v>
      </c>
      <c r="R1243" s="682" t="str">
        <f>+'62_Toelichtingen'!P511</f>
        <v>2025-10-31</v>
      </c>
      <c r="Y1243" s="676">
        <v>1</v>
      </c>
      <c r="Z1243" s="676">
        <v>99</v>
      </c>
    </row>
    <row r="1244" spans="1:30">
      <c r="G1244" s="676" t="s">
        <v>347</v>
      </c>
      <c r="H1244" s="676" t="s">
        <v>348</v>
      </c>
      <c r="O1244" s="676" t="s">
        <v>77</v>
      </c>
      <c r="Y1244" s="676">
        <v>1</v>
      </c>
      <c r="Z1244" s="676">
        <v>99</v>
      </c>
    </row>
    <row r="1245" spans="1:30">
      <c r="A1245" s="676">
        <v>7</v>
      </c>
      <c r="E1245" s="676">
        <v>1778730</v>
      </c>
      <c r="F1245" s="676" t="s">
        <v>2845</v>
      </c>
      <c r="K1245" s="676" t="s">
        <v>441</v>
      </c>
      <c r="L1245" s="676" t="s">
        <v>442</v>
      </c>
      <c r="M1245" s="676" t="s">
        <v>310</v>
      </c>
      <c r="N1245" s="676" t="s">
        <v>2846</v>
      </c>
      <c r="AC1245" s="676" t="s">
        <v>54</v>
      </c>
      <c r="AD1245" s="676" t="s">
        <v>447</v>
      </c>
    </row>
    <row r="1246" spans="1:30">
      <c r="G1246" s="676" t="s">
        <v>345</v>
      </c>
      <c r="H1246" s="676" t="s">
        <v>346</v>
      </c>
      <c r="O1246" s="676" t="s">
        <v>77</v>
      </c>
      <c r="P1246" s="682">
        <f>+'62_Toelichtingen'!L516</f>
        <v>770000</v>
      </c>
      <c r="Y1246" s="676">
        <v>1</v>
      </c>
      <c r="Z1246" s="676">
        <v>99</v>
      </c>
    </row>
    <row r="1247" spans="1:30">
      <c r="G1247" s="676" t="s">
        <v>347</v>
      </c>
      <c r="H1247" s="676" t="s">
        <v>348</v>
      </c>
      <c r="O1247" s="676" t="s">
        <v>77</v>
      </c>
      <c r="Y1247" s="676">
        <v>1</v>
      </c>
      <c r="Z1247" s="676">
        <v>99</v>
      </c>
    </row>
    <row r="1248" spans="1:30">
      <c r="A1248" s="676">
        <v>7</v>
      </c>
      <c r="E1248" s="676">
        <v>1778636</v>
      </c>
      <c r="F1248" s="676" t="s">
        <v>2847</v>
      </c>
      <c r="K1248" s="676" t="s">
        <v>441</v>
      </c>
      <c r="L1248" s="676" t="s">
        <v>442</v>
      </c>
      <c r="M1248" s="676" t="s">
        <v>291</v>
      </c>
      <c r="AC1248" s="676" t="s">
        <v>54</v>
      </c>
      <c r="AD1248" s="676" t="s">
        <v>447</v>
      </c>
    </row>
    <row r="1249" spans="1:30">
      <c r="G1249" s="676" t="s">
        <v>345</v>
      </c>
      <c r="H1249" s="676" t="s">
        <v>346</v>
      </c>
      <c r="O1249" s="676" t="s">
        <v>77</v>
      </c>
      <c r="P1249" s="682">
        <f>+'62_Toelichtingen'!M516</f>
        <v>12000</v>
      </c>
      <c r="Y1249" s="676">
        <v>1</v>
      </c>
      <c r="Z1249" s="676">
        <v>99</v>
      </c>
    </row>
    <row r="1250" spans="1:30">
      <c r="G1250" s="676" t="s">
        <v>347</v>
      </c>
      <c r="H1250" s="676" t="s">
        <v>348</v>
      </c>
      <c r="O1250" s="676" t="s">
        <v>77</v>
      </c>
      <c r="Y1250" s="676">
        <v>1</v>
      </c>
      <c r="Z1250" s="676">
        <v>99</v>
      </c>
    </row>
    <row r="1251" spans="1:30">
      <c r="A1251" s="676">
        <v>7</v>
      </c>
      <c r="E1251" s="676">
        <v>1778637</v>
      </c>
      <c r="F1251" s="676" t="s">
        <v>2848</v>
      </c>
      <c r="K1251" s="676" t="s">
        <v>37</v>
      </c>
      <c r="L1251" s="676" t="s">
        <v>823</v>
      </c>
      <c r="M1251" s="676" t="s">
        <v>310</v>
      </c>
      <c r="P1251" s="1578"/>
      <c r="Q1251" s="1578"/>
      <c r="R1251" s="1578"/>
      <c r="AC1251" s="676" t="s">
        <v>54</v>
      </c>
    </row>
    <row r="1252" spans="1:30">
      <c r="G1252" s="676" t="s">
        <v>345</v>
      </c>
      <c r="H1252" s="676" t="s">
        <v>346</v>
      </c>
      <c r="O1252" s="676" t="s">
        <v>77</v>
      </c>
      <c r="P1252" s="682">
        <f>+'62_Toelichtingen'!N516</f>
        <v>79</v>
      </c>
      <c r="Y1252" s="676">
        <v>1</v>
      </c>
      <c r="Z1252" s="676">
        <v>99</v>
      </c>
    </row>
    <row r="1253" spans="1:30">
      <c r="G1253" s="676" t="s">
        <v>347</v>
      </c>
      <c r="H1253" s="676" t="s">
        <v>348</v>
      </c>
      <c r="O1253" s="676" t="s">
        <v>77</v>
      </c>
      <c r="Y1253" s="676">
        <v>1</v>
      </c>
      <c r="Z1253" s="676">
        <v>99</v>
      </c>
    </row>
    <row r="1254" spans="1:30">
      <c r="A1254" s="676">
        <v>7</v>
      </c>
      <c r="E1254" s="676">
        <v>1777096</v>
      </c>
      <c r="F1254" s="676" t="s">
        <v>2849</v>
      </c>
      <c r="K1254" s="676" t="s">
        <v>441</v>
      </c>
      <c r="L1254" s="676" t="s">
        <v>442</v>
      </c>
      <c r="M1254" s="676" t="s">
        <v>291</v>
      </c>
      <c r="AC1254" s="676" t="s">
        <v>54</v>
      </c>
      <c r="AD1254" s="676" t="s">
        <v>447</v>
      </c>
    </row>
    <row r="1255" spans="1:30">
      <c r="G1255" s="676" t="s">
        <v>345</v>
      </c>
      <c r="H1255" s="676" t="s">
        <v>346</v>
      </c>
      <c r="O1255" s="676" t="s">
        <v>77</v>
      </c>
      <c r="P1255" s="682">
        <f>+'62_Toelichtingen'!O516</f>
        <v>608300</v>
      </c>
      <c r="Y1255" s="676">
        <v>1</v>
      </c>
      <c r="Z1255" s="676">
        <v>99</v>
      </c>
    </row>
    <row r="1256" spans="1:30">
      <c r="G1256" s="676" t="s">
        <v>347</v>
      </c>
      <c r="H1256" s="676" t="s">
        <v>348</v>
      </c>
      <c r="O1256" s="676" t="s">
        <v>77</v>
      </c>
      <c r="Y1256" s="676">
        <v>1</v>
      </c>
      <c r="Z1256" s="676">
        <v>99</v>
      </c>
    </row>
    <row r="1257" spans="1:30">
      <c r="A1257" s="676">
        <v>7</v>
      </c>
      <c r="E1257" s="676">
        <v>1778731</v>
      </c>
      <c r="F1257" s="676" t="s">
        <v>2850</v>
      </c>
      <c r="K1257" s="676" t="s">
        <v>441</v>
      </c>
      <c r="L1257" s="676" t="s">
        <v>442</v>
      </c>
      <c r="M1257" s="676" t="s">
        <v>310</v>
      </c>
      <c r="N1257" s="676" t="s">
        <v>2846</v>
      </c>
      <c r="AC1257" s="676" t="s">
        <v>54</v>
      </c>
      <c r="AD1257" s="676" t="s">
        <v>447</v>
      </c>
    </row>
    <row r="1258" spans="1:30">
      <c r="G1258" s="676" t="s">
        <v>345</v>
      </c>
      <c r="H1258" s="676" t="s">
        <v>346</v>
      </c>
      <c r="O1258" s="676" t="s">
        <v>77</v>
      </c>
      <c r="Q1258" s="682">
        <f>+'62_Toelichtingen'!P517</f>
        <v>1110000</v>
      </c>
      <c r="R1258" s="682">
        <f>+'62_Toelichtingen'!P518</f>
        <v>1275000</v>
      </c>
      <c r="Y1258" s="676">
        <v>1</v>
      </c>
      <c r="Z1258" s="676">
        <v>99</v>
      </c>
    </row>
    <row r="1259" spans="1:30">
      <c r="G1259" s="676" t="s">
        <v>347</v>
      </c>
      <c r="H1259" s="676" t="s">
        <v>348</v>
      </c>
      <c r="O1259" s="676" t="s">
        <v>77</v>
      </c>
      <c r="Y1259" s="676">
        <v>1</v>
      </c>
      <c r="Z1259" s="676">
        <v>99</v>
      </c>
    </row>
    <row r="1260" spans="1:30">
      <c r="A1260" s="676">
        <v>7</v>
      </c>
      <c r="E1260" s="676">
        <v>1778691</v>
      </c>
      <c r="F1260" s="676" t="s">
        <v>2851</v>
      </c>
      <c r="K1260" s="676" t="s">
        <v>441</v>
      </c>
      <c r="L1260" s="676" t="s">
        <v>442</v>
      </c>
      <c r="M1260" s="676" t="s">
        <v>291</v>
      </c>
      <c r="AC1260" s="676" t="s">
        <v>54</v>
      </c>
      <c r="AD1260" s="676" t="s">
        <v>447</v>
      </c>
    </row>
    <row r="1261" spans="1:30">
      <c r="G1261" s="676" t="s">
        <v>345</v>
      </c>
      <c r="H1261" s="676" t="s">
        <v>346</v>
      </c>
      <c r="O1261" s="676" t="s">
        <v>77</v>
      </c>
      <c r="Q1261" s="682">
        <f>+'62_Toelichtingen'!Q517</f>
        <v>25000</v>
      </c>
      <c r="R1261" s="682">
        <f>+'62_Toelichtingen'!Q518</f>
        <v>37500</v>
      </c>
      <c r="Y1261" s="676">
        <v>1</v>
      </c>
      <c r="Z1261" s="676">
        <v>99</v>
      </c>
    </row>
    <row r="1262" spans="1:30">
      <c r="G1262" s="676" t="s">
        <v>347</v>
      </c>
      <c r="H1262" s="676" t="s">
        <v>348</v>
      </c>
      <c r="O1262" s="676" t="s">
        <v>77</v>
      </c>
      <c r="Y1262" s="676">
        <v>1</v>
      </c>
      <c r="Z1262" s="676">
        <v>99</v>
      </c>
    </row>
    <row r="1263" spans="1:30">
      <c r="A1263" s="676">
        <v>7</v>
      </c>
      <c r="E1263" s="676">
        <v>1778694</v>
      </c>
      <c r="F1263" s="676" t="s">
        <v>2852</v>
      </c>
      <c r="K1263" s="676" t="s">
        <v>37</v>
      </c>
      <c r="L1263" s="676" t="s">
        <v>823</v>
      </c>
      <c r="M1263" s="676" t="s">
        <v>310</v>
      </c>
      <c r="P1263" s="1578"/>
      <c r="Q1263" s="1578"/>
      <c r="R1263" s="1578"/>
      <c r="AC1263" s="676" t="s">
        <v>54</v>
      </c>
    </row>
    <row r="1264" spans="1:30">
      <c r="G1264" s="676" t="s">
        <v>345</v>
      </c>
      <c r="H1264" s="676" t="s">
        <v>346</v>
      </c>
      <c r="O1264" s="676" t="s">
        <v>77</v>
      </c>
      <c r="Q1264" s="682">
        <f>+'62_Toelichtingen'!R517</f>
        <v>84</v>
      </c>
      <c r="R1264" s="682">
        <f>+'62_Toelichtingen'!R518</f>
        <v>84</v>
      </c>
      <c r="Y1264" s="676">
        <v>1</v>
      </c>
      <c r="Z1264" s="676">
        <v>99</v>
      </c>
    </row>
    <row r="1265" spans="1:30">
      <c r="G1265" s="676" t="s">
        <v>347</v>
      </c>
      <c r="H1265" s="676" t="s">
        <v>348</v>
      </c>
      <c r="O1265" s="676" t="s">
        <v>77</v>
      </c>
      <c r="Y1265" s="676">
        <v>1</v>
      </c>
      <c r="Z1265" s="676">
        <v>99</v>
      </c>
    </row>
    <row r="1266" spans="1:30">
      <c r="A1266" s="676">
        <v>7</v>
      </c>
      <c r="E1266" s="676">
        <v>1777537</v>
      </c>
      <c r="F1266" s="676" t="s">
        <v>2853</v>
      </c>
      <c r="K1266" s="676" t="s">
        <v>441</v>
      </c>
      <c r="L1266" s="676" t="s">
        <v>442</v>
      </c>
      <c r="M1266" s="676" t="s">
        <v>291</v>
      </c>
      <c r="AC1266" s="676" t="s">
        <v>54</v>
      </c>
      <c r="AD1266" s="676" t="s">
        <v>447</v>
      </c>
    </row>
    <row r="1267" spans="1:30">
      <c r="G1267" s="676" t="s">
        <v>345</v>
      </c>
      <c r="H1267" s="676" t="s">
        <v>346</v>
      </c>
      <c r="O1267" s="676" t="s">
        <v>77</v>
      </c>
      <c r="Q1267" s="682">
        <f>+'62_Toelichtingen'!S517</f>
        <v>932400</v>
      </c>
      <c r="R1267" s="682">
        <f>+'62_Toelichtingen'!S518</f>
        <v>1071000</v>
      </c>
      <c r="Y1267" s="676">
        <v>1</v>
      </c>
      <c r="Z1267" s="676">
        <v>99</v>
      </c>
    </row>
    <row r="1268" spans="1:30">
      <c r="G1268" s="676" t="s">
        <v>347</v>
      </c>
      <c r="H1268" s="676" t="s">
        <v>348</v>
      </c>
      <c r="O1268" s="676" t="s">
        <v>77</v>
      </c>
      <c r="Y1268" s="676">
        <v>1</v>
      </c>
      <c r="Z1268" s="676">
        <v>99</v>
      </c>
    </row>
    <row r="1269" spans="1:30">
      <c r="A1269" s="676">
        <v>7</v>
      </c>
      <c r="E1269" s="676">
        <v>1778733</v>
      </c>
      <c r="F1269" s="676" t="s">
        <v>2854</v>
      </c>
      <c r="K1269" s="676" t="s">
        <v>441</v>
      </c>
      <c r="L1269" s="676" t="s">
        <v>442</v>
      </c>
      <c r="M1269" s="676" t="s">
        <v>310</v>
      </c>
      <c r="N1269" s="676" t="s">
        <v>2846</v>
      </c>
      <c r="AC1269" s="676" t="s">
        <v>54</v>
      </c>
      <c r="AD1269" s="676" t="s">
        <v>447</v>
      </c>
    </row>
    <row r="1270" spans="1:30">
      <c r="G1270" s="676" t="s">
        <v>345</v>
      </c>
      <c r="H1270" s="676" t="s">
        <v>346</v>
      </c>
      <c r="O1270" s="676" t="s">
        <v>77</v>
      </c>
      <c r="P1270" s="682">
        <f>+'62_Toelichtingen'!L524</f>
        <v>770000</v>
      </c>
      <c r="R1270" s="682">
        <f>+'62_Toelichtingen'!L526</f>
        <v>1275000</v>
      </c>
      <c r="Y1270" s="676">
        <v>1</v>
      </c>
      <c r="Z1270" s="676">
        <v>99</v>
      </c>
    </row>
    <row r="1271" spans="1:30">
      <c r="G1271" s="676" t="s">
        <v>347</v>
      </c>
      <c r="H1271" s="676" t="s">
        <v>348</v>
      </c>
      <c r="O1271" s="676" t="s">
        <v>77</v>
      </c>
      <c r="Y1271" s="676">
        <v>1</v>
      </c>
      <c r="Z1271" s="676">
        <v>99</v>
      </c>
    </row>
    <row r="1272" spans="1:30">
      <c r="A1272" s="676">
        <v>7</v>
      </c>
      <c r="E1272" s="676">
        <v>1778692</v>
      </c>
      <c r="F1272" s="676" t="s">
        <v>2855</v>
      </c>
      <c r="K1272" s="676" t="s">
        <v>441</v>
      </c>
      <c r="L1272" s="676" t="s">
        <v>442</v>
      </c>
      <c r="M1272" s="676" t="s">
        <v>291</v>
      </c>
      <c r="AC1272" s="676" t="s">
        <v>54</v>
      </c>
      <c r="AD1272" s="676" t="s">
        <v>447</v>
      </c>
    </row>
    <row r="1273" spans="1:30">
      <c r="G1273" s="676" t="s">
        <v>345</v>
      </c>
      <c r="H1273" s="676" t="s">
        <v>346</v>
      </c>
      <c r="O1273" s="676" t="s">
        <v>77</v>
      </c>
      <c r="P1273" s="682">
        <f>+'62_Toelichtingen'!M524</f>
        <v>12000</v>
      </c>
      <c r="R1273" s="682">
        <f>+'62_Toelichtingen'!M526</f>
        <v>25000</v>
      </c>
      <c r="Y1273" s="676">
        <v>1</v>
      </c>
      <c r="Z1273" s="676">
        <v>99</v>
      </c>
    </row>
    <row r="1274" spans="1:30">
      <c r="G1274" s="676" t="s">
        <v>347</v>
      </c>
      <c r="H1274" s="676" t="s">
        <v>348</v>
      </c>
      <c r="O1274" s="676" t="s">
        <v>77</v>
      </c>
      <c r="Y1274" s="676">
        <v>1</v>
      </c>
      <c r="Z1274" s="676">
        <v>99</v>
      </c>
    </row>
    <row r="1275" spans="1:30">
      <c r="A1275" s="676">
        <v>7</v>
      </c>
      <c r="E1275" s="676">
        <v>1778695</v>
      </c>
      <c r="F1275" s="676" t="s">
        <v>2856</v>
      </c>
      <c r="K1275" s="676" t="s">
        <v>37</v>
      </c>
      <c r="L1275" s="676" t="s">
        <v>823</v>
      </c>
      <c r="M1275" s="676" t="s">
        <v>310</v>
      </c>
      <c r="P1275" s="1578"/>
      <c r="Q1275" s="1578"/>
      <c r="R1275" s="1578"/>
      <c r="AC1275" s="676" t="s">
        <v>54</v>
      </c>
    </row>
    <row r="1276" spans="1:30">
      <c r="G1276" s="676" t="s">
        <v>345</v>
      </c>
      <c r="H1276" s="676" t="s">
        <v>346</v>
      </c>
      <c r="O1276" s="676" t="s">
        <v>77</v>
      </c>
      <c r="P1276" s="682">
        <f>+'62_Toelichtingen'!N524</f>
        <v>79</v>
      </c>
      <c r="R1276" s="682">
        <f>+'62_Toelichtingen'!N526</f>
        <v>79</v>
      </c>
      <c r="Y1276" s="676">
        <v>1</v>
      </c>
      <c r="Z1276" s="676">
        <v>99</v>
      </c>
    </row>
    <row r="1277" spans="1:30">
      <c r="G1277" s="676" t="s">
        <v>347</v>
      </c>
      <c r="H1277" s="676" t="s">
        <v>348</v>
      </c>
      <c r="O1277" s="676" t="s">
        <v>77</v>
      </c>
      <c r="Y1277" s="676">
        <v>1</v>
      </c>
      <c r="Z1277" s="676">
        <v>99</v>
      </c>
    </row>
    <row r="1278" spans="1:30">
      <c r="A1278" s="676">
        <v>7</v>
      </c>
      <c r="E1278" s="676">
        <v>1777538</v>
      </c>
      <c r="F1278" s="676" t="s">
        <v>2857</v>
      </c>
      <c r="K1278" s="676" t="s">
        <v>441</v>
      </c>
      <c r="L1278" s="676" t="s">
        <v>442</v>
      </c>
      <c r="M1278" s="676" t="s">
        <v>291</v>
      </c>
      <c r="AC1278" s="676" t="s">
        <v>54</v>
      </c>
      <c r="AD1278" s="676" t="s">
        <v>447</v>
      </c>
    </row>
    <row r="1279" spans="1:30">
      <c r="G1279" s="676" t="s">
        <v>345</v>
      </c>
      <c r="H1279" s="676" t="s">
        <v>346</v>
      </c>
      <c r="O1279" s="676" t="s">
        <v>77</v>
      </c>
      <c r="P1279" s="682">
        <f>+'62_Toelichtingen'!O524</f>
        <v>608300</v>
      </c>
      <c r="R1279" s="682">
        <f>+'62_Toelichtingen'!O526</f>
        <v>1007250</v>
      </c>
      <c r="Y1279" s="676">
        <v>1</v>
      </c>
      <c r="Z1279" s="676">
        <v>99</v>
      </c>
    </row>
    <row r="1280" spans="1:30">
      <c r="G1280" s="676" t="s">
        <v>347</v>
      </c>
      <c r="H1280" s="676" t="s">
        <v>348</v>
      </c>
      <c r="O1280" s="676" t="s">
        <v>77</v>
      </c>
      <c r="Y1280" s="676">
        <v>1</v>
      </c>
      <c r="Z1280" s="676">
        <v>99</v>
      </c>
    </row>
    <row r="1281" spans="1:30">
      <c r="A1281" s="676">
        <v>7</v>
      </c>
      <c r="E1281" s="676">
        <v>1778734</v>
      </c>
      <c r="F1281" s="676" t="s">
        <v>2858</v>
      </c>
      <c r="K1281" s="676" t="s">
        <v>441</v>
      </c>
      <c r="L1281" s="676" t="s">
        <v>442</v>
      </c>
      <c r="M1281" s="676" t="s">
        <v>310</v>
      </c>
      <c r="N1281" s="676" t="s">
        <v>2846</v>
      </c>
      <c r="AC1281" s="676" t="s">
        <v>54</v>
      </c>
      <c r="AD1281" s="676" t="s">
        <v>447</v>
      </c>
    </row>
    <row r="1282" spans="1:30">
      <c r="G1282" s="676" t="s">
        <v>345</v>
      </c>
      <c r="H1282" s="676" t="s">
        <v>346</v>
      </c>
      <c r="O1282" s="676" t="s">
        <v>77</v>
      </c>
      <c r="Q1282" s="682">
        <f>+'62_Toelichtingen'!P525</f>
        <v>1110000</v>
      </c>
      <c r="Y1282" s="676">
        <v>1</v>
      </c>
      <c r="Z1282" s="676">
        <v>99</v>
      </c>
    </row>
    <row r="1283" spans="1:30">
      <c r="G1283" s="676" t="s">
        <v>347</v>
      </c>
      <c r="H1283" s="676" t="s">
        <v>348</v>
      </c>
      <c r="O1283" s="676" t="s">
        <v>77</v>
      </c>
      <c r="Y1283" s="676">
        <v>1</v>
      </c>
      <c r="Z1283" s="676">
        <v>99</v>
      </c>
    </row>
    <row r="1284" spans="1:30">
      <c r="A1284" s="676">
        <v>7</v>
      </c>
      <c r="E1284" s="676">
        <v>1778639</v>
      </c>
      <c r="F1284" s="676" t="s">
        <v>2859</v>
      </c>
      <c r="K1284" s="676" t="s">
        <v>441</v>
      </c>
      <c r="L1284" s="676" t="s">
        <v>442</v>
      </c>
      <c r="M1284" s="676" t="s">
        <v>291</v>
      </c>
      <c r="AC1284" s="676" t="s">
        <v>54</v>
      </c>
      <c r="AD1284" s="676" t="s">
        <v>447</v>
      </c>
    </row>
    <row r="1285" spans="1:30">
      <c r="G1285" s="676" t="s">
        <v>345</v>
      </c>
      <c r="H1285" s="676" t="s">
        <v>346</v>
      </c>
      <c r="O1285" s="676" t="s">
        <v>77</v>
      </c>
      <c r="Q1285" s="682">
        <f>+'62_Toelichtingen'!Q525</f>
        <v>25000</v>
      </c>
      <c r="Y1285" s="676">
        <v>1</v>
      </c>
      <c r="Z1285" s="676">
        <v>99</v>
      </c>
    </row>
    <row r="1286" spans="1:30">
      <c r="G1286" s="676" t="s">
        <v>347</v>
      </c>
      <c r="H1286" s="676" t="s">
        <v>348</v>
      </c>
      <c r="O1286" s="676" t="s">
        <v>77</v>
      </c>
      <c r="Y1286" s="676">
        <v>1</v>
      </c>
      <c r="Z1286" s="676">
        <v>99</v>
      </c>
    </row>
    <row r="1287" spans="1:30">
      <c r="A1287" s="676">
        <v>7</v>
      </c>
      <c r="E1287" s="676">
        <v>1778640</v>
      </c>
      <c r="F1287" s="676" t="s">
        <v>2860</v>
      </c>
      <c r="K1287" s="676" t="s">
        <v>37</v>
      </c>
      <c r="L1287" s="676" t="s">
        <v>823</v>
      </c>
      <c r="M1287" s="676" t="s">
        <v>310</v>
      </c>
      <c r="P1287" s="1578"/>
      <c r="Q1287" s="1578"/>
      <c r="R1287" s="1578"/>
      <c r="AC1287" s="676" t="s">
        <v>54</v>
      </c>
    </row>
    <row r="1288" spans="1:30">
      <c r="G1288" s="676" t="s">
        <v>345</v>
      </c>
      <c r="H1288" s="676" t="s">
        <v>346</v>
      </c>
      <c r="O1288" s="676" t="s">
        <v>77</v>
      </c>
      <c r="Q1288" s="682">
        <f>+'62_Toelichtingen'!R525</f>
        <v>84</v>
      </c>
      <c r="Y1288" s="676">
        <v>1</v>
      </c>
      <c r="Z1288" s="676">
        <v>99</v>
      </c>
    </row>
    <row r="1289" spans="1:30">
      <c r="G1289" s="676" t="s">
        <v>347</v>
      </c>
      <c r="H1289" s="676" t="s">
        <v>348</v>
      </c>
      <c r="O1289" s="676" t="s">
        <v>77</v>
      </c>
      <c r="Y1289" s="676">
        <v>1</v>
      </c>
      <c r="Z1289" s="676">
        <v>99</v>
      </c>
    </row>
    <row r="1290" spans="1:30">
      <c r="A1290" s="676">
        <v>7</v>
      </c>
      <c r="E1290" s="676">
        <v>1777097</v>
      </c>
      <c r="F1290" s="676" t="s">
        <v>2861</v>
      </c>
      <c r="K1290" s="676" t="s">
        <v>441</v>
      </c>
      <c r="L1290" s="676" t="s">
        <v>442</v>
      </c>
      <c r="M1290" s="676" t="s">
        <v>291</v>
      </c>
      <c r="AC1290" s="676" t="s">
        <v>54</v>
      </c>
      <c r="AD1290" s="676" t="s">
        <v>447</v>
      </c>
    </row>
    <row r="1291" spans="1:30">
      <c r="G1291" s="676" t="s">
        <v>345</v>
      </c>
      <c r="H1291" s="676" t="s">
        <v>346</v>
      </c>
      <c r="O1291" s="676" t="s">
        <v>77</v>
      </c>
      <c r="Q1291" s="682">
        <f>+'62_Toelichtingen'!S525</f>
        <v>932400</v>
      </c>
      <c r="Y1291" s="676">
        <v>1</v>
      </c>
      <c r="Z1291" s="676">
        <v>99</v>
      </c>
    </row>
    <row r="1292" spans="1:30">
      <c r="G1292" s="676" t="s">
        <v>347</v>
      </c>
      <c r="H1292" s="676" t="s">
        <v>348</v>
      </c>
      <c r="O1292" s="676" t="s">
        <v>77</v>
      </c>
      <c r="Y1292" s="676">
        <v>1</v>
      </c>
      <c r="Z1292" s="676">
        <v>99</v>
      </c>
    </row>
    <row r="1293" spans="1:30">
      <c r="A1293" s="676">
        <v>7</v>
      </c>
      <c r="E1293" s="676">
        <v>1779127</v>
      </c>
      <c r="F1293" s="676" t="s">
        <v>2862</v>
      </c>
      <c r="K1293" s="676" t="s">
        <v>441</v>
      </c>
      <c r="L1293" s="676" t="s">
        <v>442</v>
      </c>
      <c r="M1293" s="676" t="s">
        <v>291</v>
      </c>
      <c r="O1293" s="676" t="s">
        <v>77</v>
      </c>
      <c r="P1293" s="682">
        <f>+'62_Toelichtingen'!Q503</f>
        <v>30000</v>
      </c>
      <c r="Q1293" s="682">
        <f>+'62_Toelichtingen'!Q504</f>
        <v>90000</v>
      </c>
      <c r="R1293" s="682">
        <f>+'62_Toelichtingen'!Q505</f>
        <v>75000</v>
      </c>
      <c r="Y1293" s="676">
        <v>1</v>
      </c>
      <c r="Z1293" s="676">
        <v>99</v>
      </c>
      <c r="AC1293" s="676" t="s">
        <v>54</v>
      </c>
      <c r="AD1293" s="676" t="s">
        <v>447</v>
      </c>
    </row>
    <row r="1294" spans="1:30">
      <c r="A1294" s="676">
        <v>7</v>
      </c>
      <c r="E1294" s="676">
        <v>1779128</v>
      </c>
      <c r="F1294" s="676" t="s">
        <v>2863</v>
      </c>
      <c r="K1294" s="676" t="s">
        <v>441</v>
      </c>
      <c r="L1294" s="676" t="s">
        <v>442</v>
      </c>
      <c r="M1294" s="676" t="s">
        <v>291</v>
      </c>
      <c r="O1294" s="676" t="s">
        <v>77</v>
      </c>
      <c r="P1294" s="682">
        <f>+'62_Toelichtingen'!R503</f>
        <v>30000</v>
      </c>
      <c r="Q1294" s="682">
        <f>+'62_Toelichtingen'!R504</f>
        <v>90000</v>
      </c>
      <c r="R1294" s="682">
        <f>+'62_Toelichtingen'!R505</f>
        <v>0</v>
      </c>
      <c r="Y1294" s="676">
        <v>1</v>
      </c>
      <c r="Z1294" s="676">
        <v>99</v>
      </c>
      <c r="AC1294" s="676" t="s">
        <v>54</v>
      </c>
      <c r="AD1294" s="676" t="s">
        <v>447</v>
      </c>
    </row>
    <row r="1295" spans="1:30">
      <c r="A1295" s="676">
        <v>7</v>
      </c>
      <c r="E1295" s="676">
        <v>1779144</v>
      </c>
      <c r="F1295" s="676" t="s">
        <v>2864</v>
      </c>
      <c r="K1295" s="676" t="s">
        <v>441</v>
      </c>
      <c r="M1295" s="676" t="s">
        <v>291</v>
      </c>
      <c r="AC1295" s="676" t="s">
        <v>54</v>
      </c>
      <c r="AD1295" s="676" t="s">
        <v>447</v>
      </c>
    </row>
    <row r="1296" spans="1:30">
      <c r="G1296" s="676" t="s">
        <v>345</v>
      </c>
      <c r="H1296" s="676" t="s">
        <v>346</v>
      </c>
      <c r="O1296" s="676" t="s">
        <v>77</v>
      </c>
      <c r="P1296" s="682">
        <f>+'62_Toelichtingen'!Q509</f>
        <v>0</v>
      </c>
      <c r="Q1296" s="682">
        <f>+'62_Toelichtingen'!Q510</f>
        <v>0</v>
      </c>
      <c r="R1296" s="682">
        <f>+'62_Toelichtingen'!Q511</f>
        <v>82500</v>
      </c>
      <c r="Y1296" s="676">
        <v>1</v>
      </c>
      <c r="Z1296" s="676">
        <v>99</v>
      </c>
    </row>
    <row r="1297" spans="1:30">
      <c r="G1297" s="676" t="s">
        <v>347</v>
      </c>
      <c r="H1297" s="676" t="s">
        <v>348</v>
      </c>
      <c r="O1297" s="676" t="s">
        <v>77</v>
      </c>
      <c r="Y1297" s="676">
        <v>1</v>
      </c>
      <c r="Z1297" s="676">
        <v>99</v>
      </c>
    </row>
    <row r="1298" spans="1:30">
      <c r="A1298" s="676">
        <v>7</v>
      </c>
      <c r="E1298" s="676">
        <v>1777152</v>
      </c>
      <c r="F1298" s="676" t="s">
        <v>2865</v>
      </c>
      <c r="K1298" s="676" t="s">
        <v>122</v>
      </c>
      <c r="M1298" s="676" t="s">
        <v>310</v>
      </c>
      <c r="O1298" s="676" t="s">
        <v>77</v>
      </c>
      <c r="P1298" s="682" t="str">
        <f>+'62_Toelichtingen'!L531</f>
        <v>Huur01</v>
      </c>
      <c r="Q1298" s="682" t="str">
        <f>+'62_Toelichtingen'!L532</f>
        <v>Pacht01</v>
      </c>
      <c r="R1298" s="682" t="str">
        <f>+'62_Toelichtingen'!L533</f>
        <v>Woning01</v>
      </c>
      <c r="Y1298" s="676">
        <v>1</v>
      </c>
      <c r="Z1298" s="676">
        <v>99</v>
      </c>
      <c r="AC1298" s="676" t="s">
        <v>54</v>
      </c>
    </row>
    <row r="1299" spans="1:30">
      <c r="A1299" s="676">
        <v>7</v>
      </c>
      <c r="E1299" s="676">
        <v>1777151</v>
      </c>
      <c r="F1299" s="676" t="s">
        <v>2866</v>
      </c>
      <c r="K1299" s="676" t="s">
        <v>441</v>
      </c>
      <c r="L1299" s="676" t="s">
        <v>442</v>
      </c>
      <c r="M1299" s="676" t="s">
        <v>291</v>
      </c>
      <c r="AC1299" s="676" t="s">
        <v>54</v>
      </c>
      <c r="AD1299" s="676" t="s">
        <v>447</v>
      </c>
    </row>
    <row r="1300" spans="1:30">
      <c r="G1300" s="676" t="s">
        <v>345</v>
      </c>
      <c r="H1300" s="676" t="s">
        <v>346</v>
      </c>
      <c r="O1300" s="676" t="s">
        <v>77</v>
      </c>
      <c r="P1300" s="682">
        <f>+'62_Toelichtingen'!M531</f>
        <v>125</v>
      </c>
      <c r="Q1300" s="682">
        <f>+'62_Toelichtingen'!M532</f>
        <v>2150</v>
      </c>
      <c r="R1300" s="682">
        <f>+'62_Toelichtingen'!M533</f>
        <v>4500</v>
      </c>
      <c r="Y1300" s="676">
        <v>1</v>
      </c>
      <c r="Z1300" s="676">
        <v>99</v>
      </c>
    </row>
    <row r="1301" spans="1:30">
      <c r="G1301" s="676" t="s">
        <v>347</v>
      </c>
      <c r="H1301" s="676" t="s">
        <v>348</v>
      </c>
      <c r="O1301" s="676" t="s">
        <v>77</v>
      </c>
      <c r="Y1301" s="676">
        <v>1</v>
      </c>
      <c r="Z1301" s="676">
        <v>99</v>
      </c>
    </row>
    <row r="1302" spans="1:30">
      <c r="A1302" s="676">
        <v>7</v>
      </c>
      <c r="E1302" s="676">
        <v>1777153</v>
      </c>
      <c r="F1302" s="676" t="s">
        <v>2867</v>
      </c>
      <c r="K1302" s="676" t="s">
        <v>122</v>
      </c>
      <c r="M1302" s="676" t="s">
        <v>310</v>
      </c>
      <c r="O1302" s="676" t="s">
        <v>77</v>
      </c>
      <c r="P1302" s="682" t="str">
        <f>+'62_Toelichtingen'!N531</f>
        <v>Huur02</v>
      </c>
      <c r="Q1302" s="682" t="str">
        <f>+'62_Toelichtingen'!N532</f>
        <v>Pacht02</v>
      </c>
      <c r="R1302" s="682" t="str">
        <f>+'62_Toelichtingen'!N533</f>
        <v>Grond02</v>
      </c>
      <c r="Y1302" s="676">
        <v>1</v>
      </c>
      <c r="Z1302" s="676">
        <v>99</v>
      </c>
      <c r="AC1302" s="676" t="s">
        <v>54</v>
      </c>
    </row>
    <row r="1303" spans="1:30">
      <c r="A1303" s="676">
        <v>7</v>
      </c>
      <c r="E1303" s="676">
        <v>1777106</v>
      </c>
      <c r="F1303" s="676" t="s">
        <v>2868</v>
      </c>
      <c r="K1303" s="676" t="s">
        <v>441</v>
      </c>
      <c r="L1303" s="676" t="s">
        <v>442</v>
      </c>
      <c r="M1303" s="676" t="s">
        <v>291</v>
      </c>
      <c r="AC1303" s="676" t="s">
        <v>54</v>
      </c>
      <c r="AD1303" s="676" t="s">
        <v>447</v>
      </c>
    </row>
    <row r="1304" spans="1:30">
      <c r="G1304" s="676" t="s">
        <v>345</v>
      </c>
      <c r="H1304" s="676" t="s">
        <v>346</v>
      </c>
      <c r="O1304" s="676" t="s">
        <v>77</v>
      </c>
      <c r="P1304" s="682">
        <f>+'62_Toelichtingen'!O531</f>
        <v>225</v>
      </c>
      <c r="Q1304" s="682">
        <f>+'62_Toelichtingen'!O532</f>
        <v>2250</v>
      </c>
      <c r="R1304" s="682">
        <f>+'62_Toelichtingen'!O533</f>
        <v>5500</v>
      </c>
      <c r="Y1304" s="676">
        <v>1</v>
      </c>
      <c r="Z1304" s="676">
        <v>99</v>
      </c>
    </row>
    <row r="1305" spans="1:30">
      <c r="G1305" s="676" t="s">
        <v>347</v>
      </c>
      <c r="H1305" s="676" t="s">
        <v>348</v>
      </c>
      <c r="O1305" s="676" t="s">
        <v>77</v>
      </c>
      <c r="Y1305" s="676">
        <v>1</v>
      </c>
      <c r="Z1305" s="676">
        <v>99</v>
      </c>
    </row>
    <row r="1306" spans="1:30">
      <c r="A1306" s="676">
        <v>7</v>
      </c>
      <c r="E1306" s="676">
        <v>1777154</v>
      </c>
      <c r="F1306" s="676" t="s">
        <v>2869</v>
      </c>
      <c r="K1306" s="676" t="s">
        <v>122</v>
      </c>
      <c r="M1306" s="676" t="s">
        <v>310</v>
      </c>
      <c r="O1306" s="676" t="s">
        <v>77</v>
      </c>
      <c r="P1306" s="682" t="str">
        <f>+'62_Toelichtingen'!P531</f>
        <v>Huur03</v>
      </c>
      <c r="Q1306" s="682" t="str">
        <f>+'62_Toelichtingen'!P532</f>
        <v>Pacht03</v>
      </c>
      <c r="R1306" s="682" t="str">
        <f>+'62_Toelichtingen'!P533</f>
        <v>Grond03</v>
      </c>
      <c r="Y1306" s="676">
        <v>1</v>
      </c>
      <c r="Z1306" s="676">
        <v>99</v>
      </c>
      <c r="AC1306" s="676" t="s">
        <v>54</v>
      </c>
    </row>
    <row r="1307" spans="1:30">
      <c r="A1307" s="676">
        <v>7</v>
      </c>
      <c r="E1307" s="676">
        <v>1777148</v>
      </c>
      <c r="F1307" s="676" t="s">
        <v>2870</v>
      </c>
      <c r="K1307" s="676" t="s">
        <v>441</v>
      </c>
      <c r="L1307" s="676" t="s">
        <v>442</v>
      </c>
      <c r="M1307" s="676" t="s">
        <v>291</v>
      </c>
      <c r="AC1307" s="676" t="s">
        <v>54</v>
      </c>
      <c r="AD1307" s="676" t="s">
        <v>447</v>
      </c>
    </row>
    <row r="1308" spans="1:30">
      <c r="G1308" s="676" t="s">
        <v>345</v>
      </c>
      <c r="H1308" s="676" t="s">
        <v>346</v>
      </c>
      <c r="O1308" s="676" t="s">
        <v>77</v>
      </c>
      <c r="P1308" s="682">
        <f>+'62_Toelichtingen'!Q531</f>
        <v>335</v>
      </c>
      <c r="Q1308" s="682">
        <f>+'62_Toelichtingen'!Q532</f>
        <v>2350</v>
      </c>
      <c r="R1308" s="682">
        <f>+'62_Toelichtingen'!Q533</f>
        <v>5600</v>
      </c>
      <c r="Y1308" s="676">
        <v>1</v>
      </c>
      <c r="Z1308" s="676">
        <v>99</v>
      </c>
    </row>
    <row r="1309" spans="1:30">
      <c r="G1309" s="676" t="s">
        <v>347</v>
      </c>
      <c r="H1309" s="676" t="s">
        <v>348</v>
      </c>
      <c r="O1309" s="676" t="s">
        <v>77</v>
      </c>
      <c r="Y1309" s="676">
        <v>1</v>
      </c>
      <c r="Z1309" s="676">
        <v>99</v>
      </c>
    </row>
    <row r="1310" spans="1:30">
      <c r="A1310" s="676">
        <v>7</v>
      </c>
      <c r="E1310" s="676">
        <v>1777155</v>
      </c>
      <c r="F1310" s="676" t="s">
        <v>2871</v>
      </c>
      <c r="K1310" s="676" t="s">
        <v>122</v>
      </c>
      <c r="M1310" s="676" t="s">
        <v>310</v>
      </c>
      <c r="O1310" s="676" t="s">
        <v>77</v>
      </c>
      <c r="P1310" s="682" t="str">
        <f>+'62_Toelichtingen'!R531</f>
        <v>Huur04</v>
      </c>
      <c r="Q1310" s="682" t="str">
        <f>+'62_Toelichtingen'!R532</f>
        <v>Pacht04</v>
      </c>
      <c r="R1310" s="682" t="str">
        <f>+'62_Toelichtingen'!R533</f>
        <v>Grond04</v>
      </c>
      <c r="Y1310" s="676">
        <v>1</v>
      </c>
      <c r="Z1310" s="676">
        <v>99</v>
      </c>
      <c r="AC1310" s="676" t="s">
        <v>54</v>
      </c>
    </row>
    <row r="1311" spans="1:30">
      <c r="A1311" s="676">
        <v>7</v>
      </c>
      <c r="E1311" s="676">
        <v>1777149</v>
      </c>
      <c r="F1311" s="676" t="s">
        <v>2872</v>
      </c>
      <c r="K1311" s="676" t="s">
        <v>441</v>
      </c>
      <c r="L1311" s="676" t="s">
        <v>442</v>
      </c>
      <c r="M1311" s="676" t="s">
        <v>291</v>
      </c>
      <c r="AC1311" s="676" t="s">
        <v>54</v>
      </c>
      <c r="AD1311" s="676" t="s">
        <v>447</v>
      </c>
    </row>
    <row r="1312" spans="1:30">
      <c r="G1312" s="676" t="s">
        <v>345</v>
      </c>
      <c r="H1312" s="676" t="s">
        <v>346</v>
      </c>
      <c r="O1312" s="676" t="s">
        <v>77</v>
      </c>
      <c r="P1312" s="682">
        <f>+'62_Toelichtingen'!S531</f>
        <v>445</v>
      </c>
      <c r="Q1312" s="682">
        <f>+'62_Toelichtingen'!S532</f>
        <v>2450</v>
      </c>
      <c r="R1312" s="682">
        <f>+'62_Toelichtingen'!S533</f>
        <v>5700</v>
      </c>
      <c r="Y1312" s="676">
        <v>1</v>
      </c>
      <c r="Z1312" s="676">
        <v>99</v>
      </c>
    </row>
    <row r="1313" spans="1:30">
      <c r="G1313" s="676" t="s">
        <v>347</v>
      </c>
      <c r="H1313" s="676" t="s">
        <v>348</v>
      </c>
      <c r="O1313" s="676" t="s">
        <v>77</v>
      </c>
      <c r="Y1313" s="676">
        <v>1</v>
      </c>
      <c r="Z1313" s="676">
        <v>99</v>
      </c>
    </row>
    <row r="1314" spans="1:30">
      <c r="A1314" s="676">
        <v>7</v>
      </c>
      <c r="E1314" s="676">
        <v>1777156</v>
      </c>
      <c r="F1314" s="676" t="s">
        <v>2873</v>
      </c>
      <c r="K1314" s="676" t="s">
        <v>122</v>
      </c>
      <c r="M1314" s="676" t="s">
        <v>310</v>
      </c>
      <c r="O1314" s="676" t="s">
        <v>77</v>
      </c>
      <c r="P1314" s="682" t="str">
        <f>+'62_Toelichtingen'!L537</f>
        <v>Huur05</v>
      </c>
      <c r="Q1314" s="682" t="str">
        <f>+'62_Toelichtingen'!L538</f>
        <v>Pacht05</v>
      </c>
      <c r="R1314" s="682" t="str">
        <f>+'62_Toelichtingen'!L539</f>
        <v>Woning05</v>
      </c>
      <c r="Y1314" s="676">
        <v>1</v>
      </c>
      <c r="Z1314" s="676">
        <v>99</v>
      </c>
      <c r="AC1314" s="676" t="s">
        <v>54</v>
      </c>
    </row>
    <row r="1315" spans="1:30">
      <c r="A1315" s="676">
        <v>7</v>
      </c>
      <c r="E1315" s="676">
        <v>1777150</v>
      </c>
      <c r="F1315" s="676" t="s">
        <v>2874</v>
      </c>
      <c r="K1315" s="676" t="s">
        <v>441</v>
      </c>
      <c r="L1315" s="676" t="s">
        <v>442</v>
      </c>
      <c r="M1315" s="676" t="s">
        <v>291</v>
      </c>
      <c r="AC1315" s="676" t="s">
        <v>54</v>
      </c>
      <c r="AD1315" s="676" t="s">
        <v>447</v>
      </c>
    </row>
    <row r="1316" spans="1:30">
      <c r="G1316" s="676" t="s">
        <v>345</v>
      </c>
      <c r="H1316" s="676" t="s">
        <v>346</v>
      </c>
      <c r="O1316" s="676" t="s">
        <v>77</v>
      </c>
      <c r="P1316" s="682">
        <f>+'62_Toelichtingen'!M537</f>
        <v>555</v>
      </c>
      <c r="Q1316" s="682">
        <f>+'62_Toelichtingen'!M538</f>
        <v>2550</v>
      </c>
      <c r="R1316" s="682">
        <f>+'62_Toelichtingen'!M539</f>
        <v>6500</v>
      </c>
      <c r="Y1316" s="676">
        <v>1</v>
      </c>
      <c r="Z1316" s="676">
        <v>99</v>
      </c>
    </row>
    <row r="1317" spans="1:30">
      <c r="G1317" s="676" t="s">
        <v>347</v>
      </c>
      <c r="H1317" s="676" t="s">
        <v>348</v>
      </c>
      <c r="O1317" s="676" t="s">
        <v>77</v>
      </c>
      <c r="Y1317" s="676">
        <v>1</v>
      </c>
      <c r="Z1317" s="676">
        <v>99</v>
      </c>
    </row>
    <row r="1318" spans="1:30">
      <c r="A1318" s="676">
        <v>5</v>
      </c>
      <c r="B1318" s="676">
        <v>1620125</v>
      </c>
      <c r="C1318" s="676" t="s">
        <v>2875</v>
      </c>
      <c r="D1318" s="676">
        <v>1</v>
      </c>
    </row>
    <row r="1319" spans="1:30">
      <c r="A1319" s="676">
        <v>6</v>
      </c>
      <c r="E1319" s="676">
        <v>1773920</v>
      </c>
      <c r="F1319" s="676" t="s">
        <v>2876</v>
      </c>
      <c r="K1319" s="676" t="s">
        <v>441</v>
      </c>
      <c r="M1319" s="676" t="s">
        <v>344</v>
      </c>
      <c r="AC1319" s="676" t="s">
        <v>54</v>
      </c>
      <c r="AD1319" s="676" t="s">
        <v>447</v>
      </c>
    </row>
    <row r="1320" spans="1:30">
      <c r="A1320" s="676">
        <v>6</v>
      </c>
      <c r="B1320" s="676">
        <v>1620160</v>
      </c>
      <c r="C1320" s="676" t="s">
        <v>2877</v>
      </c>
      <c r="D1320" s="676">
        <v>1</v>
      </c>
    </row>
    <row r="1321" spans="1:30">
      <c r="A1321" s="676">
        <v>7</v>
      </c>
      <c r="E1321" s="676">
        <v>1773891</v>
      </c>
      <c r="F1321" s="676" t="s">
        <v>2878</v>
      </c>
      <c r="K1321" s="676" t="s">
        <v>441</v>
      </c>
      <c r="M1321" s="676" t="s">
        <v>344</v>
      </c>
      <c r="AC1321" s="676" t="s">
        <v>54</v>
      </c>
      <c r="AD1321" s="676" t="s">
        <v>447</v>
      </c>
    </row>
    <row r="1322" spans="1:30">
      <c r="A1322" s="676">
        <v>7</v>
      </c>
      <c r="E1322" s="676">
        <v>1773906</v>
      </c>
      <c r="F1322" s="676" t="s">
        <v>2879</v>
      </c>
      <c r="K1322" s="676" t="s">
        <v>227</v>
      </c>
      <c r="L1322" s="676" t="s">
        <v>1694</v>
      </c>
      <c r="M1322" s="676" t="s">
        <v>344</v>
      </c>
      <c r="N1322" s="676" t="s">
        <v>1066</v>
      </c>
      <c r="P1322" s="1578"/>
      <c r="Q1322" s="1578"/>
      <c r="R1322" s="1578"/>
      <c r="AC1322" s="676" t="s">
        <v>54</v>
      </c>
    </row>
    <row r="1323" spans="1:30">
      <c r="A1323" s="676">
        <v>7</v>
      </c>
      <c r="E1323" s="676">
        <v>1757291</v>
      </c>
      <c r="F1323" s="676" t="s">
        <v>2880</v>
      </c>
      <c r="K1323" s="676" t="s">
        <v>441</v>
      </c>
      <c r="L1323" s="676" t="s">
        <v>442</v>
      </c>
      <c r="M1323" s="676" t="s">
        <v>291</v>
      </c>
      <c r="O1323" s="676" t="s">
        <v>77</v>
      </c>
      <c r="P1323" s="682">
        <f>+'62_Toelichtingen'!S589</f>
        <v>2950000</v>
      </c>
      <c r="S1323" s="676" t="s">
        <v>2773</v>
      </c>
      <c r="T1323" s="676" t="s">
        <v>2774</v>
      </c>
      <c r="U1323" s="676" t="s">
        <v>445</v>
      </c>
      <c r="X1323" s="676" t="s">
        <v>2881</v>
      </c>
      <c r="Y1323" s="676">
        <v>1</v>
      </c>
      <c r="Z1323" s="676">
        <v>1</v>
      </c>
      <c r="AC1323" s="676" t="s">
        <v>54</v>
      </c>
      <c r="AD1323" s="676" t="s">
        <v>447</v>
      </c>
    </row>
    <row r="1324" spans="1:30">
      <c r="A1324" s="676">
        <v>6</v>
      </c>
      <c r="B1324" s="676">
        <v>1620161</v>
      </c>
      <c r="C1324" s="676" t="s">
        <v>2882</v>
      </c>
    </row>
    <row r="1325" spans="1:30">
      <c r="A1325" s="676">
        <v>7</v>
      </c>
      <c r="E1325" s="676">
        <v>1774007</v>
      </c>
      <c r="F1325" s="676" t="s">
        <v>2883</v>
      </c>
      <c r="K1325" s="676" t="s">
        <v>441</v>
      </c>
      <c r="M1325" s="676" t="s">
        <v>344</v>
      </c>
      <c r="AC1325" s="676" t="s">
        <v>54</v>
      </c>
      <c r="AD1325" s="676" t="s">
        <v>447</v>
      </c>
    </row>
    <row r="1326" spans="1:30">
      <c r="A1326" s="676">
        <v>7</v>
      </c>
      <c r="E1326" s="676">
        <v>1777409</v>
      </c>
      <c r="F1326" s="676" t="s">
        <v>2884</v>
      </c>
      <c r="K1326" s="676" t="s">
        <v>441</v>
      </c>
      <c r="L1326" s="676" t="s">
        <v>442</v>
      </c>
      <c r="M1326" s="676" t="s">
        <v>344</v>
      </c>
      <c r="AC1326" s="676" t="s">
        <v>54</v>
      </c>
      <c r="AD1326" s="676" t="s">
        <v>447</v>
      </c>
    </row>
    <row r="1327" spans="1:30">
      <c r="A1327" s="676">
        <v>7</v>
      </c>
      <c r="E1327" s="676">
        <v>1778756</v>
      </c>
      <c r="F1327" s="676" t="s">
        <v>2885</v>
      </c>
      <c r="K1327" s="676" t="s">
        <v>441</v>
      </c>
      <c r="M1327" s="676" t="s">
        <v>344</v>
      </c>
      <c r="AC1327" s="676" t="s">
        <v>54</v>
      </c>
      <c r="AD1327" s="676" t="s">
        <v>447</v>
      </c>
    </row>
    <row r="1328" spans="1:30">
      <c r="A1328" s="676">
        <v>7</v>
      </c>
      <c r="E1328" s="676">
        <v>1778752</v>
      </c>
      <c r="F1328" s="676" t="s">
        <v>2886</v>
      </c>
      <c r="K1328" s="676" t="s">
        <v>441</v>
      </c>
      <c r="M1328" s="676" t="s">
        <v>344</v>
      </c>
      <c r="AC1328" s="676" t="s">
        <v>54</v>
      </c>
      <c r="AD1328" s="676" t="s">
        <v>447</v>
      </c>
    </row>
    <row r="1329" spans="1:30">
      <c r="A1329" s="676">
        <v>7</v>
      </c>
      <c r="E1329" s="676">
        <v>1778754</v>
      </c>
      <c r="F1329" s="676" t="s">
        <v>2887</v>
      </c>
      <c r="K1329" s="676" t="s">
        <v>441</v>
      </c>
      <c r="M1329" s="676" t="s">
        <v>344</v>
      </c>
      <c r="AC1329" s="676" t="s">
        <v>54</v>
      </c>
      <c r="AD1329" s="676" t="s">
        <v>447</v>
      </c>
    </row>
    <row r="1330" spans="1:30">
      <c r="A1330" s="676">
        <v>7</v>
      </c>
      <c r="E1330" s="676">
        <v>1778755</v>
      </c>
      <c r="F1330" s="676" t="s">
        <v>2888</v>
      </c>
      <c r="K1330" s="676" t="s">
        <v>441</v>
      </c>
      <c r="M1330" s="676" t="s">
        <v>344</v>
      </c>
      <c r="AC1330" s="676" t="s">
        <v>54</v>
      </c>
      <c r="AD1330" s="676" t="s">
        <v>447</v>
      </c>
    </row>
    <row r="1331" spans="1:30">
      <c r="A1331" s="676">
        <v>7</v>
      </c>
      <c r="E1331" s="676">
        <v>1778753</v>
      </c>
      <c r="F1331" s="676" t="s">
        <v>2889</v>
      </c>
      <c r="K1331" s="676" t="s">
        <v>441</v>
      </c>
      <c r="M1331" s="676" t="s">
        <v>344</v>
      </c>
      <c r="AC1331" s="676" t="s">
        <v>54</v>
      </c>
      <c r="AD1331" s="676" t="s">
        <v>447</v>
      </c>
    </row>
    <row r="1332" spans="1:30">
      <c r="A1332" s="676">
        <v>7</v>
      </c>
      <c r="E1332" s="676">
        <v>1779147</v>
      </c>
      <c r="F1332" s="676" t="s">
        <v>2890</v>
      </c>
      <c r="K1332" s="676" t="s">
        <v>441</v>
      </c>
      <c r="M1332" s="676" t="s">
        <v>344</v>
      </c>
      <c r="AC1332" s="676" t="s">
        <v>54</v>
      </c>
      <c r="AD1332" s="676" t="s">
        <v>447</v>
      </c>
    </row>
    <row r="1333" spans="1:30">
      <c r="A1333" s="676">
        <v>6</v>
      </c>
      <c r="B1333" s="676">
        <v>1616139</v>
      </c>
      <c r="C1333" s="676" t="s">
        <v>2891</v>
      </c>
      <c r="D1333" s="676">
        <v>99</v>
      </c>
    </row>
    <row r="1334" spans="1:30">
      <c r="A1334" s="676">
        <v>7</v>
      </c>
      <c r="E1334" s="676">
        <v>1777262</v>
      </c>
      <c r="F1334" s="676" t="s">
        <v>2892</v>
      </c>
      <c r="K1334" s="676" t="s">
        <v>221</v>
      </c>
      <c r="M1334" s="676" t="s">
        <v>38</v>
      </c>
      <c r="O1334" s="676" t="s">
        <v>77</v>
      </c>
      <c r="P1334" s="682" t="str">
        <f>+'62_Toelichtingen'!L586</f>
        <v>Osterbrogade</v>
      </c>
      <c r="Q1334" s="682" t="str">
        <f>+'62_Toelichtingen'!L587</f>
        <v>Landsvagen</v>
      </c>
      <c r="R1334" s="682" t="str">
        <f>+'62_Toelichtingen'!L588</f>
        <v>Weihenstephaner Str.</v>
      </c>
      <c r="Y1334" s="676">
        <v>1</v>
      </c>
      <c r="Z1334" s="676">
        <v>99</v>
      </c>
      <c r="AC1334" s="676" t="s">
        <v>54</v>
      </c>
    </row>
    <row r="1335" spans="1:30">
      <c r="A1335" s="676">
        <v>7</v>
      </c>
      <c r="E1335" s="676">
        <v>1777263</v>
      </c>
      <c r="F1335" s="676" t="s">
        <v>2893</v>
      </c>
      <c r="K1335" s="676" t="s">
        <v>138</v>
      </c>
      <c r="M1335" s="676" t="s">
        <v>38</v>
      </c>
      <c r="O1335" s="676" t="s">
        <v>77</v>
      </c>
      <c r="P1335" s="682">
        <f>+'62_Toelichtingen'!M586</f>
        <v>68</v>
      </c>
      <c r="Q1335" s="682">
        <f>+'62_Toelichtingen'!M587</f>
        <v>40</v>
      </c>
      <c r="R1335" s="682">
        <f>+'62_Toelichtingen'!M588</f>
        <v>22</v>
      </c>
      <c r="Y1335" s="676">
        <v>1</v>
      </c>
      <c r="Z1335" s="676">
        <v>99</v>
      </c>
      <c r="AC1335" s="676" t="s">
        <v>54</v>
      </c>
    </row>
    <row r="1336" spans="1:30">
      <c r="A1336" s="676">
        <v>7</v>
      </c>
      <c r="E1336" s="676">
        <v>1777270</v>
      </c>
      <c r="F1336" s="676" t="s">
        <v>2894</v>
      </c>
      <c r="K1336" s="676" t="s">
        <v>138</v>
      </c>
      <c r="M1336" s="676" t="s">
        <v>38</v>
      </c>
      <c r="O1336" s="676" t="s">
        <v>77</v>
      </c>
      <c r="P1336" s="682">
        <f>+'62_Toelichtingen'!N586</f>
        <v>2100</v>
      </c>
      <c r="Q1336" s="682" t="str">
        <f>+'62_Toelichtingen'!N587</f>
        <v>172 63</v>
      </c>
      <c r="R1336" s="682">
        <f>+'62_Toelichtingen'!N588</f>
        <v>85354</v>
      </c>
      <c r="Y1336" s="676">
        <v>1</v>
      </c>
      <c r="Z1336" s="676">
        <v>99</v>
      </c>
      <c r="AC1336" s="676" t="s">
        <v>54</v>
      </c>
    </row>
    <row r="1337" spans="1:30">
      <c r="A1337" s="676">
        <v>7</v>
      </c>
      <c r="E1337" s="676">
        <v>1777272</v>
      </c>
      <c r="F1337" s="676" t="s">
        <v>2895</v>
      </c>
      <c r="K1337" s="676" t="s">
        <v>254</v>
      </c>
      <c r="M1337" s="676" t="s">
        <v>38</v>
      </c>
      <c r="O1337" s="676" t="s">
        <v>77</v>
      </c>
      <c r="P1337" s="682" t="str">
        <f>+'62_Toelichtingen'!O586</f>
        <v>Kobenhavn</v>
      </c>
      <c r="Q1337" s="682" t="str">
        <f>+'62_Toelichtingen'!O587</f>
        <v>Sundbyberg</v>
      </c>
      <c r="R1337" s="682" t="str">
        <f>+'62_Toelichtingen'!O588</f>
        <v>Freising</v>
      </c>
      <c r="Y1337" s="676">
        <v>1</v>
      </c>
      <c r="Z1337" s="676">
        <v>99</v>
      </c>
      <c r="AC1337" s="676" t="s">
        <v>54</v>
      </c>
    </row>
    <row r="1338" spans="1:30">
      <c r="A1338" s="676">
        <v>7</v>
      </c>
      <c r="E1338" s="676">
        <v>1757465</v>
      </c>
      <c r="F1338" s="676" t="s">
        <v>2896</v>
      </c>
      <c r="K1338" s="676" t="s">
        <v>260</v>
      </c>
      <c r="M1338" s="676" t="s">
        <v>38</v>
      </c>
      <c r="O1338" s="676" t="s">
        <v>77</v>
      </c>
      <c r="P1338" s="682" t="str">
        <f>+'62_Toelichtingen'!P586</f>
        <v>DNK</v>
      </c>
      <c r="Q1338" s="682" t="str">
        <f>+'62_Toelichtingen'!P587</f>
        <v>ZWE</v>
      </c>
      <c r="R1338" s="682" t="str">
        <f>+'62_Toelichtingen'!P588</f>
        <v>DEU</v>
      </c>
      <c r="S1338" s="676" t="s">
        <v>261</v>
      </c>
      <c r="T1338" s="676" t="s">
        <v>262</v>
      </c>
      <c r="U1338" s="676" t="s">
        <v>263</v>
      </c>
      <c r="X1338" s="676" t="s">
        <v>2897</v>
      </c>
      <c r="Y1338" s="676">
        <v>1</v>
      </c>
      <c r="Z1338" s="676">
        <v>99</v>
      </c>
      <c r="AC1338" s="676" t="s">
        <v>54</v>
      </c>
    </row>
    <row r="1339" spans="1:30">
      <c r="A1339" s="676">
        <v>7</v>
      </c>
      <c r="E1339" s="676">
        <v>1757466</v>
      </c>
      <c r="F1339" s="676" t="s">
        <v>2898</v>
      </c>
      <c r="K1339" s="676" t="s">
        <v>441</v>
      </c>
      <c r="L1339" s="676" t="s">
        <v>442</v>
      </c>
      <c r="M1339" s="676" t="s">
        <v>291</v>
      </c>
      <c r="O1339" s="676" t="s">
        <v>77</v>
      </c>
      <c r="P1339" s="682">
        <f>+'62_Toelichtingen'!Q586</f>
        <v>250000</v>
      </c>
      <c r="Q1339" s="682">
        <f>+'62_Toelichtingen'!Q587</f>
        <v>1200000</v>
      </c>
      <c r="R1339" s="682">
        <f>+'62_Toelichtingen'!Q588</f>
        <v>1500000</v>
      </c>
      <c r="S1339" s="676" t="s">
        <v>2899</v>
      </c>
      <c r="T1339" s="676" t="s">
        <v>2900</v>
      </c>
      <c r="U1339" s="676" t="s">
        <v>445</v>
      </c>
      <c r="X1339" s="676" t="s">
        <v>2901</v>
      </c>
      <c r="Y1339" s="676">
        <v>1</v>
      </c>
      <c r="Z1339" s="676">
        <v>99</v>
      </c>
      <c r="AC1339" s="676" t="s">
        <v>54</v>
      </c>
      <c r="AD1339" s="676" t="s">
        <v>447</v>
      </c>
    </row>
    <row r="1340" spans="1:30">
      <c r="A1340" s="676">
        <v>7</v>
      </c>
      <c r="E1340" s="676">
        <v>1757467</v>
      </c>
      <c r="F1340" s="676" t="s">
        <v>2902</v>
      </c>
      <c r="K1340" s="676" t="s">
        <v>227</v>
      </c>
      <c r="L1340" s="676" t="s">
        <v>2407</v>
      </c>
      <c r="M1340" s="676" t="s">
        <v>291</v>
      </c>
      <c r="O1340" s="676" t="s">
        <v>77</v>
      </c>
      <c r="P1340" s="1577">
        <f>+'62_Toelichtingen'!R586</f>
        <v>100</v>
      </c>
      <c r="Q1340" s="1577">
        <f>+'62_Toelichtingen'!R587</f>
        <v>100</v>
      </c>
      <c r="R1340" s="1577">
        <f>+'62_Toelichtingen'!R588</f>
        <v>100</v>
      </c>
      <c r="S1340" s="676" t="s">
        <v>2903</v>
      </c>
      <c r="T1340" s="676" t="s">
        <v>2904</v>
      </c>
      <c r="U1340" s="676" t="s">
        <v>2815</v>
      </c>
      <c r="X1340" s="676" t="s">
        <v>2905</v>
      </c>
      <c r="Y1340" s="676">
        <v>1</v>
      </c>
      <c r="Z1340" s="676">
        <v>99</v>
      </c>
      <c r="AC1340" s="676" t="s">
        <v>54</v>
      </c>
    </row>
    <row r="1341" spans="1:30">
      <c r="A1341" s="676">
        <v>7</v>
      </c>
      <c r="E1341" s="676">
        <v>1757468</v>
      </c>
      <c r="F1341" s="676" t="s">
        <v>2906</v>
      </c>
      <c r="K1341" s="676" t="s">
        <v>441</v>
      </c>
      <c r="L1341" s="676" t="s">
        <v>442</v>
      </c>
      <c r="M1341" s="676" t="s">
        <v>310</v>
      </c>
      <c r="O1341" s="676" t="s">
        <v>77</v>
      </c>
      <c r="P1341" s="682">
        <f>+'62_Toelichtingen'!S586</f>
        <v>250000</v>
      </c>
      <c r="Q1341" s="682">
        <f>+'62_Toelichtingen'!S587</f>
        <v>1200000</v>
      </c>
      <c r="R1341" s="682">
        <f>+'62_Toelichtingen'!S588</f>
        <v>1500000</v>
      </c>
      <c r="S1341" s="676" t="s">
        <v>2907</v>
      </c>
      <c r="T1341" s="676" t="s">
        <v>2908</v>
      </c>
      <c r="U1341" s="676" t="s">
        <v>445</v>
      </c>
      <c r="X1341" s="676" t="s">
        <v>2909</v>
      </c>
      <c r="Y1341" s="676">
        <v>1</v>
      </c>
      <c r="Z1341" s="676">
        <v>99</v>
      </c>
      <c r="AC1341" s="676" t="s">
        <v>54</v>
      </c>
      <c r="AD1341" s="676" t="s">
        <v>447</v>
      </c>
    </row>
    <row r="1342" spans="1:30">
      <c r="A1342" s="676">
        <v>7</v>
      </c>
      <c r="E1342" s="676">
        <v>1777278</v>
      </c>
      <c r="F1342" s="676" t="s">
        <v>2910</v>
      </c>
      <c r="K1342" s="676" t="s">
        <v>441</v>
      </c>
      <c r="L1342" s="676" t="s">
        <v>442</v>
      </c>
      <c r="M1342" s="676" t="s">
        <v>291</v>
      </c>
      <c r="O1342" s="676" t="s">
        <v>77</v>
      </c>
      <c r="Y1342" s="676">
        <v>1</v>
      </c>
      <c r="Z1342" s="676">
        <v>99</v>
      </c>
      <c r="AC1342" s="676" t="s">
        <v>54</v>
      </c>
      <c r="AD1342" s="676" t="s">
        <v>447</v>
      </c>
    </row>
    <row r="1343" spans="1:30">
      <c r="A1343" s="676">
        <v>7</v>
      </c>
      <c r="E1343" s="676">
        <v>1777541</v>
      </c>
      <c r="F1343" s="676" t="s">
        <v>2911</v>
      </c>
      <c r="K1343" s="676" t="s">
        <v>441</v>
      </c>
      <c r="L1343" s="676" t="s">
        <v>442</v>
      </c>
      <c r="M1343" s="676" t="s">
        <v>291</v>
      </c>
      <c r="O1343" s="676" t="s">
        <v>77</v>
      </c>
      <c r="Y1343" s="676">
        <v>1</v>
      </c>
      <c r="Z1343" s="676">
        <v>99</v>
      </c>
      <c r="AC1343" s="676" t="s">
        <v>54</v>
      </c>
      <c r="AD1343" s="676" t="s">
        <v>447</v>
      </c>
    </row>
    <row r="1344" spans="1:30">
      <c r="A1344" s="676">
        <v>7</v>
      </c>
      <c r="E1344" s="676">
        <v>1777542</v>
      </c>
      <c r="F1344" s="676" t="s">
        <v>2912</v>
      </c>
      <c r="K1344" s="676" t="s">
        <v>441</v>
      </c>
      <c r="L1344" s="676" t="s">
        <v>442</v>
      </c>
      <c r="M1344" s="676" t="s">
        <v>291</v>
      </c>
      <c r="O1344" s="676" t="s">
        <v>77</v>
      </c>
      <c r="Y1344" s="676">
        <v>1</v>
      </c>
      <c r="Z1344" s="676">
        <v>99</v>
      </c>
      <c r="AC1344" s="676" t="s">
        <v>54</v>
      </c>
      <c r="AD1344" s="676" t="s">
        <v>447</v>
      </c>
    </row>
    <row r="1345" spans="1:30">
      <c r="A1345" s="676">
        <v>7</v>
      </c>
      <c r="E1345" s="676">
        <v>1777279</v>
      </c>
      <c r="F1345" s="676" t="s">
        <v>2913</v>
      </c>
      <c r="K1345" s="676" t="s">
        <v>441</v>
      </c>
      <c r="L1345" s="676" t="s">
        <v>442</v>
      </c>
      <c r="M1345" s="676" t="s">
        <v>291</v>
      </c>
      <c r="O1345" s="676" t="s">
        <v>77</v>
      </c>
      <c r="P1345" s="682">
        <f>+'62_Toelichtingen'!Q593</f>
        <v>255000</v>
      </c>
      <c r="Q1345" s="682">
        <f>+'62_Toelichtingen'!Q594</f>
        <v>1215000</v>
      </c>
      <c r="R1345" s="682">
        <f>+'62_Toelichtingen'!Q595</f>
        <v>1520000</v>
      </c>
      <c r="Y1345" s="676">
        <v>1</v>
      </c>
      <c r="Z1345" s="676">
        <v>99</v>
      </c>
      <c r="AC1345" s="676" t="s">
        <v>54</v>
      </c>
      <c r="AD1345" s="676" t="s">
        <v>447</v>
      </c>
    </row>
    <row r="1346" spans="1:30">
      <c r="A1346" s="676">
        <v>7</v>
      </c>
      <c r="E1346" s="676">
        <v>1779129</v>
      </c>
      <c r="F1346" s="676" t="s">
        <v>2914</v>
      </c>
      <c r="K1346" s="676" t="s">
        <v>441</v>
      </c>
      <c r="L1346" s="676" t="s">
        <v>442</v>
      </c>
      <c r="M1346" s="676" t="s">
        <v>291</v>
      </c>
      <c r="O1346" s="676" t="s">
        <v>77</v>
      </c>
      <c r="P1346" s="682">
        <f>+'62_Toelichtingen'!R593</f>
        <v>10000</v>
      </c>
      <c r="Q1346" s="682">
        <f>+'62_Toelichtingen'!R594</f>
        <v>20000</v>
      </c>
      <c r="R1346" s="682">
        <f>+'62_Toelichtingen'!R595</f>
        <v>50000</v>
      </c>
      <c r="Y1346" s="676">
        <v>1</v>
      </c>
      <c r="Z1346" s="676">
        <v>99</v>
      </c>
      <c r="AC1346" s="676" t="s">
        <v>54</v>
      </c>
      <c r="AD1346" s="676" t="s">
        <v>447</v>
      </c>
    </row>
    <row r="1347" spans="1:30">
      <c r="A1347" s="676">
        <v>7</v>
      </c>
      <c r="E1347" s="676">
        <v>1779130</v>
      </c>
      <c r="F1347" s="676" t="s">
        <v>2915</v>
      </c>
      <c r="K1347" s="676" t="s">
        <v>441</v>
      </c>
      <c r="L1347" s="676" t="s">
        <v>442</v>
      </c>
      <c r="M1347" s="676" t="s">
        <v>291</v>
      </c>
      <c r="O1347" s="676" t="s">
        <v>77</v>
      </c>
      <c r="P1347" s="682">
        <f>+'62_Toelichtingen'!S593</f>
        <v>5000</v>
      </c>
      <c r="Q1347" s="682">
        <f>+'62_Toelichtingen'!S594</f>
        <v>15000</v>
      </c>
      <c r="R1347" s="682">
        <f>+'62_Toelichtingen'!S595</f>
        <v>20000</v>
      </c>
      <c r="Y1347" s="676">
        <v>1</v>
      </c>
      <c r="Z1347" s="676">
        <v>99</v>
      </c>
      <c r="AC1347" s="676" t="s">
        <v>54</v>
      </c>
      <c r="AD1347" s="676" t="s">
        <v>447</v>
      </c>
    </row>
    <row r="1348" spans="1:30">
      <c r="A1348" s="676">
        <v>7</v>
      </c>
      <c r="E1348" s="676">
        <v>1777285</v>
      </c>
      <c r="F1348" s="676" t="s">
        <v>2916</v>
      </c>
      <c r="K1348" s="676" t="s">
        <v>122</v>
      </c>
      <c r="M1348" s="676" t="s">
        <v>291</v>
      </c>
      <c r="O1348" s="676" t="s">
        <v>77</v>
      </c>
      <c r="P1348" s="682" t="str">
        <f>+'62_Toelichtingen'!L601</f>
        <v>HuurBTL01</v>
      </c>
      <c r="Q1348" s="682" t="str">
        <f>+'62_Toelichtingen'!L602</f>
        <v>PachtBTL01</v>
      </c>
      <c r="R1348" s="682" t="str">
        <f>+'62_Toelichtingen'!L603</f>
        <v>GOV UK</v>
      </c>
      <c r="Y1348" s="676">
        <v>1</v>
      </c>
      <c r="Z1348" s="676">
        <v>99</v>
      </c>
      <c r="AC1348" s="676" t="s">
        <v>54</v>
      </c>
    </row>
    <row r="1349" spans="1:30">
      <c r="A1349" s="676">
        <v>7</v>
      </c>
      <c r="E1349" s="676">
        <v>1777286</v>
      </c>
      <c r="F1349" s="676" t="s">
        <v>2917</v>
      </c>
      <c r="K1349" s="676" t="s">
        <v>441</v>
      </c>
      <c r="L1349" s="676" t="s">
        <v>442</v>
      </c>
      <c r="M1349" s="676" t="s">
        <v>291</v>
      </c>
      <c r="O1349" s="676" t="s">
        <v>77</v>
      </c>
      <c r="P1349" s="682">
        <f>+'62_Toelichtingen'!M601</f>
        <v>1500</v>
      </c>
      <c r="Q1349" s="682">
        <f>+'62_Toelichtingen'!M602</f>
        <v>7250</v>
      </c>
      <c r="R1349" s="682">
        <f>+'62_Toelichtingen'!M603</f>
        <v>26000</v>
      </c>
      <c r="Y1349" s="676">
        <v>1</v>
      </c>
      <c r="Z1349" s="676">
        <v>99</v>
      </c>
      <c r="AC1349" s="676" t="s">
        <v>54</v>
      </c>
      <c r="AD1349" s="676" t="s">
        <v>447</v>
      </c>
    </row>
    <row r="1350" spans="1:30">
      <c r="A1350" s="676">
        <v>7</v>
      </c>
      <c r="E1350" s="676">
        <v>1777287</v>
      </c>
      <c r="F1350" s="676" t="s">
        <v>2918</v>
      </c>
      <c r="K1350" s="676" t="s">
        <v>122</v>
      </c>
      <c r="M1350" s="676" t="s">
        <v>291</v>
      </c>
      <c r="O1350" s="676" t="s">
        <v>77</v>
      </c>
      <c r="P1350" s="682" t="str">
        <f>+'62_Toelichtingen'!N601</f>
        <v>HuurBTL02</v>
      </c>
      <c r="Q1350" s="682" t="str">
        <f>+'62_Toelichtingen'!N602</f>
        <v>PachtBTL02</v>
      </c>
      <c r="R1350" s="682" t="str">
        <f>+'62_Toelichtingen'!N603</f>
        <v>Party02</v>
      </c>
      <c r="Y1350" s="676">
        <v>1</v>
      </c>
      <c r="Z1350" s="676">
        <v>99</v>
      </c>
      <c r="AC1350" s="676" t="s">
        <v>54</v>
      </c>
    </row>
    <row r="1351" spans="1:30">
      <c r="A1351" s="676">
        <v>7</v>
      </c>
      <c r="E1351" s="676">
        <v>1777288</v>
      </c>
      <c r="F1351" s="676" t="s">
        <v>2919</v>
      </c>
      <c r="K1351" s="676" t="s">
        <v>441</v>
      </c>
      <c r="L1351" s="676" t="s">
        <v>442</v>
      </c>
      <c r="M1351" s="676" t="s">
        <v>291</v>
      </c>
      <c r="O1351" s="676" t="s">
        <v>77</v>
      </c>
      <c r="P1351" s="682">
        <f>+'62_Toelichtingen'!O601</f>
        <v>1575</v>
      </c>
      <c r="Q1351" s="682">
        <f>+'62_Toelichtingen'!O602</f>
        <v>7500</v>
      </c>
      <c r="R1351" s="682">
        <f>+'62_Toelichtingen'!O603</f>
        <v>5000</v>
      </c>
      <c r="Y1351" s="676">
        <v>1</v>
      </c>
      <c r="Z1351" s="676">
        <v>99</v>
      </c>
      <c r="AC1351" s="676" t="s">
        <v>54</v>
      </c>
      <c r="AD1351" s="676" t="s">
        <v>447</v>
      </c>
    </row>
    <row r="1352" spans="1:30">
      <c r="A1352" s="676">
        <v>7</v>
      </c>
      <c r="E1352" s="676">
        <v>1777289</v>
      </c>
      <c r="F1352" s="676" t="s">
        <v>2920</v>
      </c>
      <c r="K1352" s="676" t="s">
        <v>122</v>
      </c>
      <c r="M1352" s="676" t="s">
        <v>291</v>
      </c>
      <c r="O1352" s="676" t="s">
        <v>77</v>
      </c>
      <c r="P1352" s="682" t="str">
        <f>+'62_Toelichtingen'!P601</f>
        <v>HuurBTL03</v>
      </c>
      <c r="Q1352" s="682" t="str">
        <f>+'62_Toelichtingen'!P602</f>
        <v>PachtBTL03</v>
      </c>
      <c r="R1352" s="682" t="str">
        <f>+'62_Toelichtingen'!P603</f>
        <v>Party03</v>
      </c>
      <c r="Y1352" s="676">
        <v>1</v>
      </c>
      <c r="Z1352" s="676">
        <v>99</v>
      </c>
      <c r="AC1352" s="676" t="s">
        <v>54</v>
      </c>
    </row>
    <row r="1353" spans="1:30">
      <c r="A1353" s="676">
        <v>7</v>
      </c>
      <c r="E1353" s="676">
        <v>1777290</v>
      </c>
      <c r="F1353" s="676" t="s">
        <v>2921</v>
      </c>
      <c r="K1353" s="676" t="s">
        <v>441</v>
      </c>
      <c r="L1353" s="676" t="s">
        <v>442</v>
      </c>
      <c r="M1353" s="676" t="s">
        <v>291</v>
      </c>
      <c r="O1353" s="676" t="s">
        <v>77</v>
      </c>
      <c r="P1353" s="682">
        <f>+'62_Toelichtingen'!Q601</f>
        <v>1650</v>
      </c>
      <c r="Q1353" s="682">
        <f>+'62_Toelichtingen'!Q602</f>
        <v>7750</v>
      </c>
      <c r="R1353" s="682">
        <f>+'62_Toelichtingen'!Q603</f>
        <v>1000</v>
      </c>
      <c r="Y1353" s="676">
        <v>1</v>
      </c>
      <c r="Z1353" s="676">
        <v>99</v>
      </c>
      <c r="AC1353" s="676" t="s">
        <v>54</v>
      </c>
      <c r="AD1353" s="676" t="s">
        <v>447</v>
      </c>
    </row>
    <row r="1354" spans="1:30">
      <c r="A1354" s="676">
        <v>7</v>
      </c>
      <c r="E1354" s="676">
        <v>1777291</v>
      </c>
      <c r="F1354" s="676" t="s">
        <v>2922</v>
      </c>
      <c r="K1354" s="676" t="s">
        <v>122</v>
      </c>
      <c r="M1354" s="676" t="s">
        <v>291</v>
      </c>
      <c r="O1354" s="676" t="s">
        <v>77</v>
      </c>
      <c r="Y1354" s="676">
        <v>1</v>
      </c>
      <c r="Z1354" s="676">
        <v>99</v>
      </c>
      <c r="AC1354" s="676" t="s">
        <v>54</v>
      </c>
    </row>
    <row r="1355" spans="1:30">
      <c r="A1355" s="676">
        <v>7</v>
      </c>
      <c r="E1355" s="676">
        <v>1777293</v>
      </c>
      <c r="F1355" s="676" t="s">
        <v>2923</v>
      </c>
      <c r="K1355" s="676" t="s">
        <v>441</v>
      </c>
      <c r="L1355" s="676" t="s">
        <v>442</v>
      </c>
      <c r="M1355" s="676" t="s">
        <v>291</v>
      </c>
      <c r="O1355" s="676" t="s">
        <v>77</v>
      </c>
      <c r="Y1355" s="676">
        <v>1</v>
      </c>
      <c r="Z1355" s="676">
        <v>99</v>
      </c>
      <c r="AC1355" s="676" t="s">
        <v>54</v>
      </c>
      <c r="AD1355" s="676" t="s">
        <v>447</v>
      </c>
    </row>
    <row r="1356" spans="1:30">
      <c r="A1356" s="676">
        <v>7</v>
      </c>
      <c r="E1356" s="676">
        <v>1777292</v>
      </c>
      <c r="F1356" s="676" t="s">
        <v>2924</v>
      </c>
      <c r="K1356" s="676" t="s">
        <v>122</v>
      </c>
      <c r="M1356" s="676" t="s">
        <v>291</v>
      </c>
      <c r="O1356" s="676" t="s">
        <v>77</v>
      </c>
      <c r="Y1356" s="676">
        <v>1</v>
      </c>
      <c r="Z1356" s="676">
        <v>99</v>
      </c>
      <c r="AC1356" s="676" t="s">
        <v>54</v>
      </c>
    </row>
    <row r="1357" spans="1:30">
      <c r="A1357" s="676">
        <v>7</v>
      </c>
      <c r="E1357" s="676">
        <v>1777294</v>
      </c>
      <c r="F1357" s="676" t="s">
        <v>2925</v>
      </c>
      <c r="K1357" s="676" t="s">
        <v>441</v>
      </c>
      <c r="L1357" s="676" t="s">
        <v>442</v>
      </c>
      <c r="M1357" s="676" t="s">
        <v>291</v>
      </c>
      <c r="O1357" s="676" t="s">
        <v>77</v>
      </c>
      <c r="Y1357" s="676">
        <v>1</v>
      </c>
      <c r="Z1357" s="676">
        <v>99</v>
      </c>
      <c r="AC1357" s="676" t="s">
        <v>54</v>
      </c>
      <c r="AD1357" s="676" t="s">
        <v>447</v>
      </c>
    </row>
    <row r="1358" spans="1:30">
      <c r="A1358" s="676">
        <v>5</v>
      </c>
      <c r="B1358" s="676">
        <v>1620127</v>
      </c>
      <c r="C1358" s="676" t="s">
        <v>2926</v>
      </c>
      <c r="D1358" s="676">
        <v>1</v>
      </c>
    </row>
    <row r="1359" spans="1:30">
      <c r="A1359" s="676">
        <v>6</v>
      </c>
      <c r="E1359" s="676">
        <v>1773921</v>
      </c>
      <c r="F1359" s="676" t="s">
        <v>2927</v>
      </c>
      <c r="K1359" s="676" t="s">
        <v>441</v>
      </c>
      <c r="M1359" s="676" t="s">
        <v>344</v>
      </c>
      <c r="AC1359" s="676" t="s">
        <v>173</v>
      </c>
      <c r="AD1359" s="676" t="s">
        <v>447</v>
      </c>
    </row>
    <row r="1360" spans="1:30">
      <c r="A1360" s="676">
        <v>6</v>
      </c>
      <c r="B1360" s="676">
        <v>1620162</v>
      </c>
      <c r="C1360" s="676" t="s">
        <v>2928</v>
      </c>
      <c r="D1360" s="676">
        <v>1</v>
      </c>
    </row>
    <row r="1361" spans="1:30">
      <c r="A1361" s="676">
        <v>7</v>
      </c>
      <c r="E1361" s="676">
        <v>1773892</v>
      </c>
      <c r="F1361" s="676" t="s">
        <v>2929</v>
      </c>
      <c r="K1361" s="676" t="s">
        <v>441</v>
      </c>
      <c r="M1361" s="676" t="s">
        <v>344</v>
      </c>
      <c r="AC1361" s="676" t="s">
        <v>173</v>
      </c>
      <c r="AD1361" s="676" t="s">
        <v>447</v>
      </c>
    </row>
    <row r="1362" spans="1:30">
      <c r="A1362" s="676">
        <v>7</v>
      </c>
      <c r="E1362" s="676">
        <v>1773907</v>
      </c>
      <c r="F1362" s="676" t="s">
        <v>2930</v>
      </c>
      <c r="K1362" s="676" t="s">
        <v>227</v>
      </c>
      <c r="L1362" s="676" t="s">
        <v>1694</v>
      </c>
      <c r="M1362" s="676" t="s">
        <v>344</v>
      </c>
      <c r="N1362" s="676" t="s">
        <v>1066</v>
      </c>
      <c r="P1362" s="1578"/>
      <c r="Q1362" s="1578"/>
      <c r="R1362" s="1578"/>
      <c r="AC1362" s="676" t="s">
        <v>173</v>
      </c>
    </row>
    <row r="1363" spans="1:30">
      <c r="A1363" s="676">
        <v>7</v>
      </c>
      <c r="E1363" s="676">
        <v>117609</v>
      </c>
      <c r="F1363" s="676" t="s">
        <v>2931</v>
      </c>
      <c r="K1363" s="676" t="s">
        <v>441</v>
      </c>
      <c r="L1363" s="676" t="s">
        <v>442</v>
      </c>
      <c r="M1363" s="676" t="s">
        <v>291</v>
      </c>
      <c r="O1363" s="676" t="s">
        <v>77</v>
      </c>
      <c r="P1363" s="682">
        <f>+_117609</f>
        <v>125000</v>
      </c>
      <c r="S1363" s="676" t="s">
        <v>2932</v>
      </c>
      <c r="T1363" s="676" t="s">
        <v>2933</v>
      </c>
      <c r="U1363" s="676" t="s">
        <v>445</v>
      </c>
      <c r="X1363" s="676" t="s">
        <v>2934</v>
      </c>
      <c r="Y1363" s="676">
        <v>1</v>
      </c>
      <c r="Z1363" s="676">
        <v>1</v>
      </c>
      <c r="AC1363" s="676" t="s">
        <v>173</v>
      </c>
      <c r="AD1363" s="676" t="s">
        <v>447</v>
      </c>
    </row>
    <row r="1364" spans="1:30">
      <c r="A1364" s="676">
        <v>6</v>
      </c>
      <c r="B1364" s="676">
        <v>1620163</v>
      </c>
      <c r="C1364" s="676" t="s">
        <v>2935</v>
      </c>
    </row>
    <row r="1365" spans="1:30">
      <c r="A1365" s="676">
        <v>7</v>
      </c>
      <c r="E1365" s="676">
        <v>1774008</v>
      </c>
      <c r="F1365" s="676" t="s">
        <v>2936</v>
      </c>
      <c r="K1365" s="676" t="s">
        <v>441</v>
      </c>
      <c r="M1365" s="676" t="s">
        <v>344</v>
      </c>
      <c r="AC1365" s="676" t="s">
        <v>173</v>
      </c>
      <c r="AD1365" s="676" t="s">
        <v>447</v>
      </c>
    </row>
    <row r="1366" spans="1:30">
      <c r="A1366" s="676">
        <v>7</v>
      </c>
      <c r="E1366" s="676">
        <v>1778739</v>
      </c>
      <c r="F1366" s="676" t="s">
        <v>2937</v>
      </c>
      <c r="K1366" s="676" t="s">
        <v>441</v>
      </c>
      <c r="L1366" s="676" t="s">
        <v>442</v>
      </c>
      <c r="M1366" s="676" t="s">
        <v>344</v>
      </c>
      <c r="AC1366" s="676" t="s">
        <v>54</v>
      </c>
      <c r="AD1366" s="676" t="s">
        <v>447</v>
      </c>
    </row>
    <row r="1367" spans="1:30">
      <c r="A1367" s="676">
        <v>7</v>
      </c>
      <c r="E1367" s="676">
        <v>1778745</v>
      </c>
      <c r="F1367" s="676" t="s">
        <v>2938</v>
      </c>
      <c r="K1367" s="676" t="s">
        <v>441</v>
      </c>
      <c r="L1367" s="676" t="s">
        <v>442</v>
      </c>
      <c r="M1367" s="676" t="s">
        <v>344</v>
      </c>
      <c r="AC1367" s="676" t="s">
        <v>54</v>
      </c>
      <c r="AD1367" s="676" t="s">
        <v>447</v>
      </c>
    </row>
    <row r="1368" spans="1:30">
      <c r="A1368" s="676">
        <v>7</v>
      </c>
      <c r="E1368" s="676">
        <v>1778746</v>
      </c>
      <c r="F1368" s="676" t="s">
        <v>2939</v>
      </c>
      <c r="K1368" s="676" t="s">
        <v>441</v>
      </c>
      <c r="L1368" s="676" t="s">
        <v>442</v>
      </c>
      <c r="M1368" s="676" t="s">
        <v>344</v>
      </c>
      <c r="AC1368" s="676" t="s">
        <v>54</v>
      </c>
      <c r="AD1368" s="676" t="s">
        <v>447</v>
      </c>
    </row>
    <row r="1369" spans="1:30">
      <c r="A1369" s="676">
        <v>7</v>
      </c>
      <c r="E1369" s="676">
        <v>1778740</v>
      </c>
      <c r="F1369" s="676" t="s">
        <v>2940</v>
      </c>
      <c r="K1369" s="676" t="s">
        <v>441</v>
      </c>
      <c r="L1369" s="676" t="s">
        <v>442</v>
      </c>
      <c r="M1369" s="676" t="s">
        <v>344</v>
      </c>
      <c r="AC1369" s="676" t="s">
        <v>54</v>
      </c>
      <c r="AD1369" s="676" t="s">
        <v>447</v>
      </c>
    </row>
    <row r="1370" spans="1:30">
      <c r="A1370" s="676">
        <v>6</v>
      </c>
      <c r="B1370" s="676">
        <v>610878</v>
      </c>
      <c r="C1370" s="676" t="s">
        <v>2941</v>
      </c>
      <c r="D1370" s="676">
        <v>99</v>
      </c>
    </row>
    <row r="1371" spans="1:30">
      <c r="A1371" s="676">
        <v>7</v>
      </c>
      <c r="E1371" s="676">
        <v>635823</v>
      </c>
      <c r="F1371" s="676" t="s">
        <v>2942</v>
      </c>
      <c r="K1371" s="676" t="s">
        <v>122</v>
      </c>
      <c r="M1371" s="676" t="s">
        <v>310</v>
      </c>
      <c r="O1371" s="676" t="s">
        <v>77</v>
      </c>
      <c r="P1371" s="682" t="str">
        <f>+'62_Toelichtingen'!L617</f>
        <v>INTERPOLIS</v>
      </c>
      <c r="Q1371" s="682" t="str">
        <f>+'62_Toelichtingen'!L618</f>
        <v>AEGON</v>
      </c>
      <c r="R1371" s="682" t="str">
        <f>+'62_Toelichtingen'!L619</f>
        <v>NN</v>
      </c>
      <c r="S1371" s="676" t="s">
        <v>2943</v>
      </c>
      <c r="T1371" s="676" t="s">
        <v>2944</v>
      </c>
      <c r="U1371" s="676" t="s">
        <v>1080</v>
      </c>
      <c r="X1371" s="676" t="s">
        <v>2945</v>
      </c>
      <c r="Y1371" s="676">
        <v>1</v>
      </c>
      <c r="Z1371" s="676">
        <v>99</v>
      </c>
      <c r="AC1371" s="676" t="s">
        <v>54</v>
      </c>
    </row>
    <row r="1372" spans="1:30">
      <c r="A1372" s="676">
        <v>7</v>
      </c>
      <c r="E1372" s="676">
        <v>635824</v>
      </c>
      <c r="F1372" s="676" t="s">
        <v>2946</v>
      </c>
      <c r="K1372" s="676" t="s">
        <v>1579</v>
      </c>
      <c r="M1372" s="676" t="s">
        <v>38</v>
      </c>
      <c r="O1372" s="676" t="s">
        <v>77</v>
      </c>
      <c r="P1372" s="682">
        <f>+'62_Toelichtingen'!N617</f>
        <v>635824001</v>
      </c>
      <c r="Q1372" s="682">
        <f>+'62_Toelichtingen'!N618</f>
        <v>635824002</v>
      </c>
      <c r="R1372" s="682">
        <f>+'62_Toelichtingen'!N619</f>
        <v>635824003</v>
      </c>
      <c r="S1372" s="676" t="s">
        <v>2947</v>
      </c>
      <c r="T1372" s="676" t="s">
        <v>2948</v>
      </c>
      <c r="U1372" s="676" t="s">
        <v>1582</v>
      </c>
      <c r="X1372" s="676" t="s">
        <v>2949</v>
      </c>
      <c r="Y1372" s="676">
        <v>1</v>
      </c>
      <c r="Z1372" s="676">
        <v>99</v>
      </c>
      <c r="AC1372" s="676" t="s">
        <v>54</v>
      </c>
    </row>
    <row r="1373" spans="1:30">
      <c r="A1373" s="676">
        <v>7</v>
      </c>
      <c r="E1373" s="676">
        <v>635825</v>
      </c>
      <c r="F1373" s="676" t="s">
        <v>2950</v>
      </c>
      <c r="K1373" s="676" t="s">
        <v>441</v>
      </c>
      <c r="L1373" s="676" t="s">
        <v>442</v>
      </c>
      <c r="M1373" s="676" t="s">
        <v>310</v>
      </c>
      <c r="O1373" s="676" t="s">
        <v>77</v>
      </c>
      <c r="P1373" s="682">
        <f>+'62_Toelichtingen'!O617</f>
        <v>50000</v>
      </c>
      <c r="Q1373" s="682">
        <f>+'62_Toelichtingen'!O618</f>
        <v>60000</v>
      </c>
      <c r="R1373" s="682">
        <f>+'62_Toelichtingen'!O619</f>
        <v>15000</v>
      </c>
      <c r="S1373" s="676" t="s">
        <v>2951</v>
      </c>
      <c r="T1373" s="676" t="s">
        <v>2952</v>
      </c>
      <c r="U1373" s="676" t="s">
        <v>445</v>
      </c>
      <c r="X1373" s="676" t="s">
        <v>2953</v>
      </c>
      <c r="Y1373" s="676">
        <v>1</v>
      </c>
      <c r="Z1373" s="676">
        <v>99</v>
      </c>
      <c r="AC1373" s="676" t="s">
        <v>54</v>
      </c>
      <c r="AD1373" s="676" t="s">
        <v>447</v>
      </c>
    </row>
    <row r="1374" spans="1:30">
      <c r="A1374" s="676">
        <v>7</v>
      </c>
      <c r="E1374" s="676">
        <v>1777271</v>
      </c>
      <c r="F1374" s="676" t="s">
        <v>2954</v>
      </c>
      <c r="K1374" s="676" t="s">
        <v>441</v>
      </c>
      <c r="L1374" s="676" t="s">
        <v>442</v>
      </c>
      <c r="M1374" s="676" t="s">
        <v>291</v>
      </c>
      <c r="O1374" s="676" t="s">
        <v>77</v>
      </c>
      <c r="Y1374" s="676">
        <v>1</v>
      </c>
      <c r="Z1374" s="676">
        <v>99</v>
      </c>
      <c r="AC1374" s="676" t="s">
        <v>54</v>
      </c>
      <c r="AD1374" s="676" t="s">
        <v>447</v>
      </c>
    </row>
    <row r="1375" spans="1:30">
      <c r="A1375" s="676">
        <v>7</v>
      </c>
      <c r="E1375" s="676">
        <v>1777350</v>
      </c>
      <c r="F1375" s="676" t="s">
        <v>2955</v>
      </c>
      <c r="K1375" s="676" t="s">
        <v>441</v>
      </c>
      <c r="L1375" s="676" t="s">
        <v>442</v>
      </c>
      <c r="M1375" s="676" t="s">
        <v>291</v>
      </c>
      <c r="O1375" s="676" t="s">
        <v>77</v>
      </c>
      <c r="P1375" s="682">
        <f>+'62_Toelichtingen'!Q617</f>
        <v>675</v>
      </c>
      <c r="Q1375" s="682">
        <f>+'62_Toelichtingen'!Q618</f>
        <v>775</v>
      </c>
      <c r="R1375" s="682">
        <f>+'62_Toelichtingen'!Q619</f>
        <v>300</v>
      </c>
      <c r="Y1375" s="676">
        <v>1</v>
      </c>
      <c r="Z1375" s="676">
        <v>99</v>
      </c>
      <c r="AC1375" s="676" t="s">
        <v>54</v>
      </c>
      <c r="AD1375" s="676" t="s">
        <v>447</v>
      </c>
    </row>
    <row r="1376" spans="1:30">
      <c r="A1376" s="676">
        <v>7</v>
      </c>
      <c r="E1376" s="676">
        <v>1777352</v>
      </c>
      <c r="F1376" s="676" t="s">
        <v>2956</v>
      </c>
      <c r="K1376" s="676" t="s">
        <v>441</v>
      </c>
      <c r="L1376" s="676" t="s">
        <v>442</v>
      </c>
      <c r="M1376" s="676" t="s">
        <v>291</v>
      </c>
      <c r="O1376" s="676" t="s">
        <v>77</v>
      </c>
      <c r="P1376" s="682">
        <f>+'62_Toelichtingen'!R617</f>
        <v>3300</v>
      </c>
      <c r="Q1376" s="682">
        <f>+'62_Toelichtingen'!R618</f>
        <v>3600</v>
      </c>
      <c r="R1376" s="682">
        <f>+'62_Toelichtingen'!R619</f>
        <v>900</v>
      </c>
      <c r="Y1376" s="676">
        <v>1</v>
      </c>
      <c r="Z1376" s="676">
        <v>99</v>
      </c>
      <c r="AC1376" s="676" t="s">
        <v>54</v>
      </c>
      <c r="AD1376" s="676" t="s">
        <v>447</v>
      </c>
    </row>
    <row r="1377" spans="1:30">
      <c r="A1377" s="676">
        <v>7</v>
      </c>
      <c r="E1377" s="676">
        <v>1777275</v>
      </c>
      <c r="F1377" s="676" t="s">
        <v>2957</v>
      </c>
      <c r="K1377" s="676" t="s">
        <v>441</v>
      </c>
      <c r="L1377" s="676" t="s">
        <v>442</v>
      </c>
      <c r="M1377" s="676" t="s">
        <v>291</v>
      </c>
      <c r="O1377" s="676" t="s">
        <v>77</v>
      </c>
      <c r="P1377" s="682">
        <f>+'62_Toelichtingen'!S617</f>
        <v>52000</v>
      </c>
      <c r="Q1377" s="682">
        <f>+'62_Toelichtingen'!S618</f>
        <v>61500</v>
      </c>
      <c r="R1377" s="682">
        <f>+'62_Toelichtingen'!S619</f>
        <v>15500</v>
      </c>
      <c r="Y1377" s="676">
        <v>1</v>
      </c>
      <c r="Z1377" s="676">
        <v>99</v>
      </c>
      <c r="AC1377" s="676" t="s">
        <v>54</v>
      </c>
      <c r="AD1377" s="676" t="s">
        <v>447</v>
      </c>
    </row>
    <row r="1378" spans="1:30">
      <c r="A1378" s="676">
        <v>5</v>
      </c>
      <c r="B1378" s="676">
        <v>1620042</v>
      </c>
      <c r="C1378" s="676" t="s">
        <v>2958</v>
      </c>
      <c r="D1378" s="676">
        <v>1</v>
      </c>
    </row>
    <row r="1379" spans="1:30">
      <c r="A1379" s="676">
        <v>6</v>
      </c>
      <c r="E1379" s="676">
        <v>1773922</v>
      </c>
      <c r="F1379" s="676" t="s">
        <v>2959</v>
      </c>
      <c r="K1379" s="676" t="s">
        <v>441</v>
      </c>
      <c r="M1379" s="676" t="s">
        <v>344</v>
      </c>
      <c r="AC1379" s="676" t="s">
        <v>173</v>
      </c>
      <c r="AD1379" s="676" t="s">
        <v>447</v>
      </c>
    </row>
    <row r="1380" spans="1:30">
      <c r="A1380" s="676">
        <v>6</v>
      </c>
      <c r="B1380" s="676">
        <v>1620164</v>
      </c>
      <c r="C1380" s="676" t="s">
        <v>2960</v>
      </c>
      <c r="D1380" s="676">
        <v>1</v>
      </c>
    </row>
    <row r="1381" spans="1:30">
      <c r="A1381" s="676">
        <v>7</v>
      </c>
      <c r="E1381" s="676">
        <v>1773893</v>
      </c>
      <c r="F1381" s="676" t="s">
        <v>2961</v>
      </c>
      <c r="K1381" s="676" t="s">
        <v>441</v>
      </c>
      <c r="M1381" s="676" t="s">
        <v>344</v>
      </c>
      <c r="AC1381" s="676" t="s">
        <v>173</v>
      </c>
      <c r="AD1381" s="676" t="s">
        <v>447</v>
      </c>
    </row>
    <row r="1382" spans="1:30">
      <c r="A1382" s="676">
        <v>7</v>
      </c>
      <c r="E1382" s="676">
        <v>1773908</v>
      </c>
      <c r="F1382" s="676" t="s">
        <v>2962</v>
      </c>
      <c r="K1382" s="676" t="s">
        <v>227</v>
      </c>
      <c r="L1382" s="676" t="s">
        <v>1694</v>
      </c>
      <c r="M1382" s="676" t="s">
        <v>344</v>
      </c>
      <c r="N1382" s="676" t="s">
        <v>1066</v>
      </c>
      <c r="P1382" s="1578"/>
      <c r="Q1382" s="1578"/>
      <c r="R1382" s="1578"/>
      <c r="AC1382" s="676" t="s">
        <v>173</v>
      </c>
    </row>
    <row r="1383" spans="1:30">
      <c r="A1383" s="676">
        <v>7</v>
      </c>
      <c r="E1383" s="676">
        <v>117612</v>
      </c>
      <c r="F1383" s="676" t="s">
        <v>2963</v>
      </c>
      <c r="K1383" s="676" t="s">
        <v>441</v>
      </c>
      <c r="L1383" s="676" t="s">
        <v>442</v>
      </c>
      <c r="M1383" s="676" t="s">
        <v>291</v>
      </c>
      <c r="O1383" s="676" t="s">
        <v>77</v>
      </c>
      <c r="P1383" s="682">
        <f>+_117612</f>
        <v>54000</v>
      </c>
      <c r="S1383" s="676" t="s">
        <v>2964</v>
      </c>
      <c r="T1383" s="676" t="s">
        <v>2958</v>
      </c>
      <c r="U1383" s="676" t="s">
        <v>445</v>
      </c>
      <c r="X1383" s="676" t="s">
        <v>2965</v>
      </c>
      <c r="Y1383" s="676">
        <v>1</v>
      </c>
      <c r="Z1383" s="676">
        <v>1</v>
      </c>
      <c r="AC1383" s="676" t="s">
        <v>173</v>
      </c>
      <c r="AD1383" s="676" t="s">
        <v>447</v>
      </c>
    </row>
    <row r="1384" spans="1:30">
      <c r="A1384" s="676">
        <v>6</v>
      </c>
      <c r="B1384" s="676">
        <v>1620165</v>
      </c>
      <c r="C1384" s="676" t="s">
        <v>2966</v>
      </c>
    </row>
    <row r="1385" spans="1:30">
      <c r="A1385" s="676">
        <v>7</v>
      </c>
      <c r="E1385" s="676">
        <v>1774009</v>
      </c>
      <c r="F1385" s="676" t="s">
        <v>2967</v>
      </c>
      <c r="K1385" s="676" t="s">
        <v>441</v>
      </c>
      <c r="M1385" s="676" t="s">
        <v>344</v>
      </c>
      <c r="AC1385" s="676" t="s">
        <v>173</v>
      </c>
      <c r="AD1385" s="676" t="s">
        <v>447</v>
      </c>
    </row>
    <row r="1386" spans="1:30">
      <c r="A1386" s="676">
        <v>7</v>
      </c>
      <c r="E1386" s="676">
        <v>1778715</v>
      </c>
      <c r="F1386" s="676" t="s">
        <v>2968</v>
      </c>
      <c r="K1386" s="676" t="s">
        <v>441</v>
      </c>
      <c r="L1386" s="676" t="s">
        <v>442</v>
      </c>
      <c r="M1386" s="676" t="s">
        <v>344</v>
      </c>
      <c r="AC1386" s="676" t="s">
        <v>54</v>
      </c>
      <c r="AD1386" s="676" t="s">
        <v>447</v>
      </c>
    </row>
    <row r="1387" spans="1:30">
      <c r="A1387" s="676">
        <v>7</v>
      </c>
      <c r="E1387" s="676">
        <v>1778750</v>
      </c>
      <c r="F1387" s="676" t="s">
        <v>2969</v>
      </c>
      <c r="K1387" s="676" t="s">
        <v>441</v>
      </c>
      <c r="L1387" s="676" t="s">
        <v>442</v>
      </c>
      <c r="M1387" s="676" t="s">
        <v>344</v>
      </c>
      <c r="AC1387" s="676" t="s">
        <v>54</v>
      </c>
      <c r="AD1387" s="676" t="s">
        <v>447</v>
      </c>
    </row>
    <row r="1388" spans="1:30">
      <c r="A1388" s="676">
        <v>7</v>
      </c>
      <c r="E1388" s="676">
        <v>1778751</v>
      </c>
      <c r="F1388" s="676" t="s">
        <v>2970</v>
      </c>
      <c r="K1388" s="676" t="s">
        <v>441</v>
      </c>
      <c r="L1388" s="676" t="s">
        <v>442</v>
      </c>
      <c r="M1388" s="676" t="s">
        <v>344</v>
      </c>
      <c r="AC1388" s="676" t="s">
        <v>54</v>
      </c>
      <c r="AD1388" s="676" t="s">
        <v>447</v>
      </c>
    </row>
    <row r="1389" spans="1:30">
      <c r="A1389" s="676">
        <v>7</v>
      </c>
      <c r="E1389" s="676">
        <v>1778747</v>
      </c>
      <c r="F1389" s="676" t="s">
        <v>2971</v>
      </c>
      <c r="K1389" s="676" t="s">
        <v>441</v>
      </c>
      <c r="L1389" s="676" t="s">
        <v>442</v>
      </c>
      <c r="M1389" s="676" t="s">
        <v>344</v>
      </c>
      <c r="AC1389" s="676" t="s">
        <v>54</v>
      </c>
      <c r="AD1389" s="676" t="s">
        <v>447</v>
      </c>
    </row>
    <row r="1390" spans="1:30">
      <c r="A1390" s="676">
        <v>6</v>
      </c>
      <c r="B1390" s="676">
        <v>1619848</v>
      </c>
      <c r="C1390" s="676" t="s">
        <v>2972</v>
      </c>
      <c r="D1390" s="676">
        <v>99</v>
      </c>
    </row>
    <row r="1391" spans="1:30">
      <c r="A1391" s="676">
        <v>7</v>
      </c>
      <c r="E1391" s="676">
        <v>1777225</v>
      </c>
      <c r="F1391" s="676" t="s">
        <v>2973</v>
      </c>
      <c r="K1391" s="676" t="s">
        <v>122</v>
      </c>
      <c r="M1391" s="676" t="s">
        <v>310</v>
      </c>
      <c r="O1391" s="676" t="s">
        <v>2403</v>
      </c>
      <c r="P1391" s="682" t="str">
        <f>+'62_Toelichtingen'!L628</f>
        <v>Lijfrente1</v>
      </c>
      <c r="Q1391" s="682" t="str">
        <f>+'62_Toelichtingen'!L629</f>
        <v>Lijfrente2</v>
      </c>
      <c r="R1391" s="682" t="str">
        <f>+'62_Toelichtingen'!L630</f>
        <v>Lijfrente3</v>
      </c>
      <c r="Y1391" s="676">
        <v>1</v>
      </c>
      <c r="Z1391" s="676">
        <v>99</v>
      </c>
      <c r="AC1391" s="676" t="s">
        <v>54</v>
      </c>
    </row>
    <row r="1392" spans="1:30">
      <c r="A1392" s="676">
        <v>7</v>
      </c>
      <c r="E1392" s="676">
        <v>1779628</v>
      </c>
      <c r="F1392" s="676" t="s">
        <v>2974</v>
      </c>
      <c r="K1392" s="676" t="s">
        <v>441</v>
      </c>
      <c r="L1392" s="676" t="s">
        <v>442</v>
      </c>
      <c r="M1392" s="676" t="s">
        <v>291</v>
      </c>
      <c r="O1392" s="676" t="s">
        <v>2403</v>
      </c>
      <c r="P1392" s="682">
        <f>+'62_Toelichtingen'!O628</f>
        <v>26000</v>
      </c>
      <c r="Q1392" s="682">
        <f>+'62_Toelichtingen'!O629</f>
        <v>20000</v>
      </c>
      <c r="R1392" s="682">
        <f>+'62_Toelichtingen'!O630</f>
        <v>8000</v>
      </c>
      <c r="Y1392" s="676">
        <v>1</v>
      </c>
      <c r="Z1392" s="676">
        <v>99</v>
      </c>
      <c r="AC1392" s="676" t="s">
        <v>54</v>
      </c>
      <c r="AD1392" s="676" t="s">
        <v>447</v>
      </c>
    </row>
    <row r="1393" spans="1:30">
      <c r="A1393" s="676">
        <v>7</v>
      </c>
      <c r="E1393" s="676">
        <v>1777267</v>
      </c>
      <c r="F1393" s="676" t="s">
        <v>2975</v>
      </c>
      <c r="K1393" s="676" t="s">
        <v>441</v>
      </c>
      <c r="L1393" s="676" t="s">
        <v>442</v>
      </c>
      <c r="M1393" s="676" t="s">
        <v>291</v>
      </c>
      <c r="O1393" s="676" t="s">
        <v>2403</v>
      </c>
      <c r="Y1393" s="676">
        <v>1</v>
      </c>
      <c r="Z1393" s="676">
        <v>99</v>
      </c>
      <c r="AC1393" s="676" t="s">
        <v>54</v>
      </c>
      <c r="AD1393" s="676" t="s">
        <v>447</v>
      </c>
    </row>
    <row r="1394" spans="1:30">
      <c r="A1394" s="676">
        <v>7</v>
      </c>
      <c r="E1394" s="676">
        <v>1777273</v>
      </c>
      <c r="F1394" s="676" t="s">
        <v>2976</v>
      </c>
      <c r="K1394" s="676" t="s">
        <v>441</v>
      </c>
      <c r="L1394" s="676" t="s">
        <v>442</v>
      </c>
      <c r="M1394" s="676" t="s">
        <v>291</v>
      </c>
      <c r="O1394" s="676" t="s">
        <v>2403</v>
      </c>
      <c r="P1394" s="682">
        <f>+'62_Toelichtingen'!Q628</f>
        <v>2000</v>
      </c>
      <c r="Q1394" s="682">
        <f>+'62_Toelichtingen'!Q629</f>
        <v>1800</v>
      </c>
      <c r="R1394" s="682">
        <f>+'62_Toelichtingen'!Q630</f>
        <v>700</v>
      </c>
      <c r="Y1394" s="676">
        <v>1</v>
      </c>
      <c r="Z1394" s="676">
        <v>99</v>
      </c>
      <c r="AC1394" s="676" t="s">
        <v>54</v>
      </c>
      <c r="AD1394" s="676" t="s">
        <v>447</v>
      </c>
    </row>
    <row r="1395" spans="1:30">
      <c r="A1395" s="676">
        <v>7</v>
      </c>
      <c r="E1395" s="676">
        <v>1777274</v>
      </c>
      <c r="F1395" s="676" t="s">
        <v>2977</v>
      </c>
      <c r="K1395" s="676" t="s">
        <v>441</v>
      </c>
      <c r="L1395" s="676" t="s">
        <v>442</v>
      </c>
      <c r="M1395" s="676" t="s">
        <v>291</v>
      </c>
      <c r="O1395" s="676" t="s">
        <v>2403</v>
      </c>
      <c r="P1395" s="682">
        <f>+'62_Toelichtingen'!R628</f>
        <v>1000</v>
      </c>
      <c r="Q1395" s="682">
        <f>+'62_Toelichtingen'!R629</f>
        <v>950</v>
      </c>
      <c r="R1395" s="682">
        <f>+'62_Toelichtingen'!R630</f>
        <v>550</v>
      </c>
      <c r="Y1395" s="676">
        <v>1</v>
      </c>
      <c r="Z1395" s="676">
        <v>99</v>
      </c>
      <c r="AC1395" s="676" t="s">
        <v>54</v>
      </c>
      <c r="AD1395" s="676" t="s">
        <v>447</v>
      </c>
    </row>
    <row r="1396" spans="1:30">
      <c r="A1396" s="676">
        <v>7</v>
      </c>
      <c r="E1396" s="676">
        <v>1777284</v>
      </c>
      <c r="F1396" s="676" t="s">
        <v>2978</v>
      </c>
      <c r="K1396" s="676" t="s">
        <v>441</v>
      </c>
      <c r="L1396" s="676" t="s">
        <v>442</v>
      </c>
      <c r="M1396" s="676" t="s">
        <v>291</v>
      </c>
      <c r="O1396" s="676" t="s">
        <v>2403</v>
      </c>
      <c r="P1396" s="682">
        <f>+'62_Toelichtingen'!S628</f>
        <v>27000</v>
      </c>
      <c r="Q1396" s="682">
        <f>+'62_Toelichtingen'!S629</f>
        <v>20500</v>
      </c>
      <c r="R1396" s="682">
        <f>+'62_Toelichtingen'!S630</f>
        <v>8500</v>
      </c>
      <c r="Y1396" s="676">
        <v>1</v>
      </c>
      <c r="Z1396" s="676">
        <v>99</v>
      </c>
      <c r="AC1396" s="676" t="s">
        <v>54</v>
      </c>
      <c r="AD1396" s="676" t="s">
        <v>447</v>
      </c>
    </row>
    <row r="1397" spans="1:30">
      <c r="A1397" s="676">
        <v>5</v>
      </c>
      <c r="B1397" s="676">
        <v>1620129</v>
      </c>
      <c r="C1397" s="676" t="s">
        <v>450</v>
      </c>
      <c r="D1397" s="676">
        <v>1</v>
      </c>
    </row>
    <row r="1398" spans="1:30">
      <c r="A1398" s="676">
        <v>6</v>
      </c>
      <c r="E1398" s="676">
        <v>1773923</v>
      </c>
      <c r="F1398" s="676" t="s">
        <v>2979</v>
      </c>
      <c r="K1398" s="676" t="s">
        <v>441</v>
      </c>
      <c r="M1398" s="676" t="s">
        <v>344</v>
      </c>
      <c r="AC1398" s="676" t="s">
        <v>54</v>
      </c>
      <c r="AD1398" s="676" t="s">
        <v>447</v>
      </c>
    </row>
    <row r="1399" spans="1:30">
      <c r="A1399" s="676">
        <v>6</v>
      </c>
      <c r="E1399" s="676">
        <v>1774045</v>
      </c>
      <c r="F1399" s="676" t="s">
        <v>2980</v>
      </c>
      <c r="K1399" s="676" t="s">
        <v>441</v>
      </c>
      <c r="M1399" s="676" t="s">
        <v>344</v>
      </c>
      <c r="AC1399" s="676" t="s">
        <v>54</v>
      </c>
      <c r="AD1399" s="676" t="s">
        <v>447</v>
      </c>
    </row>
    <row r="1400" spans="1:30">
      <c r="A1400" s="676">
        <v>6</v>
      </c>
      <c r="B1400" s="676">
        <v>1620166</v>
      </c>
      <c r="C1400" s="676" t="s">
        <v>2981</v>
      </c>
      <c r="D1400" s="676">
        <v>1</v>
      </c>
    </row>
    <row r="1401" spans="1:30">
      <c r="A1401" s="676">
        <v>7</v>
      </c>
      <c r="E1401" s="676">
        <v>1773894</v>
      </c>
      <c r="F1401" s="676" t="s">
        <v>2982</v>
      </c>
      <c r="K1401" s="676" t="s">
        <v>441</v>
      </c>
      <c r="M1401" s="676" t="s">
        <v>344</v>
      </c>
      <c r="AC1401" s="676" t="s">
        <v>54</v>
      </c>
      <c r="AD1401" s="676" t="s">
        <v>447</v>
      </c>
    </row>
    <row r="1402" spans="1:30">
      <c r="A1402" s="676">
        <v>7</v>
      </c>
      <c r="E1402" s="676">
        <v>1773909</v>
      </c>
      <c r="F1402" s="676" t="s">
        <v>2983</v>
      </c>
      <c r="K1402" s="676" t="s">
        <v>227</v>
      </c>
      <c r="L1402" s="676" t="s">
        <v>1694</v>
      </c>
      <c r="M1402" s="676" t="s">
        <v>344</v>
      </c>
      <c r="N1402" s="676" t="s">
        <v>1066</v>
      </c>
      <c r="P1402" s="1578"/>
      <c r="Q1402" s="1578"/>
      <c r="R1402" s="1578"/>
      <c r="AC1402" s="676" t="s">
        <v>54</v>
      </c>
    </row>
    <row r="1403" spans="1:30">
      <c r="A1403" s="676">
        <v>7</v>
      </c>
      <c r="E1403" s="676">
        <v>1757584</v>
      </c>
      <c r="F1403" s="676" t="s">
        <v>2984</v>
      </c>
      <c r="K1403" s="676" t="s">
        <v>441</v>
      </c>
      <c r="L1403" s="676" t="s">
        <v>442</v>
      </c>
      <c r="M1403" s="676" t="s">
        <v>291</v>
      </c>
      <c r="O1403" s="676" t="s">
        <v>77</v>
      </c>
      <c r="P1403" s="682">
        <f>+_1757584</f>
        <v>69500</v>
      </c>
      <c r="S1403" s="676" t="s">
        <v>2985</v>
      </c>
      <c r="T1403" s="676" t="s">
        <v>450</v>
      </c>
      <c r="U1403" s="676" t="s">
        <v>445</v>
      </c>
      <c r="X1403" s="676" t="s">
        <v>2986</v>
      </c>
      <c r="Y1403" s="676">
        <v>1</v>
      </c>
      <c r="Z1403" s="676">
        <v>1</v>
      </c>
      <c r="AC1403" s="676" t="s">
        <v>54</v>
      </c>
      <c r="AD1403" s="676" t="s">
        <v>447</v>
      </c>
    </row>
    <row r="1404" spans="1:30">
      <c r="A1404" s="676">
        <v>7</v>
      </c>
      <c r="E1404" s="676">
        <v>1774037</v>
      </c>
      <c r="F1404" s="676" t="s">
        <v>2987</v>
      </c>
      <c r="K1404" s="676" t="s">
        <v>441</v>
      </c>
      <c r="M1404" s="676" t="s">
        <v>344</v>
      </c>
      <c r="AC1404" s="676" t="s">
        <v>54</v>
      </c>
      <c r="AD1404" s="676" t="s">
        <v>447</v>
      </c>
    </row>
    <row r="1405" spans="1:30">
      <c r="A1405" s="676">
        <v>7</v>
      </c>
      <c r="E1405" s="676">
        <v>1774033</v>
      </c>
      <c r="F1405" s="676" t="s">
        <v>2988</v>
      </c>
      <c r="K1405" s="676" t="s">
        <v>227</v>
      </c>
      <c r="L1405" s="676" t="s">
        <v>1694</v>
      </c>
      <c r="M1405" s="676" t="s">
        <v>344</v>
      </c>
      <c r="N1405" s="676" t="s">
        <v>1066</v>
      </c>
      <c r="P1405" s="1578"/>
      <c r="Q1405" s="1578"/>
      <c r="R1405" s="1578"/>
      <c r="AC1405" s="676" t="s">
        <v>54</v>
      </c>
    </row>
    <row r="1406" spans="1:30">
      <c r="A1406" s="676">
        <v>7</v>
      </c>
      <c r="E1406" s="676">
        <v>1757585</v>
      </c>
      <c r="F1406" s="676" t="s">
        <v>2989</v>
      </c>
      <c r="K1406" s="676" t="s">
        <v>441</v>
      </c>
      <c r="L1406" s="676" t="s">
        <v>442</v>
      </c>
      <c r="M1406" s="676" t="s">
        <v>291</v>
      </c>
      <c r="O1406" s="676" t="s">
        <v>77</v>
      </c>
      <c r="S1406" s="676" t="s">
        <v>2985</v>
      </c>
      <c r="T1406" s="676" t="s">
        <v>450</v>
      </c>
      <c r="U1406" s="676" t="s">
        <v>445</v>
      </c>
      <c r="X1406" s="676" t="s">
        <v>2990</v>
      </c>
      <c r="Y1406" s="676">
        <v>1</v>
      </c>
      <c r="Z1406" s="676">
        <v>1</v>
      </c>
      <c r="AC1406" s="676" t="s">
        <v>54</v>
      </c>
      <c r="AD1406" s="676" t="s">
        <v>447</v>
      </c>
    </row>
    <row r="1407" spans="1:30">
      <c r="A1407" s="676">
        <v>7</v>
      </c>
      <c r="E1407" s="676">
        <v>1775972</v>
      </c>
      <c r="F1407" s="676" t="s">
        <v>2991</v>
      </c>
      <c r="K1407" s="676" t="s">
        <v>441</v>
      </c>
      <c r="L1407" s="676" t="s">
        <v>442</v>
      </c>
      <c r="M1407" s="676" t="s">
        <v>310</v>
      </c>
      <c r="O1407" s="676" t="s">
        <v>77</v>
      </c>
      <c r="S1407" s="676" t="s">
        <v>2992</v>
      </c>
      <c r="T1407" s="676" t="s">
        <v>2993</v>
      </c>
      <c r="U1407" s="676" t="s">
        <v>445</v>
      </c>
      <c r="X1407" s="676" t="s">
        <v>2994</v>
      </c>
      <c r="Y1407" s="676">
        <v>1</v>
      </c>
      <c r="Z1407" s="676">
        <v>1</v>
      </c>
      <c r="AC1407" s="676" t="s">
        <v>54</v>
      </c>
      <c r="AD1407" s="676" t="s">
        <v>447</v>
      </c>
    </row>
    <row r="1408" spans="1:30">
      <c r="A1408" s="676">
        <v>6</v>
      </c>
      <c r="B1408" s="676">
        <v>1620167</v>
      </c>
      <c r="C1408" s="676" t="s">
        <v>2995</v>
      </c>
    </row>
    <row r="1409" spans="1:30">
      <c r="A1409" s="676">
        <v>7</v>
      </c>
      <c r="E1409" s="676">
        <v>1774011</v>
      </c>
      <c r="F1409" s="676" t="s">
        <v>2996</v>
      </c>
      <c r="K1409" s="676" t="s">
        <v>441</v>
      </c>
      <c r="M1409" s="676" t="s">
        <v>344</v>
      </c>
      <c r="AC1409" s="676" t="s">
        <v>54</v>
      </c>
      <c r="AD1409" s="676" t="s">
        <v>447</v>
      </c>
    </row>
    <row r="1410" spans="1:30">
      <c r="A1410" s="676">
        <v>7</v>
      </c>
      <c r="E1410" s="676">
        <v>1774041</v>
      </c>
      <c r="F1410" s="676" t="s">
        <v>2997</v>
      </c>
      <c r="K1410" s="676" t="s">
        <v>441</v>
      </c>
      <c r="M1410" s="676" t="s">
        <v>344</v>
      </c>
      <c r="AC1410" s="676" t="s">
        <v>54</v>
      </c>
      <c r="AD1410" s="676" t="s">
        <v>447</v>
      </c>
    </row>
    <row r="1411" spans="1:30">
      <c r="A1411" s="676">
        <v>7</v>
      </c>
      <c r="E1411" s="676">
        <v>1778729</v>
      </c>
      <c r="F1411" s="676" t="s">
        <v>2998</v>
      </c>
      <c r="K1411" s="676" t="s">
        <v>441</v>
      </c>
      <c r="L1411" s="676" t="s">
        <v>442</v>
      </c>
      <c r="M1411" s="676" t="s">
        <v>344</v>
      </c>
      <c r="AC1411" s="676" t="s">
        <v>54</v>
      </c>
      <c r="AD1411" s="676" t="s">
        <v>447</v>
      </c>
    </row>
    <row r="1412" spans="1:30">
      <c r="G1412" s="676" t="s">
        <v>345</v>
      </c>
      <c r="H1412" s="676" t="s">
        <v>346</v>
      </c>
    </row>
    <row r="1413" spans="1:30">
      <c r="G1413" s="676" t="s">
        <v>347</v>
      </c>
      <c r="H1413" s="676" t="s">
        <v>348</v>
      </c>
    </row>
    <row r="1414" spans="1:30">
      <c r="A1414" s="676">
        <v>7</v>
      </c>
      <c r="E1414" s="676">
        <v>1778738</v>
      </c>
      <c r="F1414" s="676" t="s">
        <v>2999</v>
      </c>
      <c r="K1414" s="676" t="s">
        <v>441</v>
      </c>
      <c r="M1414" s="676" t="s">
        <v>344</v>
      </c>
      <c r="AC1414" s="676" t="s">
        <v>54</v>
      </c>
      <c r="AD1414" s="676" t="s">
        <v>447</v>
      </c>
    </row>
    <row r="1415" spans="1:30">
      <c r="G1415" s="676" t="s">
        <v>345</v>
      </c>
      <c r="H1415" s="676" t="s">
        <v>346</v>
      </c>
    </row>
    <row r="1416" spans="1:30">
      <c r="G1416" s="676" t="s">
        <v>347</v>
      </c>
      <c r="H1416" s="676" t="s">
        <v>348</v>
      </c>
    </row>
    <row r="1417" spans="1:30">
      <c r="A1417" s="676">
        <v>7</v>
      </c>
      <c r="E1417" s="676">
        <v>1778732</v>
      </c>
      <c r="F1417" s="676" t="s">
        <v>3000</v>
      </c>
      <c r="K1417" s="676" t="s">
        <v>441</v>
      </c>
      <c r="L1417" s="676" t="s">
        <v>442</v>
      </c>
      <c r="M1417" s="676" t="s">
        <v>344</v>
      </c>
      <c r="AC1417" s="676" t="s">
        <v>54</v>
      </c>
      <c r="AD1417" s="676" t="s">
        <v>447</v>
      </c>
    </row>
    <row r="1418" spans="1:30">
      <c r="G1418" s="676" t="s">
        <v>345</v>
      </c>
      <c r="H1418" s="676" t="s">
        <v>346</v>
      </c>
    </row>
    <row r="1419" spans="1:30">
      <c r="G1419" s="676" t="s">
        <v>347</v>
      </c>
      <c r="H1419" s="676" t="s">
        <v>348</v>
      </c>
    </row>
    <row r="1420" spans="1:30">
      <c r="A1420" s="676">
        <v>7</v>
      </c>
      <c r="E1420" s="676">
        <v>1778736</v>
      </c>
      <c r="F1420" s="676" t="s">
        <v>3001</v>
      </c>
      <c r="K1420" s="676" t="s">
        <v>441</v>
      </c>
      <c r="L1420" s="676" t="s">
        <v>442</v>
      </c>
      <c r="M1420" s="676" t="s">
        <v>344</v>
      </c>
      <c r="AC1420" s="676" t="s">
        <v>54</v>
      </c>
      <c r="AD1420" s="676" t="s">
        <v>447</v>
      </c>
    </row>
    <row r="1421" spans="1:30">
      <c r="G1421" s="676" t="s">
        <v>345</v>
      </c>
      <c r="H1421" s="676" t="s">
        <v>346</v>
      </c>
    </row>
    <row r="1422" spans="1:30">
      <c r="G1422" s="676" t="s">
        <v>347</v>
      </c>
      <c r="H1422" s="676" t="s">
        <v>348</v>
      </c>
    </row>
    <row r="1423" spans="1:30">
      <c r="A1423" s="676">
        <v>7</v>
      </c>
      <c r="E1423" s="676">
        <v>1778737</v>
      </c>
      <c r="F1423" s="676" t="s">
        <v>3002</v>
      </c>
      <c r="K1423" s="676" t="s">
        <v>441</v>
      </c>
      <c r="L1423" s="676" t="s">
        <v>442</v>
      </c>
      <c r="M1423" s="676" t="s">
        <v>344</v>
      </c>
      <c r="AC1423" s="676" t="s">
        <v>54</v>
      </c>
      <c r="AD1423" s="676" t="s">
        <v>447</v>
      </c>
    </row>
    <row r="1424" spans="1:30">
      <c r="G1424" s="676" t="s">
        <v>345</v>
      </c>
      <c r="H1424" s="676" t="s">
        <v>346</v>
      </c>
    </row>
    <row r="1425" spans="1:30">
      <c r="G1425" s="676" t="s">
        <v>347</v>
      </c>
      <c r="H1425" s="676" t="s">
        <v>348</v>
      </c>
    </row>
    <row r="1426" spans="1:30">
      <c r="A1426" s="676">
        <v>7</v>
      </c>
      <c r="E1426" s="676">
        <v>1778735</v>
      </c>
      <c r="F1426" s="676" t="s">
        <v>3003</v>
      </c>
      <c r="K1426" s="676" t="s">
        <v>441</v>
      </c>
      <c r="L1426" s="676" t="s">
        <v>442</v>
      </c>
      <c r="M1426" s="676" t="s">
        <v>344</v>
      </c>
      <c r="AC1426" s="676" t="s">
        <v>54</v>
      </c>
      <c r="AD1426" s="676" t="s">
        <v>447</v>
      </c>
    </row>
    <row r="1427" spans="1:30">
      <c r="G1427" s="676" t="s">
        <v>345</v>
      </c>
      <c r="H1427" s="676" t="s">
        <v>346</v>
      </c>
    </row>
    <row r="1428" spans="1:30">
      <c r="G1428" s="676" t="s">
        <v>347</v>
      </c>
      <c r="H1428" s="676" t="s">
        <v>348</v>
      </c>
    </row>
    <row r="1429" spans="1:30">
      <c r="A1429" s="676">
        <v>6</v>
      </c>
      <c r="B1429" s="676">
        <v>107928</v>
      </c>
      <c r="C1429" s="676" t="s">
        <v>3004</v>
      </c>
      <c r="D1429" s="676">
        <v>99</v>
      </c>
    </row>
    <row r="1430" spans="1:30">
      <c r="A1430" s="676">
        <v>7</v>
      </c>
      <c r="E1430" s="676">
        <v>117616</v>
      </c>
      <c r="F1430" s="676" t="s">
        <v>3005</v>
      </c>
      <c r="K1430" s="676" t="s">
        <v>122</v>
      </c>
      <c r="M1430" s="676" t="s">
        <v>38</v>
      </c>
      <c r="O1430" s="676" t="s">
        <v>77</v>
      </c>
      <c r="P1430" s="682" t="str">
        <f>+'62_Toelichtingen'!L639</f>
        <v>VVE</v>
      </c>
      <c r="Q1430" s="682" t="str">
        <f>+'62_Toelichtingen'!L640</f>
        <v>NFT</v>
      </c>
      <c r="R1430" s="682" t="str">
        <f>+'62_Toelichtingen'!L641</f>
        <v>MINI</v>
      </c>
      <c r="S1430" s="676" t="s">
        <v>3006</v>
      </c>
      <c r="T1430" s="676" t="s">
        <v>3007</v>
      </c>
      <c r="U1430" s="676" t="s">
        <v>1080</v>
      </c>
      <c r="X1430" s="676" t="s">
        <v>3008</v>
      </c>
      <c r="Y1430" s="676">
        <v>1</v>
      </c>
      <c r="Z1430" s="676">
        <v>99</v>
      </c>
      <c r="AC1430" s="676" t="s">
        <v>54</v>
      </c>
    </row>
    <row r="1431" spans="1:30">
      <c r="A1431" s="676">
        <v>7</v>
      </c>
      <c r="E1431" s="676">
        <v>117617</v>
      </c>
      <c r="F1431" s="676" t="s">
        <v>3009</v>
      </c>
      <c r="K1431" s="676" t="s">
        <v>441</v>
      </c>
      <c r="L1431" s="676" t="s">
        <v>442</v>
      </c>
      <c r="M1431" s="676" t="s">
        <v>291</v>
      </c>
      <c r="O1431" s="676" t="s">
        <v>77</v>
      </c>
      <c r="P1431" s="682">
        <f>+'62_Toelichtingen'!O639</f>
        <v>32000</v>
      </c>
      <c r="Q1431" s="682">
        <f>+'62_Toelichtingen'!O640</f>
        <v>33000</v>
      </c>
      <c r="R1431" s="682">
        <f>+'62_Toelichtingen'!O641</f>
        <v>4500</v>
      </c>
      <c r="S1431" s="676" t="s">
        <v>3010</v>
      </c>
      <c r="T1431" s="676" t="s">
        <v>3011</v>
      </c>
      <c r="U1431" s="676" t="s">
        <v>445</v>
      </c>
      <c r="X1431" s="676" t="s">
        <v>3012</v>
      </c>
      <c r="Y1431" s="676">
        <v>1</v>
      </c>
      <c r="Z1431" s="676">
        <v>99</v>
      </c>
      <c r="AC1431" s="676" t="s">
        <v>54</v>
      </c>
      <c r="AD1431" s="676" t="s">
        <v>447</v>
      </c>
    </row>
    <row r="1432" spans="1:30">
      <c r="A1432" s="676">
        <v>7</v>
      </c>
      <c r="E1432" s="676">
        <v>1757286</v>
      </c>
      <c r="F1432" s="676" t="s">
        <v>3013</v>
      </c>
      <c r="K1432" s="676" t="s">
        <v>227</v>
      </c>
      <c r="L1432" s="676" t="s">
        <v>2407</v>
      </c>
      <c r="M1432" s="676" t="s">
        <v>291</v>
      </c>
      <c r="O1432" s="676" t="s">
        <v>77</v>
      </c>
      <c r="P1432" s="1577">
        <f>+'62_Toelichtingen'!M645</f>
        <v>100</v>
      </c>
      <c r="Q1432" s="1577">
        <f>+'62_Toelichtingen'!M646</f>
        <v>100</v>
      </c>
      <c r="R1432" s="1577">
        <f>+'62_Toelichtingen'!M647</f>
        <v>100</v>
      </c>
      <c r="S1432" s="676" t="s">
        <v>3014</v>
      </c>
      <c r="T1432" s="676" t="s">
        <v>3015</v>
      </c>
      <c r="U1432" s="676" t="s">
        <v>2815</v>
      </c>
      <c r="X1432" s="676" t="s">
        <v>3016</v>
      </c>
      <c r="Y1432" s="676">
        <v>1</v>
      </c>
      <c r="Z1432" s="676">
        <v>99</v>
      </c>
      <c r="AC1432" s="676" t="s">
        <v>54</v>
      </c>
    </row>
    <row r="1433" spans="1:30">
      <c r="A1433" s="676">
        <v>7</v>
      </c>
      <c r="E1433" s="676">
        <v>1757288</v>
      </c>
      <c r="F1433" s="676" t="s">
        <v>3017</v>
      </c>
      <c r="K1433" s="676" t="s">
        <v>441</v>
      </c>
      <c r="L1433" s="676" t="s">
        <v>442</v>
      </c>
      <c r="M1433" s="676" t="s">
        <v>310</v>
      </c>
      <c r="O1433" s="676" t="s">
        <v>77</v>
      </c>
      <c r="P1433" s="682">
        <f>+'62_Toelichtingen'!N645</f>
        <v>32000</v>
      </c>
      <c r="Q1433" s="682">
        <f>+'62_Toelichtingen'!N646</f>
        <v>33000</v>
      </c>
      <c r="R1433" s="682">
        <f>+'62_Toelichtingen'!N647</f>
        <v>4500</v>
      </c>
      <c r="S1433" s="676" t="s">
        <v>3018</v>
      </c>
      <c r="T1433" s="676" t="s">
        <v>3019</v>
      </c>
      <c r="U1433" s="676" t="s">
        <v>445</v>
      </c>
      <c r="X1433" s="676" t="s">
        <v>3020</v>
      </c>
      <c r="Y1433" s="676">
        <v>1</v>
      </c>
      <c r="Z1433" s="676">
        <v>99</v>
      </c>
      <c r="AC1433" s="676" t="s">
        <v>54</v>
      </c>
      <c r="AD1433" s="676" t="s">
        <v>447</v>
      </c>
    </row>
    <row r="1434" spans="1:30">
      <c r="A1434" s="676">
        <v>7</v>
      </c>
      <c r="E1434" s="676">
        <v>1757284</v>
      </c>
      <c r="F1434" s="676" t="s">
        <v>3021</v>
      </c>
      <c r="K1434" s="676" t="s">
        <v>227</v>
      </c>
      <c r="L1434" s="676" t="s">
        <v>2407</v>
      </c>
      <c r="M1434" s="676" t="s">
        <v>291</v>
      </c>
      <c r="O1434" s="676" t="s">
        <v>77</v>
      </c>
      <c r="P1434" s="1578"/>
      <c r="Q1434" s="1578"/>
      <c r="R1434" s="1578"/>
      <c r="S1434" s="676" t="s">
        <v>3022</v>
      </c>
      <c r="T1434" s="676" t="s">
        <v>3023</v>
      </c>
      <c r="U1434" s="676" t="s">
        <v>2815</v>
      </c>
      <c r="X1434" s="676" t="s">
        <v>3024</v>
      </c>
      <c r="Y1434" s="676">
        <v>1</v>
      </c>
      <c r="Z1434" s="676">
        <v>99</v>
      </c>
      <c r="AC1434" s="676" t="s">
        <v>54</v>
      </c>
    </row>
    <row r="1435" spans="1:30">
      <c r="A1435" s="676">
        <v>7</v>
      </c>
      <c r="E1435" s="676">
        <v>1757285</v>
      </c>
      <c r="F1435" s="676" t="s">
        <v>3025</v>
      </c>
      <c r="K1435" s="676" t="s">
        <v>227</v>
      </c>
      <c r="L1435" s="676" t="s">
        <v>2407</v>
      </c>
      <c r="M1435" s="676" t="s">
        <v>291</v>
      </c>
      <c r="O1435" s="676" t="s">
        <v>77</v>
      </c>
      <c r="P1435" s="1578"/>
      <c r="Q1435" s="1578"/>
      <c r="R1435" s="1578"/>
      <c r="S1435" s="676" t="s">
        <v>3026</v>
      </c>
      <c r="T1435" s="676" t="s">
        <v>3027</v>
      </c>
      <c r="U1435" s="676" t="s">
        <v>2815</v>
      </c>
      <c r="X1435" s="676" t="s">
        <v>3028</v>
      </c>
      <c r="Y1435" s="676">
        <v>1</v>
      </c>
      <c r="Z1435" s="676">
        <v>99</v>
      </c>
      <c r="AC1435" s="676" t="s">
        <v>54</v>
      </c>
    </row>
    <row r="1436" spans="1:30">
      <c r="A1436" s="676">
        <v>7</v>
      </c>
      <c r="E1436" s="676">
        <v>1757289</v>
      </c>
      <c r="F1436" s="676" t="s">
        <v>3029</v>
      </c>
      <c r="K1436" s="676" t="s">
        <v>441</v>
      </c>
      <c r="L1436" s="676" t="s">
        <v>442</v>
      </c>
      <c r="M1436" s="676" t="s">
        <v>310</v>
      </c>
      <c r="O1436" s="676" t="s">
        <v>77</v>
      </c>
      <c r="S1436" s="676" t="s">
        <v>3030</v>
      </c>
      <c r="T1436" s="676" t="s">
        <v>3031</v>
      </c>
      <c r="U1436" s="676" t="s">
        <v>445</v>
      </c>
      <c r="X1436" s="676" t="s">
        <v>3032</v>
      </c>
      <c r="Y1436" s="676">
        <v>1</v>
      </c>
      <c r="Z1436" s="676">
        <v>99</v>
      </c>
      <c r="AC1436" s="676" t="s">
        <v>54</v>
      </c>
      <c r="AD1436" s="676" t="s">
        <v>447</v>
      </c>
    </row>
    <row r="1437" spans="1:30">
      <c r="A1437" s="676">
        <v>7</v>
      </c>
      <c r="E1437" s="676">
        <v>1775971</v>
      </c>
      <c r="F1437" s="676" t="s">
        <v>3033</v>
      </c>
      <c r="K1437" s="676" t="s">
        <v>441</v>
      </c>
      <c r="L1437" s="676" t="s">
        <v>442</v>
      </c>
      <c r="M1437" s="676" t="s">
        <v>291</v>
      </c>
      <c r="O1437" s="676" t="s">
        <v>77</v>
      </c>
      <c r="S1437" s="676" t="s">
        <v>3034</v>
      </c>
      <c r="T1437" s="676" t="s">
        <v>3035</v>
      </c>
      <c r="U1437" s="676" t="s">
        <v>445</v>
      </c>
      <c r="X1437" s="676" t="s">
        <v>3036</v>
      </c>
      <c r="Y1437" s="676">
        <v>1</v>
      </c>
      <c r="Z1437" s="676">
        <v>99</v>
      </c>
      <c r="AC1437" s="676" t="s">
        <v>54</v>
      </c>
      <c r="AD1437" s="676" t="s">
        <v>447</v>
      </c>
    </row>
    <row r="1438" spans="1:30">
      <c r="A1438" s="676">
        <v>7</v>
      </c>
      <c r="E1438" s="676">
        <v>1777078</v>
      </c>
      <c r="F1438" s="676" t="s">
        <v>3037</v>
      </c>
      <c r="K1438" s="676" t="s">
        <v>441</v>
      </c>
      <c r="L1438" s="676" t="s">
        <v>442</v>
      </c>
      <c r="M1438" s="676" t="s">
        <v>291</v>
      </c>
      <c r="AC1438" s="676" t="s">
        <v>54</v>
      </c>
      <c r="AD1438" s="676" t="s">
        <v>447</v>
      </c>
    </row>
    <row r="1439" spans="1:30">
      <c r="G1439" s="676" t="s">
        <v>345</v>
      </c>
      <c r="H1439" s="676" t="s">
        <v>346</v>
      </c>
      <c r="O1439" s="676" t="s">
        <v>77</v>
      </c>
      <c r="P1439" s="682">
        <f>+'62_Toelichtingen'!P645</f>
        <v>320</v>
      </c>
      <c r="Q1439" s="682">
        <f>+'62_Toelichtingen'!P646</f>
        <v>330</v>
      </c>
      <c r="R1439" s="682">
        <f>+'62_Toelichtingen'!P647</f>
        <v>45</v>
      </c>
      <c r="Y1439" s="676">
        <v>1</v>
      </c>
      <c r="Z1439" s="676">
        <v>99</v>
      </c>
    </row>
    <row r="1440" spans="1:30">
      <c r="G1440" s="676" t="s">
        <v>347</v>
      </c>
      <c r="H1440" s="676" t="s">
        <v>348</v>
      </c>
      <c r="O1440" s="676" t="s">
        <v>77</v>
      </c>
      <c r="Y1440" s="676">
        <v>1</v>
      </c>
      <c r="Z1440" s="676">
        <v>99</v>
      </c>
    </row>
    <row r="1441" spans="1:30">
      <c r="A1441" s="676">
        <v>7</v>
      </c>
      <c r="E1441" s="676">
        <v>1777082</v>
      </c>
      <c r="F1441" s="676" t="s">
        <v>3038</v>
      </c>
      <c r="K1441" s="676" t="s">
        <v>441</v>
      </c>
      <c r="L1441" s="676" t="s">
        <v>442</v>
      </c>
      <c r="M1441" s="676" t="s">
        <v>291</v>
      </c>
      <c r="AC1441" s="676" t="s">
        <v>54</v>
      </c>
      <c r="AD1441" s="676" t="s">
        <v>447</v>
      </c>
    </row>
    <row r="1442" spans="1:30">
      <c r="G1442" s="676" t="s">
        <v>345</v>
      </c>
      <c r="H1442" s="676" t="s">
        <v>346</v>
      </c>
      <c r="O1442" s="676" t="s">
        <v>77</v>
      </c>
      <c r="Y1442" s="676">
        <v>1</v>
      </c>
      <c r="Z1442" s="676">
        <v>99</v>
      </c>
    </row>
    <row r="1443" spans="1:30">
      <c r="A1443" s="676">
        <v>7</v>
      </c>
      <c r="E1443" s="676">
        <v>1777084</v>
      </c>
      <c r="F1443" s="676" t="s">
        <v>3039</v>
      </c>
      <c r="K1443" s="676" t="s">
        <v>441</v>
      </c>
      <c r="L1443" s="676" t="s">
        <v>442</v>
      </c>
      <c r="M1443" s="676" t="s">
        <v>291</v>
      </c>
      <c r="AC1443" s="676" t="s">
        <v>54</v>
      </c>
      <c r="AD1443" s="676" t="s">
        <v>447</v>
      </c>
    </row>
    <row r="1444" spans="1:30">
      <c r="G1444" s="676" t="s">
        <v>345</v>
      </c>
      <c r="H1444" s="676" t="s">
        <v>346</v>
      </c>
      <c r="O1444" s="676" t="s">
        <v>77</v>
      </c>
      <c r="P1444" s="682">
        <f>+'62_Toelichtingen'!Q645</f>
        <v>2500</v>
      </c>
      <c r="Q1444" s="682">
        <f>+'62_Toelichtingen'!Q646</f>
        <v>3000</v>
      </c>
      <c r="R1444" s="682">
        <f>+'62_Toelichtingen'!Q647</f>
        <v>500</v>
      </c>
      <c r="Y1444" s="676">
        <v>1</v>
      </c>
      <c r="Z1444" s="676">
        <v>99</v>
      </c>
    </row>
    <row r="1445" spans="1:30">
      <c r="G1445" s="676" t="s">
        <v>347</v>
      </c>
      <c r="H1445" s="676" t="s">
        <v>348</v>
      </c>
      <c r="O1445" s="676" t="s">
        <v>77</v>
      </c>
      <c r="Y1445" s="676">
        <v>1</v>
      </c>
      <c r="Z1445" s="676">
        <v>99</v>
      </c>
    </row>
    <row r="1446" spans="1:30">
      <c r="A1446" s="676">
        <v>7</v>
      </c>
      <c r="E1446" s="676">
        <v>1777085</v>
      </c>
      <c r="F1446" s="676" t="s">
        <v>3040</v>
      </c>
      <c r="K1446" s="676" t="s">
        <v>441</v>
      </c>
      <c r="L1446" s="676" t="s">
        <v>442</v>
      </c>
      <c r="M1446" s="676" t="s">
        <v>291</v>
      </c>
      <c r="AC1446" s="676" t="s">
        <v>54</v>
      </c>
      <c r="AD1446" s="676" t="s">
        <v>447</v>
      </c>
    </row>
    <row r="1447" spans="1:30">
      <c r="G1447" s="676" t="s">
        <v>345</v>
      </c>
      <c r="H1447" s="676" t="s">
        <v>346</v>
      </c>
      <c r="O1447" s="676" t="s">
        <v>77</v>
      </c>
      <c r="P1447" s="682">
        <f>+'62_Toelichtingen'!R645</f>
        <v>2600</v>
      </c>
      <c r="Q1447" s="682">
        <f>+'62_Toelichtingen'!R646</f>
        <v>3050</v>
      </c>
      <c r="R1447" s="682">
        <f>+'62_Toelichtingen'!R647</f>
        <v>550</v>
      </c>
      <c r="Y1447" s="676">
        <v>1</v>
      </c>
      <c r="Z1447" s="676">
        <v>99</v>
      </c>
    </row>
    <row r="1448" spans="1:30">
      <c r="G1448" s="676" t="s">
        <v>347</v>
      </c>
      <c r="H1448" s="676" t="s">
        <v>348</v>
      </c>
      <c r="O1448" s="676" t="s">
        <v>77</v>
      </c>
      <c r="Y1448" s="676">
        <v>1</v>
      </c>
      <c r="Z1448" s="676">
        <v>99</v>
      </c>
    </row>
    <row r="1449" spans="1:30">
      <c r="A1449" s="676">
        <v>7</v>
      </c>
      <c r="E1449" s="676">
        <v>1777083</v>
      </c>
      <c r="F1449" s="676" t="s">
        <v>3041</v>
      </c>
      <c r="K1449" s="676" t="s">
        <v>441</v>
      </c>
      <c r="L1449" s="676" t="s">
        <v>442</v>
      </c>
      <c r="M1449" s="676" t="s">
        <v>291</v>
      </c>
      <c r="AC1449" s="676" t="s">
        <v>54</v>
      </c>
      <c r="AD1449" s="676" t="s">
        <v>447</v>
      </c>
    </row>
    <row r="1450" spans="1:30">
      <c r="G1450" s="676" t="s">
        <v>345</v>
      </c>
      <c r="H1450" s="676" t="s">
        <v>346</v>
      </c>
      <c r="O1450" s="676" t="s">
        <v>77</v>
      </c>
      <c r="P1450" s="682">
        <f>+'62_Toelichtingen'!S645</f>
        <v>33000</v>
      </c>
      <c r="Q1450" s="682">
        <f>+'62_Toelichtingen'!S646</f>
        <v>33500</v>
      </c>
      <c r="R1450" s="682">
        <f>+'62_Toelichtingen'!S647</f>
        <v>4500</v>
      </c>
      <c r="Y1450" s="676">
        <v>1</v>
      </c>
      <c r="Z1450" s="676">
        <v>99</v>
      </c>
    </row>
    <row r="1451" spans="1:30">
      <c r="G1451" s="676" t="s">
        <v>347</v>
      </c>
      <c r="H1451" s="676" t="s">
        <v>348</v>
      </c>
      <c r="O1451" s="676" t="s">
        <v>77</v>
      </c>
      <c r="Y1451" s="676">
        <v>1</v>
      </c>
      <c r="Z1451" s="676">
        <v>99</v>
      </c>
    </row>
    <row r="1452" spans="1:30">
      <c r="A1452" s="676">
        <v>5</v>
      </c>
      <c r="B1452" s="676">
        <v>1620134</v>
      </c>
      <c r="C1452" s="676" t="s">
        <v>3042</v>
      </c>
      <c r="D1452" s="676">
        <v>1</v>
      </c>
    </row>
    <row r="1453" spans="1:30">
      <c r="A1453" s="676">
        <v>6</v>
      </c>
      <c r="E1453" s="676">
        <v>1773924</v>
      </c>
      <c r="F1453" s="676" t="s">
        <v>3043</v>
      </c>
      <c r="K1453" s="676" t="s">
        <v>441</v>
      </c>
      <c r="M1453" s="676" t="s">
        <v>344</v>
      </c>
      <c r="N1453" s="676" t="s">
        <v>1066</v>
      </c>
      <c r="AC1453" s="676" t="s">
        <v>173</v>
      </c>
      <c r="AD1453" s="676" t="s">
        <v>447</v>
      </c>
    </row>
    <row r="1454" spans="1:30">
      <c r="A1454" s="676">
        <v>6</v>
      </c>
      <c r="E1454" s="676">
        <v>1774010</v>
      </c>
      <c r="F1454" s="676" t="s">
        <v>3044</v>
      </c>
      <c r="K1454" s="676" t="s">
        <v>441</v>
      </c>
      <c r="M1454" s="676" t="s">
        <v>344</v>
      </c>
      <c r="AC1454" s="676" t="s">
        <v>173</v>
      </c>
      <c r="AD1454" s="676" t="s">
        <v>447</v>
      </c>
    </row>
    <row r="1455" spans="1:30">
      <c r="A1455" s="676">
        <v>6</v>
      </c>
      <c r="E1455" s="676">
        <v>1773895</v>
      </c>
      <c r="F1455" s="676" t="s">
        <v>3045</v>
      </c>
      <c r="K1455" s="676" t="s">
        <v>441</v>
      </c>
      <c r="M1455" s="676" t="s">
        <v>344</v>
      </c>
      <c r="AC1455" s="676" t="s">
        <v>173</v>
      </c>
      <c r="AD1455" s="676" t="s">
        <v>447</v>
      </c>
    </row>
    <row r="1456" spans="1:30">
      <c r="A1456" s="676">
        <v>6</v>
      </c>
      <c r="E1456" s="676">
        <v>1773910</v>
      </c>
      <c r="F1456" s="676" t="s">
        <v>3046</v>
      </c>
      <c r="K1456" s="676" t="s">
        <v>227</v>
      </c>
      <c r="L1456" s="676" t="s">
        <v>1694</v>
      </c>
      <c r="M1456" s="676" t="s">
        <v>344</v>
      </c>
      <c r="N1456" s="676" t="s">
        <v>1066</v>
      </c>
      <c r="P1456" s="1578"/>
      <c r="Q1456" s="1578"/>
      <c r="R1456" s="1578"/>
      <c r="AC1456" s="676" t="s">
        <v>173</v>
      </c>
    </row>
    <row r="1457" spans="1:341" s="679" customFormat="1">
      <c r="A1457" s="1553">
        <v>6</v>
      </c>
      <c r="B1457" s="1553"/>
      <c r="C1457" s="1553"/>
      <c r="D1457" s="1553"/>
      <c r="E1457" s="1553">
        <v>1750571</v>
      </c>
      <c r="F1457" s="1553" t="s">
        <v>3047</v>
      </c>
      <c r="G1457" s="1553"/>
      <c r="H1457" s="1553"/>
      <c r="I1457" s="1553"/>
      <c r="J1457" s="1553"/>
      <c r="K1457" s="1553" t="s">
        <v>441</v>
      </c>
      <c r="L1457" s="1553" t="s">
        <v>442</v>
      </c>
      <c r="M1457" s="1553" t="s">
        <v>291</v>
      </c>
      <c r="N1457" s="1553"/>
      <c r="O1457" s="1553" t="s">
        <v>77</v>
      </c>
      <c r="P1457" s="682">
        <f>+_1750571</f>
        <v>5710</v>
      </c>
      <c r="Q1457" s="1568"/>
      <c r="R1457" s="1568"/>
      <c r="S1457" s="1553" t="s">
        <v>3048</v>
      </c>
      <c r="T1457" s="1553" t="s">
        <v>3049</v>
      </c>
      <c r="U1457" s="1553" t="s">
        <v>445</v>
      </c>
      <c r="V1457" s="1553"/>
      <c r="W1457" s="1553"/>
      <c r="X1457" s="1553" t="s">
        <v>3050</v>
      </c>
      <c r="Y1457" s="1553">
        <v>1</v>
      </c>
      <c r="Z1457" s="1553">
        <v>1</v>
      </c>
      <c r="AA1457" s="1553"/>
      <c r="AB1457" s="1553"/>
      <c r="AC1457" s="1553" t="s">
        <v>173</v>
      </c>
      <c r="AD1457" s="1553" t="s">
        <v>447</v>
      </c>
      <c r="AE1457" s="1553"/>
      <c r="AF1457" s="1553"/>
      <c r="AG1457" s="1553"/>
      <c r="AH1457" s="1553"/>
      <c r="AI1457" s="1553"/>
      <c r="AJ1457" s="1553"/>
      <c r="AK1457" s="1553"/>
      <c r="AL1457" s="1553"/>
      <c r="AM1457" s="1553"/>
      <c r="AN1457" s="1553"/>
      <c r="AO1457" s="1553"/>
      <c r="AP1457" s="1553"/>
      <c r="AQ1457" s="1553"/>
      <c r="AR1457" s="1553"/>
      <c r="AS1457" s="1553"/>
      <c r="AT1457" s="1553"/>
      <c r="AU1457" s="1553"/>
      <c r="AV1457" s="1553"/>
      <c r="AW1457" s="1553"/>
      <c r="AX1457" s="1553"/>
      <c r="AY1457" s="1553"/>
      <c r="AZ1457" s="1553"/>
      <c r="BA1457" s="1553"/>
      <c r="BB1457" s="1553"/>
      <c r="BC1457" s="1553"/>
      <c r="BD1457" s="1553"/>
      <c r="BE1457" s="1553"/>
      <c r="BF1457" s="1553"/>
      <c r="BG1457" s="1553"/>
      <c r="BH1457" s="1553"/>
      <c r="BI1457" s="1553"/>
      <c r="BJ1457" s="1553"/>
      <c r="BK1457" s="1553"/>
      <c r="BL1457" s="1553"/>
      <c r="BM1457" s="1553"/>
      <c r="BN1457" s="1553"/>
      <c r="BO1457" s="1553"/>
      <c r="BP1457" s="1553"/>
      <c r="BQ1457" s="1553"/>
      <c r="BR1457" s="1553"/>
      <c r="BS1457" s="1553"/>
      <c r="BT1457" s="1553"/>
      <c r="BU1457" s="1553"/>
      <c r="BV1457" s="1553"/>
      <c r="BW1457" s="1553"/>
      <c r="BX1457" s="1553"/>
      <c r="BY1457" s="1553"/>
      <c r="BZ1457" s="1553"/>
      <c r="CA1457" s="1553"/>
      <c r="CB1457" s="1553"/>
      <c r="CC1457" s="1553"/>
      <c r="CD1457" s="1553"/>
      <c r="CE1457" s="1553"/>
      <c r="CF1457" s="1553"/>
      <c r="CG1457" s="1553"/>
      <c r="CH1457" s="1553"/>
      <c r="CI1457" s="1553"/>
      <c r="CJ1457" s="1553"/>
      <c r="CK1457" s="1553"/>
      <c r="CL1457" s="1553"/>
      <c r="CM1457" s="1553"/>
      <c r="CN1457" s="1553"/>
      <c r="CO1457" s="1553"/>
      <c r="CP1457" s="1553"/>
      <c r="CQ1457" s="1553"/>
      <c r="CR1457" s="1553"/>
      <c r="CS1457" s="1553"/>
      <c r="CT1457" s="1553"/>
      <c r="CU1457" s="1553"/>
      <c r="CV1457" s="1553"/>
      <c r="CW1457" s="1553"/>
      <c r="CX1457" s="1553"/>
      <c r="CY1457" s="1553"/>
      <c r="CZ1457" s="1553"/>
      <c r="DA1457" s="1553"/>
      <c r="DB1457" s="1553"/>
      <c r="DC1457" s="1553"/>
      <c r="DD1457" s="1553"/>
      <c r="DE1457" s="1553"/>
      <c r="DF1457" s="1553"/>
      <c r="DG1457" s="1553"/>
      <c r="DH1457" s="1553"/>
      <c r="DI1457" s="1553"/>
      <c r="DJ1457" s="1553"/>
      <c r="DK1457" s="1553"/>
      <c r="DL1457" s="1553"/>
      <c r="DM1457" s="1553"/>
      <c r="DN1457" s="1553"/>
      <c r="DO1457" s="1553"/>
      <c r="DP1457" s="1553"/>
      <c r="DQ1457" s="1553"/>
      <c r="DR1457" s="1553"/>
      <c r="DS1457" s="1553"/>
      <c r="DT1457" s="1553"/>
      <c r="DU1457" s="1553"/>
      <c r="DV1457" s="1553"/>
      <c r="DW1457" s="1553"/>
      <c r="DX1457" s="1553"/>
      <c r="DY1457" s="1553"/>
      <c r="DZ1457" s="1553"/>
      <c r="EA1457" s="1553"/>
      <c r="EB1457" s="1553"/>
      <c r="EC1457" s="1553"/>
      <c r="ED1457" s="1553"/>
      <c r="EE1457" s="1553"/>
      <c r="EF1457" s="1553"/>
      <c r="EG1457" s="1553"/>
      <c r="EH1457" s="1553"/>
      <c r="EI1457" s="1553"/>
      <c r="EJ1457" s="1553"/>
      <c r="EK1457" s="1553"/>
      <c r="EL1457" s="1553"/>
      <c r="EM1457" s="1553"/>
      <c r="EN1457" s="1553"/>
      <c r="EO1457" s="1553"/>
      <c r="EP1457" s="1553"/>
      <c r="EQ1457" s="1553"/>
      <c r="ER1457" s="1553"/>
      <c r="ES1457" s="1553"/>
      <c r="ET1457" s="1553"/>
      <c r="EU1457" s="1553"/>
      <c r="EV1457" s="1553"/>
      <c r="EW1457" s="1553"/>
      <c r="EX1457" s="1553"/>
      <c r="EY1457" s="1553"/>
      <c r="EZ1457" s="1553"/>
      <c r="FA1457" s="1553"/>
      <c r="FB1457" s="1553"/>
      <c r="FC1457" s="1553"/>
      <c r="FD1457" s="1553"/>
      <c r="FE1457" s="1553"/>
      <c r="FF1457" s="1553"/>
      <c r="FG1457" s="1553"/>
      <c r="FH1457" s="1553"/>
      <c r="FI1457" s="1553"/>
      <c r="FJ1457" s="1553"/>
      <c r="FK1457" s="1553"/>
      <c r="FL1457" s="1553"/>
      <c r="FM1457" s="1553"/>
      <c r="FN1457" s="1553"/>
      <c r="FO1457" s="1553"/>
      <c r="FP1457" s="1553"/>
      <c r="FQ1457" s="1553"/>
      <c r="FR1457" s="1553"/>
      <c r="FS1457" s="1553"/>
      <c r="FT1457" s="1553"/>
      <c r="FU1457" s="1553"/>
      <c r="FV1457" s="1553"/>
      <c r="FW1457" s="1553"/>
      <c r="FX1457" s="1553"/>
      <c r="FY1457" s="1553"/>
      <c r="FZ1457" s="1553"/>
      <c r="GA1457" s="1553"/>
      <c r="GB1457" s="1553"/>
      <c r="GC1457" s="1553"/>
      <c r="GD1457" s="1553"/>
      <c r="GE1457" s="1553"/>
      <c r="GF1457" s="1553"/>
      <c r="GG1457" s="1553"/>
      <c r="GH1457" s="1553"/>
      <c r="GI1457" s="1553"/>
      <c r="GJ1457" s="1553"/>
      <c r="GK1457" s="1553"/>
      <c r="GL1457" s="1553"/>
      <c r="GM1457" s="1553"/>
      <c r="GN1457" s="1553"/>
      <c r="GO1457" s="1553"/>
      <c r="GP1457" s="1553"/>
      <c r="GQ1457" s="1553"/>
      <c r="GR1457" s="1553"/>
      <c r="GS1457" s="1553"/>
      <c r="GT1457" s="1553"/>
      <c r="GU1457" s="1553"/>
      <c r="GV1457" s="1553"/>
      <c r="GW1457" s="1553"/>
      <c r="GX1457" s="1553"/>
      <c r="GY1457" s="1553"/>
      <c r="GZ1457" s="1553"/>
      <c r="HA1457" s="1553"/>
      <c r="HB1457" s="1553"/>
      <c r="HC1457" s="1553"/>
      <c r="HD1457" s="1553"/>
      <c r="HE1457" s="1553"/>
      <c r="HF1457" s="1553"/>
      <c r="HG1457" s="1553"/>
      <c r="HH1457" s="1553"/>
      <c r="HI1457" s="1553"/>
      <c r="HJ1457" s="1553"/>
      <c r="HK1457" s="1553"/>
      <c r="HL1457" s="1553"/>
      <c r="HM1457" s="1553"/>
      <c r="HN1457" s="1553"/>
      <c r="HO1457" s="1553"/>
      <c r="HP1457" s="1553"/>
      <c r="HQ1457" s="1553"/>
      <c r="HR1457" s="1553"/>
      <c r="HS1457" s="1553"/>
      <c r="HT1457" s="1553"/>
      <c r="HU1457" s="1553"/>
      <c r="HV1457" s="1553"/>
      <c r="HW1457" s="1553"/>
      <c r="HX1457" s="1553"/>
      <c r="HY1457" s="1553"/>
      <c r="HZ1457" s="1553"/>
      <c r="IA1457" s="1553"/>
      <c r="IB1457" s="1553"/>
      <c r="IC1457" s="1553"/>
      <c r="ID1457" s="1553"/>
      <c r="IE1457" s="1553"/>
      <c r="IF1457" s="1553"/>
      <c r="IG1457" s="1553"/>
      <c r="IH1457" s="1553"/>
      <c r="II1457" s="1553"/>
      <c r="IJ1457" s="1553"/>
      <c r="IK1457" s="1553"/>
      <c r="IL1457" s="1553"/>
      <c r="IM1457" s="1553"/>
      <c r="IN1457" s="1553"/>
      <c r="IO1457" s="1553"/>
      <c r="IP1457" s="1553"/>
      <c r="IQ1457" s="1553"/>
      <c r="IR1457" s="1553"/>
      <c r="IS1457" s="1553"/>
      <c r="IT1457" s="1553"/>
      <c r="IU1457" s="1553"/>
      <c r="IV1457" s="1553"/>
      <c r="IW1457" s="1553"/>
      <c r="IX1457" s="1553"/>
      <c r="IY1457" s="1553"/>
      <c r="IZ1457" s="1553"/>
      <c r="JA1457" s="1553"/>
      <c r="JB1457" s="1553"/>
      <c r="JC1457" s="1553"/>
      <c r="JD1457" s="1553"/>
      <c r="JE1457" s="1553"/>
      <c r="JF1457" s="1553"/>
      <c r="JG1457" s="1553"/>
      <c r="JH1457" s="1553"/>
      <c r="JI1457" s="1553"/>
      <c r="JJ1457" s="1553"/>
      <c r="JK1457" s="1553"/>
      <c r="JL1457" s="1553"/>
      <c r="JM1457" s="1553"/>
      <c r="JN1457" s="1553"/>
      <c r="JO1457" s="1553"/>
      <c r="JP1457" s="1553"/>
      <c r="JQ1457" s="1553"/>
      <c r="JR1457" s="1553"/>
      <c r="JS1457" s="1553"/>
      <c r="JT1457" s="1553"/>
      <c r="JU1457" s="1553"/>
      <c r="JV1457" s="1553"/>
      <c r="JW1457" s="1553"/>
      <c r="JX1457" s="1553"/>
      <c r="JY1457" s="1553"/>
      <c r="JZ1457" s="1553"/>
      <c r="KA1457" s="1553"/>
      <c r="KB1457" s="1553"/>
      <c r="KC1457" s="1553"/>
      <c r="KD1457" s="1553"/>
      <c r="KE1457" s="1553"/>
      <c r="KF1457" s="1553"/>
      <c r="KG1457" s="1553"/>
      <c r="KH1457" s="1553"/>
      <c r="KI1457" s="1553"/>
      <c r="KJ1457" s="1553"/>
      <c r="KK1457" s="1553"/>
      <c r="KL1457" s="1553"/>
      <c r="KM1457" s="1553"/>
      <c r="KN1457" s="1553"/>
      <c r="KO1457" s="1553"/>
      <c r="KP1457" s="1553"/>
      <c r="KQ1457" s="1553"/>
      <c r="KR1457" s="1553"/>
      <c r="KS1457" s="1553"/>
      <c r="KT1457" s="1553"/>
      <c r="KU1457" s="1553"/>
      <c r="KV1457" s="1553"/>
      <c r="KW1457" s="1553"/>
      <c r="KX1457" s="1553"/>
      <c r="KY1457" s="1553"/>
      <c r="KZ1457" s="1553"/>
      <c r="LA1457" s="1553"/>
      <c r="LB1457" s="1553"/>
      <c r="LC1457" s="1553"/>
      <c r="LD1457" s="1553"/>
      <c r="LE1457" s="1553"/>
      <c r="LF1457" s="1553"/>
      <c r="LG1457" s="1553"/>
      <c r="LH1457" s="1553"/>
      <c r="LI1457" s="1553"/>
      <c r="LJ1457" s="1553"/>
      <c r="LK1457" s="1553"/>
      <c r="LL1457" s="1553"/>
      <c r="LM1457" s="1553"/>
      <c r="LN1457" s="1553"/>
      <c r="LO1457" s="1553"/>
      <c r="LP1457" s="1553"/>
      <c r="LQ1457" s="1553"/>
      <c r="LR1457" s="1553"/>
      <c r="LS1457" s="1553"/>
      <c r="LT1457" s="1553"/>
      <c r="LU1457" s="1553"/>
      <c r="LV1457" s="1553"/>
      <c r="LW1457" s="1553"/>
      <c r="LX1457" s="1553"/>
      <c r="LY1457" s="1553"/>
      <c r="LZ1457" s="1553"/>
      <c r="MA1457" s="1553"/>
      <c r="MB1457" s="1553"/>
      <c r="MC1457" s="1553"/>
    </row>
    <row r="1458" spans="1:341">
      <c r="A1458" s="676">
        <v>4</v>
      </c>
      <c r="B1458" s="676">
        <v>1616137</v>
      </c>
      <c r="C1458" s="676" t="s">
        <v>3051</v>
      </c>
      <c r="D1458" s="676">
        <v>1</v>
      </c>
    </row>
    <row r="1459" spans="1:341">
      <c r="A1459" s="676">
        <v>5</v>
      </c>
      <c r="E1459" s="676">
        <v>1774311</v>
      </c>
      <c r="F1459" s="676" t="s">
        <v>3052</v>
      </c>
      <c r="K1459" s="676" t="s">
        <v>441</v>
      </c>
      <c r="M1459" s="676" t="s">
        <v>344</v>
      </c>
      <c r="AC1459" s="676" t="s">
        <v>54</v>
      </c>
      <c r="AD1459" s="676" t="s">
        <v>447</v>
      </c>
    </row>
    <row r="1460" spans="1:341">
      <c r="A1460" s="676">
        <v>5</v>
      </c>
      <c r="E1460" s="676">
        <v>1774111</v>
      </c>
      <c r="F1460" s="676" t="s">
        <v>3053</v>
      </c>
      <c r="K1460" s="676" t="s">
        <v>441</v>
      </c>
      <c r="M1460" s="676" t="s">
        <v>344</v>
      </c>
      <c r="AC1460" s="676" t="s">
        <v>54</v>
      </c>
      <c r="AD1460" s="676" t="s">
        <v>447</v>
      </c>
    </row>
    <row r="1461" spans="1:341">
      <c r="A1461" s="676">
        <v>5</v>
      </c>
      <c r="E1461" s="676">
        <v>1773931</v>
      </c>
      <c r="F1461" s="676" t="s">
        <v>3054</v>
      </c>
      <c r="K1461" s="676" t="s">
        <v>441</v>
      </c>
      <c r="M1461" s="676" t="s">
        <v>344</v>
      </c>
      <c r="AC1461" s="676" t="s">
        <v>54</v>
      </c>
      <c r="AD1461" s="676" t="s">
        <v>447</v>
      </c>
    </row>
    <row r="1462" spans="1:341">
      <c r="A1462" s="676">
        <v>5</v>
      </c>
      <c r="E1462" s="676">
        <v>1774312</v>
      </c>
      <c r="F1462" s="676" t="s">
        <v>3055</v>
      </c>
      <c r="K1462" s="676" t="s">
        <v>441</v>
      </c>
      <c r="M1462" s="676" t="s">
        <v>344</v>
      </c>
      <c r="AC1462" s="676" t="s">
        <v>54</v>
      </c>
      <c r="AD1462" s="676" t="s">
        <v>447</v>
      </c>
    </row>
    <row r="1463" spans="1:341">
      <c r="A1463" s="676">
        <v>5</v>
      </c>
      <c r="E1463" s="676">
        <v>1774113</v>
      </c>
      <c r="F1463" s="676" t="s">
        <v>3056</v>
      </c>
      <c r="K1463" s="676" t="s">
        <v>441</v>
      </c>
      <c r="M1463" s="676" t="s">
        <v>344</v>
      </c>
      <c r="AC1463" s="676" t="s">
        <v>54</v>
      </c>
      <c r="AD1463" s="676" t="s">
        <v>447</v>
      </c>
    </row>
    <row r="1464" spans="1:341">
      <c r="A1464" s="676">
        <v>5</v>
      </c>
      <c r="E1464" s="676">
        <v>1774067</v>
      </c>
      <c r="F1464" s="676" t="s">
        <v>3057</v>
      </c>
      <c r="K1464" s="676" t="s">
        <v>441</v>
      </c>
      <c r="M1464" s="676" t="s">
        <v>344</v>
      </c>
      <c r="AC1464" s="676" t="s">
        <v>54</v>
      </c>
      <c r="AD1464" s="676" t="s">
        <v>447</v>
      </c>
    </row>
    <row r="1465" spans="1:341">
      <c r="A1465" s="676">
        <v>5</v>
      </c>
      <c r="E1465" s="676">
        <v>1778851</v>
      </c>
      <c r="F1465" s="676" t="s">
        <v>3058</v>
      </c>
      <c r="K1465" s="676" t="s">
        <v>441</v>
      </c>
      <c r="M1465" s="676" t="s">
        <v>344</v>
      </c>
      <c r="AC1465" s="676" t="s">
        <v>54</v>
      </c>
      <c r="AD1465" s="676" t="s">
        <v>447</v>
      </c>
    </row>
    <row r="1466" spans="1:341">
      <c r="G1466" s="676" t="s">
        <v>345</v>
      </c>
      <c r="H1466" s="676" t="s">
        <v>346</v>
      </c>
    </row>
    <row r="1467" spans="1:341">
      <c r="G1467" s="676" t="s">
        <v>347</v>
      </c>
      <c r="H1467" s="676" t="s">
        <v>348</v>
      </c>
    </row>
    <row r="1468" spans="1:341">
      <c r="A1468" s="676">
        <v>5</v>
      </c>
      <c r="E1468" s="676">
        <v>1778908</v>
      </c>
      <c r="F1468" s="676" t="s">
        <v>3059</v>
      </c>
      <c r="K1468" s="676" t="s">
        <v>441</v>
      </c>
      <c r="M1468" s="676" t="s">
        <v>344</v>
      </c>
      <c r="N1468" s="676" t="s">
        <v>1066</v>
      </c>
      <c r="AC1468" s="676" t="s">
        <v>54</v>
      </c>
      <c r="AD1468" s="676" t="s">
        <v>447</v>
      </c>
    </row>
    <row r="1469" spans="1:341">
      <c r="A1469" s="676">
        <v>5</v>
      </c>
      <c r="E1469" s="676">
        <v>1778912</v>
      </c>
      <c r="F1469" s="676" t="s">
        <v>3060</v>
      </c>
      <c r="K1469" s="676" t="s">
        <v>441</v>
      </c>
      <c r="M1469" s="676" t="s">
        <v>344</v>
      </c>
      <c r="N1469" s="676" t="s">
        <v>1066</v>
      </c>
      <c r="AC1469" s="676" t="s">
        <v>54</v>
      </c>
      <c r="AD1469" s="676" t="s">
        <v>447</v>
      </c>
    </row>
    <row r="1470" spans="1:341">
      <c r="A1470" s="676">
        <v>5</v>
      </c>
      <c r="E1470" s="676">
        <v>1778931</v>
      </c>
      <c r="F1470" s="676" t="s">
        <v>3061</v>
      </c>
      <c r="K1470" s="676" t="s">
        <v>441</v>
      </c>
      <c r="M1470" s="676" t="s">
        <v>344</v>
      </c>
      <c r="AC1470" s="676" t="s">
        <v>54</v>
      </c>
      <c r="AD1470" s="676" t="s">
        <v>447</v>
      </c>
    </row>
    <row r="1471" spans="1:341">
      <c r="A1471" s="676">
        <v>5</v>
      </c>
      <c r="E1471" s="676">
        <v>1778906</v>
      </c>
      <c r="F1471" s="676" t="s">
        <v>3062</v>
      </c>
      <c r="K1471" s="676" t="s">
        <v>441</v>
      </c>
      <c r="M1471" s="676" t="s">
        <v>344</v>
      </c>
      <c r="AC1471" s="676" t="s">
        <v>54</v>
      </c>
      <c r="AD1471" s="676" t="s">
        <v>447</v>
      </c>
    </row>
    <row r="1472" spans="1:341">
      <c r="A1472" s="676">
        <v>5</v>
      </c>
      <c r="E1472" s="676">
        <v>1757505</v>
      </c>
      <c r="F1472" s="676" t="s">
        <v>3063</v>
      </c>
      <c r="K1472" s="676" t="s">
        <v>441</v>
      </c>
      <c r="L1472" s="676" t="s">
        <v>442</v>
      </c>
      <c r="M1472" s="676" t="s">
        <v>344</v>
      </c>
      <c r="AC1472" s="676" t="s">
        <v>54</v>
      </c>
      <c r="AD1472" s="676" t="s">
        <v>447</v>
      </c>
    </row>
    <row r="1473" spans="1:30">
      <c r="A1473" s="676">
        <v>5</v>
      </c>
      <c r="E1473" s="676">
        <v>1757944</v>
      </c>
      <c r="F1473" s="676" t="s">
        <v>3064</v>
      </c>
      <c r="K1473" s="676" t="s">
        <v>441</v>
      </c>
      <c r="L1473" s="676" t="s">
        <v>442</v>
      </c>
      <c r="M1473" s="676" t="s">
        <v>291</v>
      </c>
      <c r="S1473" s="676" t="s">
        <v>3065</v>
      </c>
      <c r="T1473" s="676" t="s">
        <v>3066</v>
      </c>
      <c r="U1473" s="676" t="s">
        <v>445</v>
      </c>
      <c r="X1473" s="676" t="s">
        <v>3067</v>
      </c>
      <c r="AC1473" s="676" t="s">
        <v>54</v>
      </c>
      <c r="AD1473" s="676" t="s">
        <v>447</v>
      </c>
    </row>
    <row r="1474" spans="1:30">
      <c r="A1474" s="676">
        <v>5</v>
      </c>
      <c r="E1474" s="676">
        <v>1757927</v>
      </c>
      <c r="F1474" s="676" t="s">
        <v>3068</v>
      </c>
      <c r="K1474" s="676" t="s">
        <v>441</v>
      </c>
      <c r="L1474" s="676" t="s">
        <v>442</v>
      </c>
      <c r="M1474" s="676" t="s">
        <v>344</v>
      </c>
      <c r="AC1474" s="676" t="s">
        <v>54</v>
      </c>
      <c r="AD1474" s="676" t="s">
        <v>447</v>
      </c>
    </row>
    <row r="1475" spans="1:30">
      <c r="A1475" s="676">
        <v>5</v>
      </c>
      <c r="E1475" s="676">
        <v>1779581</v>
      </c>
      <c r="F1475" s="676" t="s">
        <v>3069</v>
      </c>
      <c r="K1475" s="676" t="s">
        <v>441</v>
      </c>
      <c r="L1475" s="676" t="s">
        <v>442</v>
      </c>
      <c r="M1475" s="676" t="s">
        <v>344</v>
      </c>
      <c r="AC1475" s="676" t="s">
        <v>54</v>
      </c>
      <c r="AD1475" s="676" t="s">
        <v>447</v>
      </c>
    </row>
    <row r="1476" spans="1:30">
      <c r="A1476" s="676">
        <v>5</v>
      </c>
      <c r="E1476" s="676">
        <v>1778910</v>
      </c>
      <c r="F1476" s="676" t="s">
        <v>3070</v>
      </c>
      <c r="K1476" s="676" t="s">
        <v>441</v>
      </c>
      <c r="M1476" s="676" t="s">
        <v>344</v>
      </c>
      <c r="AC1476" s="676" t="s">
        <v>54</v>
      </c>
      <c r="AD1476" s="676" t="s">
        <v>447</v>
      </c>
    </row>
    <row r="1477" spans="1:30">
      <c r="A1477" s="676">
        <v>5</v>
      </c>
      <c r="E1477" s="676">
        <v>1757506</v>
      </c>
      <c r="F1477" s="676" t="s">
        <v>3071</v>
      </c>
      <c r="K1477" s="676" t="s">
        <v>441</v>
      </c>
      <c r="L1477" s="676" t="s">
        <v>442</v>
      </c>
      <c r="M1477" s="676" t="s">
        <v>344</v>
      </c>
      <c r="AC1477" s="676" t="s">
        <v>54</v>
      </c>
      <c r="AD1477" s="676" t="s">
        <v>447</v>
      </c>
    </row>
    <row r="1478" spans="1:30">
      <c r="A1478" s="676">
        <v>5</v>
      </c>
      <c r="E1478" s="676">
        <v>1757945</v>
      </c>
      <c r="F1478" s="676" t="s">
        <v>3072</v>
      </c>
      <c r="K1478" s="676" t="s">
        <v>441</v>
      </c>
      <c r="L1478" s="676" t="s">
        <v>442</v>
      </c>
      <c r="M1478" s="676" t="s">
        <v>344</v>
      </c>
      <c r="S1478" s="676" t="s">
        <v>3065</v>
      </c>
      <c r="T1478" s="676" t="s">
        <v>3066</v>
      </c>
      <c r="U1478" s="676" t="s">
        <v>445</v>
      </c>
      <c r="X1478" s="676" t="s">
        <v>3073</v>
      </c>
      <c r="AC1478" s="676" t="s">
        <v>54</v>
      </c>
      <c r="AD1478" s="676" t="s">
        <v>447</v>
      </c>
    </row>
    <row r="1479" spans="1:30">
      <c r="A1479" s="676">
        <v>5</v>
      </c>
      <c r="E1479" s="676">
        <v>1757928</v>
      </c>
      <c r="F1479" s="676" t="s">
        <v>3074</v>
      </c>
      <c r="K1479" s="676" t="s">
        <v>441</v>
      </c>
      <c r="L1479" s="676" t="s">
        <v>442</v>
      </c>
      <c r="M1479" s="676" t="s">
        <v>344</v>
      </c>
      <c r="AC1479" s="676" t="s">
        <v>54</v>
      </c>
      <c r="AD1479" s="676" t="s">
        <v>447</v>
      </c>
    </row>
    <row r="1480" spans="1:30">
      <c r="A1480" s="676">
        <v>5</v>
      </c>
      <c r="E1480" s="676">
        <v>1758431</v>
      </c>
      <c r="F1480" s="676" t="s">
        <v>3075</v>
      </c>
      <c r="K1480" s="676" t="s">
        <v>441</v>
      </c>
      <c r="M1480" s="676" t="s">
        <v>461</v>
      </c>
      <c r="N1480" s="676" t="s">
        <v>462</v>
      </c>
      <c r="AC1480" s="676" t="s">
        <v>54</v>
      </c>
      <c r="AD1480" s="676" t="s">
        <v>447</v>
      </c>
    </row>
    <row r="1481" spans="1:30">
      <c r="A1481" s="676">
        <v>5</v>
      </c>
      <c r="E1481" s="676">
        <v>117575</v>
      </c>
      <c r="F1481" s="676" t="s">
        <v>3076</v>
      </c>
      <c r="K1481" s="676" t="s">
        <v>441</v>
      </c>
      <c r="M1481" s="676" t="s">
        <v>461</v>
      </c>
      <c r="N1481" s="676" t="s">
        <v>311</v>
      </c>
      <c r="AC1481" s="676" t="s">
        <v>54</v>
      </c>
      <c r="AD1481" s="676" t="s">
        <v>447</v>
      </c>
    </row>
    <row r="1482" spans="1:30">
      <c r="A1482" s="676">
        <v>5</v>
      </c>
      <c r="B1482" s="676">
        <v>1620157</v>
      </c>
      <c r="C1482" s="676" t="s">
        <v>3077</v>
      </c>
      <c r="D1482" s="676">
        <v>1</v>
      </c>
    </row>
    <row r="1483" spans="1:30">
      <c r="A1483" s="676">
        <v>6</v>
      </c>
      <c r="E1483" s="676">
        <v>1773925</v>
      </c>
      <c r="F1483" s="676" t="s">
        <v>3078</v>
      </c>
      <c r="K1483" s="676" t="s">
        <v>441</v>
      </c>
      <c r="M1483" s="676" t="s">
        <v>344</v>
      </c>
      <c r="AC1483" s="676" t="s">
        <v>54</v>
      </c>
      <c r="AD1483" s="676" t="s">
        <v>447</v>
      </c>
    </row>
    <row r="1484" spans="1:30">
      <c r="A1484" s="676">
        <v>6</v>
      </c>
      <c r="E1484" s="676">
        <v>1774046</v>
      </c>
      <c r="F1484" s="676" t="s">
        <v>3079</v>
      </c>
      <c r="K1484" s="676" t="s">
        <v>441</v>
      </c>
      <c r="M1484" s="676" t="s">
        <v>344</v>
      </c>
      <c r="AC1484" s="676" t="s">
        <v>54</v>
      </c>
      <c r="AD1484" s="676" t="s">
        <v>447</v>
      </c>
    </row>
    <row r="1485" spans="1:30">
      <c r="A1485" s="676">
        <v>6</v>
      </c>
      <c r="B1485" s="676">
        <v>1620065</v>
      </c>
      <c r="C1485" s="676" t="s">
        <v>3080</v>
      </c>
      <c r="D1485" s="676">
        <v>1</v>
      </c>
    </row>
    <row r="1486" spans="1:30">
      <c r="A1486" s="676">
        <v>7</v>
      </c>
      <c r="E1486" s="676">
        <v>1773896</v>
      </c>
      <c r="F1486" s="676" t="s">
        <v>3081</v>
      </c>
      <c r="K1486" s="676" t="s">
        <v>441</v>
      </c>
      <c r="M1486" s="676" t="s">
        <v>344</v>
      </c>
      <c r="AC1486" s="676" t="s">
        <v>54</v>
      </c>
      <c r="AD1486" s="676" t="s">
        <v>447</v>
      </c>
    </row>
    <row r="1487" spans="1:30">
      <c r="A1487" s="676">
        <v>7</v>
      </c>
      <c r="E1487" s="676">
        <v>1773911</v>
      </c>
      <c r="F1487" s="676" t="s">
        <v>3082</v>
      </c>
      <c r="K1487" s="676" t="s">
        <v>227</v>
      </c>
      <c r="L1487" s="676" t="s">
        <v>1694</v>
      </c>
      <c r="M1487" s="676" t="s">
        <v>344</v>
      </c>
      <c r="N1487" s="676" t="s">
        <v>1066</v>
      </c>
      <c r="P1487" s="1578"/>
      <c r="Q1487" s="1578"/>
      <c r="R1487" s="1578"/>
      <c r="AC1487" s="676" t="s">
        <v>54</v>
      </c>
    </row>
    <row r="1488" spans="1:30">
      <c r="A1488" s="676">
        <v>7</v>
      </c>
      <c r="E1488" s="676">
        <v>1757924</v>
      </c>
      <c r="F1488" s="676" t="s">
        <v>3083</v>
      </c>
      <c r="K1488" s="676" t="s">
        <v>441</v>
      </c>
      <c r="L1488" s="676" t="s">
        <v>442</v>
      </c>
      <c r="M1488" s="676" t="s">
        <v>291</v>
      </c>
      <c r="O1488" s="676" t="s">
        <v>77</v>
      </c>
      <c r="P1488" s="682">
        <f>+_1757924</f>
        <v>310000</v>
      </c>
      <c r="S1488" s="676" t="s">
        <v>3084</v>
      </c>
      <c r="T1488" s="676" t="s">
        <v>3085</v>
      </c>
      <c r="U1488" s="676" t="s">
        <v>445</v>
      </c>
      <c r="X1488" s="676" t="s">
        <v>3086</v>
      </c>
      <c r="Y1488" s="676">
        <v>1</v>
      </c>
      <c r="Z1488" s="676">
        <v>1</v>
      </c>
      <c r="AC1488" s="676" t="s">
        <v>54</v>
      </c>
      <c r="AD1488" s="676" t="s">
        <v>447</v>
      </c>
    </row>
    <row r="1489" spans="1:30">
      <c r="A1489" s="676">
        <v>7</v>
      </c>
      <c r="E1489" s="676">
        <v>1774038</v>
      </c>
      <c r="F1489" s="676" t="s">
        <v>3087</v>
      </c>
      <c r="K1489" s="676" t="s">
        <v>441</v>
      </c>
      <c r="M1489" s="676" t="s">
        <v>344</v>
      </c>
      <c r="AC1489" s="676" t="s">
        <v>54</v>
      </c>
      <c r="AD1489" s="676" t="s">
        <v>447</v>
      </c>
    </row>
    <row r="1490" spans="1:30">
      <c r="A1490" s="676">
        <v>7</v>
      </c>
      <c r="E1490" s="676">
        <v>1774034</v>
      </c>
      <c r="F1490" s="676" t="s">
        <v>3088</v>
      </c>
      <c r="K1490" s="676" t="s">
        <v>227</v>
      </c>
      <c r="L1490" s="676" t="s">
        <v>1694</v>
      </c>
      <c r="M1490" s="676" t="s">
        <v>344</v>
      </c>
      <c r="N1490" s="676" t="s">
        <v>1066</v>
      </c>
      <c r="P1490" s="1578"/>
      <c r="Q1490" s="1578"/>
      <c r="R1490" s="1578"/>
      <c r="AC1490" s="676" t="s">
        <v>54</v>
      </c>
    </row>
    <row r="1491" spans="1:30">
      <c r="A1491" s="676">
        <v>7</v>
      </c>
      <c r="E1491" s="676">
        <v>1757925</v>
      </c>
      <c r="F1491" s="676" t="s">
        <v>3089</v>
      </c>
      <c r="K1491" s="676" t="s">
        <v>441</v>
      </c>
      <c r="L1491" s="676" t="s">
        <v>442</v>
      </c>
      <c r="M1491" s="676" t="s">
        <v>291</v>
      </c>
      <c r="O1491" s="676" t="s">
        <v>77</v>
      </c>
      <c r="S1491" s="676" t="s">
        <v>3084</v>
      </c>
      <c r="T1491" s="676" t="s">
        <v>3085</v>
      </c>
      <c r="U1491" s="676" t="s">
        <v>445</v>
      </c>
      <c r="X1491" s="676" t="s">
        <v>3090</v>
      </c>
      <c r="Y1491" s="676">
        <v>1</v>
      </c>
      <c r="Z1491" s="676">
        <v>1</v>
      </c>
      <c r="AC1491" s="676" t="s">
        <v>54</v>
      </c>
      <c r="AD1491" s="676" t="s">
        <v>447</v>
      </c>
    </row>
    <row r="1492" spans="1:30">
      <c r="A1492" s="676">
        <v>7</v>
      </c>
      <c r="E1492" s="676">
        <v>1758385</v>
      </c>
      <c r="F1492" s="676" t="s">
        <v>3091</v>
      </c>
      <c r="K1492" s="676" t="s">
        <v>441</v>
      </c>
      <c r="L1492" s="676" t="s">
        <v>442</v>
      </c>
      <c r="M1492" s="676" t="s">
        <v>310</v>
      </c>
      <c r="O1492" s="676" t="s">
        <v>77</v>
      </c>
      <c r="S1492" s="676" t="s">
        <v>3092</v>
      </c>
      <c r="T1492" s="676" t="s">
        <v>3093</v>
      </c>
      <c r="U1492" s="676" t="s">
        <v>445</v>
      </c>
      <c r="X1492" s="676" t="s">
        <v>3094</v>
      </c>
      <c r="Y1492" s="676">
        <v>1</v>
      </c>
      <c r="Z1492" s="676">
        <v>1</v>
      </c>
      <c r="AC1492" s="676" t="s">
        <v>54</v>
      </c>
      <c r="AD1492" s="676" t="s">
        <v>447</v>
      </c>
    </row>
    <row r="1493" spans="1:30">
      <c r="A1493" s="676">
        <v>6</v>
      </c>
      <c r="B1493" s="676">
        <v>1620142</v>
      </c>
      <c r="C1493" s="676" t="s">
        <v>3095</v>
      </c>
    </row>
    <row r="1494" spans="1:30">
      <c r="A1494" s="676">
        <v>7</v>
      </c>
      <c r="E1494" s="676">
        <v>1774012</v>
      </c>
      <c r="F1494" s="676" t="s">
        <v>3096</v>
      </c>
      <c r="K1494" s="676" t="s">
        <v>441</v>
      </c>
      <c r="M1494" s="676" t="s">
        <v>344</v>
      </c>
      <c r="AC1494" s="676" t="s">
        <v>54</v>
      </c>
      <c r="AD1494" s="676" t="s">
        <v>447</v>
      </c>
    </row>
    <row r="1495" spans="1:30">
      <c r="A1495" s="676">
        <v>7</v>
      </c>
      <c r="E1495" s="676">
        <v>1774042</v>
      </c>
      <c r="F1495" s="676" t="s">
        <v>3097</v>
      </c>
      <c r="K1495" s="676" t="s">
        <v>441</v>
      </c>
      <c r="M1495" s="676" t="s">
        <v>344</v>
      </c>
      <c r="N1495" s="676" t="s">
        <v>1066</v>
      </c>
      <c r="AC1495" s="676" t="s">
        <v>54</v>
      </c>
      <c r="AD1495" s="676" t="s">
        <v>447</v>
      </c>
    </row>
    <row r="1496" spans="1:30">
      <c r="A1496" s="676">
        <v>7</v>
      </c>
      <c r="E1496" s="676">
        <v>1778895</v>
      </c>
      <c r="F1496" s="676" t="s">
        <v>3098</v>
      </c>
      <c r="K1496" s="676" t="s">
        <v>441</v>
      </c>
      <c r="L1496" s="676" t="s">
        <v>442</v>
      </c>
      <c r="M1496" s="676" t="s">
        <v>344</v>
      </c>
      <c r="AC1496" s="676" t="s">
        <v>54</v>
      </c>
      <c r="AD1496" s="676" t="s">
        <v>447</v>
      </c>
    </row>
    <row r="1497" spans="1:30">
      <c r="G1497" s="676" t="s">
        <v>345</v>
      </c>
      <c r="H1497" s="676" t="s">
        <v>346</v>
      </c>
    </row>
    <row r="1498" spans="1:30">
      <c r="G1498" s="676" t="s">
        <v>347</v>
      </c>
      <c r="H1498" s="676" t="s">
        <v>348</v>
      </c>
    </row>
    <row r="1499" spans="1:30">
      <c r="A1499" s="676">
        <v>7</v>
      </c>
      <c r="E1499" s="676">
        <v>1778896</v>
      </c>
      <c r="F1499" s="676" t="s">
        <v>3099</v>
      </c>
      <c r="K1499" s="676" t="s">
        <v>441</v>
      </c>
      <c r="M1499" s="676" t="s">
        <v>344</v>
      </c>
      <c r="AC1499" s="676" t="s">
        <v>54</v>
      </c>
      <c r="AD1499" s="676" t="s">
        <v>447</v>
      </c>
    </row>
    <row r="1500" spans="1:30">
      <c r="G1500" s="676" t="s">
        <v>345</v>
      </c>
      <c r="H1500" s="676" t="s">
        <v>346</v>
      </c>
    </row>
    <row r="1501" spans="1:30">
      <c r="G1501" s="676" t="s">
        <v>347</v>
      </c>
      <c r="H1501" s="676" t="s">
        <v>348</v>
      </c>
    </row>
    <row r="1502" spans="1:30">
      <c r="A1502" s="676">
        <v>6</v>
      </c>
      <c r="B1502" s="676">
        <v>1616142</v>
      </c>
      <c r="C1502" s="676" t="s">
        <v>3100</v>
      </c>
      <c r="D1502" s="676">
        <v>99</v>
      </c>
    </row>
    <row r="1503" spans="1:30">
      <c r="A1503" s="676">
        <v>7</v>
      </c>
      <c r="E1503" s="676">
        <v>1757470</v>
      </c>
      <c r="F1503" s="676" t="s">
        <v>3101</v>
      </c>
      <c r="K1503" s="676" t="s">
        <v>122</v>
      </c>
      <c r="M1503" s="676" t="s">
        <v>291</v>
      </c>
      <c r="O1503" s="676" t="s">
        <v>77</v>
      </c>
      <c r="P1503" s="682" t="str">
        <f>+'62_Toelichtingen'!L675</f>
        <v>Korte Voorhout 7 2511VB Den Haag</v>
      </c>
      <c r="Q1503" s="682" t="str">
        <f>+'62_Toelichtingen'!L676</f>
        <v>Hoofdstraat 173 7311AZ Apeldoorn</v>
      </c>
      <c r="R1503" s="682" t="str">
        <f>+'62_Toelichtingen'!L677</f>
        <v>Hoog Soeren 30 7346AB Hoog Soeren</v>
      </c>
      <c r="S1503" s="676" t="s">
        <v>3102</v>
      </c>
      <c r="T1503" s="676" t="s">
        <v>3103</v>
      </c>
      <c r="U1503" s="676" t="s">
        <v>3104</v>
      </c>
      <c r="X1503" s="676" t="s">
        <v>3105</v>
      </c>
      <c r="Y1503" s="676">
        <v>1</v>
      </c>
      <c r="Z1503" s="676">
        <v>99</v>
      </c>
      <c r="AC1503" s="676" t="s">
        <v>54</v>
      </c>
    </row>
    <row r="1504" spans="1:30">
      <c r="A1504" s="676">
        <v>7</v>
      </c>
      <c r="E1504" s="676">
        <v>1757524</v>
      </c>
      <c r="F1504" s="676" t="s">
        <v>3106</v>
      </c>
      <c r="K1504" s="676" t="s">
        <v>95</v>
      </c>
      <c r="M1504" s="676" t="s">
        <v>38</v>
      </c>
      <c r="O1504" s="676" t="s">
        <v>77</v>
      </c>
      <c r="P1504" s="682">
        <f>+'62_Toelichtingen'!O675</f>
        <v>175752401</v>
      </c>
      <c r="Q1504" s="682">
        <f>+'62_Toelichtingen'!O676</f>
        <v>175752402</v>
      </c>
      <c r="R1504" s="682">
        <f>+'62_Toelichtingen'!O677</f>
        <v>175752403</v>
      </c>
      <c r="S1504" s="676" t="s">
        <v>3107</v>
      </c>
      <c r="T1504" s="676" t="s">
        <v>3108</v>
      </c>
      <c r="U1504" s="676" t="s">
        <v>1576</v>
      </c>
      <c r="X1504" s="676" t="s">
        <v>3109</v>
      </c>
      <c r="Y1504" s="676">
        <v>1</v>
      </c>
      <c r="Z1504" s="676">
        <v>99</v>
      </c>
      <c r="AC1504" s="676" t="s">
        <v>54</v>
      </c>
    </row>
    <row r="1505" spans="1:30">
      <c r="A1505" s="676">
        <v>7</v>
      </c>
      <c r="E1505" s="676">
        <v>1757526</v>
      </c>
      <c r="F1505" s="676" t="s">
        <v>3110</v>
      </c>
      <c r="K1505" s="676" t="s">
        <v>1579</v>
      </c>
      <c r="M1505" s="676" t="s">
        <v>38</v>
      </c>
      <c r="O1505" s="676" t="s">
        <v>77</v>
      </c>
      <c r="P1505" s="682">
        <f>+'62_Toelichtingen'!Q675</f>
        <v>1757526001</v>
      </c>
      <c r="Q1505" s="682">
        <f>+'62_Toelichtingen'!Q676</f>
        <v>1757526002</v>
      </c>
      <c r="R1505" s="682">
        <f>+'62_Toelichtingen'!Q677</f>
        <v>1757526003</v>
      </c>
      <c r="S1505" s="676" t="s">
        <v>3111</v>
      </c>
      <c r="T1505" s="676" t="s">
        <v>3112</v>
      </c>
      <c r="U1505" s="676" t="s">
        <v>1582</v>
      </c>
      <c r="X1505" s="676" t="s">
        <v>3113</v>
      </c>
      <c r="Y1505" s="676">
        <v>1</v>
      </c>
      <c r="Z1505" s="676">
        <v>99</v>
      </c>
      <c r="AC1505" s="676" t="s">
        <v>54</v>
      </c>
    </row>
    <row r="1506" spans="1:30">
      <c r="A1506" s="676">
        <v>7</v>
      </c>
      <c r="E1506" s="676">
        <v>1757525</v>
      </c>
      <c r="F1506" s="676" t="s">
        <v>3114</v>
      </c>
      <c r="K1506" s="676" t="s">
        <v>61</v>
      </c>
      <c r="M1506" s="676" t="s">
        <v>38</v>
      </c>
      <c r="O1506" s="676" t="s">
        <v>77</v>
      </c>
      <c r="P1506" s="682">
        <f>+'62_Toelichtingen'!P675</f>
        <v>17</v>
      </c>
      <c r="Q1506" s="682">
        <f>+'62_Toelichtingen'!P676</f>
        <v>57</v>
      </c>
      <c r="R1506" s="682">
        <f>+'62_Toelichtingen'!P677</f>
        <v>26</v>
      </c>
      <c r="S1506" s="676" t="s">
        <v>3115</v>
      </c>
      <c r="T1506" s="676" t="s">
        <v>3116</v>
      </c>
      <c r="U1506" s="676" t="s">
        <v>2520</v>
      </c>
      <c r="X1506" s="676" t="s">
        <v>3117</v>
      </c>
      <c r="Y1506" s="676">
        <v>1</v>
      </c>
      <c r="Z1506" s="676">
        <v>99</v>
      </c>
      <c r="AC1506" s="676" t="s">
        <v>54</v>
      </c>
    </row>
    <row r="1507" spans="1:30">
      <c r="A1507" s="676">
        <v>7</v>
      </c>
      <c r="E1507" s="676">
        <v>1757527</v>
      </c>
      <c r="F1507" s="676" t="s">
        <v>3118</v>
      </c>
      <c r="K1507" s="676" t="s">
        <v>441</v>
      </c>
      <c r="L1507" s="676" t="s">
        <v>442</v>
      </c>
      <c r="M1507" s="676" t="s">
        <v>291</v>
      </c>
      <c r="O1507" s="676" t="s">
        <v>77</v>
      </c>
      <c r="P1507" s="682">
        <f>+'62_Toelichtingen'!R675</f>
        <v>150000</v>
      </c>
      <c r="Q1507" s="682">
        <f>+'62_Toelichtingen'!R676</f>
        <v>100000</v>
      </c>
      <c r="R1507" s="682">
        <f>+'62_Toelichtingen'!R677</f>
        <v>60000</v>
      </c>
      <c r="S1507" s="676" t="s">
        <v>3119</v>
      </c>
      <c r="T1507" s="676" t="s">
        <v>3120</v>
      </c>
      <c r="U1507" s="676" t="s">
        <v>445</v>
      </c>
      <c r="X1507" s="676" t="s">
        <v>3121</v>
      </c>
      <c r="Y1507" s="676">
        <v>1</v>
      </c>
      <c r="Z1507" s="676">
        <v>99</v>
      </c>
      <c r="AC1507" s="676" t="s">
        <v>54</v>
      </c>
      <c r="AD1507" s="676" t="s">
        <v>447</v>
      </c>
    </row>
    <row r="1508" spans="1:30">
      <c r="A1508" s="676">
        <v>7</v>
      </c>
      <c r="E1508" s="676">
        <v>1757528</v>
      </c>
      <c r="F1508" s="676" t="s">
        <v>3122</v>
      </c>
      <c r="K1508" s="676" t="s">
        <v>227</v>
      </c>
      <c r="L1508" s="676" t="s">
        <v>2407</v>
      </c>
      <c r="M1508" s="676" t="s">
        <v>291</v>
      </c>
      <c r="O1508" s="676" t="s">
        <v>77</v>
      </c>
      <c r="P1508" s="1577">
        <f>+'62_Toelichtingen'!L682</f>
        <v>100</v>
      </c>
      <c r="Q1508" s="1577">
        <f>+'62_Toelichtingen'!L683</f>
        <v>100</v>
      </c>
      <c r="R1508" s="1577">
        <f>+'62_Toelichtingen'!L684</f>
        <v>100</v>
      </c>
      <c r="S1508" s="676" t="s">
        <v>3123</v>
      </c>
      <c r="T1508" s="676" t="s">
        <v>3124</v>
      </c>
      <c r="U1508" s="676" t="s">
        <v>2815</v>
      </c>
      <c r="X1508" s="676" t="s">
        <v>3125</v>
      </c>
      <c r="Y1508" s="676">
        <v>1</v>
      </c>
      <c r="Z1508" s="676">
        <v>99</v>
      </c>
      <c r="AC1508" s="676" t="s">
        <v>54</v>
      </c>
    </row>
    <row r="1509" spans="1:30">
      <c r="A1509" s="676">
        <v>7</v>
      </c>
      <c r="E1509" s="676">
        <v>1757531</v>
      </c>
      <c r="F1509" s="676" t="s">
        <v>3126</v>
      </c>
      <c r="K1509" s="676" t="s">
        <v>441</v>
      </c>
      <c r="L1509" s="676" t="s">
        <v>442</v>
      </c>
      <c r="M1509" s="676" t="s">
        <v>291</v>
      </c>
      <c r="O1509" s="676" t="s">
        <v>77</v>
      </c>
      <c r="P1509" s="682">
        <f>+'62_Toelichtingen'!M682</f>
        <v>150000</v>
      </c>
      <c r="Q1509" s="1570">
        <f>+'62_Toelichtingen'!M683</f>
        <v>100000</v>
      </c>
      <c r="R1509" s="682">
        <f>+'62_Toelichtingen'!M684</f>
        <v>60000</v>
      </c>
      <c r="S1509" s="676" t="s">
        <v>3127</v>
      </c>
      <c r="T1509" s="676" t="s">
        <v>3128</v>
      </c>
      <c r="U1509" s="676" t="s">
        <v>445</v>
      </c>
      <c r="X1509" s="676" t="s">
        <v>3129</v>
      </c>
      <c r="Y1509" s="676">
        <v>1</v>
      </c>
      <c r="Z1509" s="676">
        <v>99</v>
      </c>
      <c r="AC1509" s="676" t="s">
        <v>54</v>
      </c>
      <c r="AD1509" s="676" t="s">
        <v>447</v>
      </c>
    </row>
    <row r="1510" spans="1:30">
      <c r="A1510" s="676">
        <v>7</v>
      </c>
      <c r="E1510" s="676">
        <v>1757529</v>
      </c>
      <c r="F1510" s="676" t="s">
        <v>3130</v>
      </c>
      <c r="K1510" s="676" t="s">
        <v>227</v>
      </c>
      <c r="L1510" s="676" t="s">
        <v>2407</v>
      </c>
      <c r="M1510" s="676" t="s">
        <v>291</v>
      </c>
      <c r="O1510" s="676" t="s">
        <v>77</v>
      </c>
      <c r="P1510" s="1578"/>
      <c r="Q1510" s="1578"/>
      <c r="R1510" s="1578"/>
      <c r="S1510" s="676" t="s">
        <v>3131</v>
      </c>
      <c r="T1510" s="676" t="s">
        <v>3132</v>
      </c>
      <c r="U1510" s="676" t="s">
        <v>2815</v>
      </c>
      <c r="X1510" s="676" t="s">
        <v>3133</v>
      </c>
      <c r="Y1510" s="676">
        <v>1</v>
      </c>
      <c r="Z1510" s="676">
        <v>99</v>
      </c>
      <c r="AC1510" s="676" t="s">
        <v>54</v>
      </c>
    </row>
    <row r="1511" spans="1:30">
      <c r="A1511" s="676">
        <v>7</v>
      </c>
      <c r="E1511" s="676">
        <v>1757530</v>
      </c>
      <c r="F1511" s="676" t="s">
        <v>3134</v>
      </c>
      <c r="K1511" s="676" t="s">
        <v>227</v>
      </c>
      <c r="L1511" s="676" t="s">
        <v>2407</v>
      </c>
      <c r="M1511" s="676" t="s">
        <v>291</v>
      </c>
      <c r="O1511" s="676" t="s">
        <v>77</v>
      </c>
      <c r="P1511" s="1578"/>
      <c r="Q1511" s="1578"/>
      <c r="R1511" s="1578"/>
      <c r="S1511" s="676" t="s">
        <v>3135</v>
      </c>
      <c r="T1511" s="676" t="s">
        <v>3136</v>
      </c>
      <c r="U1511" s="676" t="s">
        <v>2815</v>
      </c>
      <c r="X1511" s="676" t="s">
        <v>3137</v>
      </c>
      <c r="Y1511" s="676">
        <v>1</v>
      </c>
      <c r="Z1511" s="676">
        <v>99</v>
      </c>
      <c r="AC1511" s="676" t="s">
        <v>54</v>
      </c>
    </row>
    <row r="1512" spans="1:30">
      <c r="A1512" s="676">
        <v>7</v>
      </c>
      <c r="E1512" s="676">
        <v>1757532</v>
      </c>
      <c r="F1512" s="676" t="s">
        <v>3138</v>
      </c>
      <c r="K1512" s="676" t="s">
        <v>441</v>
      </c>
      <c r="L1512" s="676" t="s">
        <v>442</v>
      </c>
      <c r="M1512" s="676" t="s">
        <v>291</v>
      </c>
      <c r="O1512" s="676" t="s">
        <v>77</v>
      </c>
      <c r="S1512" s="676" t="s">
        <v>3139</v>
      </c>
      <c r="T1512" s="676" t="s">
        <v>3140</v>
      </c>
      <c r="U1512" s="676" t="s">
        <v>445</v>
      </c>
      <c r="X1512" s="676" t="s">
        <v>3141</v>
      </c>
      <c r="Y1512" s="676">
        <v>1</v>
      </c>
      <c r="Z1512" s="676">
        <v>99</v>
      </c>
      <c r="AC1512" s="676" t="s">
        <v>54</v>
      </c>
      <c r="AD1512" s="676" t="s">
        <v>447</v>
      </c>
    </row>
    <row r="1513" spans="1:30">
      <c r="A1513" s="676">
        <v>7</v>
      </c>
      <c r="E1513" s="676">
        <v>1757794</v>
      </c>
      <c r="F1513" s="676" t="s">
        <v>3142</v>
      </c>
      <c r="K1513" s="676" t="s">
        <v>43</v>
      </c>
      <c r="L1513" s="676" t="s">
        <v>44</v>
      </c>
      <c r="M1513" s="676" t="s">
        <v>291</v>
      </c>
      <c r="O1513" s="676" t="s">
        <v>77</v>
      </c>
      <c r="S1513" s="676" t="s">
        <v>3143</v>
      </c>
      <c r="T1513" s="676" t="s">
        <v>3144</v>
      </c>
      <c r="U1513" s="676" t="s">
        <v>79</v>
      </c>
      <c r="X1513" s="676" t="s">
        <v>3145</v>
      </c>
      <c r="Y1513" s="676">
        <v>1</v>
      </c>
      <c r="Z1513" s="676">
        <v>99</v>
      </c>
      <c r="AC1513" s="676" t="s">
        <v>54</v>
      </c>
    </row>
    <row r="1514" spans="1:30">
      <c r="A1514" s="676">
        <v>7</v>
      </c>
      <c r="E1514" s="676">
        <v>1757795</v>
      </c>
      <c r="F1514" s="676" t="s">
        <v>3146</v>
      </c>
      <c r="K1514" s="676" t="s">
        <v>441</v>
      </c>
      <c r="L1514" s="676" t="s">
        <v>442</v>
      </c>
      <c r="M1514" s="676" t="s">
        <v>291</v>
      </c>
      <c r="O1514" s="676" t="s">
        <v>77</v>
      </c>
      <c r="S1514" s="676" t="s">
        <v>3147</v>
      </c>
      <c r="T1514" s="676" t="s">
        <v>3148</v>
      </c>
      <c r="U1514" s="676" t="s">
        <v>445</v>
      </c>
      <c r="X1514" s="676" t="s">
        <v>3149</v>
      </c>
      <c r="Y1514" s="676">
        <v>1</v>
      </c>
      <c r="Z1514" s="676">
        <v>99</v>
      </c>
      <c r="AC1514" s="676" t="s">
        <v>54</v>
      </c>
      <c r="AD1514" s="676" t="s">
        <v>447</v>
      </c>
    </row>
    <row r="1515" spans="1:30">
      <c r="A1515" s="676">
        <v>7</v>
      </c>
      <c r="E1515" s="676">
        <v>1777207</v>
      </c>
      <c r="F1515" s="676" t="s">
        <v>3150</v>
      </c>
      <c r="K1515" s="676" t="s">
        <v>441</v>
      </c>
      <c r="L1515" s="676" t="s">
        <v>442</v>
      </c>
      <c r="M1515" s="676" t="s">
        <v>291</v>
      </c>
      <c r="AC1515" s="676" t="s">
        <v>54</v>
      </c>
      <c r="AD1515" s="676" t="s">
        <v>447</v>
      </c>
    </row>
    <row r="1516" spans="1:30">
      <c r="G1516" s="676" t="s">
        <v>345</v>
      </c>
      <c r="H1516" s="676" t="s">
        <v>346</v>
      </c>
      <c r="O1516" s="676" t="s">
        <v>77</v>
      </c>
      <c r="P1516" s="682">
        <f>+'62_Toelichtingen'!N682</f>
        <v>15000</v>
      </c>
      <c r="Q1516" s="682">
        <f>+'62_Toelichtingen'!N683</f>
        <v>12000</v>
      </c>
      <c r="R1516" s="682">
        <f>+'62_Toelichtingen'!N684</f>
        <v>4000</v>
      </c>
      <c r="Y1516" s="676">
        <v>1</v>
      </c>
      <c r="Z1516" s="676">
        <v>99</v>
      </c>
    </row>
    <row r="1517" spans="1:30">
      <c r="G1517" s="676" t="s">
        <v>347</v>
      </c>
      <c r="H1517" s="676" t="s">
        <v>348</v>
      </c>
      <c r="O1517" s="676" t="s">
        <v>77</v>
      </c>
      <c r="Y1517" s="676">
        <v>1</v>
      </c>
      <c r="Z1517" s="676">
        <v>99</v>
      </c>
    </row>
    <row r="1518" spans="1:30">
      <c r="A1518" s="676">
        <v>7</v>
      </c>
      <c r="E1518" s="676">
        <v>1777389</v>
      </c>
      <c r="F1518" s="676" t="s">
        <v>3151</v>
      </c>
      <c r="K1518" s="676" t="s">
        <v>441</v>
      </c>
      <c r="M1518" s="676" t="s">
        <v>291</v>
      </c>
      <c r="AC1518" s="676" t="s">
        <v>54</v>
      </c>
      <c r="AD1518" s="676" t="s">
        <v>447</v>
      </c>
    </row>
    <row r="1519" spans="1:30">
      <c r="G1519" s="676" t="s">
        <v>345</v>
      </c>
      <c r="H1519" s="676" t="s">
        <v>346</v>
      </c>
      <c r="O1519" s="676" t="s">
        <v>77</v>
      </c>
      <c r="P1519" s="682">
        <f>+'62_Toelichtingen'!O682</f>
        <v>-125</v>
      </c>
      <c r="Q1519" s="682">
        <f>+'62_Toelichtingen'!O683</f>
        <v>-150</v>
      </c>
      <c r="R1519" s="682">
        <f>+'62_Toelichtingen'!O684</f>
        <v>-25</v>
      </c>
      <c r="Y1519" s="676">
        <v>1</v>
      </c>
      <c r="Z1519" s="676">
        <v>99</v>
      </c>
    </row>
    <row r="1520" spans="1:30">
      <c r="G1520" s="676" t="s">
        <v>347</v>
      </c>
      <c r="H1520" s="676" t="s">
        <v>348</v>
      </c>
      <c r="O1520" s="676" t="s">
        <v>77</v>
      </c>
      <c r="Y1520" s="676">
        <v>1</v>
      </c>
      <c r="Z1520" s="676">
        <v>99</v>
      </c>
    </row>
    <row r="1521" spans="1:30">
      <c r="A1521" s="676">
        <v>5</v>
      </c>
      <c r="B1521" s="676">
        <v>1620158</v>
      </c>
      <c r="C1521" s="676" t="s">
        <v>3152</v>
      </c>
      <c r="D1521" s="676">
        <v>1</v>
      </c>
    </row>
    <row r="1522" spans="1:30">
      <c r="A1522" s="676">
        <v>6</v>
      </c>
      <c r="E1522" s="676">
        <v>1773926</v>
      </c>
      <c r="F1522" s="676" t="s">
        <v>3153</v>
      </c>
      <c r="K1522" s="676" t="s">
        <v>441</v>
      </c>
      <c r="M1522" s="676" t="s">
        <v>344</v>
      </c>
      <c r="AC1522" s="676" t="s">
        <v>54</v>
      </c>
      <c r="AD1522" s="676" t="s">
        <v>447</v>
      </c>
    </row>
    <row r="1523" spans="1:30">
      <c r="A1523" s="676">
        <v>6</v>
      </c>
      <c r="B1523" s="676">
        <v>1620066</v>
      </c>
      <c r="C1523" s="676" t="s">
        <v>3154</v>
      </c>
      <c r="D1523" s="676">
        <v>1</v>
      </c>
    </row>
    <row r="1524" spans="1:30">
      <c r="A1524" s="676">
        <v>7</v>
      </c>
      <c r="E1524" s="676">
        <v>1773897</v>
      </c>
      <c r="F1524" s="676" t="s">
        <v>3155</v>
      </c>
      <c r="K1524" s="676" t="s">
        <v>441</v>
      </c>
      <c r="M1524" s="676" t="s">
        <v>344</v>
      </c>
      <c r="AC1524" s="676" t="s">
        <v>54</v>
      </c>
      <c r="AD1524" s="676" t="s">
        <v>447</v>
      </c>
    </row>
    <row r="1525" spans="1:30">
      <c r="A1525" s="676">
        <v>7</v>
      </c>
      <c r="E1525" s="676">
        <v>1773912</v>
      </c>
      <c r="F1525" s="676" t="s">
        <v>3156</v>
      </c>
      <c r="K1525" s="676" t="s">
        <v>227</v>
      </c>
      <c r="L1525" s="676" t="s">
        <v>1694</v>
      </c>
      <c r="M1525" s="676" t="s">
        <v>344</v>
      </c>
      <c r="N1525" s="676" t="s">
        <v>1066</v>
      </c>
      <c r="P1525" s="1578"/>
      <c r="Q1525" s="1578"/>
      <c r="R1525" s="1578"/>
      <c r="AC1525" s="676" t="s">
        <v>54</v>
      </c>
    </row>
    <row r="1526" spans="1:30">
      <c r="A1526" s="676">
        <v>7</v>
      </c>
      <c r="E1526" s="676">
        <v>1757926</v>
      </c>
      <c r="F1526" s="676" t="s">
        <v>3157</v>
      </c>
      <c r="K1526" s="676" t="s">
        <v>441</v>
      </c>
      <c r="L1526" s="676" t="s">
        <v>442</v>
      </c>
      <c r="M1526" s="676" t="s">
        <v>291</v>
      </c>
      <c r="O1526" s="676" t="s">
        <v>77</v>
      </c>
      <c r="P1526" s="682">
        <f>+_1757926</f>
        <v>270000</v>
      </c>
      <c r="S1526" s="676" t="s">
        <v>3084</v>
      </c>
      <c r="T1526" s="676" t="s">
        <v>3085</v>
      </c>
      <c r="U1526" s="676" t="s">
        <v>445</v>
      </c>
      <c r="X1526" s="676" t="s">
        <v>3158</v>
      </c>
      <c r="Y1526" s="676">
        <v>1</v>
      </c>
      <c r="Z1526" s="676">
        <v>1</v>
      </c>
      <c r="AC1526" s="676" t="s">
        <v>54</v>
      </c>
      <c r="AD1526" s="676" t="s">
        <v>447</v>
      </c>
    </row>
    <row r="1527" spans="1:30">
      <c r="A1527" s="676">
        <v>6</v>
      </c>
      <c r="B1527" s="676">
        <v>1620141</v>
      </c>
      <c r="C1527" s="676" t="s">
        <v>3159</v>
      </c>
    </row>
    <row r="1528" spans="1:30">
      <c r="A1528" s="676">
        <v>7</v>
      </c>
      <c r="E1528" s="676">
        <v>1774013</v>
      </c>
      <c r="F1528" s="676" t="s">
        <v>3160</v>
      </c>
      <c r="K1528" s="676" t="s">
        <v>441</v>
      </c>
      <c r="M1528" s="676" t="s">
        <v>344</v>
      </c>
      <c r="AC1528" s="676" t="s">
        <v>54</v>
      </c>
      <c r="AD1528" s="676" t="s">
        <v>447</v>
      </c>
    </row>
    <row r="1529" spans="1:30">
      <c r="A1529" s="676">
        <v>7</v>
      </c>
      <c r="E1529" s="676">
        <v>1778897</v>
      </c>
      <c r="F1529" s="676" t="s">
        <v>3161</v>
      </c>
      <c r="K1529" s="676" t="s">
        <v>441</v>
      </c>
      <c r="L1529" s="676" t="s">
        <v>442</v>
      </c>
      <c r="M1529" s="676" t="s">
        <v>344</v>
      </c>
      <c r="AC1529" s="676" t="s">
        <v>54</v>
      </c>
      <c r="AD1529" s="676" t="s">
        <v>447</v>
      </c>
    </row>
    <row r="1530" spans="1:30">
      <c r="A1530" s="676">
        <v>7</v>
      </c>
      <c r="E1530" s="676">
        <v>1778898</v>
      </c>
      <c r="F1530" s="676" t="s">
        <v>3162</v>
      </c>
      <c r="K1530" s="676" t="s">
        <v>441</v>
      </c>
      <c r="M1530" s="676" t="s">
        <v>344</v>
      </c>
      <c r="AC1530" s="676" t="s">
        <v>54</v>
      </c>
      <c r="AD1530" s="676" t="s">
        <v>447</v>
      </c>
    </row>
    <row r="1531" spans="1:30">
      <c r="A1531" s="676">
        <v>6</v>
      </c>
      <c r="B1531" s="676">
        <v>1616214</v>
      </c>
      <c r="C1531" s="676" t="s">
        <v>3163</v>
      </c>
      <c r="D1531" s="676">
        <v>99</v>
      </c>
    </row>
    <row r="1532" spans="1:30">
      <c r="A1532" s="676">
        <v>7</v>
      </c>
      <c r="E1532" s="676">
        <v>1757471</v>
      </c>
      <c r="F1532" s="676" t="s">
        <v>3164</v>
      </c>
      <c r="K1532" s="676" t="s">
        <v>122</v>
      </c>
      <c r="M1532" s="676" t="s">
        <v>291</v>
      </c>
      <c r="O1532" s="676" t="s">
        <v>77</v>
      </c>
      <c r="P1532" s="682" t="str">
        <f>+'62_Toelichtingen'!L700</f>
        <v>Osterbrogade 68 2100 Kobenhavn DNK</v>
      </c>
      <c r="Q1532" s="682" t="str">
        <f>+'62_Toelichtingen'!L701</f>
        <v>Landsvagen 40 172 63 Sundbyberg ZWE</v>
      </c>
      <c r="R1532" s="682" t="str">
        <f>+'62_Toelichtingen'!L702</f>
        <v>Weihenstephaner Str. 22 85354 Freising DEU</v>
      </c>
      <c r="S1532" s="676" t="s">
        <v>3165</v>
      </c>
      <c r="T1532" s="676" t="s">
        <v>3166</v>
      </c>
      <c r="U1532" s="676" t="s">
        <v>3167</v>
      </c>
      <c r="X1532" s="676" t="s">
        <v>3168</v>
      </c>
      <c r="Y1532" s="676">
        <v>1</v>
      </c>
      <c r="Z1532" s="676">
        <v>99</v>
      </c>
      <c r="AC1532" s="676" t="s">
        <v>54</v>
      </c>
    </row>
    <row r="1533" spans="1:30">
      <c r="A1533" s="676">
        <v>7</v>
      </c>
      <c r="E1533" s="676">
        <v>1757564</v>
      </c>
      <c r="F1533" s="676" t="s">
        <v>3169</v>
      </c>
      <c r="K1533" s="676" t="s">
        <v>1579</v>
      </c>
      <c r="M1533" s="676" t="s">
        <v>291</v>
      </c>
      <c r="O1533" s="676" t="s">
        <v>77</v>
      </c>
      <c r="P1533" s="682" t="str">
        <f>+'62_Toelichtingen'!N700</f>
        <v>DK5000400440116243</v>
      </c>
      <c r="Q1533" s="682" t="str">
        <f>+'62_Toelichtingen'!N701</f>
        <v>SE4550000000058398257466</v>
      </c>
      <c r="R1533" s="682" t="str">
        <f>+'62_Toelichtingen'!N702</f>
        <v>DE8937040440532013000</v>
      </c>
      <c r="S1533" s="676" t="s">
        <v>3170</v>
      </c>
      <c r="T1533" s="676" t="s">
        <v>3171</v>
      </c>
      <c r="U1533" s="676" t="s">
        <v>1582</v>
      </c>
      <c r="X1533" s="676" t="s">
        <v>3172</v>
      </c>
      <c r="Y1533" s="676">
        <v>1</v>
      </c>
      <c r="Z1533" s="676">
        <v>99</v>
      </c>
      <c r="AC1533" s="676" t="s">
        <v>54</v>
      </c>
    </row>
    <row r="1534" spans="1:30">
      <c r="A1534" s="676">
        <v>7</v>
      </c>
      <c r="E1534" s="676">
        <v>1757565</v>
      </c>
      <c r="F1534" s="676" t="s">
        <v>3173</v>
      </c>
      <c r="K1534" s="676" t="s">
        <v>441</v>
      </c>
      <c r="L1534" s="676" t="s">
        <v>442</v>
      </c>
      <c r="M1534" s="676" t="s">
        <v>291</v>
      </c>
      <c r="O1534" s="676" t="s">
        <v>77</v>
      </c>
      <c r="P1534" s="682">
        <f>+'62_Toelichtingen'!O700</f>
        <v>125000</v>
      </c>
      <c r="Q1534" s="682">
        <f>+'62_Toelichtingen'!O701</f>
        <v>67500</v>
      </c>
      <c r="R1534" s="682">
        <f>+'62_Toelichtingen'!O702</f>
        <v>77500</v>
      </c>
      <c r="S1534" s="676" t="s">
        <v>3174</v>
      </c>
      <c r="T1534" s="676" t="s">
        <v>3175</v>
      </c>
      <c r="U1534" s="676" t="s">
        <v>445</v>
      </c>
      <c r="X1534" s="676" t="s">
        <v>3176</v>
      </c>
      <c r="Y1534" s="676">
        <v>1</v>
      </c>
      <c r="Z1534" s="676">
        <v>99</v>
      </c>
      <c r="AC1534" s="676" t="s">
        <v>54</v>
      </c>
      <c r="AD1534" s="676" t="s">
        <v>447</v>
      </c>
    </row>
    <row r="1535" spans="1:30">
      <c r="A1535" s="676">
        <v>7</v>
      </c>
      <c r="E1535" s="676">
        <v>1757566</v>
      </c>
      <c r="F1535" s="676" t="s">
        <v>3177</v>
      </c>
      <c r="K1535" s="676" t="s">
        <v>227</v>
      </c>
      <c r="L1535" s="676" t="s">
        <v>2407</v>
      </c>
      <c r="M1535" s="676" t="s">
        <v>291</v>
      </c>
      <c r="O1535" s="676" t="s">
        <v>77</v>
      </c>
      <c r="P1535" s="1577">
        <f>+'62_Toelichtingen'!P700</f>
        <v>100</v>
      </c>
      <c r="Q1535" s="1577">
        <f>+'62_Toelichtingen'!P701</f>
        <v>100</v>
      </c>
      <c r="R1535" s="1577">
        <f>+'62_Toelichtingen'!P702</f>
        <v>100</v>
      </c>
      <c r="S1535" s="676" t="s">
        <v>3178</v>
      </c>
      <c r="T1535" s="676" t="s">
        <v>3179</v>
      </c>
      <c r="U1535" s="676" t="s">
        <v>2815</v>
      </c>
      <c r="X1535" s="676" t="s">
        <v>3180</v>
      </c>
      <c r="Y1535" s="676">
        <v>1</v>
      </c>
      <c r="Z1535" s="676">
        <v>99</v>
      </c>
      <c r="AC1535" s="676" t="s">
        <v>54</v>
      </c>
    </row>
    <row r="1536" spans="1:30">
      <c r="A1536" s="676">
        <v>7</v>
      </c>
      <c r="E1536" s="676">
        <v>1757567</v>
      </c>
      <c r="F1536" s="676" t="s">
        <v>3181</v>
      </c>
      <c r="K1536" s="676" t="s">
        <v>441</v>
      </c>
      <c r="L1536" s="676" t="s">
        <v>442</v>
      </c>
      <c r="M1536" s="676" t="s">
        <v>291</v>
      </c>
      <c r="O1536" s="676" t="s">
        <v>77</v>
      </c>
      <c r="P1536" s="682">
        <f>+'62_Toelichtingen'!Q700</f>
        <v>125000</v>
      </c>
      <c r="Q1536" s="682">
        <f>+'62_Toelichtingen'!Q701</f>
        <v>67500</v>
      </c>
      <c r="R1536" s="682">
        <f>+'62_Toelichtingen'!Q702</f>
        <v>77500</v>
      </c>
      <c r="S1536" s="676" t="s">
        <v>3182</v>
      </c>
      <c r="T1536" s="676" t="s">
        <v>3183</v>
      </c>
      <c r="U1536" s="676" t="s">
        <v>445</v>
      </c>
      <c r="X1536" s="676" t="s">
        <v>3184</v>
      </c>
      <c r="Y1536" s="676">
        <v>1</v>
      </c>
      <c r="Z1536" s="676">
        <v>99</v>
      </c>
      <c r="AC1536" s="676" t="s">
        <v>54</v>
      </c>
      <c r="AD1536" s="676" t="s">
        <v>447</v>
      </c>
    </row>
    <row r="1537" spans="1:30">
      <c r="A1537" s="676">
        <v>7</v>
      </c>
      <c r="E1537" s="676">
        <v>1777204</v>
      </c>
      <c r="F1537" s="676" t="s">
        <v>3185</v>
      </c>
      <c r="K1537" s="676" t="s">
        <v>441</v>
      </c>
      <c r="L1537" s="676" t="s">
        <v>442</v>
      </c>
      <c r="M1537" s="676" t="s">
        <v>291</v>
      </c>
      <c r="O1537" s="676" t="s">
        <v>77</v>
      </c>
      <c r="P1537" s="682">
        <f>+'62_Toelichtingen'!R700</f>
        <v>12000</v>
      </c>
      <c r="Q1537" s="682">
        <f>+'62_Toelichtingen'!R701</f>
        <v>6000</v>
      </c>
      <c r="R1537" s="682">
        <f>+'62_Toelichtingen'!R702</f>
        <v>7000</v>
      </c>
      <c r="Y1537" s="676">
        <v>1</v>
      </c>
      <c r="Z1537" s="676">
        <v>99</v>
      </c>
      <c r="AC1537" s="676" t="s">
        <v>54</v>
      </c>
      <c r="AD1537" s="676" t="s">
        <v>447</v>
      </c>
    </row>
    <row r="1538" spans="1:30">
      <c r="A1538" s="676">
        <v>7</v>
      </c>
      <c r="E1538" s="676">
        <v>1777390</v>
      </c>
      <c r="F1538" s="676" t="s">
        <v>3186</v>
      </c>
      <c r="K1538" s="676" t="s">
        <v>441</v>
      </c>
      <c r="M1538" s="676" t="s">
        <v>291</v>
      </c>
      <c r="O1538" s="676" t="s">
        <v>77</v>
      </c>
      <c r="P1538" s="682">
        <f>+'62_Toelichtingen'!S700</f>
        <v>-50</v>
      </c>
      <c r="Q1538" s="682">
        <f>+'62_Toelichtingen'!S701</f>
        <v>-35</v>
      </c>
      <c r="R1538" s="682">
        <f>+'62_Toelichtingen'!S702</f>
        <v>-40</v>
      </c>
      <c r="Y1538" s="676">
        <v>1</v>
      </c>
      <c r="Z1538" s="676">
        <v>99</v>
      </c>
      <c r="AC1538" s="676" t="s">
        <v>54</v>
      </c>
      <c r="AD1538" s="676" t="s">
        <v>447</v>
      </c>
    </row>
    <row r="1539" spans="1:30">
      <c r="A1539" s="676">
        <v>5</v>
      </c>
      <c r="B1539" s="676">
        <v>1620159</v>
      </c>
      <c r="C1539" s="676" t="s">
        <v>3187</v>
      </c>
      <c r="D1539" s="676">
        <v>1</v>
      </c>
    </row>
    <row r="1540" spans="1:30">
      <c r="A1540" s="676">
        <v>6</v>
      </c>
      <c r="E1540" s="676">
        <v>1773927</v>
      </c>
      <c r="F1540" s="676" t="s">
        <v>3188</v>
      </c>
      <c r="K1540" s="676" t="s">
        <v>441</v>
      </c>
      <c r="M1540" s="676" t="s">
        <v>344</v>
      </c>
      <c r="AC1540" s="676" t="s">
        <v>54</v>
      </c>
      <c r="AD1540" s="676" t="s">
        <v>447</v>
      </c>
    </row>
    <row r="1541" spans="1:30">
      <c r="A1541" s="676">
        <v>6</v>
      </c>
      <c r="E1541" s="676">
        <v>1774047</v>
      </c>
      <c r="F1541" s="676" t="s">
        <v>3189</v>
      </c>
      <c r="K1541" s="676" t="s">
        <v>441</v>
      </c>
      <c r="M1541" s="676" t="s">
        <v>344</v>
      </c>
      <c r="AC1541" s="676" t="s">
        <v>54</v>
      </c>
      <c r="AD1541" s="676" t="s">
        <v>447</v>
      </c>
    </row>
    <row r="1542" spans="1:30">
      <c r="A1542" s="676">
        <v>6</v>
      </c>
      <c r="B1542" s="676">
        <v>1620067</v>
      </c>
      <c r="C1542" s="676" t="s">
        <v>3190</v>
      </c>
      <c r="D1542" s="676">
        <v>1</v>
      </c>
    </row>
    <row r="1543" spans="1:30">
      <c r="A1543" s="676">
        <v>7</v>
      </c>
      <c r="E1543" s="676">
        <v>1773898</v>
      </c>
      <c r="F1543" s="676" t="s">
        <v>3191</v>
      </c>
      <c r="K1543" s="676" t="s">
        <v>441</v>
      </c>
      <c r="M1543" s="676" t="s">
        <v>344</v>
      </c>
      <c r="N1543" s="676" t="s">
        <v>1066</v>
      </c>
      <c r="AC1543" s="676" t="s">
        <v>54</v>
      </c>
      <c r="AD1543" s="676" t="s">
        <v>447</v>
      </c>
    </row>
    <row r="1544" spans="1:30">
      <c r="A1544" s="676">
        <v>7</v>
      </c>
      <c r="E1544" s="676">
        <v>1773913</v>
      </c>
      <c r="F1544" s="676" t="s">
        <v>3192</v>
      </c>
      <c r="K1544" s="676" t="s">
        <v>227</v>
      </c>
      <c r="L1544" s="676" t="s">
        <v>1694</v>
      </c>
      <c r="M1544" s="676" t="s">
        <v>344</v>
      </c>
      <c r="N1544" s="676" t="s">
        <v>1066</v>
      </c>
      <c r="P1544" s="1578"/>
      <c r="Q1544" s="1578"/>
      <c r="R1544" s="1578"/>
      <c r="AC1544" s="676" t="s">
        <v>54</v>
      </c>
    </row>
    <row r="1545" spans="1:30">
      <c r="A1545" s="676">
        <v>7</v>
      </c>
      <c r="E1545" s="676">
        <v>1757624</v>
      </c>
      <c r="F1545" s="676" t="s">
        <v>3193</v>
      </c>
      <c r="K1545" s="676" t="s">
        <v>441</v>
      </c>
      <c r="L1545" s="676" t="s">
        <v>442</v>
      </c>
      <c r="M1545" s="676" t="s">
        <v>291</v>
      </c>
      <c r="O1545" s="676" t="s">
        <v>77</v>
      </c>
      <c r="P1545" s="682">
        <f>+'62_Toelichtingen'!M717</f>
        <v>989934</v>
      </c>
      <c r="S1545" s="676" t="s">
        <v>3194</v>
      </c>
      <c r="T1545" s="676" t="s">
        <v>3195</v>
      </c>
      <c r="U1545" s="676" t="s">
        <v>445</v>
      </c>
      <c r="X1545" s="676" t="s">
        <v>3196</v>
      </c>
      <c r="Y1545" s="676">
        <v>1</v>
      </c>
      <c r="Z1545" s="676">
        <v>1</v>
      </c>
      <c r="AC1545" s="676" t="s">
        <v>54</v>
      </c>
      <c r="AD1545" s="676" t="s">
        <v>447</v>
      </c>
    </row>
    <row r="1546" spans="1:30">
      <c r="A1546" s="676">
        <v>7</v>
      </c>
      <c r="E1546" s="676">
        <v>1775974</v>
      </c>
      <c r="F1546" s="676" t="s">
        <v>3197</v>
      </c>
      <c r="K1546" s="676" t="s">
        <v>441</v>
      </c>
      <c r="L1546" s="676" t="s">
        <v>442</v>
      </c>
      <c r="M1546" s="676" t="s">
        <v>310</v>
      </c>
      <c r="O1546" s="676" t="s">
        <v>77</v>
      </c>
      <c r="S1546" s="676" t="s">
        <v>3198</v>
      </c>
      <c r="T1546" s="676" t="s">
        <v>3199</v>
      </c>
      <c r="U1546" s="676" t="s">
        <v>445</v>
      </c>
      <c r="X1546" s="676" t="s">
        <v>3200</v>
      </c>
      <c r="Y1546" s="676">
        <v>1</v>
      </c>
      <c r="Z1546" s="676">
        <v>1</v>
      </c>
      <c r="AC1546" s="676" t="s">
        <v>54</v>
      </c>
      <c r="AD1546" s="676" t="s">
        <v>447</v>
      </c>
    </row>
    <row r="1547" spans="1:30">
      <c r="A1547" s="676">
        <v>7</v>
      </c>
      <c r="E1547" s="676">
        <v>1774039</v>
      </c>
      <c r="F1547" s="676" t="s">
        <v>3201</v>
      </c>
      <c r="K1547" s="676" t="s">
        <v>441</v>
      </c>
      <c r="M1547" s="676" t="s">
        <v>344</v>
      </c>
      <c r="AC1547" s="676" t="s">
        <v>54</v>
      </c>
      <c r="AD1547" s="676" t="s">
        <v>447</v>
      </c>
    </row>
    <row r="1548" spans="1:30">
      <c r="A1548" s="676">
        <v>7</v>
      </c>
      <c r="E1548" s="676">
        <v>1774035</v>
      </c>
      <c r="F1548" s="676" t="s">
        <v>3202</v>
      </c>
      <c r="K1548" s="676" t="s">
        <v>227</v>
      </c>
      <c r="L1548" s="676" t="s">
        <v>1694</v>
      </c>
      <c r="M1548" s="676" t="s">
        <v>344</v>
      </c>
      <c r="N1548" s="676" t="s">
        <v>1066</v>
      </c>
      <c r="P1548" s="1578"/>
      <c r="Q1548" s="1578"/>
      <c r="R1548" s="1578"/>
      <c r="AC1548" s="676" t="s">
        <v>54</v>
      </c>
    </row>
    <row r="1549" spans="1:30">
      <c r="A1549" s="676">
        <v>7</v>
      </c>
      <c r="E1549" s="676">
        <v>1757644</v>
      </c>
      <c r="F1549" s="676" t="s">
        <v>3203</v>
      </c>
      <c r="K1549" s="676" t="s">
        <v>441</v>
      </c>
      <c r="L1549" s="676" t="s">
        <v>442</v>
      </c>
      <c r="M1549" s="676" t="s">
        <v>291</v>
      </c>
      <c r="O1549" s="676" t="s">
        <v>77</v>
      </c>
      <c r="S1549" s="676" t="s">
        <v>3194</v>
      </c>
      <c r="T1549" s="676" t="s">
        <v>3195</v>
      </c>
      <c r="U1549" s="676" t="s">
        <v>445</v>
      </c>
      <c r="X1549" s="676" t="s">
        <v>3204</v>
      </c>
      <c r="Y1549" s="676">
        <v>1</v>
      </c>
      <c r="Z1549" s="676">
        <v>1</v>
      </c>
      <c r="AC1549" s="676" t="s">
        <v>54</v>
      </c>
      <c r="AD1549" s="676" t="s">
        <v>447</v>
      </c>
    </row>
    <row r="1550" spans="1:30">
      <c r="A1550" s="676">
        <v>6</v>
      </c>
      <c r="B1550" s="676">
        <v>1620146</v>
      </c>
      <c r="C1550" s="676" t="s">
        <v>3205</v>
      </c>
    </row>
    <row r="1551" spans="1:30">
      <c r="A1551" s="676">
        <v>7</v>
      </c>
      <c r="E1551" s="676">
        <v>1774014</v>
      </c>
      <c r="F1551" s="676" t="s">
        <v>3206</v>
      </c>
      <c r="K1551" s="676" t="s">
        <v>441</v>
      </c>
      <c r="M1551" s="676" t="s">
        <v>344</v>
      </c>
      <c r="AC1551" s="676" t="s">
        <v>54</v>
      </c>
      <c r="AD1551" s="676" t="s">
        <v>447</v>
      </c>
    </row>
    <row r="1552" spans="1:30">
      <c r="A1552" s="676">
        <v>7</v>
      </c>
      <c r="E1552" s="676">
        <v>1774043</v>
      </c>
      <c r="F1552" s="676" t="s">
        <v>3207</v>
      </c>
      <c r="K1552" s="676" t="s">
        <v>441</v>
      </c>
      <c r="M1552" s="676" t="s">
        <v>344</v>
      </c>
      <c r="AC1552" s="676" t="s">
        <v>54</v>
      </c>
      <c r="AD1552" s="676" t="s">
        <v>447</v>
      </c>
    </row>
    <row r="1553" spans="1:30">
      <c r="A1553" s="676">
        <v>7</v>
      </c>
      <c r="E1553" s="676">
        <v>1778899</v>
      </c>
      <c r="F1553" s="676" t="s">
        <v>3208</v>
      </c>
      <c r="K1553" s="676" t="s">
        <v>441</v>
      </c>
      <c r="L1553" s="676" t="s">
        <v>442</v>
      </c>
      <c r="M1553" s="676" t="s">
        <v>344</v>
      </c>
      <c r="AC1553" s="676" t="s">
        <v>54</v>
      </c>
      <c r="AD1553" s="676" t="s">
        <v>447</v>
      </c>
    </row>
    <row r="1554" spans="1:30">
      <c r="G1554" s="676" t="s">
        <v>345</v>
      </c>
      <c r="H1554" s="676" t="s">
        <v>346</v>
      </c>
    </row>
    <row r="1555" spans="1:30">
      <c r="G1555" s="676" t="s">
        <v>347</v>
      </c>
      <c r="H1555" s="676" t="s">
        <v>348</v>
      </c>
    </row>
    <row r="1556" spans="1:30">
      <c r="A1556" s="676">
        <v>7</v>
      </c>
      <c r="E1556" s="676">
        <v>1778900</v>
      </c>
      <c r="F1556" s="676" t="s">
        <v>3209</v>
      </c>
      <c r="K1556" s="676" t="s">
        <v>441</v>
      </c>
      <c r="M1556" s="676" t="s">
        <v>344</v>
      </c>
      <c r="AC1556" s="676" t="s">
        <v>54</v>
      </c>
      <c r="AD1556" s="676" t="s">
        <v>447</v>
      </c>
    </row>
    <row r="1557" spans="1:30">
      <c r="G1557" s="676" t="s">
        <v>345</v>
      </c>
      <c r="H1557" s="676" t="s">
        <v>346</v>
      </c>
    </row>
    <row r="1558" spans="1:30">
      <c r="G1558" s="676" t="s">
        <v>347</v>
      </c>
      <c r="H1558" s="676" t="s">
        <v>348</v>
      </c>
    </row>
    <row r="1559" spans="1:30">
      <c r="A1559" s="676">
        <v>6</v>
      </c>
      <c r="B1559" s="676">
        <v>1616234</v>
      </c>
      <c r="C1559" s="676" t="s">
        <v>3210</v>
      </c>
      <c r="D1559" s="676">
        <v>99</v>
      </c>
    </row>
    <row r="1560" spans="1:30">
      <c r="A1560" s="676">
        <v>7</v>
      </c>
      <c r="E1560" s="676">
        <v>1757684</v>
      </c>
      <c r="F1560" s="676" t="s">
        <v>3211</v>
      </c>
      <c r="K1560" s="676" t="s">
        <v>122</v>
      </c>
      <c r="M1560" s="676" t="s">
        <v>291</v>
      </c>
      <c r="O1560" s="676" t="s">
        <v>77</v>
      </c>
      <c r="P1560" s="682" t="str">
        <f>+'62_Toelichtingen'!L708</f>
        <v>INGB</v>
      </c>
      <c r="Q1560" s="682" t="str">
        <f>+'62_Toelichtingen'!L709</f>
        <v>ASN</v>
      </c>
      <c r="R1560" s="682" t="str">
        <f>+'62_Toelichtingen'!L710</f>
        <v>TRIODOS</v>
      </c>
      <c r="S1560" s="676" t="s">
        <v>3212</v>
      </c>
      <c r="T1560" s="676" t="s">
        <v>3213</v>
      </c>
      <c r="U1560" s="676" t="s">
        <v>1080</v>
      </c>
      <c r="X1560" s="676" t="s">
        <v>3214</v>
      </c>
      <c r="Y1560" s="676">
        <v>1</v>
      </c>
      <c r="Z1560" s="676">
        <v>99</v>
      </c>
      <c r="AC1560" s="676" t="s">
        <v>54</v>
      </c>
    </row>
    <row r="1561" spans="1:30">
      <c r="A1561" s="676">
        <v>7</v>
      </c>
      <c r="E1561" s="676">
        <v>1757685</v>
      </c>
      <c r="F1561" s="676" t="s">
        <v>3215</v>
      </c>
      <c r="K1561" s="676" t="s">
        <v>95</v>
      </c>
      <c r="M1561" s="676" t="s">
        <v>291</v>
      </c>
      <c r="O1561" s="676" t="s">
        <v>77</v>
      </c>
      <c r="P1561" s="682">
        <f>+'62_Toelichtingen'!O708</f>
        <v>1757685001</v>
      </c>
      <c r="Q1561" s="682">
        <f>+'62_Toelichtingen'!O709</f>
        <v>1757685002</v>
      </c>
      <c r="R1561" s="682">
        <f>+'62_Toelichtingen'!O710</f>
        <v>1757685003</v>
      </c>
      <c r="S1561" s="676" t="s">
        <v>3216</v>
      </c>
      <c r="T1561" s="676" t="s">
        <v>3217</v>
      </c>
      <c r="U1561" s="676" t="s">
        <v>1576</v>
      </c>
      <c r="X1561" s="676" t="s">
        <v>3218</v>
      </c>
      <c r="Y1561" s="676">
        <v>1</v>
      </c>
      <c r="Z1561" s="676">
        <v>99</v>
      </c>
      <c r="AC1561" s="676" t="s">
        <v>54</v>
      </c>
    </row>
    <row r="1562" spans="1:30">
      <c r="A1562" s="676">
        <v>7</v>
      </c>
      <c r="E1562" s="676">
        <v>1757687</v>
      </c>
      <c r="F1562" s="676" t="s">
        <v>3219</v>
      </c>
      <c r="K1562" s="676" t="s">
        <v>1579</v>
      </c>
      <c r="M1562" s="676" t="s">
        <v>291</v>
      </c>
      <c r="O1562" s="676" t="s">
        <v>77</v>
      </c>
      <c r="P1562" s="682">
        <f>+'62_Toelichtingen'!Q708</f>
        <v>1757687001</v>
      </c>
      <c r="Q1562" s="682">
        <f>+'62_Toelichtingen'!Q709</f>
        <v>1757687002</v>
      </c>
      <c r="R1562" s="682">
        <f>+'62_Toelichtingen'!Q710</f>
        <v>1757687003</v>
      </c>
      <c r="S1562" s="676" t="s">
        <v>3220</v>
      </c>
      <c r="T1562" s="676" t="s">
        <v>3221</v>
      </c>
      <c r="U1562" s="676" t="s">
        <v>1582</v>
      </c>
      <c r="X1562" s="676" t="s">
        <v>3222</v>
      </c>
      <c r="Y1562" s="676">
        <v>1</v>
      </c>
      <c r="Z1562" s="676">
        <v>99</v>
      </c>
      <c r="AC1562" s="676" t="s">
        <v>54</v>
      </c>
    </row>
    <row r="1563" spans="1:30">
      <c r="A1563" s="676">
        <v>7</v>
      </c>
      <c r="E1563" s="676">
        <v>1757686</v>
      </c>
      <c r="F1563" s="676" t="s">
        <v>3223</v>
      </c>
      <c r="K1563" s="676" t="s">
        <v>61</v>
      </c>
      <c r="M1563" s="676" t="s">
        <v>291</v>
      </c>
      <c r="O1563" s="676" t="s">
        <v>77</v>
      </c>
      <c r="P1563" s="682">
        <f>+'62_Toelichtingen'!P708</f>
        <v>97</v>
      </c>
      <c r="Q1563" s="682">
        <f>+'62_Toelichtingen'!P709</f>
        <v>98</v>
      </c>
      <c r="R1563" s="682">
        <f>+'62_Toelichtingen'!P710</f>
        <v>99</v>
      </c>
      <c r="S1563" s="676" t="s">
        <v>3224</v>
      </c>
      <c r="T1563" s="676" t="s">
        <v>3225</v>
      </c>
      <c r="U1563" s="676" t="s">
        <v>2520</v>
      </c>
      <c r="X1563" s="676" t="s">
        <v>3226</v>
      </c>
      <c r="Y1563" s="676">
        <v>1</v>
      </c>
      <c r="Z1563" s="676">
        <v>99</v>
      </c>
      <c r="AC1563" s="676" t="s">
        <v>54</v>
      </c>
    </row>
    <row r="1564" spans="1:30">
      <c r="A1564" s="676">
        <v>7</v>
      </c>
      <c r="E1564" s="676">
        <v>1757724</v>
      </c>
      <c r="F1564" s="676" t="s">
        <v>3227</v>
      </c>
      <c r="K1564" s="676" t="s">
        <v>441</v>
      </c>
      <c r="L1564" s="676" t="s">
        <v>442</v>
      </c>
      <c r="M1564" s="676" t="s">
        <v>291</v>
      </c>
      <c r="O1564" s="676" t="s">
        <v>77</v>
      </c>
      <c r="P1564" s="682">
        <f>+'62_Toelichtingen'!R708</f>
        <v>518467</v>
      </c>
      <c r="Q1564" s="682">
        <f>+'62_Toelichtingen'!R709</f>
        <v>271467</v>
      </c>
      <c r="R1564" s="682">
        <f>+'62_Toelichtingen'!R710</f>
        <v>200000</v>
      </c>
      <c r="S1564" s="676" t="s">
        <v>3228</v>
      </c>
      <c r="T1564" s="676" t="s">
        <v>3229</v>
      </c>
      <c r="U1564" s="676" t="s">
        <v>445</v>
      </c>
      <c r="X1564" s="676" t="s">
        <v>3230</v>
      </c>
      <c r="Y1564" s="676">
        <v>1</v>
      </c>
      <c r="Z1564" s="676">
        <v>99</v>
      </c>
      <c r="AC1564" s="676" t="s">
        <v>54</v>
      </c>
      <c r="AD1564" s="676" t="s">
        <v>447</v>
      </c>
    </row>
    <row r="1565" spans="1:30">
      <c r="A1565" s="676">
        <v>7</v>
      </c>
      <c r="E1565" s="676">
        <v>1757725</v>
      </c>
      <c r="F1565" s="676" t="s">
        <v>3231</v>
      </c>
      <c r="K1565" s="676" t="s">
        <v>227</v>
      </c>
      <c r="L1565" s="676" t="s">
        <v>2407</v>
      </c>
      <c r="M1565" s="676" t="s">
        <v>291</v>
      </c>
      <c r="O1565" s="676" t="s">
        <v>77</v>
      </c>
      <c r="P1565" s="1577">
        <f>+'62_Toelichtingen'!L714</f>
        <v>100</v>
      </c>
      <c r="Q1565" s="1577">
        <f>+'62_Toelichtingen'!L715</f>
        <v>100</v>
      </c>
      <c r="R1565" s="1577">
        <f>+'62_Toelichtingen'!L716</f>
        <v>100</v>
      </c>
      <c r="S1565" s="676" t="s">
        <v>3232</v>
      </c>
      <c r="T1565" s="676" t="s">
        <v>3233</v>
      </c>
      <c r="U1565" s="676" t="s">
        <v>2815</v>
      </c>
      <c r="X1565" s="676" t="s">
        <v>3234</v>
      </c>
      <c r="Y1565" s="676">
        <v>1</v>
      </c>
      <c r="Z1565" s="676">
        <v>99</v>
      </c>
      <c r="AC1565" s="676" t="s">
        <v>54</v>
      </c>
    </row>
    <row r="1566" spans="1:30">
      <c r="A1566" s="676">
        <v>7</v>
      </c>
      <c r="E1566" s="676">
        <v>1757728</v>
      </c>
      <c r="F1566" s="676" t="s">
        <v>3235</v>
      </c>
      <c r="K1566" s="676" t="s">
        <v>441</v>
      </c>
      <c r="L1566" s="676" t="s">
        <v>442</v>
      </c>
      <c r="M1566" s="676" t="s">
        <v>291</v>
      </c>
      <c r="O1566" s="676" t="s">
        <v>77</v>
      </c>
      <c r="P1566" s="682">
        <f>+'62_Toelichtingen'!M714</f>
        <v>518467</v>
      </c>
      <c r="Q1566" s="682">
        <f>+'62_Toelichtingen'!M715</f>
        <v>271467</v>
      </c>
      <c r="R1566" s="682">
        <f>+'62_Toelichtingen'!M716</f>
        <v>200000</v>
      </c>
      <c r="S1566" s="676" t="s">
        <v>3236</v>
      </c>
      <c r="T1566" s="676" t="s">
        <v>3237</v>
      </c>
      <c r="U1566" s="676" t="s">
        <v>445</v>
      </c>
      <c r="X1566" s="676" t="s">
        <v>3238</v>
      </c>
      <c r="Y1566" s="676">
        <v>1</v>
      </c>
      <c r="Z1566" s="676">
        <v>99</v>
      </c>
      <c r="AC1566" s="676" t="s">
        <v>54</v>
      </c>
      <c r="AD1566" s="676" t="s">
        <v>447</v>
      </c>
    </row>
    <row r="1567" spans="1:30">
      <c r="A1567" s="676">
        <v>7</v>
      </c>
      <c r="E1567" s="676">
        <v>1757726</v>
      </c>
      <c r="F1567" s="676" t="s">
        <v>3239</v>
      </c>
      <c r="K1567" s="676" t="s">
        <v>227</v>
      </c>
      <c r="L1567" s="676" t="s">
        <v>2407</v>
      </c>
      <c r="M1567" s="676" t="s">
        <v>291</v>
      </c>
      <c r="O1567" s="676" t="s">
        <v>77</v>
      </c>
      <c r="P1567" s="1578"/>
      <c r="Q1567" s="1578"/>
      <c r="R1567" s="1578"/>
      <c r="S1567" s="676" t="s">
        <v>3240</v>
      </c>
      <c r="T1567" s="676" t="s">
        <v>3241</v>
      </c>
      <c r="U1567" s="676" t="s">
        <v>2815</v>
      </c>
      <c r="X1567" s="676" t="s">
        <v>3242</v>
      </c>
      <c r="Y1567" s="676">
        <v>1</v>
      </c>
      <c r="Z1567" s="676">
        <v>99</v>
      </c>
      <c r="AC1567" s="676" t="s">
        <v>54</v>
      </c>
    </row>
    <row r="1568" spans="1:30">
      <c r="A1568" s="676">
        <v>7</v>
      </c>
      <c r="E1568" s="676">
        <v>1757727</v>
      </c>
      <c r="F1568" s="676" t="s">
        <v>3243</v>
      </c>
      <c r="K1568" s="676" t="s">
        <v>227</v>
      </c>
      <c r="L1568" s="676" t="s">
        <v>2407</v>
      </c>
      <c r="M1568" s="676" t="s">
        <v>291</v>
      </c>
      <c r="O1568" s="676" t="s">
        <v>77</v>
      </c>
      <c r="P1568" s="1578"/>
      <c r="Q1568" s="1578"/>
      <c r="R1568" s="1578"/>
      <c r="S1568" s="676" t="s">
        <v>3244</v>
      </c>
      <c r="T1568" s="676" t="s">
        <v>3245</v>
      </c>
      <c r="U1568" s="676" t="s">
        <v>2815</v>
      </c>
      <c r="X1568" s="676" t="s">
        <v>3246</v>
      </c>
      <c r="Y1568" s="676">
        <v>1</v>
      </c>
      <c r="Z1568" s="676">
        <v>99</v>
      </c>
      <c r="AC1568" s="676" t="s">
        <v>54</v>
      </c>
    </row>
    <row r="1569" spans="1:30">
      <c r="A1569" s="676">
        <v>7</v>
      </c>
      <c r="E1569" s="676">
        <v>1757729</v>
      </c>
      <c r="F1569" s="676" t="s">
        <v>3247</v>
      </c>
      <c r="K1569" s="676" t="s">
        <v>441</v>
      </c>
      <c r="L1569" s="676" t="s">
        <v>442</v>
      </c>
      <c r="M1569" s="676" t="s">
        <v>291</v>
      </c>
      <c r="O1569" s="676" t="s">
        <v>77</v>
      </c>
      <c r="S1569" s="676" t="s">
        <v>3248</v>
      </c>
      <c r="T1569" s="676" t="s">
        <v>3249</v>
      </c>
      <c r="U1569" s="676" t="s">
        <v>445</v>
      </c>
      <c r="X1569" s="676" t="s">
        <v>3250</v>
      </c>
      <c r="Y1569" s="676">
        <v>1</v>
      </c>
      <c r="Z1569" s="676">
        <v>99</v>
      </c>
      <c r="AC1569" s="676" t="s">
        <v>54</v>
      </c>
      <c r="AD1569" s="676" t="s">
        <v>447</v>
      </c>
    </row>
    <row r="1570" spans="1:30">
      <c r="A1570" s="676">
        <v>7</v>
      </c>
      <c r="E1570" s="676">
        <v>1775973</v>
      </c>
      <c r="F1570" s="676" t="s">
        <v>3251</v>
      </c>
      <c r="K1570" s="676" t="s">
        <v>441</v>
      </c>
      <c r="L1570" s="676" t="s">
        <v>442</v>
      </c>
      <c r="M1570" s="676" t="s">
        <v>291</v>
      </c>
      <c r="O1570" s="676" t="s">
        <v>77</v>
      </c>
      <c r="S1570" s="676" t="s">
        <v>3252</v>
      </c>
      <c r="T1570" s="676" t="s">
        <v>3253</v>
      </c>
      <c r="U1570" s="676" t="s">
        <v>445</v>
      </c>
      <c r="X1570" s="676" t="s">
        <v>3254</v>
      </c>
      <c r="Y1570" s="676">
        <v>1</v>
      </c>
      <c r="Z1570" s="676">
        <v>99</v>
      </c>
      <c r="AC1570" s="676" t="s">
        <v>54</v>
      </c>
      <c r="AD1570" s="676" t="s">
        <v>447</v>
      </c>
    </row>
    <row r="1571" spans="1:30">
      <c r="A1571" s="676">
        <v>7</v>
      </c>
      <c r="E1571" s="676">
        <v>1777072</v>
      </c>
      <c r="F1571" s="676" t="s">
        <v>3255</v>
      </c>
      <c r="K1571" s="676" t="s">
        <v>441</v>
      </c>
      <c r="L1571" s="676" t="s">
        <v>442</v>
      </c>
      <c r="M1571" s="676" t="s">
        <v>291</v>
      </c>
      <c r="AC1571" s="676" t="s">
        <v>54</v>
      </c>
      <c r="AD1571" s="676" t="s">
        <v>447</v>
      </c>
    </row>
    <row r="1572" spans="1:30">
      <c r="G1572" s="676" t="s">
        <v>345</v>
      </c>
      <c r="H1572" s="676" t="s">
        <v>346</v>
      </c>
      <c r="O1572" s="676" t="s">
        <v>77</v>
      </c>
      <c r="P1572" s="682">
        <f>+'62_Toelichtingen'!N714</f>
        <v>7777</v>
      </c>
      <c r="Q1572" s="682">
        <f>+'62_Toelichtingen'!N715</f>
        <v>4072</v>
      </c>
      <c r="R1572" s="682">
        <f>+'62_Toelichtingen'!N716</f>
        <v>3000</v>
      </c>
      <c r="Y1572" s="676">
        <v>1</v>
      </c>
      <c r="Z1572" s="676">
        <v>99</v>
      </c>
    </row>
    <row r="1573" spans="1:30">
      <c r="G1573" s="676" t="s">
        <v>347</v>
      </c>
      <c r="H1573" s="676" t="s">
        <v>348</v>
      </c>
      <c r="O1573" s="676" t="s">
        <v>77</v>
      </c>
      <c r="Y1573" s="676">
        <v>1</v>
      </c>
      <c r="Z1573" s="676">
        <v>99</v>
      </c>
    </row>
    <row r="1574" spans="1:30">
      <c r="A1574" s="676">
        <v>7</v>
      </c>
      <c r="E1574" s="676">
        <v>1777391</v>
      </c>
      <c r="F1574" s="676" t="s">
        <v>3256</v>
      </c>
      <c r="K1574" s="676" t="s">
        <v>441</v>
      </c>
      <c r="M1574" s="676" t="s">
        <v>291</v>
      </c>
      <c r="AC1574" s="676" t="s">
        <v>54</v>
      </c>
      <c r="AD1574" s="676" t="s">
        <v>447</v>
      </c>
    </row>
    <row r="1575" spans="1:30">
      <c r="G1575" s="676" t="s">
        <v>345</v>
      </c>
      <c r="H1575" s="676" t="s">
        <v>346</v>
      </c>
      <c r="O1575" s="676" t="s">
        <v>77</v>
      </c>
      <c r="P1575" s="682">
        <f>+'62_Toelichtingen'!O714</f>
        <v>-70</v>
      </c>
      <c r="Q1575" s="682">
        <f>+'62_Toelichtingen'!O715</f>
        <v>-51</v>
      </c>
      <c r="R1575" s="682">
        <f>+'62_Toelichtingen'!O716</f>
        <v>-40</v>
      </c>
      <c r="Y1575" s="676">
        <v>1</v>
      </c>
      <c r="Z1575" s="676">
        <v>99</v>
      </c>
    </row>
    <row r="1576" spans="1:30">
      <c r="G1576" s="676" t="s">
        <v>347</v>
      </c>
      <c r="H1576" s="676" t="s">
        <v>348</v>
      </c>
      <c r="O1576" s="676" t="s">
        <v>77</v>
      </c>
      <c r="Y1576" s="676">
        <v>1</v>
      </c>
      <c r="Z1576" s="676">
        <v>99</v>
      </c>
    </row>
    <row r="1577" spans="1:30">
      <c r="A1577" s="676">
        <v>5</v>
      </c>
      <c r="B1577" s="676">
        <v>1620152</v>
      </c>
      <c r="C1577" s="676" t="s">
        <v>3257</v>
      </c>
      <c r="D1577" s="676">
        <v>1</v>
      </c>
    </row>
    <row r="1578" spans="1:30">
      <c r="A1578" s="676">
        <v>6</v>
      </c>
      <c r="E1578" s="676">
        <v>1773928</v>
      </c>
      <c r="F1578" s="676" t="s">
        <v>3258</v>
      </c>
      <c r="K1578" s="676" t="s">
        <v>441</v>
      </c>
      <c r="M1578" s="676" t="s">
        <v>344</v>
      </c>
      <c r="AC1578" s="676" t="s">
        <v>173</v>
      </c>
      <c r="AD1578" s="676" t="s">
        <v>447</v>
      </c>
    </row>
    <row r="1579" spans="1:30">
      <c r="A1579" s="676">
        <v>6</v>
      </c>
      <c r="B1579" s="676">
        <v>1620068</v>
      </c>
      <c r="C1579" s="676" t="s">
        <v>3259</v>
      </c>
      <c r="D1579" s="676">
        <v>1</v>
      </c>
    </row>
    <row r="1580" spans="1:30">
      <c r="A1580" s="676">
        <v>7</v>
      </c>
      <c r="E1580" s="676">
        <v>1773899</v>
      </c>
      <c r="F1580" s="676" t="s">
        <v>3260</v>
      </c>
      <c r="K1580" s="676" t="s">
        <v>441</v>
      </c>
      <c r="M1580" s="676" t="s">
        <v>344</v>
      </c>
      <c r="N1580" s="676" t="s">
        <v>1066</v>
      </c>
      <c r="AC1580" s="676" t="s">
        <v>173</v>
      </c>
      <c r="AD1580" s="676" t="s">
        <v>447</v>
      </c>
    </row>
    <row r="1581" spans="1:30">
      <c r="A1581" s="676">
        <v>7</v>
      </c>
      <c r="E1581" s="676">
        <v>1773914</v>
      </c>
      <c r="F1581" s="676" t="s">
        <v>3261</v>
      </c>
      <c r="K1581" s="676" t="s">
        <v>227</v>
      </c>
      <c r="L1581" s="676" t="s">
        <v>1694</v>
      </c>
      <c r="M1581" s="676" t="s">
        <v>344</v>
      </c>
      <c r="N1581" s="676" t="s">
        <v>1066</v>
      </c>
      <c r="P1581" s="1578"/>
      <c r="Q1581" s="1578"/>
      <c r="R1581" s="1578"/>
      <c r="AC1581" s="676" t="s">
        <v>173</v>
      </c>
    </row>
    <row r="1582" spans="1:30">
      <c r="A1582" s="676">
        <v>7</v>
      </c>
      <c r="E1582" s="676">
        <v>1757625</v>
      </c>
      <c r="F1582" s="676" t="s">
        <v>3262</v>
      </c>
      <c r="K1582" s="676" t="s">
        <v>441</v>
      </c>
      <c r="L1582" s="676" t="s">
        <v>442</v>
      </c>
      <c r="M1582" s="676" t="s">
        <v>291</v>
      </c>
      <c r="O1582" s="676" t="s">
        <v>77</v>
      </c>
      <c r="P1582" s="682">
        <f>+_1757625_Toelichtingen</f>
        <v>579680</v>
      </c>
      <c r="S1582" s="676" t="s">
        <v>3263</v>
      </c>
      <c r="T1582" s="676" t="s">
        <v>3264</v>
      </c>
      <c r="U1582" s="676" t="s">
        <v>445</v>
      </c>
      <c r="X1582" s="676" t="s">
        <v>3265</v>
      </c>
      <c r="Y1582" s="676">
        <v>1</v>
      </c>
      <c r="Z1582" s="676">
        <v>1</v>
      </c>
      <c r="AC1582" s="676" t="s">
        <v>173</v>
      </c>
      <c r="AD1582" s="676" t="s">
        <v>447</v>
      </c>
    </row>
    <row r="1583" spans="1:30">
      <c r="A1583" s="676">
        <v>6</v>
      </c>
      <c r="B1583" s="676">
        <v>1620148</v>
      </c>
      <c r="C1583" s="676" t="s">
        <v>3266</v>
      </c>
    </row>
    <row r="1584" spans="1:30">
      <c r="A1584" s="676">
        <v>7</v>
      </c>
      <c r="E1584" s="676">
        <v>1774015</v>
      </c>
      <c r="F1584" s="676" t="s">
        <v>3267</v>
      </c>
      <c r="K1584" s="676" t="s">
        <v>441</v>
      </c>
      <c r="M1584" s="676" t="s">
        <v>344</v>
      </c>
      <c r="AC1584" s="676" t="s">
        <v>173</v>
      </c>
      <c r="AD1584" s="676" t="s">
        <v>447</v>
      </c>
    </row>
    <row r="1585" spans="1:30">
      <c r="A1585" s="676">
        <v>7</v>
      </c>
      <c r="E1585" s="676">
        <v>1778901</v>
      </c>
      <c r="F1585" s="676" t="s">
        <v>3268</v>
      </c>
      <c r="K1585" s="676" t="s">
        <v>441</v>
      </c>
      <c r="L1585" s="676" t="s">
        <v>442</v>
      </c>
      <c r="M1585" s="676" t="s">
        <v>344</v>
      </c>
      <c r="AC1585" s="676" t="s">
        <v>54</v>
      </c>
      <c r="AD1585" s="676" t="s">
        <v>447</v>
      </c>
    </row>
    <row r="1586" spans="1:30">
      <c r="A1586" s="676">
        <v>7</v>
      </c>
      <c r="E1586" s="676">
        <v>1778902</v>
      </c>
      <c r="F1586" s="676" t="s">
        <v>3269</v>
      </c>
      <c r="K1586" s="676" t="s">
        <v>441</v>
      </c>
      <c r="M1586" s="676" t="s">
        <v>344</v>
      </c>
      <c r="AC1586" s="676" t="s">
        <v>54</v>
      </c>
      <c r="AD1586" s="676" t="s">
        <v>447</v>
      </c>
    </row>
    <row r="1587" spans="1:30">
      <c r="A1587" s="676">
        <v>6</v>
      </c>
      <c r="B1587" s="676">
        <v>1616140</v>
      </c>
      <c r="C1587" s="676" t="s">
        <v>3270</v>
      </c>
      <c r="D1587" s="676">
        <v>99</v>
      </c>
    </row>
    <row r="1588" spans="1:30">
      <c r="A1588" s="676">
        <v>7</v>
      </c>
      <c r="E1588" s="676">
        <v>1758105</v>
      </c>
      <c r="F1588" s="676" t="s">
        <v>3271</v>
      </c>
      <c r="K1588" s="676" t="s">
        <v>122</v>
      </c>
      <c r="M1588" s="676" t="s">
        <v>291</v>
      </c>
      <c r="O1588" s="676" t="s">
        <v>77</v>
      </c>
      <c r="P1588" s="682" t="str">
        <f>+'62_Toelichtingen'!L732</f>
        <v>SNSB</v>
      </c>
      <c r="Q1588" s="682" t="str">
        <f>+'62_Toelichtingen'!L733</f>
        <v>BUNQ</v>
      </c>
      <c r="R1588" s="682" t="str">
        <f>+'62_Toelichtingen'!L734</f>
        <v>KNAB</v>
      </c>
      <c r="S1588" s="676" t="s">
        <v>3272</v>
      </c>
      <c r="T1588" s="676" t="s">
        <v>3273</v>
      </c>
      <c r="U1588" s="676" t="s">
        <v>1080</v>
      </c>
      <c r="X1588" s="676" t="s">
        <v>3274</v>
      </c>
      <c r="Y1588" s="676">
        <v>1</v>
      </c>
      <c r="Z1588" s="676">
        <v>99</v>
      </c>
      <c r="AC1588" s="676" t="s">
        <v>54</v>
      </c>
    </row>
    <row r="1589" spans="1:30">
      <c r="A1589" s="676">
        <v>7</v>
      </c>
      <c r="E1589" s="676">
        <v>1758106</v>
      </c>
      <c r="F1589" s="676" t="s">
        <v>3275</v>
      </c>
      <c r="K1589" s="676" t="s">
        <v>95</v>
      </c>
      <c r="M1589" s="676" t="s">
        <v>291</v>
      </c>
      <c r="O1589" s="676" t="s">
        <v>77</v>
      </c>
      <c r="P1589" s="682">
        <f>+'62_Toelichtingen'!N732</f>
        <v>1758106001</v>
      </c>
      <c r="Q1589" s="682">
        <f>+'62_Toelichtingen'!N733</f>
        <v>1758106002</v>
      </c>
      <c r="R1589" s="682">
        <f>+'62_Toelichtingen'!N734</f>
        <v>1758106003</v>
      </c>
      <c r="S1589" s="676" t="s">
        <v>3276</v>
      </c>
      <c r="T1589" s="676" t="s">
        <v>3277</v>
      </c>
      <c r="U1589" s="676" t="s">
        <v>1576</v>
      </c>
      <c r="X1589" s="676" t="s">
        <v>3278</v>
      </c>
      <c r="Y1589" s="676">
        <v>1</v>
      </c>
      <c r="Z1589" s="676">
        <v>99</v>
      </c>
      <c r="AC1589" s="676" t="s">
        <v>54</v>
      </c>
    </row>
    <row r="1590" spans="1:30">
      <c r="A1590" s="676">
        <v>7</v>
      </c>
      <c r="E1590" s="676">
        <v>1758109</v>
      </c>
      <c r="F1590" s="676" t="s">
        <v>3279</v>
      </c>
      <c r="K1590" s="676" t="s">
        <v>1579</v>
      </c>
      <c r="M1590" s="676" t="s">
        <v>291</v>
      </c>
      <c r="O1590" s="676" t="s">
        <v>77</v>
      </c>
      <c r="P1590" s="682">
        <f>+'62_Toelichtingen'!P732</f>
        <v>175810901</v>
      </c>
      <c r="Q1590" s="682">
        <f>+'62_Toelichtingen'!P733</f>
        <v>175810902</v>
      </c>
      <c r="R1590" s="682">
        <f>+'62_Toelichtingen'!P734</f>
        <v>175810903</v>
      </c>
      <c r="S1590" s="676" t="s">
        <v>3280</v>
      </c>
      <c r="T1590" s="676" t="s">
        <v>3281</v>
      </c>
      <c r="U1590" s="676" t="s">
        <v>1582</v>
      </c>
      <c r="X1590" s="676" t="s">
        <v>3282</v>
      </c>
      <c r="Y1590" s="676">
        <v>1</v>
      </c>
      <c r="Z1590" s="676">
        <v>99</v>
      </c>
      <c r="AC1590" s="676" t="s">
        <v>54</v>
      </c>
    </row>
    <row r="1591" spans="1:30">
      <c r="A1591" s="676">
        <v>7</v>
      </c>
      <c r="E1591" s="676">
        <v>1758107</v>
      </c>
      <c r="F1591" s="676" t="s">
        <v>3283</v>
      </c>
      <c r="K1591" s="676" t="s">
        <v>61</v>
      </c>
      <c r="M1591" s="676" t="s">
        <v>291</v>
      </c>
      <c r="O1591" s="676" t="s">
        <v>77</v>
      </c>
      <c r="P1591" s="682">
        <f>+'62_Toelichtingen'!O732</f>
        <v>81</v>
      </c>
      <c r="Q1591" s="682">
        <f>+'62_Toelichtingen'!O733</f>
        <v>82</v>
      </c>
      <c r="R1591" s="682">
        <f>+'62_Toelichtingen'!O734</f>
        <v>83</v>
      </c>
      <c r="S1591" s="676" t="s">
        <v>3284</v>
      </c>
      <c r="T1591" s="676" t="s">
        <v>3285</v>
      </c>
      <c r="U1591" s="676" t="s">
        <v>2520</v>
      </c>
      <c r="X1591" s="676" t="s">
        <v>3286</v>
      </c>
      <c r="Y1591" s="676">
        <v>1</v>
      </c>
      <c r="Z1591" s="676">
        <v>99</v>
      </c>
      <c r="AC1591" s="676" t="s">
        <v>54</v>
      </c>
    </row>
    <row r="1592" spans="1:30">
      <c r="A1592" s="676">
        <v>7</v>
      </c>
      <c r="E1592" s="676">
        <v>1758108</v>
      </c>
      <c r="F1592" s="676" t="s">
        <v>3287</v>
      </c>
      <c r="K1592" s="676" t="s">
        <v>441</v>
      </c>
      <c r="M1592" s="676" t="s">
        <v>291</v>
      </c>
      <c r="O1592" s="676" t="s">
        <v>77</v>
      </c>
      <c r="P1592" s="682">
        <f>+'62_Toelichtingen'!M738</f>
        <v>287840</v>
      </c>
      <c r="Q1592" s="682">
        <f>+'62_Toelichtingen'!M739</f>
        <v>251000</v>
      </c>
      <c r="R1592" s="682">
        <f>+'62_Toelichtingen'!M740</f>
        <v>40840</v>
      </c>
      <c r="S1592" s="676" t="s">
        <v>3288</v>
      </c>
      <c r="T1592" s="676" t="s">
        <v>3289</v>
      </c>
      <c r="U1592" s="676" t="s">
        <v>502</v>
      </c>
      <c r="X1592" s="676" t="s">
        <v>3290</v>
      </c>
      <c r="Y1592" s="676">
        <v>1</v>
      </c>
      <c r="Z1592" s="676">
        <v>99</v>
      </c>
      <c r="AC1592" s="676" t="s">
        <v>54</v>
      </c>
      <c r="AD1592" s="676" t="s">
        <v>447</v>
      </c>
    </row>
    <row r="1593" spans="1:30">
      <c r="A1593" s="676">
        <v>7</v>
      </c>
      <c r="E1593" s="676">
        <v>1758110</v>
      </c>
      <c r="F1593" s="676" t="s">
        <v>3291</v>
      </c>
      <c r="K1593" s="676" t="s">
        <v>227</v>
      </c>
      <c r="L1593" s="676" t="s">
        <v>2407</v>
      </c>
      <c r="M1593" s="676" t="s">
        <v>291</v>
      </c>
      <c r="O1593" s="676" t="s">
        <v>77</v>
      </c>
      <c r="P1593" s="1577">
        <f>+'62_Toelichtingen'!N738</f>
        <v>100</v>
      </c>
      <c r="Q1593" s="1577">
        <f>+'62_Toelichtingen'!N739</f>
        <v>100</v>
      </c>
      <c r="R1593" s="1577">
        <f>+'62_Toelichtingen'!N740</f>
        <v>100</v>
      </c>
      <c r="S1593" s="676" t="s">
        <v>3292</v>
      </c>
      <c r="T1593" s="676" t="s">
        <v>3293</v>
      </c>
      <c r="U1593" s="676" t="s">
        <v>2815</v>
      </c>
      <c r="X1593" s="676" t="s">
        <v>3294</v>
      </c>
      <c r="Y1593" s="676">
        <v>1</v>
      </c>
      <c r="Z1593" s="676">
        <v>99</v>
      </c>
      <c r="AC1593" s="676" t="s">
        <v>54</v>
      </c>
    </row>
    <row r="1594" spans="1:30">
      <c r="A1594" s="676">
        <v>7</v>
      </c>
      <c r="E1594" s="676">
        <v>1758111</v>
      </c>
      <c r="F1594" s="676" t="s">
        <v>3295</v>
      </c>
      <c r="K1594" s="676" t="s">
        <v>441</v>
      </c>
      <c r="L1594" s="676" t="s">
        <v>442</v>
      </c>
      <c r="M1594" s="676" t="s">
        <v>291</v>
      </c>
      <c r="O1594" s="676" t="s">
        <v>77</v>
      </c>
      <c r="P1594" s="682">
        <f>+'62_Toelichtingen'!O738</f>
        <v>287840</v>
      </c>
      <c r="Q1594" s="682">
        <f>+'62_Toelichtingen'!O739</f>
        <v>251000</v>
      </c>
      <c r="R1594" s="682">
        <f>+'62_Toelichtingen'!O740</f>
        <v>40840</v>
      </c>
      <c r="S1594" s="676" t="s">
        <v>3296</v>
      </c>
      <c r="T1594" s="676" t="s">
        <v>3297</v>
      </c>
      <c r="U1594" s="676" t="s">
        <v>445</v>
      </c>
      <c r="X1594" s="676" t="s">
        <v>3298</v>
      </c>
      <c r="Y1594" s="676">
        <v>1</v>
      </c>
      <c r="Z1594" s="676">
        <v>99</v>
      </c>
      <c r="AC1594" s="676" t="s">
        <v>54</v>
      </c>
      <c r="AD1594" s="676" t="s">
        <v>447</v>
      </c>
    </row>
    <row r="1595" spans="1:30">
      <c r="A1595" s="676">
        <v>7</v>
      </c>
      <c r="E1595" s="676">
        <v>1777196</v>
      </c>
      <c r="F1595" s="676" t="s">
        <v>3299</v>
      </c>
      <c r="K1595" s="676" t="s">
        <v>441</v>
      </c>
      <c r="L1595" s="676" t="s">
        <v>442</v>
      </c>
      <c r="M1595" s="676" t="s">
        <v>291</v>
      </c>
      <c r="O1595" s="676" t="s">
        <v>77</v>
      </c>
      <c r="P1595" s="682">
        <f>+'62_Toelichtingen'!P738</f>
        <v>7196</v>
      </c>
      <c r="Q1595" s="682">
        <f>+'62_Toelichtingen'!P739</f>
        <v>6275</v>
      </c>
      <c r="R1595" s="682">
        <f>+'62_Toelichtingen'!P740</f>
        <v>1021</v>
      </c>
      <c r="Y1595" s="676">
        <v>1</v>
      </c>
      <c r="Z1595" s="676">
        <v>99</v>
      </c>
      <c r="AC1595" s="676" t="s">
        <v>54</v>
      </c>
      <c r="AD1595" s="676" t="s">
        <v>447</v>
      </c>
    </row>
    <row r="1596" spans="1:30">
      <c r="A1596" s="676">
        <v>7</v>
      </c>
      <c r="E1596" s="676">
        <v>1777392</v>
      </c>
      <c r="F1596" s="676" t="s">
        <v>3300</v>
      </c>
      <c r="K1596" s="676" t="s">
        <v>441</v>
      </c>
      <c r="M1596" s="676" t="s">
        <v>291</v>
      </c>
      <c r="O1596" s="676" t="s">
        <v>77</v>
      </c>
      <c r="P1596" s="682">
        <f>+'62_Toelichtingen'!Q738</f>
        <v>-125</v>
      </c>
      <c r="Q1596" s="682">
        <f>+'62_Toelichtingen'!Q739</f>
        <v>-130</v>
      </c>
      <c r="R1596" s="682">
        <f>+'62_Toelichtingen'!Q740</f>
        <v>-15</v>
      </c>
      <c r="Y1596" s="676">
        <v>1</v>
      </c>
      <c r="Z1596" s="676">
        <v>99</v>
      </c>
      <c r="AC1596" s="676" t="s">
        <v>54</v>
      </c>
      <c r="AD1596" s="676" t="s">
        <v>447</v>
      </c>
    </row>
    <row r="1597" spans="1:30">
      <c r="A1597" s="676">
        <v>4</v>
      </c>
      <c r="B1597" s="676">
        <v>1620174</v>
      </c>
      <c r="C1597" s="676" t="s">
        <v>3301</v>
      </c>
      <c r="D1597" s="676">
        <v>1</v>
      </c>
    </row>
    <row r="1598" spans="1:30">
      <c r="A1598" s="676">
        <v>5</v>
      </c>
      <c r="E1598" s="676">
        <v>1772170</v>
      </c>
      <c r="F1598" s="676" t="s">
        <v>3302</v>
      </c>
      <c r="K1598" s="676" t="s">
        <v>441</v>
      </c>
      <c r="L1598" s="676" t="s">
        <v>442</v>
      </c>
      <c r="M1598" s="676" t="s">
        <v>291</v>
      </c>
      <c r="O1598" s="676" t="s">
        <v>77</v>
      </c>
      <c r="P1598" s="682">
        <f>+'62_BNL'!S710</f>
        <v>0</v>
      </c>
      <c r="S1598" s="676" t="s">
        <v>3303</v>
      </c>
      <c r="T1598" s="676" t="s">
        <v>3304</v>
      </c>
      <c r="U1598" s="676" t="s">
        <v>445</v>
      </c>
      <c r="X1598" s="676" t="s">
        <v>3305</v>
      </c>
      <c r="Y1598" s="676">
        <v>1</v>
      </c>
      <c r="Z1598" s="676">
        <v>1</v>
      </c>
      <c r="AC1598" s="676" t="s">
        <v>54</v>
      </c>
      <c r="AD1598" s="676" t="s">
        <v>447</v>
      </c>
    </row>
    <row r="1599" spans="1:30">
      <c r="A1599" s="676">
        <v>5</v>
      </c>
      <c r="E1599" s="676">
        <v>1771937</v>
      </c>
      <c r="F1599" s="676" t="s">
        <v>3306</v>
      </c>
      <c r="K1599" s="676" t="s">
        <v>441</v>
      </c>
      <c r="L1599" s="676" t="s">
        <v>442</v>
      </c>
      <c r="M1599" s="676" t="s">
        <v>344</v>
      </c>
      <c r="AC1599" s="676" t="s">
        <v>54</v>
      </c>
      <c r="AD1599" s="676" t="s">
        <v>447</v>
      </c>
    </row>
    <row r="1600" spans="1:30">
      <c r="A1600" s="676">
        <v>5</v>
      </c>
      <c r="E1600" s="676">
        <v>1772462</v>
      </c>
      <c r="F1600" s="676" t="s">
        <v>3307</v>
      </c>
      <c r="K1600" s="676" t="s">
        <v>441</v>
      </c>
      <c r="L1600" s="676" t="s">
        <v>442</v>
      </c>
      <c r="M1600" s="676" t="s">
        <v>344</v>
      </c>
      <c r="AC1600" s="676" t="s">
        <v>54</v>
      </c>
      <c r="AD1600" s="676" t="s">
        <v>447</v>
      </c>
    </row>
    <row r="1601" spans="1:30">
      <c r="A1601" s="676">
        <v>3</v>
      </c>
      <c r="B1601" s="676">
        <v>107932</v>
      </c>
      <c r="C1601" s="676" t="s">
        <v>895</v>
      </c>
      <c r="D1601" s="676">
        <v>1</v>
      </c>
    </row>
    <row r="1602" spans="1:30">
      <c r="A1602" s="676">
        <v>4</v>
      </c>
      <c r="E1602" s="676">
        <v>117925</v>
      </c>
      <c r="F1602" s="676" t="s">
        <v>3308</v>
      </c>
      <c r="K1602" s="676" t="s">
        <v>441</v>
      </c>
      <c r="L1602" s="676" t="s">
        <v>442</v>
      </c>
      <c r="M1602" s="676" t="s">
        <v>344</v>
      </c>
      <c r="AC1602" s="676" t="s">
        <v>173</v>
      </c>
      <c r="AD1602" s="676" t="s">
        <v>447</v>
      </c>
    </row>
    <row r="1603" spans="1:30">
      <c r="A1603" s="676">
        <v>4</v>
      </c>
      <c r="B1603" s="676">
        <v>107933</v>
      </c>
      <c r="C1603" s="676" t="s">
        <v>3309</v>
      </c>
      <c r="D1603" s="676">
        <v>1</v>
      </c>
    </row>
    <row r="1604" spans="1:30">
      <c r="A1604" s="676">
        <v>5</v>
      </c>
      <c r="E1604" s="676">
        <v>118234</v>
      </c>
      <c r="F1604" s="676" t="s">
        <v>3310</v>
      </c>
      <c r="K1604" s="676" t="s">
        <v>441</v>
      </c>
      <c r="L1604" s="676" t="s">
        <v>442</v>
      </c>
      <c r="M1604" s="676" t="s">
        <v>291</v>
      </c>
      <c r="O1604" s="676" t="s">
        <v>77</v>
      </c>
      <c r="S1604" s="676" t="s">
        <v>3311</v>
      </c>
      <c r="T1604" s="676" t="s">
        <v>3312</v>
      </c>
      <c r="U1604" s="676" t="s">
        <v>445</v>
      </c>
      <c r="X1604" s="676" t="s">
        <v>3313</v>
      </c>
      <c r="Y1604" s="676">
        <v>1</v>
      </c>
      <c r="Z1604" s="676">
        <v>1</v>
      </c>
      <c r="AC1604" s="676" t="s">
        <v>54</v>
      </c>
      <c r="AD1604" s="676" t="s">
        <v>447</v>
      </c>
    </row>
    <row r="1605" spans="1:30">
      <c r="A1605" s="676">
        <v>5</v>
      </c>
      <c r="E1605" s="676">
        <v>118235</v>
      </c>
      <c r="F1605" s="676" t="s">
        <v>3314</v>
      </c>
      <c r="K1605" s="676" t="s">
        <v>441</v>
      </c>
      <c r="L1605" s="676" t="s">
        <v>442</v>
      </c>
      <c r="M1605" s="676" t="s">
        <v>291</v>
      </c>
      <c r="O1605" s="676" t="s">
        <v>77</v>
      </c>
      <c r="S1605" s="676" t="s">
        <v>3311</v>
      </c>
      <c r="T1605" s="676" t="s">
        <v>3312</v>
      </c>
      <c r="U1605" s="676" t="s">
        <v>445</v>
      </c>
      <c r="X1605" s="676" t="s">
        <v>3315</v>
      </c>
      <c r="Y1605" s="676">
        <v>1</v>
      </c>
      <c r="Z1605" s="676">
        <v>1</v>
      </c>
      <c r="AC1605" s="676" t="s">
        <v>54</v>
      </c>
      <c r="AD1605" s="676" t="s">
        <v>447</v>
      </c>
    </row>
    <row r="1606" spans="1:30">
      <c r="A1606" s="676">
        <v>5</v>
      </c>
      <c r="E1606" s="676">
        <v>117649</v>
      </c>
      <c r="F1606" s="676" t="s">
        <v>3316</v>
      </c>
      <c r="K1606" s="676" t="s">
        <v>441</v>
      </c>
      <c r="L1606" s="676" t="s">
        <v>442</v>
      </c>
      <c r="M1606" s="676" t="s">
        <v>291</v>
      </c>
      <c r="O1606" s="676" t="s">
        <v>77</v>
      </c>
      <c r="S1606" s="676" t="s">
        <v>3317</v>
      </c>
      <c r="T1606" s="676" t="s">
        <v>3318</v>
      </c>
      <c r="U1606" s="676" t="s">
        <v>445</v>
      </c>
      <c r="X1606" s="676" t="s">
        <v>3319</v>
      </c>
      <c r="Y1606" s="676">
        <v>1</v>
      </c>
      <c r="Z1606" s="676">
        <v>1</v>
      </c>
      <c r="AC1606" s="676" t="s">
        <v>173</v>
      </c>
      <c r="AD1606" s="676" t="s">
        <v>447</v>
      </c>
    </row>
    <row r="1607" spans="1:30">
      <c r="A1607" s="676">
        <v>5</v>
      </c>
      <c r="E1607" s="676">
        <v>117650</v>
      </c>
      <c r="F1607" s="676" t="s">
        <v>3320</v>
      </c>
      <c r="K1607" s="676" t="s">
        <v>441</v>
      </c>
      <c r="M1607" s="676" t="s">
        <v>291</v>
      </c>
      <c r="O1607" s="676" t="s">
        <v>77</v>
      </c>
      <c r="S1607" s="676" t="s">
        <v>3321</v>
      </c>
      <c r="T1607" s="676" t="s">
        <v>3322</v>
      </c>
      <c r="U1607" s="676" t="s">
        <v>502</v>
      </c>
      <c r="X1607" s="676" t="s">
        <v>3323</v>
      </c>
      <c r="Y1607" s="676">
        <v>1</v>
      </c>
      <c r="Z1607" s="676">
        <v>1</v>
      </c>
      <c r="AC1607" s="676" t="s">
        <v>54</v>
      </c>
      <c r="AD1607" s="676" t="s">
        <v>447</v>
      </c>
    </row>
    <row r="1608" spans="1:30">
      <c r="A1608" s="676">
        <v>5</v>
      </c>
      <c r="B1608" s="676">
        <v>1618332</v>
      </c>
      <c r="C1608" s="676" t="s">
        <v>3324</v>
      </c>
      <c r="D1608" s="676">
        <v>1</v>
      </c>
    </row>
    <row r="1609" spans="1:30">
      <c r="A1609" s="676">
        <v>6</v>
      </c>
      <c r="E1609" s="676">
        <v>1768985</v>
      </c>
      <c r="F1609" s="676" t="s">
        <v>3325</v>
      </c>
      <c r="K1609" s="676" t="s">
        <v>441</v>
      </c>
      <c r="L1609" s="676" t="s">
        <v>442</v>
      </c>
      <c r="M1609" s="676" t="s">
        <v>310</v>
      </c>
      <c r="O1609" s="676" t="s">
        <v>77</v>
      </c>
      <c r="S1609" s="676" t="s">
        <v>3326</v>
      </c>
      <c r="T1609" s="676" t="s">
        <v>3327</v>
      </c>
      <c r="U1609" s="676" t="s">
        <v>445</v>
      </c>
      <c r="X1609" s="676" t="s">
        <v>3328</v>
      </c>
      <c r="Y1609" s="676">
        <v>1</v>
      </c>
      <c r="Z1609" s="676">
        <v>1</v>
      </c>
      <c r="AC1609" s="676" t="s">
        <v>54</v>
      </c>
      <c r="AD1609" s="676" t="s">
        <v>447</v>
      </c>
    </row>
    <row r="1610" spans="1:30">
      <c r="A1610" s="676">
        <v>6</v>
      </c>
      <c r="B1610" s="676">
        <v>1618334</v>
      </c>
      <c r="C1610" s="676" t="s">
        <v>3329</v>
      </c>
      <c r="D1610" s="676">
        <v>99</v>
      </c>
    </row>
    <row r="1611" spans="1:30">
      <c r="A1611" s="676">
        <v>7</v>
      </c>
      <c r="E1611" s="676">
        <v>1768983</v>
      </c>
      <c r="F1611" s="676" t="s">
        <v>3330</v>
      </c>
      <c r="K1611" s="676" t="s">
        <v>122</v>
      </c>
      <c r="M1611" s="676" t="s">
        <v>291</v>
      </c>
      <c r="O1611" s="676" t="s">
        <v>77</v>
      </c>
      <c r="S1611" s="676" t="s">
        <v>3331</v>
      </c>
      <c r="T1611" s="676" t="s">
        <v>3332</v>
      </c>
      <c r="U1611" s="676" t="s">
        <v>1080</v>
      </c>
      <c r="X1611" s="676" t="s">
        <v>3333</v>
      </c>
      <c r="Y1611" s="676">
        <v>1</v>
      </c>
      <c r="Z1611" s="676">
        <v>99</v>
      </c>
      <c r="AC1611" s="676" t="s">
        <v>54</v>
      </c>
      <c r="AD1611" s="676" t="s">
        <v>447</v>
      </c>
    </row>
    <row r="1612" spans="1:30">
      <c r="A1612" s="676">
        <v>7</v>
      </c>
      <c r="E1612" s="676">
        <v>1768984</v>
      </c>
      <c r="F1612" s="676" t="s">
        <v>3334</v>
      </c>
      <c r="K1612" s="676" t="s">
        <v>441</v>
      </c>
      <c r="M1612" s="676" t="s">
        <v>291</v>
      </c>
      <c r="O1612" s="676" t="s">
        <v>77</v>
      </c>
      <c r="S1612" s="676" t="s">
        <v>3335</v>
      </c>
      <c r="T1612" s="676" t="s">
        <v>3336</v>
      </c>
      <c r="U1612" s="676" t="s">
        <v>502</v>
      </c>
      <c r="X1612" s="676" t="s">
        <v>3337</v>
      </c>
      <c r="Y1612" s="676">
        <v>1</v>
      </c>
      <c r="Z1612" s="676">
        <v>99</v>
      </c>
      <c r="AC1612" s="676" t="s">
        <v>54</v>
      </c>
      <c r="AD1612" s="676" t="s">
        <v>447</v>
      </c>
    </row>
    <row r="1613" spans="1:30">
      <c r="A1613" s="676">
        <v>5</v>
      </c>
      <c r="B1613" s="676">
        <v>1618333</v>
      </c>
      <c r="C1613" s="676" t="s">
        <v>3338</v>
      </c>
      <c r="D1613" s="676">
        <v>1</v>
      </c>
    </row>
    <row r="1614" spans="1:30">
      <c r="A1614" s="676">
        <v>6</v>
      </c>
      <c r="E1614" s="676">
        <v>1768988</v>
      </c>
      <c r="F1614" s="676" t="s">
        <v>3339</v>
      </c>
      <c r="K1614" s="676" t="s">
        <v>441</v>
      </c>
      <c r="L1614" s="676" t="s">
        <v>442</v>
      </c>
      <c r="M1614" s="676" t="s">
        <v>310</v>
      </c>
      <c r="O1614" s="676" t="s">
        <v>77</v>
      </c>
      <c r="S1614" s="676" t="s">
        <v>3340</v>
      </c>
      <c r="T1614" s="676" t="s">
        <v>3341</v>
      </c>
      <c r="U1614" s="676" t="s">
        <v>445</v>
      </c>
      <c r="X1614" s="676" t="s">
        <v>3342</v>
      </c>
      <c r="Y1614" s="676">
        <v>1</v>
      </c>
      <c r="Z1614" s="676">
        <v>1</v>
      </c>
      <c r="AC1614" s="676" t="s">
        <v>54</v>
      </c>
      <c r="AD1614" s="676" t="s">
        <v>447</v>
      </c>
    </row>
    <row r="1615" spans="1:30">
      <c r="A1615" s="676">
        <v>6</v>
      </c>
      <c r="B1615" s="676">
        <v>1618335</v>
      </c>
      <c r="C1615" s="676" t="s">
        <v>3343</v>
      </c>
      <c r="D1615" s="676">
        <v>99</v>
      </c>
    </row>
    <row r="1616" spans="1:30">
      <c r="A1616" s="676">
        <v>7</v>
      </c>
      <c r="E1616" s="676">
        <v>1768986</v>
      </c>
      <c r="F1616" s="676" t="s">
        <v>3344</v>
      </c>
      <c r="K1616" s="676" t="s">
        <v>122</v>
      </c>
      <c r="M1616" s="676" t="s">
        <v>291</v>
      </c>
      <c r="O1616" s="676" t="s">
        <v>77</v>
      </c>
      <c r="S1616" s="676" t="s">
        <v>3345</v>
      </c>
      <c r="T1616" s="676" t="s">
        <v>3346</v>
      </c>
      <c r="U1616" s="676" t="s">
        <v>1080</v>
      </c>
      <c r="X1616" s="676" t="s">
        <v>3347</v>
      </c>
      <c r="Y1616" s="676">
        <v>1</v>
      </c>
      <c r="Z1616" s="676">
        <v>99</v>
      </c>
      <c r="AC1616" s="676" t="s">
        <v>54</v>
      </c>
    </row>
    <row r="1617" spans="1:30">
      <c r="A1617" s="676">
        <v>7</v>
      </c>
      <c r="E1617" s="676">
        <v>1768987</v>
      </c>
      <c r="F1617" s="676" t="s">
        <v>3348</v>
      </c>
      <c r="K1617" s="676" t="s">
        <v>441</v>
      </c>
      <c r="M1617" s="676" t="s">
        <v>291</v>
      </c>
      <c r="O1617" s="676" t="s">
        <v>77</v>
      </c>
      <c r="S1617" s="676" t="s">
        <v>3349</v>
      </c>
      <c r="T1617" s="676" t="s">
        <v>3350</v>
      </c>
      <c r="U1617" s="676" t="s">
        <v>502</v>
      </c>
      <c r="X1617" s="676" t="s">
        <v>3351</v>
      </c>
      <c r="Y1617" s="676">
        <v>1</v>
      </c>
      <c r="Z1617" s="676">
        <v>99</v>
      </c>
      <c r="AC1617" s="676" t="s">
        <v>54</v>
      </c>
      <c r="AD1617" s="676" t="s">
        <v>447</v>
      </c>
    </row>
    <row r="1618" spans="1:30">
      <c r="A1618" s="676">
        <v>5</v>
      </c>
      <c r="B1618" s="676">
        <v>107934</v>
      </c>
      <c r="C1618" s="676" t="s">
        <v>3352</v>
      </c>
      <c r="D1618" s="676">
        <v>1</v>
      </c>
    </row>
    <row r="1619" spans="1:30">
      <c r="A1619" s="676">
        <v>6</v>
      </c>
      <c r="E1619" s="676">
        <v>117651</v>
      </c>
      <c r="F1619" s="676" t="s">
        <v>3353</v>
      </c>
      <c r="K1619" s="676" t="s">
        <v>441</v>
      </c>
      <c r="L1619" s="676" t="s">
        <v>442</v>
      </c>
      <c r="M1619" s="676" t="s">
        <v>291</v>
      </c>
      <c r="O1619" s="676" t="s">
        <v>77</v>
      </c>
      <c r="S1619" s="676" t="s">
        <v>3354</v>
      </c>
      <c r="T1619" s="676" t="s">
        <v>3355</v>
      </c>
      <c r="U1619" s="676" t="s">
        <v>445</v>
      </c>
      <c r="X1619" s="676" t="s">
        <v>3356</v>
      </c>
      <c r="Y1619" s="676">
        <v>1</v>
      </c>
      <c r="Z1619" s="676">
        <v>1</v>
      </c>
      <c r="AC1619" s="676" t="s">
        <v>54</v>
      </c>
      <c r="AD1619" s="676" t="s">
        <v>447</v>
      </c>
    </row>
    <row r="1620" spans="1:30">
      <c r="A1620" s="676">
        <v>6</v>
      </c>
      <c r="B1620" s="676">
        <v>107935</v>
      </c>
      <c r="C1620" s="676" t="s">
        <v>3357</v>
      </c>
      <c r="D1620" s="676">
        <v>99</v>
      </c>
    </row>
    <row r="1621" spans="1:30">
      <c r="A1621" s="676">
        <v>7</v>
      </c>
      <c r="E1621" s="676">
        <v>117652</v>
      </c>
      <c r="F1621" s="676" t="s">
        <v>3358</v>
      </c>
      <c r="K1621" s="676" t="s">
        <v>122</v>
      </c>
      <c r="M1621" s="676" t="s">
        <v>310</v>
      </c>
      <c r="O1621" s="676" t="s">
        <v>77</v>
      </c>
      <c r="S1621" s="676" t="s">
        <v>3359</v>
      </c>
      <c r="T1621" s="676" t="s">
        <v>3360</v>
      </c>
      <c r="U1621" s="676" t="s">
        <v>1080</v>
      </c>
      <c r="X1621" s="676" t="s">
        <v>3361</v>
      </c>
      <c r="Y1621" s="676">
        <v>1</v>
      </c>
      <c r="Z1621" s="676">
        <v>99</v>
      </c>
      <c r="AC1621" s="676" t="s">
        <v>54</v>
      </c>
    </row>
    <row r="1622" spans="1:30">
      <c r="A1622" s="676">
        <v>7</v>
      </c>
      <c r="E1622" s="676">
        <v>117653</v>
      </c>
      <c r="F1622" s="676" t="s">
        <v>3362</v>
      </c>
      <c r="K1622" s="676" t="s">
        <v>441</v>
      </c>
      <c r="M1622" s="676" t="s">
        <v>310</v>
      </c>
      <c r="O1622" s="676" t="s">
        <v>77</v>
      </c>
      <c r="S1622" s="676" t="s">
        <v>3363</v>
      </c>
      <c r="T1622" s="676" t="s">
        <v>3364</v>
      </c>
      <c r="U1622" s="676" t="s">
        <v>502</v>
      </c>
      <c r="X1622" s="676" t="s">
        <v>3365</v>
      </c>
      <c r="Y1622" s="676">
        <v>1</v>
      </c>
      <c r="Z1622" s="676">
        <v>99</v>
      </c>
      <c r="AC1622" s="676" t="s">
        <v>54</v>
      </c>
      <c r="AD1622" s="676" t="s">
        <v>447</v>
      </c>
    </row>
    <row r="1623" spans="1:30">
      <c r="A1623" s="676">
        <v>5</v>
      </c>
      <c r="B1623" s="676">
        <v>107936</v>
      </c>
      <c r="C1623" s="676" t="s">
        <v>3366</v>
      </c>
      <c r="D1623" s="676">
        <v>1</v>
      </c>
    </row>
    <row r="1624" spans="1:30">
      <c r="A1624" s="676">
        <v>6</v>
      </c>
      <c r="E1624" s="676">
        <v>117654</v>
      </c>
      <c r="F1624" s="676" t="s">
        <v>3367</v>
      </c>
      <c r="K1624" s="676" t="s">
        <v>441</v>
      </c>
      <c r="L1624" s="676" t="s">
        <v>442</v>
      </c>
      <c r="M1624" s="676" t="s">
        <v>291</v>
      </c>
      <c r="O1624" s="676" t="s">
        <v>77</v>
      </c>
      <c r="S1624" s="676" t="s">
        <v>3368</v>
      </c>
      <c r="T1624" s="676" t="s">
        <v>3369</v>
      </c>
      <c r="U1624" s="676" t="s">
        <v>445</v>
      </c>
      <c r="X1624" s="676" t="s">
        <v>3370</v>
      </c>
      <c r="Y1624" s="676">
        <v>1</v>
      </c>
      <c r="Z1624" s="676">
        <v>1</v>
      </c>
      <c r="AC1624" s="676" t="s">
        <v>54</v>
      </c>
      <c r="AD1624" s="676" t="s">
        <v>447</v>
      </c>
    </row>
    <row r="1625" spans="1:30">
      <c r="A1625" s="676">
        <v>6</v>
      </c>
      <c r="B1625" s="676">
        <v>107937</v>
      </c>
      <c r="C1625" s="676" t="s">
        <v>3371</v>
      </c>
      <c r="D1625" s="676">
        <v>99</v>
      </c>
    </row>
    <row r="1626" spans="1:30">
      <c r="A1626" s="676">
        <v>7</v>
      </c>
      <c r="E1626" s="676">
        <v>117655</v>
      </c>
      <c r="F1626" s="676" t="s">
        <v>3372</v>
      </c>
      <c r="K1626" s="676" t="s">
        <v>122</v>
      </c>
      <c r="M1626" s="676" t="s">
        <v>310</v>
      </c>
      <c r="O1626" s="676" t="s">
        <v>77</v>
      </c>
      <c r="S1626" s="676" t="s">
        <v>3373</v>
      </c>
      <c r="T1626" s="676" t="s">
        <v>3374</v>
      </c>
      <c r="U1626" s="676" t="s">
        <v>1080</v>
      </c>
      <c r="X1626" s="676" t="s">
        <v>3375</v>
      </c>
      <c r="Y1626" s="676">
        <v>1</v>
      </c>
      <c r="Z1626" s="676">
        <v>99</v>
      </c>
      <c r="AC1626" s="676" t="s">
        <v>54</v>
      </c>
    </row>
    <row r="1627" spans="1:30">
      <c r="A1627" s="676">
        <v>7</v>
      </c>
      <c r="E1627" s="676">
        <v>117656</v>
      </c>
      <c r="F1627" s="676" t="s">
        <v>3376</v>
      </c>
      <c r="K1627" s="676" t="s">
        <v>441</v>
      </c>
      <c r="M1627" s="676" t="s">
        <v>310</v>
      </c>
      <c r="O1627" s="676" t="s">
        <v>77</v>
      </c>
      <c r="S1627" s="676" t="s">
        <v>3377</v>
      </c>
      <c r="T1627" s="676" t="s">
        <v>3378</v>
      </c>
      <c r="U1627" s="676" t="s">
        <v>502</v>
      </c>
      <c r="X1627" s="676" t="s">
        <v>3379</v>
      </c>
      <c r="Y1627" s="676">
        <v>1</v>
      </c>
      <c r="Z1627" s="676">
        <v>99</v>
      </c>
      <c r="AC1627" s="676" t="s">
        <v>54</v>
      </c>
      <c r="AD1627" s="676" t="s">
        <v>447</v>
      </c>
    </row>
    <row r="1628" spans="1:30">
      <c r="A1628" s="676">
        <v>5</v>
      </c>
      <c r="B1628" s="676">
        <v>107938</v>
      </c>
      <c r="C1628" s="676" t="s">
        <v>3380</v>
      </c>
      <c r="D1628" s="676">
        <v>1</v>
      </c>
    </row>
    <row r="1629" spans="1:30">
      <c r="A1629" s="676">
        <v>6</v>
      </c>
      <c r="E1629" s="676">
        <v>117657</v>
      </c>
      <c r="F1629" s="676" t="s">
        <v>3381</v>
      </c>
      <c r="K1629" s="676" t="s">
        <v>441</v>
      </c>
      <c r="L1629" s="676" t="s">
        <v>442</v>
      </c>
      <c r="M1629" s="676" t="s">
        <v>291</v>
      </c>
      <c r="O1629" s="676" t="s">
        <v>77</v>
      </c>
      <c r="S1629" s="676" t="s">
        <v>3382</v>
      </c>
      <c r="T1629" s="676" t="s">
        <v>3383</v>
      </c>
      <c r="U1629" s="676" t="s">
        <v>445</v>
      </c>
      <c r="X1629" s="676" t="s">
        <v>3384</v>
      </c>
      <c r="Y1629" s="676">
        <v>1</v>
      </c>
      <c r="Z1629" s="676">
        <v>1</v>
      </c>
      <c r="AC1629" s="676" t="s">
        <v>54</v>
      </c>
      <c r="AD1629" s="676" t="s">
        <v>447</v>
      </c>
    </row>
    <row r="1630" spans="1:30">
      <c r="A1630" s="676">
        <v>6</v>
      </c>
      <c r="B1630" s="676">
        <v>107939</v>
      </c>
      <c r="C1630" s="676" t="s">
        <v>3385</v>
      </c>
      <c r="D1630" s="676">
        <v>99</v>
      </c>
    </row>
    <row r="1631" spans="1:30">
      <c r="A1631" s="676">
        <v>7</v>
      </c>
      <c r="E1631" s="676">
        <v>117658</v>
      </c>
      <c r="F1631" s="676" t="s">
        <v>3386</v>
      </c>
      <c r="K1631" s="676" t="s">
        <v>122</v>
      </c>
      <c r="M1631" s="676" t="s">
        <v>310</v>
      </c>
      <c r="O1631" s="676" t="s">
        <v>77</v>
      </c>
      <c r="S1631" s="676" t="s">
        <v>3387</v>
      </c>
      <c r="T1631" s="676" t="s">
        <v>3388</v>
      </c>
      <c r="U1631" s="676" t="s">
        <v>1080</v>
      </c>
      <c r="X1631" s="676" t="s">
        <v>3389</v>
      </c>
      <c r="Y1631" s="676">
        <v>1</v>
      </c>
      <c r="Z1631" s="676">
        <v>99</v>
      </c>
      <c r="AC1631" s="676" t="s">
        <v>54</v>
      </c>
    </row>
    <row r="1632" spans="1:30">
      <c r="A1632" s="676">
        <v>7</v>
      </c>
      <c r="E1632" s="676">
        <v>117659</v>
      </c>
      <c r="F1632" s="676" t="s">
        <v>3390</v>
      </c>
      <c r="K1632" s="676" t="s">
        <v>441</v>
      </c>
      <c r="M1632" s="676" t="s">
        <v>310</v>
      </c>
      <c r="O1632" s="676" t="s">
        <v>77</v>
      </c>
      <c r="S1632" s="676" t="s">
        <v>3391</v>
      </c>
      <c r="T1632" s="676" t="s">
        <v>3392</v>
      </c>
      <c r="U1632" s="676" t="s">
        <v>502</v>
      </c>
      <c r="X1632" s="676" t="s">
        <v>3393</v>
      </c>
      <c r="Y1632" s="676">
        <v>1</v>
      </c>
      <c r="Z1632" s="676">
        <v>99</v>
      </c>
      <c r="AC1632" s="676" t="s">
        <v>54</v>
      </c>
      <c r="AD1632" s="676" t="s">
        <v>447</v>
      </c>
    </row>
    <row r="1633" spans="1:30">
      <c r="A1633" s="676">
        <v>5</v>
      </c>
      <c r="B1633" s="676">
        <v>107940</v>
      </c>
      <c r="C1633" s="676" t="s">
        <v>3394</v>
      </c>
      <c r="D1633" s="676">
        <v>1</v>
      </c>
    </row>
    <row r="1634" spans="1:30">
      <c r="A1634" s="676">
        <v>6</v>
      </c>
      <c r="E1634" s="676">
        <v>117660</v>
      </c>
      <c r="F1634" s="676" t="s">
        <v>3395</v>
      </c>
      <c r="K1634" s="676" t="s">
        <v>441</v>
      </c>
      <c r="L1634" s="676" t="s">
        <v>442</v>
      </c>
      <c r="M1634" s="676" t="s">
        <v>291</v>
      </c>
      <c r="O1634" s="676" t="s">
        <v>77</v>
      </c>
      <c r="S1634" s="676" t="s">
        <v>3396</v>
      </c>
      <c r="T1634" s="676" t="s">
        <v>3397</v>
      </c>
      <c r="U1634" s="676" t="s">
        <v>445</v>
      </c>
      <c r="X1634" s="676" t="s">
        <v>3398</v>
      </c>
      <c r="Y1634" s="676">
        <v>1</v>
      </c>
      <c r="Z1634" s="676">
        <v>1</v>
      </c>
      <c r="AC1634" s="676" t="s">
        <v>54</v>
      </c>
      <c r="AD1634" s="676" t="s">
        <v>447</v>
      </c>
    </row>
    <row r="1635" spans="1:30">
      <c r="A1635" s="676">
        <v>6</v>
      </c>
      <c r="B1635" s="676">
        <v>107941</v>
      </c>
      <c r="C1635" s="676" t="s">
        <v>3399</v>
      </c>
      <c r="D1635" s="676">
        <v>99</v>
      </c>
    </row>
    <row r="1636" spans="1:30">
      <c r="A1636" s="676">
        <v>7</v>
      </c>
      <c r="E1636" s="676">
        <v>117661</v>
      </c>
      <c r="F1636" s="676" t="s">
        <v>3400</v>
      </c>
      <c r="K1636" s="676" t="s">
        <v>122</v>
      </c>
      <c r="M1636" s="676" t="s">
        <v>310</v>
      </c>
      <c r="O1636" s="676" t="s">
        <v>77</v>
      </c>
      <c r="S1636" s="676" t="s">
        <v>3401</v>
      </c>
      <c r="T1636" s="676" t="s">
        <v>3402</v>
      </c>
      <c r="U1636" s="676" t="s">
        <v>1080</v>
      </c>
      <c r="X1636" s="676" t="s">
        <v>3403</v>
      </c>
      <c r="Y1636" s="676">
        <v>1</v>
      </c>
      <c r="Z1636" s="676">
        <v>99</v>
      </c>
      <c r="AC1636" s="676" t="s">
        <v>54</v>
      </c>
    </row>
    <row r="1637" spans="1:30">
      <c r="A1637" s="676">
        <v>7</v>
      </c>
      <c r="E1637" s="676">
        <v>117662</v>
      </c>
      <c r="F1637" s="676" t="s">
        <v>3404</v>
      </c>
      <c r="K1637" s="676" t="s">
        <v>441</v>
      </c>
      <c r="M1637" s="676" t="s">
        <v>310</v>
      </c>
      <c r="O1637" s="676" t="s">
        <v>77</v>
      </c>
      <c r="S1637" s="676" t="s">
        <v>3405</v>
      </c>
      <c r="T1637" s="676" t="s">
        <v>3406</v>
      </c>
      <c r="U1637" s="676" t="s">
        <v>502</v>
      </c>
      <c r="X1637" s="676" t="s">
        <v>3407</v>
      </c>
      <c r="Y1637" s="676">
        <v>1</v>
      </c>
      <c r="Z1637" s="676">
        <v>99</v>
      </c>
      <c r="AC1637" s="676" t="s">
        <v>54</v>
      </c>
      <c r="AD1637" s="676" t="s">
        <v>447</v>
      </c>
    </row>
    <row r="1638" spans="1:30">
      <c r="A1638" s="676">
        <v>5</v>
      </c>
      <c r="B1638" s="676">
        <v>107942</v>
      </c>
      <c r="C1638" s="676" t="s">
        <v>3408</v>
      </c>
      <c r="D1638" s="676">
        <v>1</v>
      </c>
    </row>
    <row r="1639" spans="1:30">
      <c r="A1639" s="676">
        <v>6</v>
      </c>
      <c r="E1639" s="676">
        <v>117663</v>
      </c>
      <c r="F1639" s="676" t="s">
        <v>3409</v>
      </c>
      <c r="K1639" s="676" t="s">
        <v>441</v>
      </c>
      <c r="L1639" s="676" t="s">
        <v>442</v>
      </c>
      <c r="M1639" s="676" t="s">
        <v>291</v>
      </c>
      <c r="O1639" s="676" t="s">
        <v>77</v>
      </c>
      <c r="S1639" s="676" t="s">
        <v>3410</v>
      </c>
      <c r="T1639" s="676" t="s">
        <v>3411</v>
      </c>
      <c r="U1639" s="676" t="s">
        <v>445</v>
      </c>
      <c r="X1639" s="676" t="s">
        <v>3412</v>
      </c>
      <c r="Y1639" s="676">
        <v>1</v>
      </c>
      <c r="Z1639" s="676">
        <v>1</v>
      </c>
      <c r="AC1639" s="676" t="s">
        <v>54</v>
      </c>
      <c r="AD1639" s="676" t="s">
        <v>447</v>
      </c>
    </row>
    <row r="1640" spans="1:30">
      <c r="A1640" s="676">
        <v>6</v>
      </c>
      <c r="B1640" s="676">
        <v>107943</v>
      </c>
      <c r="C1640" s="676" t="s">
        <v>3413</v>
      </c>
      <c r="D1640" s="676">
        <v>99</v>
      </c>
    </row>
    <row r="1641" spans="1:30">
      <c r="A1641" s="676">
        <v>7</v>
      </c>
      <c r="E1641" s="676">
        <v>117664</v>
      </c>
      <c r="F1641" s="676" t="s">
        <v>3414</v>
      </c>
      <c r="K1641" s="676" t="s">
        <v>122</v>
      </c>
      <c r="M1641" s="676" t="s">
        <v>310</v>
      </c>
      <c r="O1641" s="676" t="s">
        <v>77</v>
      </c>
      <c r="S1641" s="676" t="s">
        <v>3415</v>
      </c>
      <c r="T1641" s="676" t="s">
        <v>3416</v>
      </c>
      <c r="U1641" s="676" t="s">
        <v>1080</v>
      </c>
      <c r="X1641" s="676" t="s">
        <v>3417</v>
      </c>
      <c r="Y1641" s="676">
        <v>1</v>
      </c>
      <c r="Z1641" s="676">
        <v>99</v>
      </c>
      <c r="AC1641" s="676" t="s">
        <v>54</v>
      </c>
    </row>
    <row r="1642" spans="1:30">
      <c r="A1642" s="676">
        <v>7</v>
      </c>
      <c r="E1642" s="676">
        <v>117665</v>
      </c>
      <c r="F1642" s="676" t="s">
        <v>3418</v>
      </c>
      <c r="K1642" s="676" t="s">
        <v>441</v>
      </c>
      <c r="M1642" s="676" t="s">
        <v>310</v>
      </c>
      <c r="O1642" s="676" t="s">
        <v>77</v>
      </c>
      <c r="S1642" s="676" t="s">
        <v>3419</v>
      </c>
      <c r="T1642" s="676" t="s">
        <v>3420</v>
      </c>
      <c r="U1642" s="676" t="s">
        <v>502</v>
      </c>
      <c r="X1642" s="676" t="s">
        <v>3421</v>
      </c>
      <c r="Y1642" s="676">
        <v>1</v>
      </c>
      <c r="Z1642" s="676">
        <v>99</v>
      </c>
      <c r="AC1642" s="676" t="s">
        <v>54</v>
      </c>
      <c r="AD1642" s="676" t="s">
        <v>447</v>
      </c>
    </row>
    <row r="1643" spans="1:30">
      <c r="A1643" s="676">
        <v>5</v>
      </c>
      <c r="B1643" s="676">
        <v>108718</v>
      </c>
      <c r="C1643" s="676" t="s">
        <v>3422</v>
      </c>
      <c r="D1643" s="676">
        <v>99</v>
      </c>
    </row>
    <row r="1644" spans="1:30">
      <c r="A1644" s="676">
        <v>6</v>
      </c>
      <c r="E1644" s="676">
        <v>635264</v>
      </c>
      <c r="F1644" s="676" t="s">
        <v>3423</v>
      </c>
      <c r="K1644" s="676" t="s">
        <v>142</v>
      </c>
      <c r="M1644" s="676" t="s">
        <v>291</v>
      </c>
      <c r="O1644" s="676" t="s">
        <v>77</v>
      </c>
      <c r="S1644" s="676" t="s">
        <v>3424</v>
      </c>
      <c r="T1644" s="676" t="s">
        <v>3425</v>
      </c>
      <c r="U1644" s="676" t="s">
        <v>145</v>
      </c>
      <c r="X1644" s="676" t="s">
        <v>3426</v>
      </c>
      <c r="Y1644" s="676">
        <v>1</v>
      </c>
      <c r="Z1644" s="676">
        <v>99</v>
      </c>
      <c r="AC1644" s="676" t="s">
        <v>54</v>
      </c>
    </row>
    <row r="1645" spans="1:30">
      <c r="A1645" s="676">
        <v>6</v>
      </c>
      <c r="E1645" s="676">
        <v>635265</v>
      </c>
      <c r="F1645" s="676" t="s">
        <v>3427</v>
      </c>
      <c r="K1645" s="676" t="s">
        <v>142</v>
      </c>
      <c r="M1645" s="676" t="s">
        <v>310</v>
      </c>
      <c r="O1645" s="676" t="s">
        <v>77</v>
      </c>
      <c r="S1645" s="676" t="s">
        <v>3428</v>
      </c>
      <c r="T1645" s="676" t="s">
        <v>3429</v>
      </c>
      <c r="U1645" s="676" t="s">
        <v>145</v>
      </c>
      <c r="X1645" s="676" t="s">
        <v>3430</v>
      </c>
      <c r="Y1645" s="676">
        <v>1</v>
      </c>
      <c r="Z1645" s="676">
        <v>99</v>
      </c>
      <c r="AC1645" s="676" t="s">
        <v>54</v>
      </c>
    </row>
    <row r="1646" spans="1:30">
      <c r="A1646" s="676">
        <v>6</v>
      </c>
      <c r="E1646" s="676">
        <v>635266</v>
      </c>
      <c r="F1646" s="676" t="s">
        <v>3431</v>
      </c>
      <c r="K1646" s="676" t="s">
        <v>152</v>
      </c>
      <c r="M1646" s="676" t="s">
        <v>310</v>
      </c>
      <c r="O1646" s="676" t="s">
        <v>77</v>
      </c>
      <c r="S1646" s="676" t="s">
        <v>3432</v>
      </c>
      <c r="T1646" s="676" t="s">
        <v>3433</v>
      </c>
      <c r="U1646" s="676" t="s">
        <v>155</v>
      </c>
      <c r="X1646" s="676" t="s">
        <v>3434</v>
      </c>
      <c r="Y1646" s="676">
        <v>1</v>
      </c>
      <c r="Z1646" s="676">
        <v>99</v>
      </c>
      <c r="AC1646" s="676" t="s">
        <v>54</v>
      </c>
    </row>
    <row r="1647" spans="1:30">
      <c r="A1647" s="676">
        <v>6</v>
      </c>
      <c r="E1647" s="676">
        <v>635267</v>
      </c>
      <c r="F1647" s="676" t="s">
        <v>3435</v>
      </c>
      <c r="K1647" s="676" t="s">
        <v>43</v>
      </c>
      <c r="L1647" s="676" t="s">
        <v>158</v>
      </c>
      <c r="M1647" s="676" t="s">
        <v>310</v>
      </c>
      <c r="O1647" s="676" t="s">
        <v>77</v>
      </c>
      <c r="S1647" s="676" t="s">
        <v>3436</v>
      </c>
      <c r="T1647" s="676" t="s">
        <v>3437</v>
      </c>
      <c r="U1647" s="676" t="s">
        <v>161</v>
      </c>
      <c r="X1647" s="676" t="s">
        <v>3438</v>
      </c>
      <c r="Y1647" s="676">
        <v>1</v>
      </c>
      <c r="Z1647" s="676">
        <v>99</v>
      </c>
      <c r="AC1647" s="676" t="s">
        <v>54</v>
      </c>
    </row>
    <row r="1648" spans="1:30">
      <c r="A1648" s="676">
        <v>6</v>
      </c>
      <c r="E1648" s="676">
        <v>635268</v>
      </c>
      <c r="F1648" s="676" t="s">
        <v>3439</v>
      </c>
      <c r="K1648" s="676" t="s">
        <v>56</v>
      </c>
      <c r="M1648" s="676" t="s">
        <v>310</v>
      </c>
      <c r="O1648" s="676" t="s">
        <v>77</v>
      </c>
      <c r="S1648" s="676" t="s">
        <v>3440</v>
      </c>
      <c r="T1648" s="676" t="s">
        <v>3441</v>
      </c>
      <c r="U1648" s="676" t="s">
        <v>1702</v>
      </c>
      <c r="X1648" s="676" t="s">
        <v>3442</v>
      </c>
      <c r="Y1648" s="676">
        <v>1</v>
      </c>
      <c r="Z1648" s="676">
        <v>99</v>
      </c>
      <c r="AC1648" s="676" t="s">
        <v>54</v>
      </c>
    </row>
    <row r="1649" spans="1:30">
      <c r="A1649" s="676">
        <v>6</v>
      </c>
      <c r="E1649" s="676">
        <v>635269</v>
      </c>
      <c r="F1649" s="676" t="s">
        <v>3443</v>
      </c>
      <c r="K1649" s="676" t="s">
        <v>221</v>
      </c>
      <c r="M1649" s="676" t="s">
        <v>310</v>
      </c>
      <c r="O1649" s="676" t="s">
        <v>77</v>
      </c>
      <c r="S1649" s="676" t="s">
        <v>3444</v>
      </c>
      <c r="T1649" s="676" t="s">
        <v>3445</v>
      </c>
      <c r="U1649" s="676" t="s">
        <v>3446</v>
      </c>
      <c r="X1649" s="676" t="s">
        <v>3447</v>
      </c>
      <c r="Y1649" s="676">
        <v>1</v>
      </c>
      <c r="Z1649" s="676">
        <v>99</v>
      </c>
      <c r="AC1649" s="676" t="s">
        <v>54</v>
      </c>
    </row>
    <row r="1650" spans="1:30">
      <c r="A1650" s="676">
        <v>6</v>
      </c>
      <c r="E1650" s="676">
        <v>635270</v>
      </c>
      <c r="F1650" s="676" t="s">
        <v>3448</v>
      </c>
      <c r="K1650" s="676" t="s">
        <v>138</v>
      </c>
      <c r="M1650" s="676" t="s">
        <v>310</v>
      </c>
      <c r="O1650" s="676" t="s">
        <v>77</v>
      </c>
      <c r="S1650" s="676" t="s">
        <v>3449</v>
      </c>
      <c r="T1650" s="676" t="s">
        <v>3450</v>
      </c>
      <c r="U1650" s="676" t="s">
        <v>3451</v>
      </c>
      <c r="X1650" s="676" t="s">
        <v>3452</v>
      </c>
      <c r="Y1650" s="676">
        <v>1</v>
      </c>
      <c r="Z1650" s="676">
        <v>99</v>
      </c>
      <c r="AC1650" s="676" t="s">
        <v>54</v>
      </c>
    </row>
    <row r="1651" spans="1:30">
      <c r="A1651" s="676">
        <v>6</v>
      </c>
      <c r="E1651" s="676">
        <v>1769007</v>
      </c>
      <c r="F1651" s="676" t="s">
        <v>3453</v>
      </c>
      <c r="K1651" s="676" t="s">
        <v>233</v>
      </c>
      <c r="M1651" s="676" t="s">
        <v>310</v>
      </c>
      <c r="O1651" s="676" t="s">
        <v>77</v>
      </c>
      <c r="S1651" s="676" t="s">
        <v>234</v>
      </c>
      <c r="T1651" s="676" t="s">
        <v>235</v>
      </c>
      <c r="U1651" s="676" t="s">
        <v>236</v>
      </c>
      <c r="X1651" s="676" t="s">
        <v>3454</v>
      </c>
      <c r="Y1651" s="676">
        <v>1</v>
      </c>
      <c r="Z1651" s="676">
        <v>99</v>
      </c>
      <c r="AC1651" s="676" t="s">
        <v>54</v>
      </c>
    </row>
    <row r="1652" spans="1:30">
      <c r="A1652" s="676">
        <v>6</v>
      </c>
      <c r="E1652" s="676">
        <v>635271</v>
      </c>
      <c r="F1652" s="676" t="s">
        <v>3455</v>
      </c>
      <c r="K1652" s="676" t="s">
        <v>131</v>
      </c>
      <c r="M1652" s="676" t="s">
        <v>310</v>
      </c>
      <c r="O1652" s="676" t="s">
        <v>77</v>
      </c>
      <c r="S1652" s="676" t="s">
        <v>239</v>
      </c>
      <c r="T1652" s="676" t="s">
        <v>240</v>
      </c>
      <c r="U1652" s="676" t="s">
        <v>241</v>
      </c>
      <c r="X1652" s="676" t="s">
        <v>3456</v>
      </c>
      <c r="Y1652" s="676">
        <v>1</v>
      </c>
      <c r="Z1652" s="676">
        <v>99</v>
      </c>
      <c r="AC1652" s="676" t="s">
        <v>54</v>
      </c>
    </row>
    <row r="1653" spans="1:30">
      <c r="A1653" s="676">
        <v>6</v>
      </c>
      <c r="E1653" s="676">
        <v>635272</v>
      </c>
      <c r="F1653" s="676" t="s">
        <v>3457</v>
      </c>
      <c r="K1653" s="676" t="s">
        <v>138</v>
      </c>
      <c r="M1653" s="676" t="s">
        <v>310</v>
      </c>
      <c r="O1653" s="676" t="s">
        <v>77</v>
      </c>
      <c r="S1653" s="676" t="s">
        <v>1451</v>
      </c>
      <c r="T1653" s="676" t="s">
        <v>1452</v>
      </c>
      <c r="U1653" s="676" t="s">
        <v>1453</v>
      </c>
      <c r="X1653" s="676" t="s">
        <v>3458</v>
      </c>
      <c r="Y1653" s="676">
        <v>1</v>
      </c>
      <c r="Z1653" s="676">
        <v>99</v>
      </c>
      <c r="AC1653" s="676" t="s">
        <v>54</v>
      </c>
    </row>
    <row r="1654" spans="1:30">
      <c r="A1654" s="676">
        <v>6</v>
      </c>
      <c r="E1654" s="676">
        <v>635273</v>
      </c>
      <c r="F1654" s="676" t="s">
        <v>3459</v>
      </c>
      <c r="K1654" s="676" t="s">
        <v>254</v>
      </c>
      <c r="M1654" s="676" t="s">
        <v>310</v>
      </c>
      <c r="O1654" s="676" t="s">
        <v>77</v>
      </c>
      <c r="S1654" s="676" t="s">
        <v>255</v>
      </c>
      <c r="T1654" s="676" t="s">
        <v>256</v>
      </c>
      <c r="U1654" s="676" t="s">
        <v>257</v>
      </c>
      <c r="X1654" s="676" t="s">
        <v>3460</v>
      </c>
      <c r="Y1654" s="676">
        <v>1</v>
      </c>
      <c r="Z1654" s="676">
        <v>99</v>
      </c>
      <c r="AC1654" s="676" t="s">
        <v>54</v>
      </c>
    </row>
    <row r="1655" spans="1:30">
      <c r="A1655" s="676">
        <v>6</v>
      </c>
      <c r="E1655" s="676">
        <v>635274</v>
      </c>
      <c r="F1655" s="676" t="s">
        <v>3461</v>
      </c>
      <c r="K1655" s="676" t="s">
        <v>260</v>
      </c>
      <c r="M1655" s="676" t="s">
        <v>310</v>
      </c>
      <c r="O1655" s="676" t="s">
        <v>77</v>
      </c>
      <c r="S1655" s="676" t="s">
        <v>261</v>
      </c>
      <c r="T1655" s="676" t="s">
        <v>262</v>
      </c>
      <c r="U1655" s="676" t="s">
        <v>263</v>
      </c>
      <c r="X1655" s="676" t="s">
        <v>3462</v>
      </c>
      <c r="Y1655" s="676">
        <v>1</v>
      </c>
      <c r="Z1655" s="676">
        <v>99</v>
      </c>
      <c r="AC1655" s="676" t="s">
        <v>54</v>
      </c>
    </row>
    <row r="1656" spans="1:30">
      <c r="A1656" s="676">
        <v>4</v>
      </c>
      <c r="B1656" s="676">
        <v>504852</v>
      </c>
      <c r="C1656" s="676" t="s">
        <v>3463</v>
      </c>
      <c r="D1656" s="676">
        <v>1</v>
      </c>
    </row>
    <row r="1657" spans="1:30">
      <c r="A1657" s="676">
        <v>5</v>
      </c>
      <c r="E1657" s="676">
        <v>516229</v>
      </c>
      <c r="F1657" s="676" t="s">
        <v>3464</v>
      </c>
      <c r="K1657" s="676" t="s">
        <v>441</v>
      </c>
      <c r="M1657" s="676" t="s">
        <v>291</v>
      </c>
      <c r="O1657" s="676" t="s">
        <v>77</v>
      </c>
      <c r="S1657" s="676" t="s">
        <v>3465</v>
      </c>
      <c r="T1657" s="676" t="s">
        <v>3466</v>
      </c>
      <c r="U1657" s="676" t="s">
        <v>502</v>
      </c>
      <c r="X1657" s="676" t="s">
        <v>3467</v>
      </c>
      <c r="Y1657" s="676">
        <v>1</v>
      </c>
      <c r="Z1657" s="676">
        <v>1</v>
      </c>
      <c r="AC1657" s="676" t="s">
        <v>54</v>
      </c>
      <c r="AD1657" s="676" t="s">
        <v>447</v>
      </c>
    </row>
    <row r="1658" spans="1:30">
      <c r="A1658" s="676">
        <v>5</v>
      </c>
      <c r="E1658" s="676">
        <v>516230</v>
      </c>
      <c r="F1658" s="676" t="s">
        <v>3468</v>
      </c>
      <c r="K1658" s="676" t="s">
        <v>441</v>
      </c>
      <c r="M1658" s="676" t="s">
        <v>291</v>
      </c>
      <c r="O1658" s="676" t="s">
        <v>77</v>
      </c>
      <c r="S1658" s="676" t="s">
        <v>3465</v>
      </c>
      <c r="T1658" s="676" t="s">
        <v>3466</v>
      </c>
      <c r="U1658" s="676" t="s">
        <v>502</v>
      </c>
      <c r="X1658" s="676" t="s">
        <v>3469</v>
      </c>
      <c r="Y1658" s="676">
        <v>1</v>
      </c>
      <c r="Z1658" s="676">
        <v>1</v>
      </c>
      <c r="AC1658" s="676" t="s">
        <v>54</v>
      </c>
      <c r="AD1658" s="676" t="s">
        <v>447</v>
      </c>
    </row>
    <row r="1659" spans="1:30">
      <c r="A1659" s="676">
        <v>5</v>
      </c>
      <c r="E1659" s="676">
        <v>516293</v>
      </c>
      <c r="F1659" s="676" t="s">
        <v>3470</v>
      </c>
      <c r="K1659" s="676" t="s">
        <v>441</v>
      </c>
      <c r="L1659" s="676" t="s">
        <v>442</v>
      </c>
      <c r="M1659" s="676" t="s">
        <v>291</v>
      </c>
      <c r="O1659" s="676" t="s">
        <v>77</v>
      </c>
      <c r="S1659" s="676" t="s">
        <v>3471</v>
      </c>
      <c r="T1659" s="676" t="s">
        <v>3472</v>
      </c>
      <c r="U1659" s="676" t="s">
        <v>445</v>
      </c>
      <c r="X1659" s="676" t="s">
        <v>3473</v>
      </c>
      <c r="Y1659" s="676">
        <v>1</v>
      </c>
      <c r="Z1659" s="676">
        <v>1</v>
      </c>
      <c r="AC1659" s="676" t="s">
        <v>173</v>
      </c>
      <c r="AD1659" s="676" t="s">
        <v>447</v>
      </c>
    </row>
    <row r="1660" spans="1:30">
      <c r="A1660" s="676">
        <v>5</v>
      </c>
      <c r="E1660" s="676">
        <v>516294</v>
      </c>
      <c r="F1660" s="676" t="s">
        <v>3474</v>
      </c>
      <c r="K1660" s="676" t="s">
        <v>441</v>
      </c>
      <c r="L1660" s="676" t="s">
        <v>442</v>
      </c>
      <c r="M1660" s="676" t="s">
        <v>291</v>
      </c>
      <c r="O1660" s="676" t="s">
        <v>77</v>
      </c>
      <c r="S1660" s="676" t="s">
        <v>3475</v>
      </c>
      <c r="T1660" s="676" t="s">
        <v>3476</v>
      </c>
      <c r="U1660" s="676" t="s">
        <v>445</v>
      </c>
      <c r="X1660" s="676" t="s">
        <v>3477</v>
      </c>
      <c r="Y1660" s="676">
        <v>1</v>
      </c>
      <c r="Z1660" s="676">
        <v>1</v>
      </c>
      <c r="AC1660" s="676" t="s">
        <v>54</v>
      </c>
      <c r="AD1660" s="676" t="s">
        <v>447</v>
      </c>
    </row>
    <row r="1661" spans="1:30">
      <c r="A1661" s="676">
        <v>5</v>
      </c>
      <c r="B1661" s="676">
        <v>107947</v>
      </c>
      <c r="C1661" s="676" t="s">
        <v>3478</v>
      </c>
      <c r="D1661" s="676">
        <v>1</v>
      </c>
    </row>
    <row r="1662" spans="1:30">
      <c r="A1662" s="676">
        <v>6</v>
      </c>
      <c r="E1662" s="676">
        <v>516313</v>
      </c>
      <c r="F1662" s="676" t="s">
        <v>3479</v>
      </c>
      <c r="K1662" s="676" t="s">
        <v>441</v>
      </c>
      <c r="L1662" s="676" t="s">
        <v>442</v>
      </c>
      <c r="M1662" s="676" t="s">
        <v>291</v>
      </c>
      <c r="O1662" s="676" t="s">
        <v>77</v>
      </c>
      <c r="S1662" s="676" t="s">
        <v>3480</v>
      </c>
      <c r="T1662" s="676" t="s">
        <v>3481</v>
      </c>
      <c r="U1662" s="676" t="s">
        <v>445</v>
      </c>
      <c r="X1662" s="676" t="s">
        <v>3482</v>
      </c>
      <c r="Y1662" s="676">
        <v>1</v>
      </c>
      <c r="Z1662" s="676">
        <v>1</v>
      </c>
      <c r="AC1662" s="676" t="s">
        <v>54</v>
      </c>
      <c r="AD1662" s="676" t="s">
        <v>447</v>
      </c>
    </row>
    <row r="1663" spans="1:30">
      <c r="A1663" s="676">
        <v>6</v>
      </c>
      <c r="E1663" s="676">
        <v>516314</v>
      </c>
      <c r="F1663" s="676" t="s">
        <v>3483</v>
      </c>
      <c r="K1663" s="676" t="s">
        <v>441</v>
      </c>
      <c r="M1663" s="676" t="s">
        <v>291</v>
      </c>
      <c r="O1663" s="676" t="s">
        <v>77</v>
      </c>
      <c r="S1663" s="676" t="s">
        <v>3484</v>
      </c>
      <c r="T1663" s="676" t="s">
        <v>3485</v>
      </c>
      <c r="U1663" s="676" t="s">
        <v>502</v>
      </c>
      <c r="X1663" s="676" t="s">
        <v>3486</v>
      </c>
      <c r="Y1663" s="676">
        <v>1</v>
      </c>
      <c r="Z1663" s="676">
        <v>1</v>
      </c>
      <c r="AC1663" s="676" t="s">
        <v>54</v>
      </c>
      <c r="AD1663" s="676" t="s">
        <v>447</v>
      </c>
    </row>
    <row r="1664" spans="1:30">
      <c r="A1664" s="676">
        <v>6</v>
      </c>
      <c r="E1664" s="676">
        <v>117690</v>
      </c>
      <c r="F1664" s="676" t="s">
        <v>3487</v>
      </c>
      <c r="K1664" s="676" t="s">
        <v>441</v>
      </c>
      <c r="M1664" s="676" t="s">
        <v>310</v>
      </c>
      <c r="O1664" s="676" t="s">
        <v>77</v>
      </c>
      <c r="S1664" s="676" t="s">
        <v>3488</v>
      </c>
      <c r="T1664" s="676" t="s">
        <v>3489</v>
      </c>
      <c r="U1664" s="676" t="s">
        <v>502</v>
      </c>
      <c r="X1664" s="676" t="s">
        <v>3490</v>
      </c>
      <c r="Y1664" s="676">
        <v>1</v>
      </c>
      <c r="Z1664" s="676">
        <v>1</v>
      </c>
      <c r="AC1664" s="676" t="s">
        <v>54</v>
      </c>
      <c r="AD1664" s="676" t="s">
        <v>447</v>
      </c>
    </row>
    <row r="1665" spans="1:30">
      <c r="A1665" s="676">
        <v>6</v>
      </c>
      <c r="E1665" s="676">
        <v>516312</v>
      </c>
      <c r="F1665" s="676" t="s">
        <v>3491</v>
      </c>
      <c r="K1665" s="676" t="s">
        <v>441</v>
      </c>
      <c r="L1665" s="676" t="s">
        <v>442</v>
      </c>
      <c r="M1665" s="676" t="s">
        <v>291</v>
      </c>
      <c r="O1665" s="676" t="s">
        <v>77</v>
      </c>
      <c r="S1665" s="676" t="s">
        <v>3492</v>
      </c>
      <c r="T1665" s="676" t="s">
        <v>3493</v>
      </c>
      <c r="U1665" s="676" t="s">
        <v>445</v>
      </c>
      <c r="X1665" s="676" t="s">
        <v>3494</v>
      </c>
      <c r="Y1665" s="676">
        <v>1</v>
      </c>
      <c r="Z1665" s="676">
        <v>1</v>
      </c>
      <c r="AC1665" s="676" t="s">
        <v>54</v>
      </c>
      <c r="AD1665" s="676" t="s">
        <v>447</v>
      </c>
    </row>
    <row r="1666" spans="1:30">
      <c r="A1666" s="676">
        <v>6</v>
      </c>
      <c r="E1666" s="676">
        <v>516315</v>
      </c>
      <c r="F1666" s="676" t="s">
        <v>3495</v>
      </c>
      <c r="K1666" s="676" t="s">
        <v>441</v>
      </c>
      <c r="L1666" s="676" t="s">
        <v>442</v>
      </c>
      <c r="M1666" s="676" t="s">
        <v>291</v>
      </c>
      <c r="O1666" s="676" t="s">
        <v>77</v>
      </c>
      <c r="S1666" s="676" t="s">
        <v>3496</v>
      </c>
      <c r="T1666" s="676" t="s">
        <v>3497</v>
      </c>
      <c r="U1666" s="676" t="s">
        <v>445</v>
      </c>
      <c r="X1666" s="676" t="s">
        <v>3498</v>
      </c>
      <c r="Y1666" s="676">
        <v>1</v>
      </c>
      <c r="Z1666" s="676">
        <v>1</v>
      </c>
      <c r="AC1666" s="676" t="s">
        <v>54</v>
      </c>
      <c r="AD1666" s="676" t="s">
        <v>447</v>
      </c>
    </row>
    <row r="1667" spans="1:30">
      <c r="A1667" s="676">
        <v>6</v>
      </c>
      <c r="B1667" s="676">
        <v>107955</v>
      </c>
      <c r="C1667" s="676" t="s">
        <v>3499</v>
      </c>
      <c r="D1667" s="676">
        <v>1</v>
      </c>
    </row>
    <row r="1668" spans="1:30">
      <c r="A1668" s="676">
        <v>7</v>
      </c>
      <c r="E1668" s="676">
        <v>117694</v>
      </c>
      <c r="F1668" s="676" t="s">
        <v>3500</v>
      </c>
      <c r="K1668" s="676" t="s">
        <v>441</v>
      </c>
      <c r="M1668" s="676" t="s">
        <v>310</v>
      </c>
      <c r="O1668" s="676" t="s">
        <v>77</v>
      </c>
      <c r="S1668" s="676" t="s">
        <v>3501</v>
      </c>
      <c r="T1668" s="676" t="s">
        <v>3502</v>
      </c>
      <c r="U1668" s="676" t="s">
        <v>502</v>
      </c>
      <c r="X1668" s="676" t="s">
        <v>3503</v>
      </c>
      <c r="Y1668" s="676">
        <v>1</v>
      </c>
      <c r="Z1668" s="676">
        <v>1</v>
      </c>
      <c r="AC1668" s="676" t="s">
        <v>54</v>
      </c>
      <c r="AD1668" s="676" t="s">
        <v>447</v>
      </c>
    </row>
    <row r="1669" spans="1:30">
      <c r="A1669" s="676">
        <v>7</v>
      </c>
      <c r="E1669" s="676">
        <v>117696</v>
      </c>
      <c r="F1669" s="676" t="s">
        <v>3504</v>
      </c>
      <c r="K1669" s="676" t="s">
        <v>441</v>
      </c>
      <c r="M1669" s="676" t="s">
        <v>310</v>
      </c>
      <c r="O1669" s="676" t="s">
        <v>77</v>
      </c>
      <c r="S1669" s="676" t="s">
        <v>3505</v>
      </c>
      <c r="T1669" s="676" t="s">
        <v>3506</v>
      </c>
      <c r="U1669" s="676" t="s">
        <v>502</v>
      </c>
      <c r="X1669" s="676" t="s">
        <v>3507</v>
      </c>
      <c r="Y1669" s="676">
        <v>1</v>
      </c>
      <c r="Z1669" s="676">
        <v>1</v>
      </c>
      <c r="AC1669" s="676" t="s">
        <v>54</v>
      </c>
      <c r="AD1669" s="676" t="s">
        <v>447</v>
      </c>
    </row>
    <row r="1670" spans="1:30">
      <c r="A1670" s="676">
        <v>7</v>
      </c>
      <c r="E1670" s="676">
        <v>117699</v>
      </c>
      <c r="F1670" s="676" t="s">
        <v>3508</v>
      </c>
      <c r="K1670" s="676" t="s">
        <v>441</v>
      </c>
      <c r="M1670" s="676" t="s">
        <v>310</v>
      </c>
      <c r="O1670" s="676" t="s">
        <v>77</v>
      </c>
      <c r="S1670" s="676" t="s">
        <v>3509</v>
      </c>
      <c r="T1670" s="676" t="s">
        <v>3510</v>
      </c>
      <c r="U1670" s="676" t="s">
        <v>502</v>
      </c>
      <c r="X1670" s="676" t="s">
        <v>3511</v>
      </c>
      <c r="Y1670" s="676">
        <v>1</v>
      </c>
      <c r="Z1670" s="676">
        <v>1</v>
      </c>
      <c r="AC1670" s="676" t="s">
        <v>54</v>
      </c>
      <c r="AD1670" s="676" t="s">
        <v>447</v>
      </c>
    </row>
    <row r="1671" spans="1:30">
      <c r="A1671" s="676">
        <v>7</v>
      </c>
      <c r="E1671" s="676">
        <v>117700</v>
      </c>
      <c r="F1671" s="676" t="s">
        <v>3512</v>
      </c>
      <c r="K1671" s="676" t="s">
        <v>441</v>
      </c>
      <c r="M1671" s="676" t="s">
        <v>310</v>
      </c>
      <c r="O1671" s="676" t="s">
        <v>77</v>
      </c>
      <c r="S1671" s="676" t="s">
        <v>3513</v>
      </c>
      <c r="T1671" s="676" t="s">
        <v>3514</v>
      </c>
      <c r="U1671" s="676" t="s">
        <v>502</v>
      </c>
      <c r="X1671" s="676" t="s">
        <v>3515</v>
      </c>
      <c r="Y1671" s="676">
        <v>1</v>
      </c>
      <c r="Z1671" s="676">
        <v>1</v>
      </c>
      <c r="AC1671" s="676" t="s">
        <v>54</v>
      </c>
      <c r="AD1671" s="676" t="s">
        <v>447</v>
      </c>
    </row>
    <row r="1672" spans="1:30">
      <c r="A1672" s="676">
        <v>7</v>
      </c>
      <c r="E1672" s="676">
        <v>117701</v>
      </c>
      <c r="F1672" s="676" t="s">
        <v>3516</v>
      </c>
      <c r="K1672" s="676" t="s">
        <v>441</v>
      </c>
      <c r="M1672" s="676" t="s">
        <v>310</v>
      </c>
      <c r="O1672" s="676" t="s">
        <v>77</v>
      </c>
      <c r="S1672" s="676" t="s">
        <v>3517</v>
      </c>
      <c r="T1672" s="676" t="s">
        <v>3518</v>
      </c>
      <c r="U1672" s="676" t="s">
        <v>502</v>
      </c>
      <c r="X1672" s="676" t="s">
        <v>3519</v>
      </c>
      <c r="Y1672" s="676">
        <v>1</v>
      </c>
      <c r="Z1672" s="676">
        <v>1</v>
      </c>
      <c r="AC1672" s="676" t="s">
        <v>54</v>
      </c>
      <c r="AD1672" s="676" t="s">
        <v>447</v>
      </c>
    </row>
    <row r="1673" spans="1:30">
      <c r="A1673" s="676">
        <v>7</v>
      </c>
      <c r="E1673" s="676">
        <v>516310</v>
      </c>
      <c r="F1673" s="676" t="s">
        <v>3520</v>
      </c>
      <c r="K1673" s="676" t="s">
        <v>441</v>
      </c>
      <c r="M1673" s="676" t="s">
        <v>291</v>
      </c>
      <c r="O1673" s="676" t="s">
        <v>77</v>
      </c>
      <c r="S1673" s="676" t="s">
        <v>3521</v>
      </c>
      <c r="T1673" s="676" t="s">
        <v>3522</v>
      </c>
      <c r="U1673" s="676" t="s">
        <v>502</v>
      </c>
      <c r="X1673" s="676" t="s">
        <v>3523</v>
      </c>
      <c r="Y1673" s="676">
        <v>1</v>
      </c>
      <c r="Z1673" s="676">
        <v>1</v>
      </c>
      <c r="AC1673" s="676" t="s">
        <v>54</v>
      </c>
      <c r="AD1673" s="676" t="s">
        <v>447</v>
      </c>
    </row>
    <row r="1674" spans="1:30">
      <c r="A1674" s="676">
        <v>7</v>
      </c>
      <c r="E1674" s="676">
        <v>516311</v>
      </c>
      <c r="F1674" s="676" t="s">
        <v>3524</v>
      </c>
      <c r="K1674" s="676" t="s">
        <v>441</v>
      </c>
      <c r="M1674" s="676" t="s">
        <v>291</v>
      </c>
      <c r="O1674" s="676" t="s">
        <v>77</v>
      </c>
      <c r="S1674" s="676" t="s">
        <v>3525</v>
      </c>
      <c r="T1674" s="676" t="s">
        <v>3526</v>
      </c>
      <c r="U1674" s="676" t="s">
        <v>502</v>
      </c>
      <c r="X1674" s="676" t="s">
        <v>3527</v>
      </c>
      <c r="Y1674" s="676">
        <v>1</v>
      </c>
      <c r="Z1674" s="676">
        <v>1</v>
      </c>
      <c r="AC1674" s="676" t="s">
        <v>54</v>
      </c>
      <c r="AD1674" s="676" t="s">
        <v>447</v>
      </c>
    </row>
    <row r="1675" spans="1:30">
      <c r="A1675" s="676">
        <v>7</v>
      </c>
      <c r="B1675" s="676">
        <v>107958</v>
      </c>
      <c r="C1675" s="676" t="s">
        <v>3528</v>
      </c>
      <c r="D1675" s="676">
        <v>1</v>
      </c>
    </row>
    <row r="1676" spans="1:30">
      <c r="A1676" s="676">
        <v>8</v>
      </c>
      <c r="E1676" s="676">
        <v>117705</v>
      </c>
      <c r="F1676" s="676" t="s">
        <v>3529</v>
      </c>
      <c r="K1676" s="676" t="s">
        <v>441</v>
      </c>
      <c r="L1676" s="676" t="s">
        <v>442</v>
      </c>
      <c r="M1676" s="676" t="s">
        <v>310</v>
      </c>
      <c r="O1676" s="676" t="s">
        <v>77</v>
      </c>
      <c r="S1676" s="676" t="s">
        <v>3530</v>
      </c>
      <c r="T1676" s="676" t="s">
        <v>3531</v>
      </c>
      <c r="U1676" s="676" t="s">
        <v>445</v>
      </c>
      <c r="X1676" s="676" t="s">
        <v>3532</v>
      </c>
      <c r="Y1676" s="676">
        <v>1</v>
      </c>
      <c r="Z1676" s="676">
        <v>1</v>
      </c>
      <c r="AC1676" s="676" t="s">
        <v>54</v>
      </c>
      <c r="AD1676" s="676" t="s">
        <v>447</v>
      </c>
    </row>
    <row r="1677" spans="1:30">
      <c r="A1677" s="676">
        <v>8</v>
      </c>
      <c r="E1677" s="676">
        <v>117706</v>
      </c>
      <c r="F1677" s="676" t="s">
        <v>3533</v>
      </c>
      <c r="K1677" s="676" t="s">
        <v>441</v>
      </c>
      <c r="L1677" s="676" t="s">
        <v>442</v>
      </c>
      <c r="M1677" s="676" t="s">
        <v>310</v>
      </c>
      <c r="O1677" s="676" t="s">
        <v>77</v>
      </c>
      <c r="S1677" s="676" t="s">
        <v>3534</v>
      </c>
      <c r="T1677" s="676" t="s">
        <v>3535</v>
      </c>
      <c r="U1677" s="676" t="s">
        <v>445</v>
      </c>
      <c r="X1677" s="676" t="s">
        <v>3536</v>
      </c>
      <c r="Y1677" s="676">
        <v>1</v>
      </c>
      <c r="Z1677" s="676">
        <v>1</v>
      </c>
      <c r="AC1677" s="676" t="s">
        <v>54</v>
      </c>
      <c r="AD1677" s="676" t="s">
        <v>447</v>
      </c>
    </row>
    <row r="1678" spans="1:30">
      <c r="A1678" s="676">
        <v>8</v>
      </c>
      <c r="E1678" s="676">
        <v>117707</v>
      </c>
      <c r="F1678" s="676" t="s">
        <v>3537</v>
      </c>
      <c r="K1678" s="676" t="s">
        <v>441</v>
      </c>
      <c r="L1678" s="676" t="s">
        <v>442</v>
      </c>
      <c r="M1678" s="676" t="s">
        <v>310</v>
      </c>
      <c r="O1678" s="676" t="s">
        <v>77</v>
      </c>
      <c r="S1678" s="676" t="s">
        <v>3538</v>
      </c>
      <c r="T1678" s="676" t="s">
        <v>3539</v>
      </c>
      <c r="U1678" s="676" t="s">
        <v>445</v>
      </c>
      <c r="X1678" s="676" t="s">
        <v>3540</v>
      </c>
      <c r="Y1678" s="676">
        <v>1</v>
      </c>
      <c r="Z1678" s="676">
        <v>1</v>
      </c>
      <c r="AC1678" s="676" t="s">
        <v>54</v>
      </c>
      <c r="AD1678" s="676" t="s">
        <v>447</v>
      </c>
    </row>
    <row r="1679" spans="1:30">
      <c r="A1679" s="676">
        <v>4</v>
      </c>
      <c r="B1679" s="676">
        <v>107968</v>
      </c>
      <c r="C1679" s="676" t="s">
        <v>3541</v>
      </c>
      <c r="D1679" s="676">
        <v>1</v>
      </c>
    </row>
    <row r="1680" spans="1:30">
      <c r="A1680" s="676">
        <v>5</v>
      </c>
      <c r="E1680" s="676">
        <v>118238</v>
      </c>
      <c r="F1680" s="676" t="s">
        <v>3542</v>
      </c>
      <c r="K1680" s="676" t="s">
        <v>441</v>
      </c>
      <c r="L1680" s="676" t="s">
        <v>442</v>
      </c>
      <c r="M1680" s="676" t="s">
        <v>291</v>
      </c>
      <c r="O1680" s="676" t="s">
        <v>77</v>
      </c>
      <c r="S1680" s="676" t="s">
        <v>3543</v>
      </c>
      <c r="T1680" s="676" t="s">
        <v>3544</v>
      </c>
      <c r="U1680" s="676" t="s">
        <v>445</v>
      </c>
      <c r="X1680" s="676" t="s">
        <v>3545</v>
      </c>
      <c r="Y1680" s="676">
        <v>1</v>
      </c>
      <c r="Z1680" s="676">
        <v>1</v>
      </c>
      <c r="AC1680" s="676" t="s">
        <v>54</v>
      </c>
      <c r="AD1680" s="676" t="s">
        <v>447</v>
      </c>
    </row>
    <row r="1681" spans="1:30">
      <c r="A1681" s="676">
        <v>5</v>
      </c>
      <c r="E1681" s="676">
        <v>118239</v>
      </c>
      <c r="F1681" s="676" t="s">
        <v>3546</v>
      </c>
      <c r="K1681" s="676" t="s">
        <v>441</v>
      </c>
      <c r="L1681" s="676" t="s">
        <v>442</v>
      </c>
      <c r="M1681" s="676" t="s">
        <v>291</v>
      </c>
      <c r="O1681" s="676" t="s">
        <v>77</v>
      </c>
      <c r="S1681" s="676" t="s">
        <v>3543</v>
      </c>
      <c r="T1681" s="676" t="s">
        <v>3544</v>
      </c>
      <c r="U1681" s="676" t="s">
        <v>445</v>
      </c>
      <c r="X1681" s="676" t="s">
        <v>3547</v>
      </c>
      <c r="Y1681" s="676">
        <v>1</v>
      </c>
      <c r="Z1681" s="676">
        <v>1</v>
      </c>
      <c r="AC1681" s="676" t="s">
        <v>54</v>
      </c>
      <c r="AD1681" s="676" t="s">
        <v>447</v>
      </c>
    </row>
    <row r="1682" spans="1:30">
      <c r="A1682" s="676">
        <v>5</v>
      </c>
      <c r="E1682" s="676">
        <v>117720</v>
      </c>
      <c r="F1682" s="676" t="s">
        <v>3548</v>
      </c>
      <c r="K1682" s="676" t="s">
        <v>441</v>
      </c>
      <c r="L1682" s="676" t="s">
        <v>442</v>
      </c>
      <c r="M1682" s="676" t="s">
        <v>291</v>
      </c>
      <c r="O1682" s="676" t="s">
        <v>77</v>
      </c>
      <c r="S1682" s="676" t="s">
        <v>3549</v>
      </c>
      <c r="T1682" s="676" t="s">
        <v>3550</v>
      </c>
      <c r="U1682" s="676" t="s">
        <v>445</v>
      </c>
      <c r="X1682" s="676" t="s">
        <v>3551</v>
      </c>
      <c r="Y1682" s="676">
        <v>1</v>
      </c>
      <c r="Z1682" s="676">
        <v>1</v>
      </c>
      <c r="AC1682" s="676" t="s">
        <v>173</v>
      </c>
      <c r="AD1682" s="676" t="s">
        <v>447</v>
      </c>
    </row>
    <row r="1683" spans="1:30">
      <c r="A1683" s="676">
        <v>5</v>
      </c>
      <c r="E1683" s="676">
        <v>117721</v>
      </c>
      <c r="F1683" s="676" t="s">
        <v>3552</v>
      </c>
      <c r="K1683" s="676" t="s">
        <v>441</v>
      </c>
      <c r="L1683" s="676" t="s">
        <v>442</v>
      </c>
      <c r="M1683" s="676" t="s">
        <v>291</v>
      </c>
      <c r="O1683" s="676" t="s">
        <v>77</v>
      </c>
      <c r="S1683" s="676" t="s">
        <v>3553</v>
      </c>
      <c r="T1683" s="676" t="s">
        <v>3554</v>
      </c>
      <c r="U1683" s="676" t="s">
        <v>445</v>
      </c>
      <c r="X1683" s="676" t="s">
        <v>3555</v>
      </c>
      <c r="Y1683" s="676">
        <v>1</v>
      </c>
      <c r="Z1683" s="676">
        <v>1</v>
      </c>
      <c r="AC1683" s="676" t="s">
        <v>54</v>
      </c>
      <c r="AD1683" s="676" t="s">
        <v>447</v>
      </c>
    </row>
    <row r="1684" spans="1:30">
      <c r="A1684" s="676">
        <v>5</v>
      </c>
      <c r="E1684" s="676">
        <v>117722</v>
      </c>
      <c r="F1684" s="676" t="s">
        <v>3556</v>
      </c>
      <c r="K1684" s="676" t="s">
        <v>441</v>
      </c>
      <c r="L1684" s="676" t="s">
        <v>442</v>
      </c>
      <c r="M1684" s="676" t="s">
        <v>291</v>
      </c>
      <c r="O1684" s="676" t="s">
        <v>77</v>
      </c>
      <c r="S1684" s="676" t="s">
        <v>3557</v>
      </c>
      <c r="T1684" s="676" t="s">
        <v>3558</v>
      </c>
      <c r="U1684" s="676" t="s">
        <v>445</v>
      </c>
      <c r="X1684" s="676" t="s">
        <v>3559</v>
      </c>
      <c r="Y1684" s="676">
        <v>1</v>
      </c>
      <c r="Z1684" s="676">
        <v>1</v>
      </c>
      <c r="AC1684" s="676" t="s">
        <v>54</v>
      </c>
      <c r="AD1684" s="676" t="s">
        <v>447</v>
      </c>
    </row>
    <row r="1685" spans="1:30">
      <c r="A1685" s="676">
        <v>5</v>
      </c>
      <c r="E1685" s="676">
        <v>117723</v>
      </c>
      <c r="F1685" s="676" t="s">
        <v>3560</v>
      </c>
      <c r="K1685" s="676" t="s">
        <v>441</v>
      </c>
      <c r="L1685" s="676" t="s">
        <v>442</v>
      </c>
      <c r="M1685" s="676" t="s">
        <v>291</v>
      </c>
      <c r="O1685" s="676" t="s">
        <v>77</v>
      </c>
      <c r="S1685" s="676" t="s">
        <v>3561</v>
      </c>
      <c r="T1685" s="676" t="s">
        <v>3562</v>
      </c>
      <c r="U1685" s="676" t="s">
        <v>445</v>
      </c>
      <c r="X1685" s="676" t="s">
        <v>3563</v>
      </c>
      <c r="Y1685" s="676">
        <v>1</v>
      </c>
      <c r="Z1685" s="676">
        <v>1</v>
      </c>
      <c r="AC1685" s="676" t="s">
        <v>54</v>
      </c>
      <c r="AD1685" s="676" t="s">
        <v>447</v>
      </c>
    </row>
    <row r="1686" spans="1:30">
      <c r="A1686" s="676">
        <v>5</v>
      </c>
      <c r="B1686" s="676">
        <v>107970</v>
      </c>
      <c r="C1686" s="676" t="s">
        <v>3564</v>
      </c>
      <c r="D1686" s="676">
        <v>99</v>
      </c>
    </row>
    <row r="1687" spans="1:30">
      <c r="A1687" s="676">
        <v>6</v>
      </c>
      <c r="E1687" s="676">
        <v>117724</v>
      </c>
      <c r="F1687" s="676" t="s">
        <v>3565</v>
      </c>
      <c r="K1687" s="676" t="s">
        <v>142</v>
      </c>
      <c r="M1687" s="676" t="s">
        <v>291</v>
      </c>
      <c r="O1687" s="676" t="s">
        <v>77</v>
      </c>
      <c r="S1687" s="676" t="s">
        <v>3566</v>
      </c>
      <c r="T1687" s="676" t="s">
        <v>3567</v>
      </c>
      <c r="U1687" s="676" t="s">
        <v>145</v>
      </c>
      <c r="X1687" s="676" t="s">
        <v>3568</v>
      </c>
      <c r="Y1687" s="676">
        <v>1</v>
      </c>
      <c r="Z1687" s="676">
        <v>99</v>
      </c>
      <c r="AC1687" s="676" t="s">
        <v>54</v>
      </c>
    </row>
    <row r="1688" spans="1:30">
      <c r="A1688" s="676">
        <v>6</v>
      </c>
      <c r="E1688" s="676">
        <v>117725</v>
      </c>
      <c r="F1688" s="676" t="s">
        <v>3569</v>
      </c>
      <c r="K1688" s="676" t="s">
        <v>43</v>
      </c>
      <c r="L1688" s="676" t="s">
        <v>44</v>
      </c>
      <c r="M1688" s="676" t="s">
        <v>291</v>
      </c>
      <c r="O1688" s="676" t="s">
        <v>77</v>
      </c>
      <c r="S1688" s="676" t="s">
        <v>3570</v>
      </c>
      <c r="T1688" s="676" t="s">
        <v>3571</v>
      </c>
      <c r="U1688" s="676" t="s">
        <v>79</v>
      </c>
      <c r="X1688" s="676" t="s">
        <v>3572</v>
      </c>
      <c r="Y1688" s="676">
        <v>1</v>
      </c>
      <c r="Z1688" s="676">
        <v>99</v>
      </c>
      <c r="AC1688" s="676" t="s">
        <v>54</v>
      </c>
    </row>
    <row r="1689" spans="1:30">
      <c r="A1689" s="676">
        <v>6</v>
      </c>
      <c r="E1689" s="676">
        <v>117726</v>
      </c>
      <c r="F1689" s="676" t="s">
        <v>3573</v>
      </c>
      <c r="K1689" s="676" t="s">
        <v>37</v>
      </c>
      <c r="M1689" s="676" t="s">
        <v>310</v>
      </c>
      <c r="O1689" s="676" t="s">
        <v>77</v>
      </c>
      <c r="S1689" s="676" t="s">
        <v>3574</v>
      </c>
      <c r="T1689" s="676" t="s">
        <v>3575</v>
      </c>
      <c r="U1689" s="676" t="s">
        <v>1234</v>
      </c>
      <c r="X1689" s="676" t="s">
        <v>3576</v>
      </c>
      <c r="Y1689" s="676">
        <v>1</v>
      </c>
      <c r="Z1689" s="676">
        <v>99</v>
      </c>
      <c r="AC1689" s="676" t="s">
        <v>54</v>
      </c>
    </row>
    <row r="1690" spans="1:30">
      <c r="A1690" s="676">
        <v>6</v>
      </c>
      <c r="E1690" s="676">
        <v>117727</v>
      </c>
      <c r="F1690" s="676" t="s">
        <v>3577</v>
      </c>
      <c r="K1690" s="676" t="s">
        <v>227</v>
      </c>
      <c r="M1690" s="676" t="s">
        <v>310</v>
      </c>
      <c r="O1690" s="676" t="s">
        <v>77</v>
      </c>
      <c r="S1690" s="676" t="s">
        <v>3578</v>
      </c>
      <c r="T1690" s="676" t="s">
        <v>3579</v>
      </c>
      <c r="U1690" s="676" t="s">
        <v>3580</v>
      </c>
      <c r="X1690" s="676" t="s">
        <v>3581</v>
      </c>
      <c r="Y1690" s="676">
        <v>1</v>
      </c>
      <c r="Z1690" s="676">
        <v>99</v>
      </c>
      <c r="AC1690" s="676" t="s">
        <v>54</v>
      </c>
    </row>
    <row r="1691" spans="1:30">
      <c r="A1691" s="676">
        <v>6</v>
      </c>
      <c r="E1691" s="676">
        <v>117728</v>
      </c>
      <c r="F1691" s="676" t="s">
        <v>3582</v>
      </c>
      <c r="K1691" s="676" t="s">
        <v>441</v>
      </c>
      <c r="M1691" s="676" t="s">
        <v>291</v>
      </c>
      <c r="O1691" s="676" t="s">
        <v>77</v>
      </c>
      <c r="S1691" s="676" t="s">
        <v>3583</v>
      </c>
      <c r="T1691" s="676" t="s">
        <v>3584</v>
      </c>
      <c r="U1691" s="676" t="s">
        <v>502</v>
      </c>
      <c r="X1691" s="676" t="s">
        <v>3585</v>
      </c>
      <c r="Y1691" s="676">
        <v>1</v>
      </c>
      <c r="Z1691" s="676">
        <v>99</v>
      </c>
      <c r="AC1691" s="676" t="s">
        <v>54</v>
      </c>
      <c r="AD1691" s="676" t="s">
        <v>447</v>
      </c>
    </row>
    <row r="1692" spans="1:30">
      <c r="A1692" s="676">
        <v>4</v>
      </c>
      <c r="B1692" s="676">
        <v>107971</v>
      </c>
      <c r="C1692" s="676" t="s">
        <v>3586</v>
      </c>
      <c r="D1692" s="676">
        <v>1</v>
      </c>
    </row>
    <row r="1693" spans="1:30">
      <c r="A1693" s="676">
        <v>5</v>
      </c>
      <c r="E1693" s="676">
        <v>118242</v>
      </c>
      <c r="F1693" s="676" t="s">
        <v>3587</v>
      </c>
      <c r="K1693" s="676" t="s">
        <v>441</v>
      </c>
      <c r="L1693" s="676" t="s">
        <v>442</v>
      </c>
      <c r="M1693" s="676" t="s">
        <v>291</v>
      </c>
      <c r="O1693" s="676" t="s">
        <v>77</v>
      </c>
      <c r="S1693" s="676" t="s">
        <v>3588</v>
      </c>
      <c r="T1693" s="676" t="s">
        <v>3589</v>
      </c>
      <c r="U1693" s="676" t="s">
        <v>445</v>
      </c>
      <c r="X1693" s="676" t="s">
        <v>3590</v>
      </c>
      <c r="Y1693" s="676">
        <v>1</v>
      </c>
      <c r="Z1693" s="676">
        <v>1</v>
      </c>
      <c r="AC1693" s="676" t="s">
        <v>54</v>
      </c>
      <c r="AD1693" s="676" t="s">
        <v>447</v>
      </c>
    </row>
    <row r="1694" spans="1:30">
      <c r="A1694" s="676">
        <v>5</v>
      </c>
      <c r="E1694" s="676">
        <v>118243</v>
      </c>
      <c r="F1694" s="676" t="s">
        <v>3591</v>
      </c>
      <c r="K1694" s="676" t="s">
        <v>441</v>
      </c>
      <c r="L1694" s="676" t="s">
        <v>442</v>
      </c>
      <c r="M1694" s="676" t="s">
        <v>291</v>
      </c>
      <c r="O1694" s="676" t="s">
        <v>77</v>
      </c>
      <c r="S1694" s="676" t="s">
        <v>3588</v>
      </c>
      <c r="T1694" s="676" t="s">
        <v>3589</v>
      </c>
      <c r="U1694" s="676" t="s">
        <v>445</v>
      </c>
      <c r="X1694" s="676" t="s">
        <v>3592</v>
      </c>
      <c r="Y1694" s="676">
        <v>1</v>
      </c>
      <c r="Z1694" s="676">
        <v>1</v>
      </c>
      <c r="AC1694" s="676" t="s">
        <v>54</v>
      </c>
      <c r="AD1694" s="676" t="s">
        <v>447</v>
      </c>
    </row>
    <row r="1695" spans="1:30">
      <c r="A1695" s="676">
        <v>5</v>
      </c>
      <c r="E1695" s="676">
        <v>117729</v>
      </c>
      <c r="F1695" s="676" t="s">
        <v>3593</v>
      </c>
      <c r="K1695" s="676" t="s">
        <v>441</v>
      </c>
      <c r="L1695" s="676" t="s">
        <v>442</v>
      </c>
      <c r="M1695" s="676" t="s">
        <v>291</v>
      </c>
      <c r="O1695" s="676" t="s">
        <v>77</v>
      </c>
      <c r="S1695" s="676" t="s">
        <v>3594</v>
      </c>
      <c r="T1695" s="676" t="s">
        <v>3595</v>
      </c>
      <c r="U1695" s="676" t="s">
        <v>445</v>
      </c>
      <c r="X1695" s="676" t="s">
        <v>3596</v>
      </c>
      <c r="Y1695" s="676">
        <v>1</v>
      </c>
      <c r="Z1695" s="676">
        <v>1</v>
      </c>
      <c r="AC1695" s="676" t="s">
        <v>173</v>
      </c>
      <c r="AD1695" s="676" t="s">
        <v>447</v>
      </c>
    </row>
    <row r="1696" spans="1:30">
      <c r="A1696" s="676">
        <v>5</v>
      </c>
      <c r="E1696" s="676">
        <v>117730</v>
      </c>
      <c r="F1696" s="676" t="s">
        <v>3597</v>
      </c>
      <c r="K1696" s="676" t="s">
        <v>441</v>
      </c>
      <c r="L1696" s="676" t="s">
        <v>442</v>
      </c>
      <c r="M1696" s="676" t="s">
        <v>291</v>
      </c>
      <c r="O1696" s="676" t="s">
        <v>77</v>
      </c>
      <c r="S1696" s="676" t="s">
        <v>3598</v>
      </c>
      <c r="T1696" s="676" t="s">
        <v>3599</v>
      </c>
      <c r="U1696" s="676" t="s">
        <v>445</v>
      </c>
      <c r="X1696" s="676" t="s">
        <v>3600</v>
      </c>
      <c r="Y1696" s="676">
        <v>1</v>
      </c>
      <c r="Z1696" s="676">
        <v>1</v>
      </c>
      <c r="AC1696" s="676" t="s">
        <v>54</v>
      </c>
      <c r="AD1696" s="676" t="s">
        <v>447</v>
      </c>
    </row>
    <row r="1697" spans="1:30">
      <c r="A1697" s="676">
        <v>5</v>
      </c>
      <c r="E1697" s="676">
        <v>117731</v>
      </c>
      <c r="F1697" s="676" t="s">
        <v>3601</v>
      </c>
      <c r="K1697" s="676" t="s">
        <v>441</v>
      </c>
      <c r="L1697" s="676" t="s">
        <v>442</v>
      </c>
      <c r="M1697" s="676" t="s">
        <v>291</v>
      </c>
      <c r="O1697" s="676" t="s">
        <v>77</v>
      </c>
      <c r="S1697" s="676" t="s">
        <v>3602</v>
      </c>
      <c r="T1697" s="676" t="s">
        <v>3603</v>
      </c>
      <c r="U1697" s="676" t="s">
        <v>445</v>
      </c>
      <c r="X1697" s="676" t="s">
        <v>3604</v>
      </c>
      <c r="Y1697" s="676">
        <v>1</v>
      </c>
      <c r="Z1697" s="676">
        <v>1</v>
      </c>
      <c r="AC1697" s="676" t="s">
        <v>54</v>
      </c>
      <c r="AD1697" s="676" t="s">
        <v>447</v>
      </c>
    </row>
    <row r="1698" spans="1:30">
      <c r="A1698" s="676">
        <v>5</v>
      </c>
      <c r="E1698" s="676">
        <v>117732</v>
      </c>
      <c r="F1698" s="676" t="s">
        <v>3605</v>
      </c>
      <c r="K1698" s="676" t="s">
        <v>441</v>
      </c>
      <c r="L1698" s="676" t="s">
        <v>442</v>
      </c>
      <c r="M1698" s="676" t="s">
        <v>291</v>
      </c>
      <c r="O1698" s="676" t="s">
        <v>77</v>
      </c>
      <c r="S1698" s="676" t="s">
        <v>3602</v>
      </c>
      <c r="T1698" s="676" t="s">
        <v>3603</v>
      </c>
      <c r="U1698" s="676" t="s">
        <v>445</v>
      </c>
      <c r="X1698" s="676" t="s">
        <v>3606</v>
      </c>
      <c r="Y1698" s="676">
        <v>1</v>
      </c>
      <c r="Z1698" s="676">
        <v>1</v>
      </c>
      <c r="AC1698" s="676" t="s">
        <v>54</v>
      </c>
      <c r="AD1698" s="676" t="s">
        <v>447</v>
      </c>
    </row>
    <row r="1699" spans="1:30">
      <c r="A1699" s="676">
        <v>5</v>
      </c>
      <c r="B1699" s="676">
        <v>107973</v>
      </c>
      <c r="C1699" s="676" t="s">
        <v>3607</v>
      </c>
      <c r="D1699" s="676">
        <v>1</v>
      </c>
    </row>
    <row r="1700" spans="1:30">
      <c r="A1700" s="676">
        <v>6</v>
      </c>
      <c r="E1700" s="676">
        <v>117733</v>
      </c>
      <c r="F1700" s="676" t="s">
        <v>3608</v>
      </c>
      <c r="K1700" s="676" t="s">
        <v>441</v>
      </c>
      <c r="L1700" s="676" t="s">
        <v>442</v>
      </c>
      <c r="M1700" s="676" t="s">
        <v>291</v>
      </c>
      <c r="O1700" s="676" t="s">
        <v>77</v>
      </c>
      <c r="S1700" s="676" t="s">
        <v>3609</v>
      </c>
      <c r="T1700" s="676" t="s">
        <v>3610</v>
      </c>
      <c r="U1700" s="676" t="s">
        <v>445</v>
      </c>
      <c r="X1700" s="676" t="s">
        <v>3611</v>
      </c>
      <c r="Y1700" s="676">
        <v>1</v>
      </c>
      <c r="Z1700" s="676">
        <v>1</v>
      </c>
      <c r="AC1700" s="676" t="s">
        <v>54</v>
      </c>
      <c r="AD1700" s="676" t="s">
        <v>447</v>
      </c>
    </row>
    <row r="1701" spans="1:30">
      <c r="A1701" s="676">
        <v>6</v>
      </c>
      <c r="E1701" s="676">
        <v>636023</v>
      </c>
      <c r="F1701" s="676" t="s">
        <v>3612</v>
      </c>
      <c r="K1701" s="676" t="s">
        <v>441</v>
      </c>
      <c r="L1701" s="676" t="s">
        <v>442</v>
      </c>
      <c r="M1701" s="676" t="s">
        <v>461</v>
      </c>
      <c r="O1701" s="676" t="s">
        <v>77</v>
      </c>
      <c r="S1701" s="676" t="s">
        <v>3613</v>
      </c>
      <c r="T1701" s="676" t="s">
        <v>3614</v>
      </c>
      <c r="U1701" s="676" t="s">
        <v>445</v>
      </c>
      <c r="X1701" s="676" t="s">
        <v>3615</v>
      </c>
      <c r="Y1701" s="676">
        <v>1</v>
      </c>
      <c r="Z1701" s="676">
        <v>1</v>
      </c>
      <c r="AC1701" s="676" t="s">
        <v>54</v>
      </c>
      <c r="AD1701" s="676" t="s">
        <v>447</v>
      </c>
    </row>
    <row r="1702" spans="1:30">
      <c r="A1702" s="676">
        <v>6</v>
      </c>
      <c r="B1702" s="676">
        <v>610915</v>
      </c>
      <c r="C1702" s="676" t="s">
        <v>3616</v>
      </c>
      <c r="D1702" s="676">
        <v>99</v>
      </c>
    </row>
    <row r="1703" spans="1:30">
      <c r="A1703" s="676">
        <v>7</v>
      </c>
      <c r="E1703" s="676">
        <v>636024</v>
      </c>
      <c r="F1703" s="676" t="s">
        <v>3617</v>
      </c>
      <c r="K1703" s="676" t="s">
        <v>3618</v>
      </c>
      <c r="L1703" s="676" t="s">
        <v>3619</v>
      </c>
      <c r="M1703" s="676" t="s">
        <v>291</v>
      </c>
      <c r="O1703" s="676" t="s">
        <v>77</v>
      </c>
      <c r="S1703" s="676" t="s">
        <v>3620</v>
      </c>
      <c r="T1703" s="676" t="s">
        <v>3621</v>
      </c>
      <c r="U1703" s="676" t="s">
        <v>3622</v>
      </c>
      <c r="X1703" s="676" t="s">
        <v>3623</v>
      </c>
      <c r="Y1703" s="676">
        <v>1</v>
      </c>
      <c r="Z1703" s="676">
        <v>99</v>
      </c>
      <c r="AC1703" s="676" t="s">
        <v>54</v>
      </c>
    </row>
    <row r="1704" spans="1:30">
      <c r="A1704" s="676">
        <v>7</v>
      </c>
      <c r="E1704" s="676">
        <v>636025</v>
      </c>
      <c r="F1704" s="676" t="s">
        <v>3624</v>
      </c>
      <c r="K1704" s="676" t="s">
        <v>441</v>
      </c>
      <c r="L1704" s="676" t="s">
        <v>442</v>
      </c>
      <c r="M1704" s="676" t="s">
        <v>291</v>
      </c>
      <c r="O1704" s="676" t="s">
        <v>77</v>
      </c>
      <c r="S1704" s="676" t="s">
        <v>3625</v>
      </c>
      <c r="T1704" s="676" t="s">
        <v>3626</v>
      </c>
      <c r="U1704" s="676" t="s">
        <v>445</v>
      </c>
      <c r="X1704" s="676" t="s">
        <v>3627</v>
      </c>
      <c r="Y1704" s="676">
        <v>1</v>
      </c>
      <c r="Z1704" s="676">
        <v>99</v>
      </c>
      <c r="AC1704" s="676" t="s">
        <v>54</v>
      </c>
      <c r="AD1704" s="676" t="s">
        <v>447</v>
      </c>
    </row>
    <row r="1705" spans="1:30">
      <c r="A1705" s="676">
        <v>7</v>
      </c>
      <c r="E1705" s="676">
        <v>636026</v>
      </c>
      <c r="F1705" s="676" t="s">
        <v>3628</v>
      </c>
      <c r="K1705" s="676" t="s">
        <v>441</v>
      </c>
      <c r="L1705" s="676" t="s">
        <v>442</v>
      </c>
      <c r="M1705" s="676" t="s">
        <v>291</v>
      </c>
      <c r="O1705" s="676" t="s">
        <v>77</v>
      </c>
      <c r="S1705" s="676" t="s">
        <v>3629</v>
      </c>
      <c r="T1705" s="676" t="s">
        <v>3630</v>
      </c>
      <c r="U1705" s="676" t="s">
        <v>445</v>
      </c>
      <c r="X1705" s="676" t="s">
        <v>3631</v>
      </c>
      <c r="Y1705" s="676">
        <v>1</v>
      </c>
      <c r="Z1705" s="676">
        <v>99</v>
      </c>
      <c r="AC1705" s="676" t="s">
        <v>54</v>
      </c>
      <c r="AD1705" s="676" t="s">
        <v>447</v>
      </c>
    </row>
    <row r="1706" spans="1:30">
      <c r="A1706" s="676">
        <v>7</v>
      </c>
      <c r="E1706" s="676">
        <v>636027</v>
      </c>
      <c r="F1706" s="676" t="s">
        <v>3632</v>
      </c>
      <c r="K1706" s="676" t="s">
        <v>441</v>
      </c>
      <c r="L1706" s="676" t="s">
        <v>442</v>
      </c>
      <c r="M1706" s="676" t="s">
        <v>291</v>
      </c>
      <c r="O1706" s="676" t="s">
        <v>77</v>
      </c>
      <c r="S1706" s="676" t="s">
        <v>3633</v>
      </c>
      <c r="T1706" s="676" t="s">
        <v>3634</v>
      </c>
      <c r="U1706" s="676" t="s">
        <v>445</v>
      </c>
      <c r="X1706" s="676" t="s">
        <v>3635</v>
      </c>
      <c r="Y1706" s="676">
        <v>1</v>
      </c>
      <c r="Z1706" s="676">
        <v>99</v>
      </c>
      <c r="AC1706" s="676" t="s">
        <v>54</v>
      </c>
      <c r="AD1706" s="676" t="s">
        <v>447</v>
      </c>
    </row>
    <row r="1707" spans="1:30">
      <c r="A1707" s="676">
        <v>6</v>
      </c>
      <c r="B1707" s="676">
        <v>610916</v>
      </c>
      <c r="C1707" s="676" t="s">
        <v>3636</v>
      </c>
      <c r="D1707" s="676">
        <v>1</v>
      </c>
    </row>
    <row r="1708" spans="1:30">
      <c r="A1708" s="676">
        <v>7</v>
      </c>
      <c r="E1708" s="676">
        <v>636028</v>
      </c>
      <c r="F1708" s="676" t="s">
        <v>3637</v>
      </c>
      <c r="K1708" s="676" t="s">
        <v>441</v>
      </c>
      <c r="L1708" s="676" t="s">
        <v>442</v>
      </c>
      <c r="M1708" s="676" t="s">
        <v>461</v>
      </c>
      <c r="O1708" s="676" t="s">
        <v>77</v>
      </c>
      <c r="S1708" s="676" t="s">
        <v>3638</v>
      </c>
      <c r="T1708" s="676" t="s">
        <v>3639</v>
      </c>
      <c r="U1708" s="676" t="s">
        <v>445</v>
      </c>
      <c r="X1708" s="676" t="s">
        <v>3640</v>
      </c>
      <c r="Y1708" s="676">
        <v>1</v>
      </c>
      <c r="Z1708" s="676">
        <v>1</v>
      </c>
      <c r="AC1708" s="676" t="s">
        <v>54</v>
      </c>
      <c r="AD1708" s="676" t="s">
        <v>447</v>
      </c>
    </row>
    <row r="1709" spans="1:30">
      <c r="A1709" s="676">
        <v>7</v>
      </c>
      <c r="B1709" s="676">
        <v>610917</v>
      </c>
      <c r="C1709" s="676" t="s">
        <v>3641</v>
      </c>
      <c r="D1709" s="676">
        <v>99</v>
      </c>
    </row>
    <row r="1710" spans="1:30">
      <c r="A1710" s="676">
        <v>8</v>
      </c>
      <c r="E1710" s="676">
        <v>636029</v>
      </c>
      <c r="F1710" s="676" t="s">
        <v>3642</v>
      </c>
      <c r="K1710" s="676" t="s">
        <v>3643</v>
      </c>
      <c r="M1710" s="676" t="s">
        <v>291</v>
      </c>
      <c r="O1710" s="676" t="s">
        <v>77</v>
      </c>
      <c r="S1710" s="676" t="s">
        <v>3644</v>
      </c>
      <c r="T1710" s="676" t="s">
        <v>3645</v>
      </c>
      <c r="U1710" s="676" t="s">
        <v>3646</v>
      </c>
      <c r="X1710" s="676" t="s">
        <v>3647</v>
      </c>
      <c r="Y1710" s="676">
        <v>1</v>
      </c>
      <c r="Z1710" s="676">
        <v>99</v>
      </c>
      <c r="AC1710" s="676" t="s">
        <v>54</v>
      </c>
    </row>
    <row r="1711" spans="1:30">
      <c r="A1711" s="676">
        <v>8</v>
      </c>
      <c r="E1711" s="676">
        <v>636030</v>
      </c>
      <c r="F1711" s="676" t="s">
        <v>3648</v>
      </c>
      <c r="K1711" s="676" t="s">
        <v>43</v>
      </c>
      <c r="L1711" s="676" t="s">
        <v>44</v>
      </c>
      <c r="M1711" s="676" t="s">
        <v>291</v>
      </c>
      <c r="AC1711" s="676" t="s">
        <v>54</v>
      </c>
    </row>
    <row r="1712" spans="1:30">
      <c r="G1712" s="676" t="s">
        <v>47</v>
      </c>
      <c r="H1712" s="676" t="s">
        <v>48</v>
      </c>
      <c r="O1712" s="676" t="s">
        <v>77</v>
      </c>
      <c r="S1712" s="676" t="s">
        <v>3649</v>
      </c>
      <c r="T1712" s="676" t="s">
        <v>3650</v>
      </c>
      <c r="U1712" s="676" t="s">
        <v>79</v>
      </c>
      <c r="X1712" s="676" t="s">
        <v>3651</v>
      </c>
      <c r="Y1712" s="676">
        <v>1</v>
      </c>
      <c r="Z1712" s="676">
        <v>99</v>
      </c>
    </row>
    <row r="1713" spans="1:30">
      <c r="G1713" s="676" t="s">
        <v>49</v>
      </c>
      <c r="H1713" s="676" t="s">
        <v>50</v>
      </c>
      <c r="O1713" s="676" t="s">
        <v>77</v>
      </c>
      <c r="S1713" s="676" t="s">
        <v>3652</v>
      </c>
      <c r="T1713" s="676" t="s">
        <v>3653</v>
      </c>
      <c r="U1713" s="676" t="s">
        <v>79</v>
      </c>
      <c r="X1713" s="676" t="s">
        <v>3654</v>
      </c>
      <c r="Y1713" s="676">
        <v>1</v>
      </c>
      <c r="Z1713" s="676">
        <v>99</v>
      </c>
    </row>
    <row r="1714" spans="1:30">
      <c r="A1714" s="676">
        <v>8</v>
      </c>
      <c r="E1714" s="676">
        <v>636031</v>
      </c>
      <c r="F1714" s="676" t="s">
        <v>3655</v>
      </c>
      <c r="K1714" s="676" t="s">
        <v>441</v>
      </c>
      <c r="L1714" s="676" t="s">
        <v>442</v>
      </c>
      <c r="M1714" s="676" t="s">
        <v>291</v>
      </c>
      <c r="O1714" s="676" t="s">
        <v>77</v>
      </c>
      <c r="S1714" s="676" t="s">
        <v>3656</v>
      </c>
      <c r="T1714" s="676" t="s">
        <v>3657</v>
      </c>
      <c r="U1714" s="676" t="s">
        <v>445</v>
      </c>
      <c r="X1714" s="676" t="s">
        <v>3658</v>
      </c>
      <c r="Y1714" s="676">
        <v>1</v>
      </c>
      <c r="Z1714" s="676">
        <v>99</v>
      </c>
      <c r="AC1714" s="676" t="s">
        <v>54</v>
      </c>
      <c r="AD1714" s="676" t="s">
        <v>447</v>
      </c>
    </row>
    <row r="1715" spans="1:30">
      <c r="A1715" s="676">
        <v>5</v>
      </c>
      <c r="B1715" s="676">
        <v>107976</v>
      </c>
      <c r="C1715" s="676" t="s">
        <v>3659</v>
      </c>
      <c r="D1715" s="676">
        <v>1</v>
      </c>
    </row>
    <row r="1716" spans="1:30">
      <c r="A1716" s="676">
        <v>6</v>
      </c>
      <c r="E1716" s="676">
        <v>117738</v>
      </c>
      <c r="F1716" s="676" t="s">
        <v>3660</v>
      </c>
      <c r="K1716" s="676" t="s">
        <v>441</v>
      </c>
      <c r="L1716" s="676" t="s">
        <v>442</v>
      </c>
      <c r="M1716" s="676" t="s">
        <v>291</v>
      </c>
      <c r="O1716" s="676" t="s">
        <v>77</v>
      </c>
      <c r="S1716" s="676" t="s">
        <v>3609</v>
      </c>
      <c r="T1716" s="676" t="s">
        <v>3610</v>
      </c>
      <c r="U1716" s="676" t="s">
        <v>445</v>
      </c>
      <c r="X1716" s="676" t="s">
        <v>3661</v>
      </c>
      <c r="Y1716" s="676">
        <v>1</v>
      </c>
      <c r="Z1716" s="676">
        <v>1</v>
      </c>
      <c r="AC1716" s="676" t="s">
        <v>54</v>
      </c>
      <c r="AD1716" s="676" t="s">
        <v>447</v>
      </c>
    </row>
    <row r="1717" spans="1:30">
      <c r="A1717" s="676">
        <v>6</v>
      </c>
      <c r="E1717" s="676">
        <v>636049</v>
      </c>
      <c r="F1717" s="676" t="s">
        <v>3662</v>
      </c>
      <c r="K1717" s="676" t="s">
        <v>441</v>
      </c>
      <c r="L1717" s="676" t="s">
        <v>442</v>
      </c>
      <c r="M1717" s="676" t="s">
        <v>461</v>
      </c>
      <c r="O1717" s="676" t="s">
        <v>77</v>
      </c>
      <c r="S1717" s="676" t="s">
        <v>3613</v>
      </c>
      <c r="T1717" s="676" t="s">
        <v>3614</v>
      </c>
      <c r="U1717" s="676" t="s">
        <v>445</v>
      </c>
      <c r="X1717" s="676" t="s">
        <v>3663</v>
      </c>
      <c r="Y1717" s="676">
        <v>1</v>
      </c>
      <c r="Z1717" s="676">
        <v>1</v>
      </c>
      <c r="AC1717" s="676" t="s">
        <v>54</v>
      </c>
      <c r="AD1717" s="676" t="s">
        <v>447</v>
      </c>
    </row>
    <row r="1718" spans="1:30">
      <c r="A1718" s="676">
        <v>6</v>
      </c>
      <c r="B1718" s="676">
        <v>610930</v>
      </c>
      <c r="C1718" s="676" t="s">
        <v>3664</v>
      </c>
      <c r="D1718" s="676">
        <v>99</v>
      </c>
    </row>
    <row r="1719" spans="1:30">
      <c r="A1719" s="676">
        <v>7</v>
      </c>
      <c r="E1719" s="676">
        <v>636050</v>
      </c>
      <c r="F1719" s="676" t="s">
        <v>3665</v>
      </c>
      <c r="K1719" s="676" t="s">
        <v>3618</v>
      </c>
      <c r="L1719" s="676" t="s">
        <v>3619</v>
      </c>
      <c r="M1719" s="676" t="s">
        <v>291</v>
      </c>
      <c r="O1719" s="676" t="s">
        <v>77</v>
      </c>
      <c r="S1719" s="676" t="s">
        <v>3620</v>
      </c>
      <c r="T1719" s="676" t="s">
        <v>3621</v>
      </c>
      <c r="U1719" s="676" t="s">
        <v>3622</v>
      </c>
      <c r="X1719" s="676" t="s">
        <v>3666</v>
      </c>
      <c r="Y1719" s="676">
        <v>1</v>
      </c>
      <c r="Z1719" s="676">
        <v>99</v>
      </c>
      <c r="AC1719" s="676" t="s">
        <v>54</v>
      </c>
    </row>
    <row r="1720" spans="1:30">
      <c r="A1720" s="676">
        <v>7</v>
      </c>
      <c r="E1720" s="676">
        <v>636051</v>
      </c>
      <c r="F1720" s="676" t="s">
        <v>3667</v>
      </c>
      <c r="K1720" s="676" t="s">
        <v>441</v>
      </c>
      <c r="L1720" s="676" t="s">
        <v>442</v>
      </c>
      <c r="M1720" s="676" t="s">
        <v>291</v>
      </c>
      <c r="O1720" s="676" t="s">
        <v>77</v>
      </c>
      <c r="S1720" s="676" t="s">
        <v>3625</v>
      </c>
      <c r="T1720" s="676" t="s">
        <v>3626</v>
      </c>
      <c r="U1720" s="676" t="s">
        <v>445</v>
      </c>
      <c r="X1720" s="676" t="s">
        <v>3668</v>
      </c>
      <c r="Y1720" s="676">
        <v>1</v>
      </c>
      <c r="Z1720" s="676">
        <v>99</v>
      </c>
      <c r="AC1720" s="676" t="s">
        <v>54</v>
      </c>
      <c r="AD1720" s="676" t="s">
        <v>447</v>
      </c>
    </row>
    <row r="1721" spans="1:30">
      <c r="A1721" s="676">
        <v>7</v>
      </c>
      <c r="E1721" s="676">
        <v>636052</v>
      </c>
      <c r="F1721" s="676" t="s">
        <v>3669</v>
      </c>
      <c r="K1721" s="676" t="s">
        <v>441</v>
      </c>
      <c r="L1721" s="676" t="s">
        <v>442</v>
      </c>
      <c r="M1721" s="676" t="s">
        <v>291</v>
      </c>
      <c r="O1721" s="676" t="s">
        <v>77</v>
      </c>
      <c r="S1721" s="676" t="s">
        <v>3629</v>
      </c>
      <c r="T1721" s="676" t="s">
        <v>3630</v>
      </c>
      <c r="U1721" s="676" t="s">
        <v>445</v>
      </c>
      <c r="X1721" s="676" t="s">
        <v>3670</v>
      </c>
      <c r="Y1721" s="676">
        <v>1</v>
      </c>
      <c r="Z1721" s="676">
        <v>99</v>
      </c>
      <c r="AC1721" s="676" t="s">
        <v>54</v>
      </c>
      <c r="AD1721" s="676" t="s">
        <v>447</v>
      </c>
    </row>
    <row r="1722" spans="1:30">
      <c r="A1722" s="676">
        <v>7</v>
      </c>
      <c r="E1722" s="676">
        <v>636053</v>
      </c>
      <c r="F1722" s="676" t="s">
        <v>3671</v>
      </c>
      <c r="K1722" s="676" t="s">
        <v>441</v>
      </c>
      <c r="L1722" s="676" t="s">
        <v>442</v>
      </c>
      <c r="M1722" s="676" t="s">
        <v>291</v>
      </c>
      <c r="O1722" s="676" t="s">
        <v>77</v>
      </c>
      <c r="S1722" s="676" t="s">
        <v>3633</v>
      </c>
      <c r="T1722" s="676" t="s">
        <v>3634</v>
      </c>
      <c r="U1722" s="676" t="s">
        <v>445</v>
      </c>
      <c r="X1722" s="676" t="s">
        <v>3672</v>
      </c>
      <c r="Y1722" s="676">
        <v>1</v>
      </c>
      <c r="Z1722" s="676">
        <v>99</v>
      </c>
      <c r="AC1722" s="676" t="s">
        <v>54</v>
      </c>
      <c r="AD1722" s="676" t="s">
        <v>447</v>
      </c>
    </row>
    <row r="1723" spans="1:30">
      <c r="A1723" s="676">
        <v>6</v>
      </c>
      <c r="B1723" s="676">
        <v>610931</v>
      </c>
      <c r="C1723" s="676" t="s">
        <v>3673</v>
      </c>
      <c r="D1723" s="676">
        <v>1</v>
      </c>
    </row>
    <row r="1724" spans="1:30">
      <c r="A1724" s="676">
        <v>7</v>
      </c>
      <c r="E1724" s="676">
        <v>636054</v>
      </c>
      <c r="F1724" s="676" t="s">
        <v>3674</v>
      </c>
      <c r="K1724" s="676" t="s">
        <v>441</v>
      </c>
      <c r="L1724" s="676" t="s">
        <v>442</v>
      </c>
      <c r="M1724" s="676" t="s">
        <v>461</v>
      </c>
      <c r="O1724" s="676" t="s">
        <v>77</v>
      </c>
      <c r="S1724" s="676" t="s">
        <v>3638</v>
      </c>
      <c r="T1724" s="676" t="s">
        <v>3639</v>
      </c>
      <c r="U1724" s="676" t="s">
        <v>445</v>
      </c>
      <c r="X1724" s="676" t="s">
        <v>3675</v>
      </c>
      <c r="Y1724" s="676">
        <v>1</v>
      </c>
      <c r="Z1724" s="676">
        <v>1</v>
      </c>
      <c r="AC1724" s="676" t="s">
        <v>54</v>
      </c>
      <c r="AD1724" s="676" t="s">
        <v>447</v>
      </c>
    </row>
    <row r="1725" spans="1:30">
      <c r="A1725" s="676">
        <v>7</v>
      </c>
      <c r="B1725" s="676">
        <v>610932</v>
      </c>
      <c r="C1725" s="676" t="s">
        <v>3676</v>
      </c>
      <c r="D1725" s="676">
        <v>99</v>
      </c>
    </row>
    <row r="1726" spans="1:30">
      <c r="A1726" s="676">
        <v>8</v>
      </c>
      <c r="E1726" s="676">
        <v>636055</v>
      </c>
      <c r="F1726" s="676" t="s">
        <v>3677</v>
      </c>
      <c r="K1726" s="676" t="s">
        <v>3643</v>
      </c>
      <c r="M1726" s="676" t="s">
        <v>291</v>
      </c>
      <c r="O1726" s="676" t="s">
        <v>77</v>
      </c>
      <c r="S1726" s="676" t="s">
        <v>3644</v>
      </c>
      <c r="T1726" s="676" t="s">
        <v>3645</v>
      </c>
      <c r="U1726" s="676" t="s">
        <v>3646</v>
      </c>
      <c r="X1726" s="676" t="s">
        <v>3678</v>
      </c>
      <c r="Y1726" s="676">
        <v>1</v>
      </c>
      <c r="Z1726" s="676">
        <v>99</v>
      </c>
      <c r="AC1726" s="676" t="s">
        <v>54</v>
      </c>
    </row>
    <row r="1727" spans="1:30">
      <c r="A1727" s="676">
        <v>8</v>
      </c>
      <c r="E1727" s="676">
        <v>636056</v>
      </c>
      <c r="F1727" s="676" t="s">
        <v>3679</v>
      </c>
      <c r="K1727" s="676" t="s">
        <v>43</v>
      </c>
      <c r="L1727" s="676" t="s">
        <v>44</v>
      </c>
      <c r="M1727" s="676" t="s">
        <v>291</v>
      </c>
      <c r="AC1727" s="676" t="s">
        <v>54</v>
      </c>
    </row>
    <row r="1728" spans="1:30">
      <c r="G1728" s="676" t="s">
        <v>47</v>
      </c>
      <c r="H1728" s="676" t="s">
        <v>48</v>
      </c>
      <c r="O1728" s="676" t="s">
        <v>77</v>
      </c>
      <c r="S1728" s="676" t="s">
        <v>3649</v>
      </c>
      <c r="T1728" s="676" t="s">
        <v>3650</v>
      </c>
      <c r="U1728" s="676" t="s">
        <v>79</v>
      </c>
      <c r="X1728" s="676" t="s">
        <v>3680</v>
      </c>
      <c r="Y1728" s="676">
        <v>1</v>
      </c>
      <c r="Z1728" s="676">
        <v>99</v>
      </c>
    </row>
    <row r="1729" spans="1:30">
      <c r="G1729" s="676" t="s">
        <v>49</v>
      </c>
      <c r="H1729" s="676" t="s">
        <v>50</v>
      </c>
      <c r="O1729" s="676" t="s">
        <v>77</v>
      </c>
      <c r="S1729" s="676" t="s">
        <v>3652</v>
      </c>
      <c r="T1729" s="676" t="s">
        <v>3653</v>
      </c>
      <c r="U1729" s="676" t="s">
        <v>79</v>
      </c>
      <c r="X1729" s="676" t="s">
        <v>3681</v>
      </c>
      <c r="Y1729" s="676">
        <v>1</v>
      </c>
      <c r="Z1729" s="676">
        <v>99</v>
      </c>
    </row>
    <row r="1730" spans="1:30">
      <c r="A1730" s="676">
        <v>8</v>
      </c>
      <c r="E1730" s="676">
        <v>636057</v>
      </c>
      <c r="F1730" s="676" t="s">
        <v>3682</v>
      </c>
      <c r="K1730" s="676" t="s">
        <v>441</v>
      </c>
      <c r="L1730" s="676" t="s">
        <v>442</v>
      </c>
      <c r="M1730" s="676" t="s">
        <v>291</v>
      </c>
      <c r="O1730" s="676" t="s">
        <v>77</v>
      </c>
      <c r="S1730" s="676" t="s">
        <v>3656</v>
      </c>
      <c r="T1730" s="676" t="s">
        <v>3657</v>
      </c>
      <c r="U1730" s="676" t="s">
        <v>445</v>
      </c>
      <c r="X1730" s="676" t="s">
        <v>3683</v>
      </c>
      <c r="Y1730" s="676">
        <v>1</v>
      </c>
      <c r="Z1730" s="676">
        <v>99</v>
      </c>
      <c r="AC1730" s="676" t="s">
        <v>54</v>
      </c>
      <c r="AD1730" s="676" t="s">
        <v>447</v>
      </c>
    </row>
    <row r="1731" spans="1:30">
      <c r="A1731" s="676">
        <v>4</v>
      </c>
      <c r="B1731" s="676">
        <v>107983</v>
      </c>
      <c r="C1731" s="676" t="s">
        <v>3684</v>
      </c>
      <c r="D1731" s="676">
        <v>1</v>
      </c>
    </row>
    <row r="1732" spans="1:30">
      <c r="A1732" s="676">
        <v>5</v>
      </c>
      <c r="E1732" s="676">
        <v>118248</v>
      </c>
      <c r="F1732" s="676" t="s">
        <v>3685</v>
      </c>
      <c r="K1732" s="676" t="s">
        <v>441</v>
      </c>
      <c r="L1732" s="676" t="s">
        <v>442</v>
      </c>
      <c r="M1732" s="676" t="s">
        <v>291</v>
      </c>
      <c r="O1732" s="676" t="s">
        <v>77</v>
      </c>
      <c r="S1732" s="676" t="s">
        <v>3686</v>
      </c>
      <c r="T1732" s="676" t="s">
        <v>3687</v>
      </c>
      <c r="U1732" s="676" t="s">
        <v>445</v>
      </c>
      <c r="X1732" s="676" t="s">
        <v>3688</v>
      </c>
      <c r="Y1732" s="676">
        <v>1</v>
      </c>
      <c r="Z1732" s="676">
        <v>1</v>
      </c>
      <c r="AC1732" s="676" t="s">
        <v>54</v>
      </c>
      <c r="AD1732" s="676" t="s">
        <v>447</v>
      </c>
    </row>
    <row r="1733" spans="1:30">
      <c r="A1733" s="676">
        <v>5</v>
      </c>
      <c r="E1733" s="676">
        <v>118249</v>
      </c>
      <c r="F1733" s="676" t="s">
        <v>3689</v>
      </c>
      <c r="K1733" s="676" t="s">
        <v>441</v>
      </c>
      <c r="L1733" s="676" t="s">
        <v>442</v>
      </c>
      <c r="M1733" s="676" t="s">
        <v>291</v>
      </c>
      <c r="O1733" s="676" t="s">
        <v>77</v>
      </c>
      <c r="S1733" s="676" t="s">
        <v>3686</v>
      </c>
      <c r="T1733" s="676" t="s">
        <v>3687</v>
      </c>
      <c r="U1733" s="676" t="s">
        <v>445</v>
      </c>
      <c r="X1733" s="676" t="s">
        <v>3690</v>
      </c>
      <c r="Y1733" s="676">
        <v>1</v>
      </c>
      <c r="Z1733" s="676">
        <v>1</v>
      </c>
      <c r="AC1733" s="676" t="s">
        <v>54</v>
      </c>
      <c r="AD1733" s="676" t="s">
        <v>447</v>
      </c>
    </row>
    <row r="1734" spans="1:30">
      <c r="A1734" s="676">
        <v>5</v>
      </c>
      <c r="E1734" s="676">
        <v>117791</v>
      </c>
      <c r="F1734" s="676" t="s">
        <v>3691</v>
      </c>
      <c r="K1734" s="676" t="s">
        <v>441</v>
      </c>
      <c r="L1734" s="676" t="s">
        <v>442</v>
      </c>
      <c r="M1734" s="676" t="s">
        <v>291</v>
      </c>
      <c r="O1734" s="676" t="s">
        <v>77</v>
      </c>
      <c r="S1734" s="676" t="s">
        <v>3692</v>
      </c>
      <c r="T1734" s="676" t="s">
        <v>3693</v>
      </c>
      <c r="U1734" s="676" t="s">
        <v>445</v>
      </c>
      <c r="X1734" s="676" t="s">
        <v>3694</v>
      </c>
      <c r="Y1734" s="676">
        <v>1</v>
      </c>
      <c r="Z1734" s="676">
        <v>1</v>
      </c>
      <c r="AC1734" s="676" t="s">
        <v>173</v>
      </c>
      <c r="AD1734" s="676" t="s">
        <v>447</v>
      </c>
    </row>
    <row r="1735" spans="1:30">
      <c r="A1735" s="676">
        <v>5</v>
      </c>
      <c r="E1735" s="676">
        <v>117792</v>
      </c>
      <c r="F1735" s="676" t="s">
        <v>3695</v>
      </c>
      <c r="K1735" s="676" t="s">
        <v>441</v>
      </c>
      <c r="L1735" s="676" t="s">
        <v>442</v>
      </c>
      <c r="M1735" s="676" t="s">
        <v>291</v>
      </c>
      <c r="O1735" s="676" t="s">
        <v>77</v>
      </c>
      <c r="S1735" s="676" t="s">
        <v>3696</v>
      </c>
      <c r="T1735" s="676" t="s">
        <v>3697</v>
      </c>
      <c r="U1735" s="676" t="s">
        <v>445</v>
      </c>
      <c r="X1735" s="676" t="s">
        <v>3698</v>
      </c>
      <c r="Y1735" s="676">
        <v>1</v>
      </c>
      <c r="Z1735" s="676">
        <v>1</v>
      </c>
      <c r="AC1735" s="676" t="s">
        <v>54</v>
      </c>
      <c r="AD1735" s="676" t="s">
        <v>447</v>
      </c>
    </row>
    <row r="1736" spans="1:30">
      <c r="A1736" s="676">
        <v>5</v>
      </c>
      <c r="B1736" s="676">
        <v>107984</v>
      </c>
      <c r="C1736" s="676" t="s">
        <v>3699</v>
      </c>
      <c r="D1736" s="676">
        <v>1</v>
      </c>
    </row>
    <row r="1737" spans="1:30">
      <c r="A1737" s="676">
        <v>6</v>
      </c>
      <c r="E1737" s="676">
        <v>117793</v>
      </c>
      <c r="F1737" s="676" t="s">
        <v>3700</v>
      </c>
      <c r="K1737" s="676" t="s">
        <v>441</v>
      </c>
      <c r="L1737" s="676" t="s">
        <v>442</v>
      </c>
      <c r="M1737" s="676" t="s">
        <v>291</v>
      </c>
      <c r="O1737" s="676" t="s">
        <v>77</v>
      </c>
      <c r="S1737" s="676" t="s">
        <v>3701</v>
      </c>
      <c r="T1737" s="676" t="s">
        <v>3702</v>
      </c>
      <c r="U1737" s="676" t="s">
        <v>445</v>
      </c>
      <c r="X1737" s="676" t="s">
        <v>3703</v>
      </c>
      <c r="Y1737" s="676">
        <v>1</v>
      </c>
      <c r="Z1737" s="676">
        <v>1</v>
      </c>
      <c r="AC1737" s="676" t="s">
        <v>54</v>
      </c>
      <c r="AD1737" s="676" t="s">
        <v>447</v>
      </c>
    </row>
    <row r="1738" spans="1:30">
      <c r="A1738" s="676">
        <v>6</v>
      </c>
      <c r="E1738" s="676">
        <v>117794</v>
      </c>
      <c r="F1738" s="676" t="s">
        <v>3704</v>
      </c>
      <c r="K1738" s="676" t="s">
        <v>441</v>
      </c>
      <c r="L1738" s="676" t="s">
        <v>442</v>
      </c>
      <c r="M1738" s="676" t="s">
        <v>291</v>
      </c>
      <c r="O1738" s="676" t="s">
        <v>77</v>
      </c>
      <c r="S1738" s="676" t="s">
        <v>3705</v>
      </c>
      <c r="T1738" s="676" t="s">
        <v>3706</v>
      </c>
      <c r="U1738" s="676" t="s">
        <v>445</v>
      </c>
      <c r="X1738" s="676" t="s">
        <v>3707</v>
      </c>
      <c r="Y1738" s="676">
        <v>1</v>
      </c>
      <c r="Z1738" s="676">
        <v>1</v>
      </c>
      <c r="AC1738" s="676" t="s">
        <v>54</v>
      </c>
      <c r="AD1738" s="676" t="s">
        <v>447</v>
      </c>
    </row>
    <row r="1739" spans="1:30">
      <c r="A1739" s="676">
        <v>6</v>
      </c>
      <c r="E1739" s="676">
        <v>117795</v>
      </c>
      <c r="F1739" s="676" t="s">
        <v>3708</v>
      </c>
      <c r="K1739" s="676" t="s">
        <v>441</v>
      </c>
      <c r="L1739" s="676" t="s">
        <v>442</v>
      </c>
      <c r="M1739" s="676" t="s">
        <v>291</v>
      </c>
      <c r="O1739" s="676" t="s">
        <v>77</v>
      </c>
      <c r="S1739" s="676" t="s">
        <v>3709</v>
      </c>
      <c r="T1739" s="676" t="s">
        <v>3710</v>
      </c>
      <c r="U1739" s="676" t="s">
        <v>445</v>
      </c>
      <c r="X1739" s="676" t="s">
        <v>3711</v>
      </c>
      <c r="Y1739" s="676">
        <v>1</v>
      </c>
      <c r="Z1739" s="676">
        <v>1</v>
      </c>
      <c r="AC1739" s="676" t="s">
        <v>54</v>
      </c>
      <c r="AD1739" s="676" t="s">
        <v>447</v>
      </c>
    </row>
    <row r="1740" spans="1:30">
      <c r="A1740" s="676">
        <v>6</v>
      </c>
      <c r="B1740" s="676">
        <v>608425</v>
      </c>
      <c r="C1740" s="676" t="s">
        <v>3712</v>
      </c>
      <c r="D1740" s="676">
        <v>1</v>
      </c>
    </row>
    <row r="1741" spans="1:30">
      <c r="A1741" s="676">
        <v>7</v>
      </c>
      <c r="E1741" s="676">
        <v>628126</v>
      </c>
      <c r="F1741" s="676" t="s">
        <v>3713</v>
      </c>
      <c r="K1741" s="676" t="s">
        <v>441</v>
      </c>
      <c r="L1741" s="676" t="s">
        <v>442</v>
      </c>
      <c r="M1741" s="676" t="s">
        <v>310</v>
      </c>
      <c r="O1741" s="676" t="s">
        <v>77</v>
      </c>
      <c r="S1741" s="676" t="s">
        <v>3714</v>
      </c>
      <c r="T1741" s="676" t="s">
        <v>3715</v>
      </c>
      <c r="U1741" s="676" t="s">
        <v>445</v>
      </c>
      <c r="X1741" s="676" t="s">
        <v>3716</v>
      </c>
      <c r="Y1741" s="676">
        <v>1</v>
      </c>
      <c r="Z1741" s="676">
        <v>1</v>
      </c>
      <c r="AC1741" s="676" t="s">
        <v>54</v>
      </c>
      <c r="AD1741" s="676" t="s">
        <v>447</v>
      </c>
    </row>
    <row r="1742" spans="1:30">
      <c r="A1742" s="676">
        <v>7</v>
      </c>
      <c r="E1742" s="676">
        <v>627932</v>
      </c>
      <c r="F1742" s="676" t="s">
        <v>3717</v>
      </c>
      <c r="K1742" s="676" t="s">
        <v>441</v>
      </c>
      <c r="L1742" s="676" t="s">
        <v>442</v>
      </c>
      <c r="M1742" s="676" t="s">
        <v>310</v>
      </c>
      <c r="O1742" s="676" t="s">
        <v>77</v>
      </c>
      <c r="S1742" s="676" t="s">
        <v>3718</v>
      </c>
      <c r="T1742" s="676" t="s">
        <v>3719</v>
      </c>
      <c r="U1742" s="676" t="s">
        <v>445</v>
      </c>
      <c r="X1742" s="676" t="s">
        <v>3720</v>
      </c>
      <c r="Y1742" s="676">
        <v>1</v>
      </c>
      <c r="Z1742" s="676">
        <v>1</v>
      </c>
      <c r="AC1742" s="676" t="s">
        <v>54</v>
      </c>
      <c r="AD1742" s="676" t="s">
        <v>447</v>
      </c>
    </row>
    <row r="1743" spans="1:30">
      <c r="A1743" s="676">
        <v>7</v>
      </c>
      <c r="B1743" s="676">
        <v>608415</v>
      </c>
      <c r="C1743" s="676" t="s">
        <v>3721</v>
      </c>
      <c r="D1743" s="676">
        <v>99</v>
      </c>
    </row>
    <row r="1744" spans="1:30">
      <c r="A1744" s="676">
        <v>8</v>
      </c>
      <c r="E1744" s="676">
        <v>627930</v>
      </c>
      <c r="F1744" s="676" t="s">
        <v>3722</v>
      </c>
      <c r="K1744" s="676" t="s">
        <v>122</v>
      </c>
      <c r="M1744" s="676" t="s">
        <v>310</v>
      </c>
      <c r="O1744" s="676" t="s">
        <v>77</v>
      </c>
      <c r="S1744" s="676" t="s">
        <v>3723</v>
      </c>
      <c r="T1744" s="676" t="s">
        <v>3724</v>
      </c>
      <c r="U1744" s="676" t="s">
        <v>1080</v>
      </c>
      <c r="X1744" s="676" t="s">
        <v>3725</v>
      </c>
      <c r="Y1744" s="676">
        <v>1</v>
      </c>
      <c r="Z1744" s="676">
        <v>99</v>
      </c>
      <c r="AC1744" s="676" t="s">
        <v>54</v>
      </c>
    </row>
    <row r="1745" spans="1:30">
      <c r="A1745" s="676">
        <v>8</v>
      </c>
      <c r="E1745" s="676">
        <v>627931</v>
      </c>
      <c r="F1745" s="676" t="s">
        <v>3726</v>
      </c>
      <c r="K1745" s="676" t="s">
        <v>441</v>
      </c>
      <c r="M1745" s="676" t="s">
        <v>310</v>
      </c>
      <c r="O1745" s="676" t="s">
        <v>77</v>
      </c>
      <c r="S1745" s="676" t="s">
        <v>3727</v>
      </c>
      <c r="T1745" s="676" t="s">
        <v>3728</v>
      </c>
      <c r="U1745" s="676" t="s">
        <v>502</v>
      </c>
      <c r="X1745" s="676" t="s">
        <v>3729</v>
      </c>
      <c r="Y1745" s="676">
        <v>1</v>
      </c>
      <c r="Z1745" s="676">
        <v>99</v>
      </c>
      <c r="AC1745" s="676" t="s">
        <v>54</v>
      </c>
      <c r="AD1745" s="676" t="s">
        <v>447</v>
      </c>
    </row>
    <row r="1746" spans="1:30">
      <c r="A1746" s="676">
        <v>6</v>
      </c>
      <c r="B1746" s="676">
        <v>608426</v>
      </c>
      <c r="C1746" s="676" t="s">
        <v>3730</v>
      </c>
      <c r="D1746" s="676">
        <v>1</v>
      </c>
    </row>
    <row r="1747" spans="1:30">
      <c r="A1747" s="676">
        <v>7</v>
      </c>
      <c r="E1747" s="676">
        <v>627929</v>
      </c>
      <c r="F1747" s="676" t="s">
        <v>3731</v>
      </c>
      <c r="K1747" s="676" t="s">
        <v>441</v>
      </c>
      <c r="L1747" s="676" t="s">
        <v>442</v>
      </c>
      <c r="M1747" s="676" t="s">
        <v>310</v>
      </c>
      <c r="O1747" s="676" t="s">
        <v>77</v>
      </c>
      <c r="S1747" s="676" t="s">
        <v>3732</v>
      </c>
      <c r="T1747" s="676" t="s">
        <v>3733</v>
      </c>
      <c r="U1747" s="676" t="s">
        <v>445</v>
      </c>
      <c r="X1747" s="676" t="s">
        <v>3734</v>
      </c>
      <c r="Y1747" s="676">
        <v>1</v>
      </c>
      <c r="Z1747" s="676">
        <v>1</v>
      </c>
      <c r="AC1747" s="676" t="s">
        <v>54</v>
      </c>
      <c r="AD1747" s="676" t="s">
        <v>447</v>
      </c>
    </row>
    <row r="1748" spans="1:30">
      <c r="A1748" s="676">
        <v>7</v>
      </c>
      <c r="B1748" s="676">
        <v>608414</v>
      </c>
      <c r="C1748" s="676" t="s">
        <v>3735</v>
      </c>
      <c r="D1748" s="676">
        <v>99</v>
      </c>
    </row>
    <row r="1749" spans="1:30">
      <c r="A1749" s="676">
        <v>8</v>
      </c>
      <c r="E1749" s="676">
        <v>627927</v>
      </c>
      <c r="F1749" s="676" t="s">
        <v>3736</v>
      </c>
      <c r="K1749" s="676" t="s">
        <v>122</v>
      </c>
      <c r="M1749" s="676" t="s">
        <v>310</v>
      </c>
      <c r="O1749" s="676" t="s">
        <v>77</v>
      </c>
      <c r="S1749" s="676" t="s">
        <v>3737</v>
      </c>
      <c r="T1749" s="676" t="s">
        <v>3738</v>
      </c>
      <c r="U1749" s="676" t="s">
        <v>1080</v>
      </c>
      <c r="X1749" s="676" t="s">
        <v>3739</v>
      </c>
      <c r="Y1749" s="676">
        <v>1</v>
      </c>
      <c r="Z1749" s="676">
        <v>99</v>
      </c>
      <c r="AC1749" s="676" t="s">
        <v>54</v>
      </c>
    </row>
    <row r="1750" spans="1:30">
      <c r="A1750" s="676">
        <v>8</v>
      </c>
      <c r="E1750" s="676">
        <v>627928</v>
      </c>
      <c r="F1750" s="676" t="s">
        <v>3740</v>
      </c>
      <c r="K1750" s="676" t="s">
        <v>441</v>
      </c>
      <c r="M1750" s="676" t="s">
        <v>310</v>
      </c>
      <c r="O1750" s="676" t="s">
        <v>77</v>
      </c>
      <c r="S1750" s="676" t="s">
        <v>3741</v>
      </c>
      <c r="T1750" s="676" t="s">
        <v>3742</v>
      </c>
      <c r="U1750" s="676" t="s">
        <v>502</v>
      </c>
      <c r="X1750" s="676" t="s">
        <v>3743</v>
      </c>
      <c r="Y1750" s="676">
        <v>1</v>
      </c>
      <c r="Z1750" s="676">
        <v>99</v>
      </c>
      <c r="AC1750" s="676" t="s">
        <v>54</v>
      </c>
      <c r="AD1750" s="676" t="s">
        <v>447</v>
      </c>
    </row>
    <row r="1751" spans="1:30">
      <c r="A1751" s="676">
        <v>6</v>
      </c>
      <c r="B1751" s="676">
        <v>608427</v>
      </c>
      <c r="C1751" s="676" t="s">
        <v>3744</v>
      </c>
      <c r="D1751" s="676">
        <v>1</v>
      </c>
    </row>
    <row r="1752" spans="1:30">
      <c r="A1752" s="676">
        <v>7</v>
      </c>
      <c r="E1752" s="676">
        <v>627961</v>
      </c>
      <c r="F1752" s="676" t="s">
        <v>3745</v>
      </c>
      <c r="K1752" s="676" t="s">
        <v>441</v>
      </c>
      <c r="L1752" s="676" t="s">
        <v>442</v>
      </c>
      <c r="M1752" s="676" t="s">
        <v>310</v>
      </c>
      <c r="O1752" s="676" t="s">
        <v>77</v>
      </c>
      <c r="S1752" s="676" t="s">
        <v>3746</v>
      </c>
      <c r="T1752" s="676" t="s">
        <v>3747</v>
      </c>
      <c r="U1752" s="676" t="s">
        <v>445</v>
      </c>
      <c r="X1752" s="676" t="s">
        <v>3748</v>
      </c>
      <c r="Y1752" s="676">
        <v>1</v>
      </c>
      <c r="Z1752" s="676">
        <v>1</v>
      </c>
      <c r="AC1752" s="676" t="s">
        <v>54</v>
      </c>
      <c r="AD1752" s="676" t="s">
        <v>447</v>
      </c>
    </row>
    <row r="1753" spans="1:30">
      <c r="A1753" s="676">
        <v>7</v>
      </c>
      <c r="B1753" s="676">
        <v>608428</v>
      </c>
      <c r="C1753" s="676" t="s">
        <v>3749</v>
      </c>
      <c r="D1753" s="676">
        <v>99</v>
      </c>
    </row>
    <row r="1754" spans="1:30">
      <c r="A1754" s="676">
        <v>8</v>
      </c>
      <c r="E1754" s="676">
        <v>627962</v>
      </c>
      <c r="F1754" s="676" t="s">
        <v>3750</v>
      </c>
      <c r="K1754" s="676" t="s">
        <v>122</v>
      </c>
      <c r="M1754" s="676" t="s">
        <v>310</v>
      </c>
      <c r="O1754" s="676" t="s">
        <v>77</v>
      </c>
      <c r="S1754" s="676" t="s">
        <v>3751</v>
      </c>
      <c r="T1754" s="676" t="s">
        <v>3752</v>
      </c>
      <c r="U1754" s="676" t="s">
        <v>1080</v>
      </c>
      <c r="X1754" s="676" t="s">
        <v>3753</v>
      </c>
      <c r="Y1754" s="676">
        <v>1</v>
      </c>
      <c r="Z1754" s="676">
        <v>99</v>
      </c>
      <c r="AC1754" s="676" t="s">
        <v>54</v>
      </c>
    </row>
    <row r="1755" spans="1:30">
      <c r="A1755" s="676">
        <v>8</v>
      </c>
      <c r="E1755" s="676">
        <v>627963</v>
      </c>
      <c r="F1755" s="676" t="s">
        <v>3754</v>
      </c>
      <c r="K1755" s="676" t="s">
        <v>441</v>
      </c>
      <c r="M1755" s="676" t="s">
        <v>310</v>
      </c>
      <c r="O1755" s="676" t="s">
        <v>77</v>
      </c>
      <c r="S1755" s="676" t="s">
        <v>3755</v>
      </c>
      <c r="T1755" s="676" t="s">
        <v>3756</v>
      </c>
      <c r="U1755" s="676" t="s">
        <v>502</v>
      </c>
      <c r="X1755" s="676" t="s">
        <v>3757</v>
      </c>
      <c r="Y1755" s="676">
        <v>1</v>
      </c>
      <c r="Z1755" s="676">
        <v>99</v>
      </c>
      <c r="AC1755" s="676" t="s">
        <v>54</v>
      </c>
      <c r="AD1755" s="676" t="s">
        <v>447</v>
      </c>
    </row>
    <row r="1756" spans="1:30">
      <c r="A1756" s="676">
        <v>5</v>
      </c>
      <c r="B1756" s="676">
        <v>107986</v>
      </c>
      <c r="C1756" s="676" t="s">
        <v>3758</v>
      </c>
      <c r="D1756" s="676">
        <v>1</v>
      </c>
    </row>
    <row r="1757" spans="1:30">
      <c r="A1757" s="676">
        <v>6</v>
      </c>
      <c r="B1757" s="676">
        <v>608481</v>
      </c>
      <c r="C1757" s="676" t="s">
        <v>3759</v>
      </c>
      <c r="D1757" s="676">
        <v>1</v>
      </c>
    </row>
    <row r="1758" spans="1:30">
      <c r="A1758" s="676">
        <v>7</v>
      </c>
      <c r="E1758" s="676">
        <v>627933</v>
      </c>
      <c r="F1758" s="676" t="s">
        <v>3760</v>
      </c>
      <c r="K1758" s="676" t="s">
        <v>441</v>
      </c>
      <c r="L1758" s="676" t="s">
        <v>442</v>
      </c>
      <c r="M1758" s="676" t="s">
        <v>310</v>
      </c>
      <c r="O1758" s="676" t="s">
        <v>77</v>
      </c>
      <c r="S1758" s="676" t="s">
        <v>3761</v>
      </c>
      <c r="T1758" s="676" t="s">
        <v>3762</v>
      </c>
      <c r="U1758" s="676" t="s">
        <v>445</v>
      </c>
      <c r="X1758" s="676" t="s">
        <v>3763</v>
      </c>
      <c r="Y1758" s="676">
        <v>1</v>
      </c>
      <c r="Z1758" s="676">
        <v>1</v>
      </c>
      <c r="AC1758" s="676" t="s">
        <v>54</v>
      </c>
      <c r="AD1758" s="676" t="s">
        <v>447</v>
      </c>
    </row>
    <row r="1759" spans="1:30">
      <c r="A1759" s="676">
        <v>7</v>
      </c>
      <c r="E1759" s="676">
        <v>628123</v>
      </c>
      <c r="F1759" s="676" t="s">
        <v>3764</v>
      </c>
      <c r="K1759" s="676" t="s">
        <v>441</v>
      </c>
      <c r="L1759" s="676" t="s">
        <v>442</v>
      </c>
      <c r="M1759" s="676" t="s">
        <v>310</v>
      </c>
      <c r="O1759" s="676" t="s">
        <v>77</v>
      </c>
      <c r="S1759" s="676" t="s">
        <v>3765</v>
      </c>
      <c r="T1759" s="676" t="s">
        <v>3766</v>
      </c>
      <c r="U1759" s="676" t="s">
        <v>445</v>
      </c>
      <c r="X1759" s="676" t="s">
        <v>3767</v>
      </c>
      <c r="Y1759" s="676">
        <v>1</v>
      </c>
      <c r="Z1759" s="676">
        <v>1</v>
      </c>
      <c r="AC1759" s="676" t="s">
        <v>54</v>
      </c>
      <c r="AD1759" s="676" t="s">
        <v>447</v>
      </c>
    </row>
    <row r="1760" spans="1:30">
      <c r="A1760" s="676">
        <v>7</v>
      </c>
      <c r="B1760" s="676">
        <v>608482</v>
      </c>
      <c r="C1760" s="676" t="s">
        <v>3768</v>
      </c>
      <c r="D1760" s="676">
        <v>99</v>
      </c>
    </row>
    <row r="1761" spans="1:30">
      <c r="A1761" s="676">
        <v>8</v>
      </c>
      <c r="E1761" s="676">
        <v>628119</v>
      </c>
      <c r="F1761" s="676" t="s">
        <v>3769</v>
      </c>
      <c r="K1761" s="676" t="s">
        <v>122</v>
      </c>
      <c r="M1761" s="676" t="s">
        <v>310</v>
      </c>
      <c r="O1761" s="676" t="s">
        <v>77</v>
      </c>
      <c r="S1761" s="676" t="s">
        <v>3770</v>
      </c>
      <c r="T1761" s="676" t="s">
        <v>3771</v>
      </c>
      <c r="U1761" s="676" t="s">
        <v>1080</v>
      </c>
      <c r="X1761" s="676" t="s">
        <v>3772</v>
      </c>
      <c r="Y1761" s="676">
        <v>1</v>
      </c>
      <c r="Z1761" s="676">
        <v>99</v>
      </c>
      <c r="AC1761" s="676" t="s">
        <v>54</v>
      </c>
    </row>
    <row r="1762" spans="1:30">
      <c r="A1762" s="676">
        <v>8</v>
      </c>
      <c r="E1762" s="676">
        <v>640755</v>
      </c>
      <c r="F1762" s="676" t="s">
        <v>3773</v>
      </c>
      <c r="K1762" s="676" t="s">
        <v>56</v>
      </c>
      <c r="M1762" s="676" t="s">
        <v>310</v>
      </c>
      <c r="O1762" s="676" t="s">
        <v>77</v>
      </c>
      <c r="S1762" s="676" t="s">
        <v>3774</v>
      </c>
      <c r="T1762" s="676" t="s">
        <v>3773</v>
      </c>
      <c r="U1762" s="676" t="s">
        <v>1702</v>
      </c>
      <c r="X1762" s="676" t="s">
        <v>3775</v>
      </c>
      <c r="Y1762" s="676">
        <v>1</v>
      </c>
      <c r="Z1762" s="676">
        <v>99</v>
      </c>
      <c r="AC1762" s="676" t="s">
        <v>54</v>
      </c>
    </row>
    <row r="1763" spans="1:30">
      <c r="A1763" s="676">
        <v>8</v>
      </c>
      <c r="E1763" s="676">
        <v>1762160</v>
      </c>
      <c r="F1763" s="676" t="s">
        <v>3776</v>
      </c>
      <c r="K1763" s="676" t="s">
        <v>95</v>
      </c>
      <c r="M1763" s="676" t="s">
        <v>310</v>
      </c>
      <c r="O1763" s="676" t="s">
        <v>77</v>
      </c>
      <c r="S1763" s="676" t="s">
        <v>3777</v>
      </c>
      <c r="T1763" s="676" t="s">
        <v>3776</v>
      </c>
      <c r="U1763" s="676" t="s">
        <v>1576</v>
      </c>
      <c r="X1763" s="676" t="s">
        <v>3778</v>
      </c>
      <c r="Y1763" s="676">
        <v>1</v>
      </c>
      <c r="Z1763" s="676">
        <v>99</v>
      </c>
      <c r="AC1763" s="676" t="s">
        <v>54</v>
      </c>
    </row>
    <row r="1764" spans="1:30">
      <c r="A1764" s="676">
        <v>8</v>
      </c>
      <c r="E1764" s="676">
        <v>640756</v>
      </c>
      <c r="F1764" s="676" t="s">
        <v>3779</v>
      </c>
      <c r="K1764" s="676" t="s">
        <v>3780</v>
      </c>
      <c r="M1764" s="676" t="s">
        <v>310</v>
      </c>
      <c r="O1764" s="676" t="s">
        <v>77</v>
      </c>
      <c r="S1764" s="676" t="s">
        <v>3781</v>
      </c>
      <c r="T1764" s="676" t="s">
        <v>3782</v>
      </c>
      <c r="U1764" s="676" t="s">
        <v>3783</v>
      </c>
      <c r="X1764" s="676" t="s">
        <v>3784</v>
      </c>
      <c r="Y1764" s="676">
        <v>1</v>
      </c>
      <c r="Z1764" s="676">
        <v>99</v>
      </c>
      <c r="AC1764" s="676" t="s">
        <v>54</v>
      </c>
    </row>
    <row r="1765" spans="1:30">
      <c r="A1765" s="676">
        <v>8</v>
      </c>
      <c r="E1765" s="676">
        <v>628120</v>
      </c>
      <c r="F1765" s="676" t="s">
        <v>3785</v>
      </c>
      <c r="K1765" s="676" t="s">
        <v>441</v>
      </c>
      <c r="M1765" s="676" t="s">
        <v>310</v>
      </c>
      <c r="O1765" s="676" t="s">
        <v>77</v>
      </c>
      <c r="S1765" s="676" t="s">
        <v>3786</v>
      </c>
      <c r="T1765" s="676" t="s">
        <v>3787</v>
      </c>
      <c r="U1765" s="676" t="s">
        <v>502</v>
      </c>
      <c r="X1765" s="676" t="s">
        <v>3788</v>
      </c>
      <c r="Y1765" s="676">
        <v>1</v>
      </c>
      <c r="Z1765" s="676">
        <v>99</v>
      </c>
      <c r="AC1765" s="676" t="s">
        <v>54</v>
      </c>
      <c r="AD1765" s="676" t="s">
        <v>447</v>
      </c>
    </row>
    <row r="1766" spans="1:30">
      <c r="A1766" s="676">
        <v>6</v>
      </c>
      <c r="B1766" s="676">
        <v>608483</v>
      </c>
      <c r="C1766" s="676" t="s">
        <v>3789</v>
      </c>
      <c r="D1766" s="676">
        <v>1</v>
      </c>
    </row>
    <row r="1767" spans="1:30">
      <c r="A1767" s="676">
        <v>7</v>
      </c>
      <c r="E1767" s="676">
        <v>628124</v>
      </c>
      <c r="F1767" s="676" t="s">
        <v>3790</v>
      </c>
      <c r="K1767" s="676" t="s">
        <v>441</v>
      </c>
      <c r="L1767" s="676" t="s">
        <v>442</v>
      </c>
      <c r="M1767" s="676" t="s">
        <v>310</v>
      </c>
      <c r="O1767" s="676" t="s">
        <v>77</v>
      </c>
      <c r="S1767" s="676" t="s">
        <v>3791</v>
      </c>
      <c r="T1767" s="676" t="s">
        <v>3792</v>
      </c>
      <c r="U1767" s="676" t="s">
        <v>445</v>
      </c>
      <c r="X1767" s="676" t="s">
        <v>3793</v>
      </c>
      <c r="Y1767" s="676">
        <v>1</v>
      </c>
      <c r="Z1767" s="676">
        <v>1</v>
      </c>
      <c r="AC1767" s="676" t="s">
        <v>54</v>
      </c>
      <c r="AD1767" s="676" t="s">
        <v>447</v>
      </c>
    </row>
    <row r="1768" spans="1:30">
      <c r="A1768" s="676">
        <v>7</v>
      </c>
      <c r="B1768" s="676">
        <v>608484</v>
      </c>
      <c r="C1768" s="676" t="s">
        <v>3794</v>
      </c>
      <c r="D1768" s="676">
        <v>99</v>
      </c>
    </row>
    <row r="1769" spans="1:30">
      <c r="A1769" s="676">
        <v>8</v>
      </c>
      <c r="E1769" s="676">
        <v>628121</v>
      </c>
      <c r="F1769" s="676" t="s">
        <v>3795</v>
      </c>
      <c r="K1769" s="676" t="s">
        <v>122</v>
      </c>
      <c r="M1769" s="676" t="s">
        <v>310</v>
      </c>
      <c r="O1769" s="676" t="s">
        <v>77</v>
      </c>
      <c r="S1769" s="676" t="s">
        <v>3796</v>
      </c>
      <c r="T1769" s="676" t="s">
        <v>3797</v>
      </c>
      <c r="U1769" s="676" t="s">
        <v>1080</v>
      </c>
      <c r="X1769" s="676" t="s">
        <v>3798</v>
      </c>
      <c r="Y1769" s="676">
        <v>1</v>
      </c>
      <c r="Z1769" s="676">
        <v>99</v>
      </c>
      <c r="AC1769" s="676" t="s">
        <v>54</v>
      </c>
    </row>
    <row r="1770" spans="1:30">
      <c r="A1770" s="676">
        <v>8</v>
      </c>
      <c r="E1770" s="676">
        <v>640753</v>
      </c>
      <c r="F1770" s="676" t="s">
        <v>3799</v>
      </c>
      <c r="K1770" s="676" t="s">
        <v>56</v>
      </c>
      <c r="M1770" s="676" t="s">
        <v>310</v>
      </c>
      <c r="O1770" s="676" t="s">
        <v>77</v>
      </c>
      <c r="S1770" s="676" t="s">
        <v>3800</v>
      </c>
      <c r="T1770" s="676" t="s">
        <v>3799</v>
      </c>
      <c r="U1770" s="676" t="s">
        <v>1702</v>
      </c>
      <c r="X1770" s="676" t="s">
        <v>3801</v>
      </c>
      <c r="Y1770" s="676">
        <v>1</v>
      </c>
      <c r="Z1770" s="676">
        <v>99</v>
      </c>
      <c r="AC1770" s="676" t="s">
        <v>54</v>
      </c>
    </row>
    <row r="1771" spans="1:30">
      <c r="A1771" s="676">
        <v>8</v>
      </c>
      <c r="E1771" s="676">
        <v>1762161</v>
      </c>
      <c r="F1771" s="676" t="s">
        <v>3802</v>
      </c>
      <c r="K1771" s="676" t="s">
        <v>95</v>
      </c>
      <c r="M1771" s="676" t="s">
        <v>310</v>
      </c>
      <c r="O1771" s="676" t="s">
        <v>77</v>
      </c>
      <c r="S1771" s="676" t="s">
        <v>3803</v>
      </c>
      <c r="T1771" s="676" t="s">
        <v>3802</v>
      </c>
      <c r="U1771" s="676" t="s">
        <v>1576</v>
      </c>
      <c r="X1771" s="676" t="s">
        <v>3804</v>
      </c>
      <c r="Y1771" s="676">
        <v>1</v>
      </c>
      <c r="Z1771" s="676">
        <v>99</v>
      </c>
      <c r="AC1771" s="676" t="s">
        <v>54</v>
      </c>
    </row>
    <row r="1772" spans="1:30">
      <c r="A1772" s="676">
        <v>8</v>
      </c>
      <c r="E1772" s="676">
        <v>640754</v>
      </c>
      <c r="F1772" s="676" t="s">
        <v>3805</v>
      </c>
      <c r="K1772" s="676" t="s">
        <v>3780</v>
      </c>
      <c r="M1772" s="676" t="s">
        <v>310</v>
      </c>
      <c r="O1772" s="676" t="s">
        <v>77</v>
      </c>
      <c r="S1772" s="676" t="s">
        <v>3806</v>
      </c>
      <c r="T1772" s="676" t="s">
        <v>3807</v>
      </c>
      <c r="U1772" s="676" t="s">
        <v>3783</v>
      </c>
      <c r="X1772" s="676" t="s">
        <v>3808</v>
      </c>
      <c r="Y1772" s="676">
        <v>1</v>
      </c>
      <c r="Z1772" s="676">
        <v>99</v>
      </c>
      <c r="AC1772" s="676" t="s">
        <v>54</v>
      </c>
    </row>
    <row r="1773" spans="1:30">
      <c r="A1773" s="676">
        <v>8</v>
      </c>
      <c r="E1773" s="676">
        <v>628122</v>
      </c>
      <c r="F1773" s="676" t="s">
        <v>3809</v>
      </c>
      <c r="K1773" s="676" t="s">
        <v>441</v>
      </c>
      <c r="M1773" s="676" t="s">
        <v>310</v>
      </c>
      <c r="O1773" s="676" t="s">
        <v>77</v>
      </c>
      <c r="S1773" s="676" t="s">
        <v>3810</v>
      </c>
      <c r="T1773" s="676" t="s">
        <v>3811</v>
      </c>
      <c r="U1773" s="676" t="s">
        <v>502</v>
      </c>
      <c r="X1773" s="676" t="s">
        <v>3812</v>
      </c>
      <c r="Y1773" s="676">
        <v>1</v>
      </c>
      <c r="Z1773" s="676">
        <v>99</v>
      </c>
      <c r="AC1773" s="676" t="s">
        <v>54</v>
      </c>
      <c r="AD1773" s="676" t="s">
        <v>447</v>
      </c>
    </row>
    <row r="1774" spans="1:30">
      <c r="A1774" s="676">
        <v>4</v>
      </c>
      <c r="B1774" s="676">
        <v>107988</v>
      </c>
      <c r="C1774" s="676" t="s">
        <v>3813</v>
      </c>
      <c r="D1774" s="676">
        <v>1</v>
      </c>
    </row>
    <row r="1775" spans="1:30">
      <c r="A1775" s="676">
        <v>5</v>
      </c>
      <c r="E1775" s="676">
        <v>117801</v>
      </c>
      <c r="F1775" s="676" t="s">
        <v>3814</v>
      </c>
      <c r="K1775" s="676" t="s">
        <v>441</v>
      </c>
      <c r="L1775" s="676" t="s">
        <v>442</v>
      </c>
      <c r="M1775" s="676" t="s">
        <v>291</v>
      </c>
      <c r="O1775" s="676" t="s">
        <v>77</v>
      </c>
      <c r="S1775" s="676" t="s">
        <v>3815</v>
      </c>
      <c r="T1775" s="676" t="s">
        <v>3816</v>
      </c>
      <c r="U1775" s="676" t="s">
        <v>445</v>
      </c>
      <c r="X1775" s="676" t="s">
        <v>3817</v>
      </c>
      <c r="Y1775" s="676">
        <v>1</v>
      </c>
      <c r="Z1775" s="676">
        <v>1</v>
      </c>
      <c r="AC1775" s="676" t="s">
        <v>173</v>
      </c>
      <c r="AD1775" s="676" t="s">
        <v>447</v>
      </c>
    </row>
    <row r="1776" spans="1:30">
      <c r="A1776" s="676">
        <v>5</v>
      </c>
      <c r="E1776" s="676">
        <v>200019</v>
      </c>
      <c r="F1776" s="676" t="s">
        <v>3818</v>
      </c>
      <c r="K1776" s="676" t="s">
        <v>441</v>
      </c>
      <c r="L1776" s="676" t="s">
        <v>442</v>
      </c>
      <c r="M1776" s="676" t="s">
        <v>291</v>
      </c>
      <c r="O1776" s="676" t="s">
        <v>77</v>
      </c>
      <c r="S1776" s="676" t="s">
        <v>3819</v>
      </c>
      <c r="T1776" s="676" t="s">
        <v>3820</v>
      </c>
      <c r="U1776" s="676" t="s">
        <v>445</v>
      </c>
      <c r="X1776" s="676" t="s">
        <v>3821</v>
      </c>
      <c r="Y1776" s="676">
        <v>1</v>
      </c>
      <c r="Z1776" s="676">
        <v>1</v>
      </c>
      <c r="AC1776" s="676" t="s">
        <v>54</v>
      </c>
      <c r="AD1776" s="676" t="s">
        <v>447</v>
      </c>
    </row>
    <row r="1777" spans="1:30">
      <c r="A1777" s="676">
        <v>3</v>
      </c>
      <c r="B1777" s="676">
        <v>108002</v>
      </c>
      <c r="C1777" s="676" t="s">
        <v>3822</v>
      </c>
      <c r="D1777" s="676">
        <v>1</v>
      </c>
    </row>
    <row r="1778" spans="1:30">
      <c r="A1778" s="676">
        <v>4</v>
      </c>
      <c r="E1778" s="676">
        <v>507445</v>
      </c>
      <c r="F1778" s="676" t="s">
        <v>3823</v>
      </c>
      <c r="K1778" s="676" t="s">
        <v>52</v>
      </c>
      <c r="M1778" s="676" t="s">
        <v>291</v>
      </c>
      <c r="AC1778" s="676" t="s">
        <v>135</v>
      </c>
    </row>
    <row r="1779" spans="1:30">
      <c r="I1779" s="676" t="s">
        <v>124</v>
      </c>
      <c r="J1779" s="676" t="s">
        <v>125</v>
      </c>
      <c r="O1779" s="676" t="s">
        <v>77</v>
      </c>
      <c r="S1779" s="676" t="s">
        <v>3824</v>
      </c>
      <c r="T1779" s="676" t="s">
        <v>3825</v>
      </c>
      <c r="U1779" s="676" t="s">
        <v>837</v>
      </c>
      <c r="X1779" s="676" t="s">
        <v>3826</v>
      </c>
      <c r="Y1779" s="676">
        <v>1</v>
      </c>
      <c r="Z1779" s="676">
        <v>1</v>
      </c>
    </row>
    <row r="1780" spans="1:30">
      <c r="A1780" s="676">
        <v>4</v>
      </c>
      <c r="E1780" s="676">
        <v>507322</v>
      </c>
      <c r="F1780" s="676" t="s">
        <v>3827</v>
      </c>
      <c r="K1780" s="676" t="s">
        <v>43</v>
      </c>
      <c r="L1780" s="676" t="s">
        <v>44</v>
      </c>
      <c r="M1780" s="676" t="s">
        <v>310</v>
      </c>
      <c r="N1780" s="676" t="s">
        <v>282</v>
      </c>
      <c r="AC1780" s="676" t="s">
        <v>135</v>
      </c>
    </row>
    <row r="1781" spans="1:30">
      <c r="G1781" s="676" t="s">
        <v>47</v>
      </c>
      <c r="H1781" s="676" t="s">
        <v>48</v>
      </c>
      <c r="O1781" s="676" t="s">
        <v>77</v>
      </c>
      <c r="S1781" s="676" t="s">
        <v>3828</v>
      </c>
      <c r="T1781" s="676" t="s">
        <v>3829</v>
      </c>
      <c r="U1781" s="676" t="s">
        <v>79</v>
      </c>
      <c r="X1781" s="676" t="s">
        <v>3830</v>
      </c>
      <c r="Y1781" s="676">
        <v>1</v>
      </c>
      <c r="Z1781" s="676">
        <v>1</v>
      </c>
    </row>
    <row r="1782" spans="1:30">
      <c r="G1782" s="676" t="s">
        <v>49</v>
      </c>
      <c r="H1782" s="676" t="s">
        <v>50</v>
      </c>
      <c r="O1782" s="676" t="s">
        <v>77</v>
      </c>
      <c r="S1782" s="676" t="s">
        <v>3831</v>
      </c>
      <c r="T1782" s="676" t="s">
        <v>3832</v>
      </c>
      <c r="U1782" s="676" t="s">
        <v>79</v>
      </c>
      <c r="X1782" s="676" t="s">
        <v>3833</v>
      </c>
      <c r="Y1782" s="676">
        <v>1</v>
      </c>
      <c r="Z1782" s="676">
        <v>1</v>
      </c>
    </row>
    <row r="1783" spans="1:30">
      <c r="A1783" s="676">
        <v>4</v>
      </c>
      <c r="E1783" s="676">
        <v>645875</v>
      </c>
      <c r="F1783" s="676" t="s">
        <v>3834</v>
      </c>
      <c r="K1783" s="676" t="s">
        <v>52</v>
      </c>
      <c r="M1783" s="676" t="s">
        <v>291</v>
      </c>
      <c r="AC1783" s="676" t="s">
        <v>135</v>
      </c>
    </row>
    <row r="1784" spans="1:30">
      <c r="I1784" s="676" t="s">
        <v>124</v>
      </c>
      <c r="J1784" s="676" t="s">
        <v>125</v>
      </c>
      <c r="O1784" s="676" t="s">
        <v>77</v>
      </c>
      <c r="S1784" s="676" t="s">
        <v>3835</v>
      </c>
      <c r="T1784" s="676" t="s">
        <v>3836</v>
      </c>
      <c r="U1784" s="676" t="s">
        <v>837</v>
      </c>
      <c r="X1784" s="676" t="s">
        <v>3837</v>
      </c>
      <c r="Y1784" s="676">
        <v>1</v>
      </c>
      <c r="Z1784" s="676">
        <v>1</v>
      </c>
    </row>
    <row r="1785" spans="1:30">
      <c r="A1785" s="676">
        <v>4</v>
      </c>
      <c r="E1785" s="676">
        <v>645876</v>
      </c>
      <c r="F1785" s="676" t="s">
        <v>3838</v>
      </c>
      <c r="K1785" s="676" t="s">
        <v>43</v>
      </c>
      <c r="L1785" s="676" t="s">
        <v>44</v>
      </c>
      <c r="M1785" s="676" t="s">
        <v>291</v>
      </c>
      <c r="N1785" s="676" t="s">
        <v>282</v>
      </c>
      <c r="AC1785" s="676" t="s">
        <v>135</v>
      </c>
    </row>
    <row r="1786" spans="1:30">
      <c r="G1786" s="676" t="s">
        <v>47</v>
      </c>
      <c r="H1786" s="676" t="s">
        <v>48</v>
      </c>
      <c r="O1786" s="676" t="s">
        <v>77</v>
      </c>
      <c r="S1786" s="676" t="s">
        <v>3839</v>
      </c>
      <c r="T1786" s="676" t="s">
        <v>3840</v>
      </c>
      <c r="U1786" s="676" t="s">
        <v>79</v>
      </c>
      <c r="X1786" s="676" t="s">
        <v>3841</v>
      </c>
      <c r="Y1786" s="676">
        <v>1</v>
      </c>
      <c r="Z1786" s="676">
        <v>1</v>
      </c>
    </row>
    <row r="1787" spans="1:30">
      <c r="G1787" s="676" t="s">
        <v>49</v>
      </c>
      <c r="H1787" s="676" t="s">
        <v>50</v>
      </c>
      <c r="O1787" s="676" t="s">
        <v>77</v>
      </c>
      <c r="S1787" s="676" t="s">
        <v>3842</v>
      </c>
      <c r="T1787" s="676" t="s">
        <v>3843</v>
      </c>
      <c r="U1787" s="676" t="s">
        <v>79</v>
      </c>
      <c r="X1787" s="676" t="s">
        <v>3844</v>
      </c>
      <c r="Y1787" s="676">
        <v>1</v>
      </c>
      <c r="Z1787" s="676">
        <v>1</v>
      </c>
    </row>
    <row r="1788" spans="1:30">
      <c r="A1788" s="676">
        <v>4</v>
      </c>
      <c r="E1788" s="676">
        <v>507321</v>
      </c>
      <c r="F1788" s="676" t="s">
        <v>3845</v>
      </c>
      <c r="K1788" s="676" t="s">
        <v>441</v>
      </c>
      <c r="L1788" s="676" t="s">
        <v>442</v>
      </c>
      <c r="M1788" s="676" t="s">
        <v>291</v>
      </c>
      <c r="O1788" s="676" t="s">
        <v>77</v>
      </c>
      <c r="S1788" s="676" t="s">
        <v>3846</v>
      </c>
      <c r="T1788" s="676" t="s">
        <v>3847</v>
      </c>
      <c r="U1788" s="676" t="s">
        <v>445</v>
      </c>
      <c r="X1788" s="676" t="s">
        <v>3848</v>
      </c>
      <c r="Y1788" s="676">
        <v>1</v>
      </c>
      <c r="Z1788" s="676">
        <v>1</v>
      </c>
      <c r="AC1788" s="676" t="s">
        <v>54</v>
      </c>
      <c r="AD1788" s="676" t="s">
        <v>447</v>
      </c>
    </row>
    <row r="1789" spans="1:30">
      <c r="A1789" s="676">
        <v>4</v>
      </c>
      <c r="E1789" s="676">
        <v>117853</v>
      </c>
      <c r="F1789" s="676" t="s">
        <v>3849</v>
      </c>
      <c r="K1789" s="676" t="s">
        <v>441</v>
      </c>
      <c r="M1789" s="676" t="s">
        <v>310</v>
      </c>
      <c r="O1789" s="676" t="s">
        <v>77</v>
      </c>
      <c r="S1789" s="676" t="s">
        <v>3850</v>
      </c>
      <c r="T1789" s="676" t="s">
        <v>3851</v>
      </c>
      <c r="U1789" s="676" t="s">
        <v>502</v>
      </c>
      <c r="X1789" s="676" t="s">
        <v>3852</v>
      </c>
      <c r="Y1789" s="676">
        <v>1</v>
      </c>
      <c r="Z1789" s="676">
        <v>1</v>
      </c>
      <c r="AC1789" s="676" t="s">
        <v>54</v>
      </c>
      <c r="AD1789" s="676" t="s">
        <v>447</v>
      </c>
    </row>
    <row r="1790" spans="1:30">
      <c r="A1790" s="676">
        <v>4</v>
      </c>
      <c r="E1790" s="676">
        <v>745877</v>
      </c>
      <c r="F1790" s="676" t="s">
        <v>3853</v>
      </c>
      <c r="K1790" s="676" t="s">
        <v>441</v>
      </c>
      <c r="L1790" s="676" t="s">
        <v>442</v>
      </c>
      <c r="M1790" s="676" t="s">
        <v>291</v>
      </c>
      <c r="O1790" s="676" t="s">
        <v>77</v>
      </c>
      <c r="S1790" s="676" t="s">
        <v>3854</v>
      </c>
      <c r="T1790" s="676" t="s">
        <v>3855</v>
      </c>
      <c r="U1790" s="676" t="s">
        <v>445</v>
      </c>
      <c r="X1790" s="676" t="s">
        <v>3856</v>
      </c>
      <c r="Y1790" s="676">
        <v>1</v>
      </c>
      <c r="Z1790" s="676">
        <v>1</v>
      </c>
      <c r="AC1790" s="676" t="s">
        <v>135</v>
      </c>
      <c r="AD1790" s="676" t="s">
        <v>447</v>
      </c>
    </row>
    <row r="1791" spans="1:30">
      <c r="A1791" s="676">
        <v>4</v>
      </c>
      <c r="B1791" s="676">
        <v>108006</v>
      </c>
      <c r="C1791" s="676" t="s">
        <v>3857</v>
      </c>
      <c r="D1791" s="676">
        <v>99</v>
      </c>
    </row>
    <row r="1792" spans="1:30">
      <c r="A1792" s="676">
        <v>5</v>
      </c>
      <c r="E1792" s="676">
        <v>117854</v>
      </c>
      <c r="F1792" s="676" t="s">
        <v>3858</v>
      </c>
      <c r="K1792" s="676" t="s">
        <v>122</v>
      </c>
      <c r="M1792" s="676" t="s">
        <v>310</v>
      </c>
      <c r="O1792" s="676" t="s">
        <v>77</v>
      </c>
      <c r="S1792" s="676" t="s">
        <v>3859</v>
      </c>
      <c r="T1792" s="676" t="s">
        <v>3860</v>
      </c>
      <c r="U1792" s="676" t="s">
        <v>3861</v>
      </c>
      <c r="X1792" s="676" t="s">
        <v>3862</v>
      </c>
      <c r="Y1792" s="676">
        <v>1</v>
      </c>
      <c r="Z1792" s="676">
        <v>99</v>
      </c>
      <c r="AC1792" s="676" t="s">
        <v>54</v>
      </c>
    </row>
    <row r="1793" spans="1:30">
      <c r="A1793" s="676">
        <v>4</v>
      </c>
      <c r="B1793" s="676">
        <v>107989</v>
      </c>
      <c r="C1793" s="676" t="s">
        <v>3863</v>
      </c>
      <c r="D1793" s="676">
        <v>1</v>
      </c>
    </row>
    <row r="1794" spans="1:30">
      <c r="A1794" s="676">
        <v>5</v>
      </c>
      <c r="E1794" s="676">
        <v>117804</v>
      </c>
      <c r="F1794" s="676" t="s">
        <v>3864</v>
      </c>
      <c r="K1794" s="676" t="s">
        <v>441</v>
      </c>
      <c r="M1794" s="676" t="s">
        <v>344</v>
      </c>
      <c r="N1794" s="676" t="s">
        <v>1066</v>
      </c>
      <c r="AC1794" s="676" t="s">
        <v>135</v>
      </c>
      <c r="AD1794" s="676" t="s">
        <v>447</v>
      </c>
    </row>
    <row r="1795" spans="1:30">
      <c r="A1795" s="676">
        <v>5</v>
      </c>
      <c r="E1795" s="676">
        <v>117805</v>
      </c>
      <c r="F1795" s="676" t="s">
        <v>3865</v>
      </c>
      <c r="K1795" s="676" t="s">
        <v>441</v>
      </c>
      <c r="M1795" s="676" t="s">
        <v>344</v>
      </c>
      <c r="N1795" s="676" t="s">
        <v>1066</v>
      </c>
      <c r="AC1795" s="676" t="s">
        <v>135</v>
      </c>
      <c r="AD1795" s="676" t="s">
        <v>447</v>
      </c>
    </row>
    <row r="1796" spans="1:30">
      <c r="A1796" s="676">
        <v>5</v>
      </c>
      <c r="E1796" s="676">
        <v>117803</v>
      </c>
      <c r="F1796" s="676" t="s">
        <v>3866</v>
      </c>
      <c r="K1796" s="676" t="s">
        <v>441</v>
      </c>
      <c r="M1796" s="676" t="s">
        <v>344</v>
      </c>
      <c r="AC1796" s="676" t="s">
        <v>135</v>
      </c>
      <c r="AD1796" s="676" t="s">
        <v>447</v>
      </c>
    </row>
    <row r="1797" spans="1:30">
      <c r="A1797" s="676">
        <v>5</v>
      </c>
      <c r="E1797" s="676">
        <v>117802</v>
      </c>
      <c r="F1797" s="676" t="s">
        <v>3867</v>
      </c>
      <c r="K1797" s="676" t="s">
        <v>441</v>
      </c>
      <c r="L1797" s="676" t="s">
        <v>442</v>
      </c>
      <c r="M1797" s="676" t="s">
        <v>291</v>
      </c>
      <c r="O1797" s="676" t="s">
        <v>77</v>
      </c>
      <c r="S1797" s="676" t="s">
        <v>3868</v>
      </c>
      <c r="T1797" s="676" t="s">
        <v>3869</v>
      </c>
      <c r="U1797" s="676" t="s">
        <v>445</v>
      </c>
      <c r="X1797" s="676" t="s">
        <v>3870</v>
      </c>
      <c r="Y1797" s="676">
        <v>1</v>
      </c>
      <c r="Z1797" s="676">
        <v>1</v>
      </c>
      <c r="AC1797" s="676" t="s">
        <v>54</v>
      </c>
      <c r="AD1797" s="676" t="s">
        <v>447</v>
      </c>
    </row>
    <row r="1798" spans="1:30">
      <c r="A1798" s="676">
        <v>5</v>
      </c>
      <c r="B1798" s="676">
        <v>107992</v>
      </c>
      <c r="C1798" s="676" t="s">
        <v>3871</v>
      </c>
      <c r="D1798" s="676">
        <v>1</v>
      </c>
    </row>
    <row r="1799" spans="1:30">
      <c r="A1799" s="676">
        <v>6</v>
      </c>
      <c r="E1799" s="676">
        <v>117806</v>
      </c>
      <c r="F1799" s="676" t="s">
        <v>3872</v>
      </c>
      <c r="K1799" s="676" t="s">
        <v>441</v>
      </c>
      <c r="M1799" s="676" t="s">
        <v>344</v>
      </c>
      <c r="AC1799" s="676" t="s">
        <v>135</v>
      </c>
      <c r="AD1799" s="676" t="s">
        <v>447</v>
      </c>
    </row>
    <row r="1800" spans="1:30">
      <c r="A1800" s="676">
        <v>6</v>
      </c>
      <c r="B1800" s="676">
        <v>107993</v>
      </c>
      <c r="C1800" s="676" t="s">
        <v>3873</v>
      </c>
      <c r="D1800" s="676">
        <v>1</v>
      </c>
    </row>
    <row r="1801" spans="1:30">
      <c r="A1801" s="676">
        <v>7</v>
      </c>
      <c r="E1801" s="676">
        <v>117807</v>
      </c>
      <c r="F1801" s="676" t="s">
        <v>3874</v>
      </c>
      <c r="K1801" s="676" t="s">
        <v>441</v>
      </c>
      <c r="M1801" s="676" t="s">
        <v>291</v>
      </c>
      <c r="O1801" s="676" t="s">
        <v>77</v>
      </c>
      <c r="S1801" s="676" t="s">
        <v>3875</v>
      </c>
      <c r="T1801" s="676" t="s">
        <v>3876</v>
      </c>
      <c r="U1801" s="676" t="s">
        <v>502</v>
      </c>
      <c r="X1801" s="676" t="s">
        <v>3877</v>
      </c>
      <c r="Y1801" s="676">
        <v>1</v>
      </c>
      <c r="Z1801" s="676">
        <v>1</v>
      </c>
      <c r="AC1801" s="676" t="s">
        <v>135</v>
      </c>
      <c r="AD1801" s="676" t="s">
        <v>447</v>
      </c>
    </row>
    <row r="1802" spans="1:30">
      <c r="A1802" s="676">
        <v>7</v>
      </c>
      <c r="E1802" s="676">
        <v>117808</v>
      </c>
      <c r="F1802" s="676" t="s">
        <v>3878</v>
      </c>
      <c r="K1802" s="676" t="s">
        <v>441</v>
      </c>
      <c r="M1802" s="676" t="s">
        <v>291</v>
      </c>
      <c r="O1802" s="676" t="s">
        <v>77</v>
      </c>
      <c r="S1802" s="676" t="s">
        <v>3879</v>
      </c>
      <c r="T1802" s="676" t="s">
        <v>3880</v>
      </c>
      <c r="U1802" s="676" t="s">
        <v>502</v>
      </c>
      <c r="X1802" s="676" t="s">
        <v>3881</v>
      </c>
      <c r="Y1802" s="676">
        <v>1</v>
      </c>
      <c r="Z1802" s="676">
        <v>1</v>
      </c>
      <c r="AC1802" s="676" t="s">
        <v>135</v>
      </c>
      <c r="AD1802" s="676" t="s">
        <v>447</v>
      </c>
    </row>
    <row r="1803" spans="1:30">
      <c r="A1803" s="676">
        <v>7</v>
      </c>
      <c r="E1803" s="676">
        <v>117809</v>
      </c>
      <c r="F1803" s="676" t="s">
        <v>3882</v>
      </c>
      <c r="K1803" s="676" t="s">
        <v>441</v>
      </c>
      <c r="M1803" s="676" t="s">
        <v>291</v>
      </c>
      <c r="O1803" s="676" t="s">
        <v>77</v>
      </c>
      <c r="S1803" s="676" t="s">
        <v>3883</v>
      </c>
      <c r="T1803" s="676" t="s">
        <v>3884</v>
      </c>
      <c r="U1803" s="676" t="s">
        <v>502</v>
      </c>
      <c r="X1803" s="676" t="s">
        <v>3885</v>
      </c>
      <c r="Y1803" s="676">
        <v>1</v>
      </c>
      <c r="Z1803" s="676">
        <v>1</v>
      </c>
      <c r="AC1803" s="676" t="s">
        <v>135</v>
      </c>
      <c r="AD1803" s="676" t="s">
        <v>447</v>
      </c>
    </row>
    <row r="1804" spans="1:30">
      <c r="A1804" s="676">
        <v>7</v>
      </c>
      <c r="E1804" s="676">
        <v>117810</v>
      </c>
      <c r="F1804" s="676" t="s">
        <v>3886</v>
      </c>
      <c r="K1804" s="676" t="s">
        <v>441</v>
      </c>
      <c r="M1804" s="676" t="s">
        <v>291</v>
      </c>
      <c r="O1804" s="676" t="s">
        <v>77</v>
      </c>
      <c r="S1804" s="676" t="s">
        <v>3879</v>
      </c>
      <c r="T1804" s="676" t="s">
        <v>3880</v>
      </c>
      <c r="U1804" s="676" t="s">
        <v>502</v>
      </c>
      <c r="X1804" s="676" t="s">
        <v>3887</v>
      </c>
      <c r="Y1804" s="676">
        <v>1</v>
      </c>
      <c r="Z1804" s="676">
        <v>1</v>
      </c>
      <c r="AC1804" s="676" t="s">
        <v>135</v>
      </c>
      <c r="AD1804" s="676" t="s">
        <v>447</v>
      </c>
    </row>
    <row r="1805" spans="1:30">
      <c r="A1805" s="676">
        <v>7</v>
      </c>
      <c r="E1805" s="676">
        <v>117811</v>
      </c>
      <c r="F1805" s="676" t="s">
        <v>3888</v>
      </c>
      <c r="K1805" s="676" t="s">
        <v>441</v>
      </c>
      <c r="M1805" s="676" t="s">
        <v>291</v>
      </c>
      <c r="O1805" s="676" t="s">
        <v>77</v>
      </c>
      <c r="S1805" s="676" t="s">
        <v>3883</v>
      </c>
      <c r="T1805" s="676" t="s">
        <v>3884</v>
      </c>
      <c r="U1805" s="676" t="s">
        <v>502</v>
      </c>
      <c r="X1805" s="676" t="s">
        <v>3889</v>
      </c>
      <c r="Y1805" s="676">
        <v>1</v>
      </c>
      <c r="Z1805" s="676">
        <v>1</v>
      </c>
      <c r="AC1805" s="676" t="s">
        <v>135</v>
      </c>
      <c r="AD1805" s="676" t="s">
        <v>447</v>
      </c>
    </row>
    <row r="1806" spans="1:30">
      <c r="A1806" s="676">
        <v>7</v>
      </c>
      <c r="E1806" s="676">
        <v>117813</v>
      </c>
      <c r="F1806" s="676" t="s">
        <v>3890</v>
      </c>
      <c r="K1806" s="676" t="s">
        <v>441</v>
      </c>
      <c r="M1806" s="676" t="s">
        <v>291</v>
      </c>
      <c r="O1806" s="676" t="s">
        <v>77</v>
      </c>
      <c r="S1806" s="676" t="s">
        <v>3891</v>
      </c>
      <c r="T1806" s="676" t="s">
        <v>3892</v>
      </c>
      <c r="U1806" s="676" t="s">
        <v>502</v>
      </c>
      <c r="X1806" s="676" t="s">
        <v>3893</v>
      </c>
      <c r="Y1806" s="676">
        <v>1</v>
      </c>
      <c r="Z1806" s="676">
        <v>1</v>
      </c>
      <c r="AC1806" s="676" t="s">
        <v>135</v>
      </c>
      <c r="AD1806" s="676" t="s">
        <v>447</v>
      </c>
    </row>
    <row r="1807" spans="1:30">
      <c r="A1807" s="676">
        <v>7</v>
      </c>
      <c r="E1807" s="676">
        <v>309000</v>
      </c>
      <c r="F1807" s="676" t="s">
        <v>3894</v>
      </c>
      <c r="K1807" s="676" t="s">
        <v>441</v>
      </c>
      <c r="M1807" s="676" t="s">
        <v>291</v>
      </c>
      <c r="O1807" s="676" t="s">
        <v>77</v>
      </c>
      <c r="S1807" s="676" t="s">
        <v>3895</v>
      </c>
      <c r="T1807" s="676" t="s">
        <v>3896</v>
      </c>
      <c r="U1807" s="676" t="s">
        <v>502</v>
      </c>
      <c r="X1807" s="676" t="s">
        <v>3897</v>
      </c>
      <c r="Y1807" s="676">
        <v>1</v>
      </c>
      <c r="Z1807" s="676">
        <v>1</v>
      </c>
      <c r="AC1807" s="676" t="s">
        <v>135</v>
      </c>
      <c r="AD1807" s="676" t="s">
        <v>447</v>
      </c>
    </row>
    <row r="1808" spans="1:30">
      <c r="A1808" s="676">
        <v>7</v>
      </c>
      <c r="E1808" s="676">
        <v>117815</v>
      </c>
      <c r="F1808" s="676" t="s">
        <v>3898</v>
      </c>
      <c r="K1808" s="676" t="s">
        <v>441</v>
      </c>
      <c r="M1808" s="676" t="s">
        <v>291</v>
      </c>
      <c r="O1808" s="676" t="s">
        <v>77</v>
      </c>
      <c r="S1808" s="676" t="s">
        <v>3899</v>
      </c>
      <c r="T1808" s="676" t="s">
        <v>3900</v>
      </c>
      <c r="U1808" s="676" t="s">
        <v>502</v>
      </c>
      <c r="X1808" s="676" t="s">
        <v>3901</v>
      </c>
      <c r="Y1808" s="676">
        <v>1</v>
      </c>
      <c r="Z1808" s="676">
        <v>1</v>
      </c>
      <c r="AC1808" s="676" t="s">
        <v>135</v>
      </c>
      <c r="AD1808" s="676" t="s">
        <v>447</v>
      </c>
    </row>
    <row r="1809" spans="1:30">
      <c r="A1809" s="676">
        <v>7</v>
      </c>
      <c r="E1809" s="676">
        <v>117814</v>
      </c>
      <c r="F1809" s="676" t="s">
        <v>3902</v>
      </c>
      <c r="K1809" s="676" t="s">
        <v>441</v>
      </c>
      <c r="M1809" s="676" t="s">
        <v>291</v>
      </c>
      <c r="O1809" s="676" t="s">
        <v>77</v>
      </c>
      <c r="S1809" s="676" t="s">
        <v>3903</v>
      </c>
      <c r="T1809" s="676" t="s">
        <v>3904</v>
      </c>
      <c r="U1809" s="676" t="s">
        <v>502</v>
      </c>
      <c r="X1809" s="676" t="s">
        <v>3905</v>
      </c>
      <c r="Y1809" s="676">
        <v>1</v>
      </c>
      <c r="Z1809" s="676">
        <v>1</v>
      </c>
      <c r="AC1809" s="676" t="s">
        <v>135</v>
      </c>
      <c r="AD1809" s="676" t="s">
        <v>447</v>
      </c>
    </row>
    <row r="1810" spans="1:30">
      <c r="A1810" s="676">
        <v>7</v>
      </c>
      <c r="E1810" s="676">
        <v>1768922</v>
      </c>
      <c r="F1810" s="676" t="s">
        <v>3906</v>
      </c>
      <c r="K1810" s="676" t="s">
        <v>441</v>
      </c>
      <c r="L1810" s="676" t="s">
        <v>442</v>
      </c>
      <c r="M1810" s="676" t="s">
        <v>291</v>
      </c>
      <c r="O1810" s="676" t="s">
        <v>77</v>
      </c>
      <c r="S1810" s="676" t="s">
        <v>3907</v>
      </c>
      <c r="T1810" s="676" t="s">
        <v>3908</v>
      </c>
      <c r="U1810" s="676" t="s">
        <v>445</v>
      </c>
      <c r="X1810" s="676" t="s">
        <v>3909</v>
      </c>
      <c r="Y1810" s="676">
        <v>1</v>
      </c>
      <c r="Z1810" s="676">
        <v>1</v>
      </c>
      <c r="AC1810" s="676" t="s">
        <v>135</v>
      </c>
      <c r="AD1810" s="676" t="s">
        <v>447</v>
      </c>
    </row>
    <row r="1811" spans="1:30">
      <c r="A1811" s="676">
        <v>7</v>
      </c>
      <c r="E1811" s="676">
        <v>117817</v>
      </c>
      <c r="F1811" s="676" t="s">
        <v>3910</v>
      </c>
      <c r="K1811" s="676" t="s">
        <v>441</v>
      </c>
      <c r="M1811" s="676" t="s">
        <v>291</v>
      </c>
      <c r="O1811" s="676" t="s">
        <v>77</v>
      </c>
      <c r="S1811" s="676" t="s">
        <v>3911</v>
      </c>
      <c r="T1811" s="676" t="s">
        <v>3912</v>
      </c>
      <c r="U1811" s="676" t="s">
        <v>502</v>
      </c>
      <c r="X1811" s="676" t="s">
        <v>3913</v>
      </c>
      <c r="Y1811" s="676">
        <v>1</v>
      </c>
      <c r="Z1811" s="676">
        <v>1</v>
      </c>
      <c r="AC1811" s="676" t="s">
        <v>135</v>
      </c>
      <c r="AD1811" s="676" t="s">
        <v>447</v>
      </c>
    </row>
    <row r="1812" spans="1:30">
      <c r="A1812" s="676">
        <v>7</v>
      </c>
      <c r="E1812" s="676">
        <v>200101</v>
      </c>
      <c r="F1812" s="676" t="s">
        <v>3914</v>
      </c>
      <c r="K1812" s="676" t="s">
        <v>441</v>
      </c>
      <c r="M1812" s="676" t="s">
        <v>291</v>
      </c>
      <c r="O1812" s="676" t="s">
        <v>77</v>
      </c>
      <c r="S1812" s="676" t="s">
        <v>3915</v>
      </c>
      <c r="T1812" s="676" t="s">
        <v>3916</v>
      </c>
      <c r="U1812" s="676" t="s">
        <v>502</v>
      </c>
      <c r="X1812" s="676" t="s">
        <v>3917</v>
      </c>
      <c r="Y1812" s="676">
        <v>1</v>
      </c>
      <c r="Z1812" s="676">
        <v>1</v>
      </c>
      <c r="AC1812" s="676" t="s">
        <v>135</v>
      </c>
      <c r="AD1812" s="676" t="s">
        <v>447</v>
      </c>
    </row>
    <row r="1813" spans="1:30">
      <c r="A1813" s="676">
        <v>7</v>
      </c>
      <c r="E1813" s="676">
        <v>117818</v>
      </c>
      <c r="F1813" s="676" t="s">
        <v>3918</v>
      </c>
      <c r="K1813" s="676" t="s">
        <v>441</v>
      </c>
      <c r="M1813" s="676" t="s">
        <v>291</v>
      </c>
      <c r="O1813" s="676" t="s">
        <v>77</v>
      </c>
      <c r="S1813" s="676" t="s">
        <v>3919</v>
      </c>
      <c r="T1813" s="676" t="s">
        <v>3920</v>
      </c>
      <c r="U1813" s="676" t="s">
        <v>502</v>
      </c>
      <c r="X1813" s="676" t="s">
        <v>3921</v>
      </c>
      <c r="Y1813" s="676">
        <v>1</v>
      </c>
      <c r="Z1813" s="676">
        <v>1</v>
      </c>
      <c r="AC1813" s="676" t="s">
        <v>135</v>
      </c>
      <c r="AD1813" s="676" t="s">
        <v>447</v>
      </c>
    </row>
    <row r="1814" spans="1:30">
      <c r="A1814" s="676">
        <v>5</v>
      </c>
      <c r="B1814" s="676">
        <v>107994</v>
      </c>
      <c r="C1814" s="676" t="s">
        <v>3922</v>
      </c>
      <c r="D1814" s="676">
        <v>1</v>
      </c>
    </row>
    <row r="1815" spans="1:30">
      <c r="A1815" s="676">
        <v>6</v>
      </c>
      <c r="E1815" s="676">
        <v>117819</v>
      </c>
      <c r="F1815" s="676" t="s">
        <v>3923</v>
      </c>
      <c r="K1815" s="676" t="s">
        <v>441</v>
      </c>
      <c r="M1815" s="676" t="s">
        <v>344</v>
      </c>
      <c r="AC1815" s="676" t="s">
        <v>135</v>
      </c>
      <c r="AD1815" s="676" t="s">
        <v>447</v>
      </c>
    </row>
    <row r="1816" spans="1:30">
      <c r="A1816" s="676">
        <v>6</v>
      </c>
      <c r="B1816" s="676">
        <v>107995</v>
      </c>
      <c r="C1816" s="676" t="s">
        <v>3924</v>
      </c>
      <c r="D1816" s="676">
        <v>1</v>
      </c>
    </row>
    <row r="1817" spans="1:30">
      <c r="A1817" s="676">
        <v>7</v>
      </c>
      <c r="E1817" s="676">
        <v>117820</v>
      </c>
      <c r="F1817" s="676" t="s">
        <v>3925</v>
      </c>
      <c r="K1817" s="676" t="s">
        <v>441</v>
      </c>
      <c r="M1817" s="676" t="s">
        <v>291</v>
      </c>
      <c r="O1817" s="676" t="s">
        <v>77</v>
      </c>
      <c r="S1817" s="676" t="s">
        <v>3926</v>
      </c>
      <c r="T1817" s="676" t="s">
        <v>3927</v>
      </c>
      <c r="U1817" s="676" t="s">
        <v>502</v>
      </c>
      <c r="X1817" s="676" t="s">
        <v>3928</v>
      </c>
      <c r="Y1817" s="676">
        <v>1</v>
      </c>
      <c r="Z1817" s="676">
        <v>1</v>
      </c>
      <c r="AC1817" s="676" t="s">
        <v>135</v>
      </c>
      <c r="AD1817" s="676" t="s">
        <v>447</v>
      </c>
    </row>
    <row r="1818" spans="1:30">
      <c r="A1818" s="676">
        <v>7</v>
      </c>
      <c r="E1818" s="676">
        <v>507273</v>
      </c>
      <c r="F1818" s="676" t="s">
        <v>3929</v>
      </c>
      <c r="K1818" s="676" t="s">
        <v>441</v>
      </c>
      <c r="L1818" s="676" t="s">
        <v>442</v>
      </c>
      <c r="M1818" s="676" t="s">
        <v>291</v>
      </c>
      <c r="O1818" s="676" t="s">
        <v>77</v>
      </c>
      <c r="S1818" s="676" t="s">
        <v>3930</v>
      </c>
      <c r="T1818" s="676" t="s">
        <v>3931</v>
      </c>
      <c r="U1818" s="676" t="s">
        <v>445</v>
      </c>
      <c r="X1818" s="676" t="s">
        <v>3932</v>
      </c>
      <c r="Y1818" s="676">
        <v>1</v>
      </c>
      <c r="Z1818" s="676">
        <v>1</v>
      </c>
      <c r="AC1818" s="676" t="s">
        <v>135</v>
      </c>
      <c r="AD1818" s="676" t="s">
        <v>447</v>
      </c>
    </row>
    <row r="1819" spans="1:30">
      <c r="A1819" s="676">
        <v>7</v>
      </c>
      <c r="E1819" s="676">
        <v>200024</v>
      </c>
      <c r="F1819" s="676" t="s">
        <v>3933</v>
      </c>
      <c r="K1819" s="676" t="s">
        <v>441</v>
      </c>
      <c r="M1819" s="676" t="s">
        <v>291</v>
      </c>
      <c r="O1819" s="676" t="s">
        <v>77</v>
      </c>
      <c r="S1819" s="676" t="s">
        <v>3934</v>
      </c>
      <c r="T1819" s="676" t="s">
        <v>3935</v>
      </c>
      <c r="U1819" s="676" t="s">
        <v>502</v>
      </c>
      <c r="X1819" s="676" t="s">
        <v>3936</v>
      </c>
      <c r="Y1819" s="676">
        <v>1</v>
      </c>
      <c r="Z1819" s="676">
        <v>1</v>
      </c>
      <c r="AC1819" s="676" t="s">
        <v>135</v>
      </c>
      <c r="AD1819" s="676" t="s">
        <v>447</v>
      </c>
    </row>
    <row r="1820" spans="1:30">
      <c r="A1820" s="676">
        <v>7</v>
      </c>
      <c r="E1820" s="676">
        <v>117823</v>
      </c>
      <c r="F1820" s="676" t="s">
        <v>3937</v>
      </c>
      <c r="K1820" s="676" t="s">
        <v>441</v>
      </c>
      <c r="M1820" s="676" t="s">
        <v>291</v>
      </c>
      <c r="O1820" s="676" t="s">
        <v>77</v>
      </c>
      <c r="S1820" s="676" t="s">
        <v>3938</v>
      </c>
      <c r="T1820" s="676" t="s">
        <v>3939</v>
      </c>
      <c r="U1820" s="676" t="s">
        <v>502</v>
      </c>
      <c r="X1820" s="676" t="s">
        <v>3940</v>
      </c>
      <c r="Y1820" s="676">
        <v>1</v>
      </c>
      <c r="Z1820" s="676">
        <v>1</v>
      </c>
      <c r="AC1820" s="676" t="s">
        <v>135</v>
      </c>
      <c r="AD1820" s="676" t="s">
        <v>447</v>
      </c>
    </row>
    <row r="1821" spans="1:30">
      <c r="A1821" s="676">
        <v>3</v>
      </c>
      <c r="B1821" s="676">
        <v>107996</v>
      </c>
      <c r="C1821" s="676" t="s">
        <v>3941</v>
      </c>
      <c r="D1821" s="676">
        <v>1</v>
      </c>
    </row>
    <row r="1822" spans="1:30">
      <c r="A1822" s="676">
        <v>4</v>
      </c>
      <c r="E1822" s="676">
        <v>1758404</v>
      </c>
      <c r="F1822" s="676" t="s">
        <v>3942</v>
      </c>
      <c r="K1822" s="676" t="s">
        <v>441</v>
      </c>
      <c r="L1822" s="676" t="s">
        <v>442</v>
      </c>
      <c r="M1822" s="676" t="s">
        <v>310</v>
      </c>
      <c r="N1822" s="676" t="s">
        <v>176</v>
      </c>
      <c r="AC1822" s="676" t="s">
        <v>54</v>
      </c>
      <c r="AD1822" s="676" t="s">
        <v>447</v>
      </c>
    </row>
    <row r="1823" spans="1:30">
      <c r="A1823" s="676">
        <v>4</v>
      </c>
      <c r="E1823" s="676">
        <v>1760380</v>
      </c>
      <c r="F1823" s="676" t="s">
        <v>3943</v>
      </c>
      <c r="K1823" s="676" t="s">
        <v>441</v>
      </c>
      <c r="M1823" s="676" t="s">
        <v>310</v>
      </c>
      <c r="N1823" s="676" t="s">
        <v>176</v>
      </c>
      <c r="AC1823" s="676" t="s">
        <v>54</v>
      </c>
      <c r="AD1823" s="676" t="s">
        <v>447</v>
      </c>
    </row>
    <row r="1824" spans="1:30">
      <c r="A1824" s="676">
        <v>4</v>
      </c>
      <c r="E1824" s="676">
        <v>1758425</v>
      </c>
      <c r="F1824" s="676" t="s">
        <v>3944</v>
      </c>
      <c r="K1824" s="676" t="s">
        <v>441</v>
      </c>
      <c r="M1824" s="676" t="s">
        <v>310</v>
      </c>
      <c r="N1824" s="676" t="s">
        <v>176</v>
      </c>
      <c r="AC1824" s="676" t="s">
        <v>54</v>
      </c>
      <c r="AD1824" s="676" t="s">
        <v>447</v>
      </c>
    </row>
    <row r="1825" spans="1:30">
      <c r="A1825" s="676">
        <v>4</v>
      </c>
      <c r="E1825" s="676">
        <v>1758424</v>
      </c>
      <c r="F1825" s="676" t="s">
        <v>3945</v>
      </c>
      <c r="K1825" s="676" t="s">
        <v>441</v>
      </c>
      <c r="M1825" s="676" t="s">
        <v>310</v>
      </c>
      <c r="N1825" s="676" t="s">
        <v>176</v>
      </c>
      <c r="AC1825" s="676" t="s">
        <v>54</v>
      </c>
      <c r="AD1825" s="676" t="s">
        <v>447</v>
      </c>
    </row>
    <row r="1826" spans="1:30">
      <c r="A1826" s="676">
        <v>4</v>
      </c>
      <c r="E1826" s="676">
        <v>1758426</v>
      </c>
      <c r="F1826" s="676" t="s">
        <v>3946</v>
      </c>
      <c r="K1826" s="676" t="s">
        <v>441</v>
      </c>
      <c r="M1826" s="676" t="s">
        <v>310</v>
      </c>
      <c r="N1826" s="676" t="s">
        <v>176</v>
      </c>
      <c r="AC1826" s="676" t="s">
        <v>54</v>
      </c>
      <c r="AD1826" s="676" t="s">
        <v>447</v>
      </c>
    </row>
    <row r="1827" spans="1:30">
      <c r="A1827" s="676">
        <v>4</v>
      </c>
      <c r="E1827" s="676">
        <v>1758405</v>
      </c>
      <c r="F1827" s="676" t="s">
        <v>3947</v>
      </c>
      <c r="K1827" s="676" t="s">
        <v>441</v>
      </c>
      <c r="M1827" s="676" t="s">
        <v>310</v>
      </c>
      <c r="N1827" s="676" t="s">
        <v>462</v>
      </c>
      <c r="AC1827" s="676" t="s">
        <v>54</v>
      </c>
      <c r="AD1827" s="676" t="s">
        <v>447</v>
      </c>
    </row>
    <row r="1828" spans="1:30">
      <c r="A1828" s="676">
        <v>4</v>
      </c>
      <c r="E1828" s="676">
        <v>1760355</v>
      </c>
      <c r="F1828" s="676" t="s">
        <v>3948</v>
      </c>
      <c r="K1828" s="676" t="s">
        <v>441</v>
      </c>
      <c r="L1828" s="676" t="s">
        <v>442</v>
      </c>
      <c r="M1828" s="676" t="s">
        <v>461</v>
      </c>
      <c r="N1828" s="676" t="s">
        <v>176</v>
      </c>
      <c r="AC1828" s="676" t="s">
        <v>54</v>
      </c>
      <c r="AD1828" s="676" t="s">
        <v>447</v>
      </c>
    </row>
    <row r="1829" spans="1:30">
      <c r="A1829" s="676">
        <v>4</v>
      </c>
      <c r="E1829" s="676">
        <v>1760225</v>
      </c>
      <c r="F1829" s="676" t="s">
        <v>3949</v>
      </c>
      <c r="K1829" s="676" t="s">
        <v>441</v>
      </c>
      <c r="M1829" s="676" t="s">
        <v>461</v>
      </c>
      <c r="N1829" s="676" t="s">
        <v>311</v>
      </c>
      <c r="AC1829" s="676" t="s">
        <v>54</v>
      </c>
      <c r="AD1829" s="676" t="s">
        <v>447</v>
      </c>
    </row>
    <row r="1830" spans="1:30">
      <c r="A1830" s="676">
        <v>4</v>
      </c>
      <c r="E1830" s="676">
        <v>1760222</v>
      </c>
      <c r="F1830" s="676" t="s">
        <v>3950</v>
      </c>
      <c r="K1830" s="676" t="s">
        <v>441</v>
      </c>
      <c r="M1830" s="676" t="s">
        <v>310</v>
      </c>
      <c r="N1830" s="676" t="s">
        <v>462</v>
      </c>
      <c r="AC1830" s="676" t="s">
        <v>54</v>
      </c>
      <c r="AD1830" s="676" t="s">
        <v>447</v>
      </c>
    </row>
    <row r="1831" spans="1:30">
      <c r="A1831" s="676">
        <v>4</v>
      </c>
      <c r="E1831" s="676">
        <v>1760224</v>
      </c>
      <c r="F1831" s="676" t="s">
        <v>3951</v>
      </c>
      <c r="K1831" s="676" t="s">
        <v>441</v>
      </c>
      <c r="M1831" s="676" t="s">
        <v>310</v>
      </c>
      <c r="N1831" s="676" t="s">
        <v>462</v>
      </c>
      <c r="AC1831" s="676" t="s">
        <v>54</v>
      </c>
      <c r="AD1831" s="676" t="s">
        <v>447</v>
      </c>
    </row>
    <row r="1832" spans="1:30">
      <c r="A1832" s="676">
        <v>4</v>
      </c>
      <c r="E1832" s="676">
        <v>1760223</v>
      </c>
      <c r="F1832" s="676" t="s">
        <v>3952</v>
      </c>
      <c r="K1832" s="676" t="s">
        <v>441</v>
      </c>
      <c r="M1832" s="676" t="s">
        <v>310</v>
      </c>
      <c r="N1832" s="676" t="s">
        <v>462</v>
      </c>
      <c r="AC1832" s="676" t="s">
        <v>54</v>
      </c>
      <c r="AD1832" s="676" t="s">
        <v>447</v>
      </c>
    </row>
    <row r="1833" spans="1:30">
      <c r="A1833" s="676">
        <v>4</v>
      </c>
      <c r="E1833" s="676">
        <v>1758427</v>
      </c>
      <c r="F1833" s="676" t="s">
        <v>3953</v>
      </c>
      <c r="K1833" s="676" t="s">
        <v>441</v>
      </c>
      <c r="M1833" s="676" t="s">
        <v>291</v>
      </c>
      <c r="O1833" s="676" t="s">
        <v>77</v>
      </c>
      <c r="S1833" s="676" t="s">
        <v>3954</v>
      </c>
      <c r="T1833" s="676" t="s">
        <v>3955</v>
      </c>
      <c r="U1833" s="676" t="s">
        <v>502</v>
      </c>
      <c r="X1833" s="676" t="s">
        <v>3956</v>
      </c>
      <c r="Y1833" s="676">
        <v>1</v>
      </c>
      <c r="Z1833" s="676">
        <v>1</v>
      </c>
      <c r="AC1833" s="676" t="s">
        <v>54</v>
      </c>
      <c r="AD1833" s="676" t="s">
        <v>447</v>
      </c>
    </row>
    <row r="1834" spans="1:30">
      <c r="A1834" s="676">
        <v>4</v>
      </c>
      <c r="E1834" s="676">
        <v>623878</v>
      </c>
      <c r="F1834" s="676" t="s">
        <v>3957</v>
      </c>
      <c r="K1834" s="676" t="s">
        <v>441</v>
      </c>
      <c r="M1834" s="676" t="s">
        <v>344</v>
      </c>
      <c r="AC1834" s="676" t="s">
        <v>54</v>
      </c>
      <c r="AD1834" s="676" t="s">
        <v>447</v>
      </c>
    </row>
    <row r="1835" spans="1:30">
      <c r="A1835" s="676">
        <v>4</v>
      </c>
      <c r="E1835" s="676">
        <v>117360</v>
      </c>
      <c r="F1835" s="676" t="s">
        <v>3958</v>
      </c>
      <c r="K1835" s="676" t="s">
        <v>441</v>
      </c>
      <c r="L1835" s="676" t="s">
        <v>442</v>
      </c>
      <c r="M1835" s="676" t="s">
        <v>291</v>
      </c>
      <c r="O1835" s="676" t="s">
        <v>77</v>
      </c>
      <c r="P1835" s="682">
        <f>+_117360</f>
        <v>7435</v>
      </c>
      <c r="S1835" s="676" t="s">
        <v>3959</v>
      </c>
      <c r="T1835" s="676" t="s">
        <v>3960</v>
      </c>
      <c r="U1835" s="676" t="s">
        <v>445</v>
      </c>
      <c r="X1835" s="676" t="s">
        <v>3961</v>
      </c>
      <c r="Y1835" s="676">
        <v>1</v>
      </c>
      <c r="Z1835" s="676">
        <v>1</v>
      </c>
      <c r="AC1835" s="676" t="s">
        <v>54</v>
      </c>
      <c r="AD1835" s="676" t="s">
        <v>447</v>
      </c>
    </row>
    <row r="1836" spans="1:30">
      <c r="A1836" s="676">
        <v>4</v>
      </c>
      <c r="E1836" s="676">
        <v>117825</v>
      </c>
      <c r="F1836" s="676" t="s">
        <v>3962</v>
      </c>
      <c r="K1836" s="676" t="s">
        <v>52</v>
      </c>
      <c r="M1836" s="676" t="s">
        <v>291</v>
      </c>
      <c r="AC1836" s="676" t="s">
        <v>54</v>
      </c>
    </row>
    <row r="1837" spans="1:30">
      <c r="I1837" s="676" t="s">
        <v>124</v>
      </c>
      <c r="J1837" s="676" t="s">
        <v>125</v>
      </c>
      <c r="O1837" s="676" t="s">
        <v>77</v>
      </c>
      <c r="P1837" s="682">
        <f>+'62_BNL'!R766</f>
        <v>0</v>
      </c>
      <c r="S1837" s="676" t="s">
        <v>3963</v>
      </c>
      <c r="T1837" s="676" t="s">
        <v>3964</v>
      </c>
      <c r="U1837" s="676" t="s">
        <v>837</v>
      </c>
      <c r="X1837" s="676" t="s">
        <v>3965</v>
      </c>
      <c r="Y1837" s="676">
        <v>1</v>
      </c>
      <c r="Z1837" s="676">
        <v>1</v>
      </c>
    </row>
    <row r="1838" spans="1:30">
      <c r="A1838" s="676">
        <v>4</v>
      </c>
      <c r="E1838" s="676">
        <v>635275</v>
      </c>
      <c r="F1838" s="676" t="s">
        <v>3966</v>
      </c>
      <c r="K1838" s="676" t="s">
        <v>52</v>
      </c>
      <c r="M1838" s="676" t="s">
        <v>291</v>
      </c>
      <c r="AC1838" s="676" t="s">
        <v>54</v>
      </c>
    </row>
    <row r="1839" spans="1:30">
      <c r="I1839" s="676" t="s">
        <v>124</v>
      </c>
      <c r="J1839" s="676" t="s">
        <v>125</v>
      </c>
      <c r="O1839" s="676" t="s">
        <v>77</v>
      </c>
      <c r="S1839" s="676" t="s">
        <v>3967</v>
      </c>
      <c r="T1839" s="676" t="s">
        <v>3968</v>
      </c>
      <c r="U1839" s="676" t="s">
        <v>837</v>
      </c>
      <c r="X1839" s="676" t="s">
        <v>3969</v>
      </c>
      <c r="Y1839" s="676">
        <v>1</v>
      </c>
      <c r="Z1839" s="676">
        <v>1</v>
      </c>
    </row>
    <row r="1840" spans="1:30">
      <c r="A1840" s="676">
        <v>4</v>
      </c>
      <c r="E1840" s="676">
        <v>117832</v>
      </c>
      <c r="F1840" s="676" t="s">
        <v>3970</v>
      </c>
      <c r="K1840" s="676" t="s">
        <v>52</v>
      </c>
      <c r="M1840" s="676" t="s">
        <v>291</v>
      </c>
      <c r="AC1840" s="676" t="s">
        <v>54</v>
      </c>
    </row>
    <row r="1841" spans="1:30">
      <c r="I1841" s="676" t="s">
        <v>124</v>
      </c>
      <c r="J1841" s="676" t="s">
        <v>125</v>
      </c>
      <c r="O1841" s="676" t="s">
        <v>77</v>
      </c>
      <c r="S1841" s="676" t="s">
        <v>3971</v>
      </c>
      <c r="T1841" s="676" t="s">
        <v>3972</v>
      </c>
      <c r="U1841" s="676" t="s">
        <v>837</v>
      </c>
      <c r="X1841" s="676" t="s">
        <v>3973</v>
      </c>
      <c r="Y1841" s="676">
        <v>1</v>
      </c>
      <c r="Z1841" s="676">
        <v>1</v>
      </c>
    </row>
    <row r="1842" spans="1:30">
      <c r="A1842" s="676">
        <v>4</v>
      </c>
      <c r="E1842" s="676">
        <v>516316</v>
      </c>
      <c r="F1842" s="676" t="s">
        <v>3974</v>
      </c>
      <c r="K1842" s="676" t="s">
        <v>43</v>
      </c>
      <c r="L1842" s="676" t="s">
        <v>158</v>
      </c>
      <c r="M1842" s="676" t="s">
        <v>291</v>
      </c>
      <c r="O1842" s="676" t="s">
        <v>77</v>
      </c>
      <c r="S1842" s="676" t="s">
        <v>3975</v>
      </c>
      <c r="T1842" s="676" t="s">
        <v>3976</v>
      </c>
      <c r="U1842" s="676" t="s">
        <v>161</v>
      </c>
      <c r="X1842" s="676" t="s">
        <v>3977</v>
      </c>
      <c r="Y1842" s="676">
        <v>1</v>
      </c>
      <c r="Z1842" s="676">
        <v>1</v>
      </c>
      <c r="AC1842" s="676" t="s">
        <v>54</v>
      </c>
    </row>
    <row r="1843" spans="1:30">
      <c r="A1843" s="676">
        <v>4</v>
      </c>
      <c r="E1843" s="676">
        <v>117835</v>
      </c>
      <c r="F1843" s="676" t="s">
        <v>3978</v>
      </c>
      <c r="K1843" s="676" t="s">
        <v>52</v>
      </c>
      <c r="M1843" s="676" t="s">
        <v>291</v>
      </c>
      <c r="AC1843" s="676" t="s">
        <v>54</v>
      </c>
    </row>
    <row r="1844" spans="1:30">
      <c r="I1844" s="676" t="s">
        <v>124</v>
      </c>
      <c r="J1844" s="676" t="s">
        <v>125</v>
      </c>
      <c r="O1844" s="676" t="s">
        <v>77</v>
      </c>
      <c r="S1844" s="676" t="s">
        <v>3979</v>
      </c>
      <c r="T1844" s="676" t="s">
        <v>3980</v>
      </c>
      <c r="U1844" s="676" t="s">
        <v>837</v>
      </c>
      <c r="X1844" s="676" t="s">
        <v>3981</v>
      </c>
      <c r="Y1844" s="676">
        <v>1</v>
      </c>
      <c r="Z1844" s="676">
        <v>1</v>
      </c>
    </row>
    <row r="1845" spans="1:30">
      <c r="A1845" s="676">
        <v>4</v>
      </c>
      <c r="E1845" s="676">
        <v>117836</v>
      </c>
      <c r="F1845" s="676" t="s">
        <v>3982</v>
      </c>
      <c r="K1845" s="676" t="s">
        <v>52</v>
      </c>
      <c r="M1845" s="676" t="s">
        <v>291</v>
      </c>
      <c r="AC1845" s="676" t="s">
        <v>54</v>
      </c>
    </row>
    <row r="1846" spans="1:30">
      <c r="I1846" s="676" t="s">
        <v>124</v>
      </c>
      <c r="J1846" s="676" t="s">
        <v>125</v>
      </c>
      <c r="O1846" s="676" t="s">
        <v>77</v>
      </c>
      <c r="S1846" s="676" t="s">
        <v>3983</v>
      </c>
      <c r="T1846" s="676" t="s">
        <v>3984</v>
      </c>
      <c r="U1846" s="676" t="s">
        <v>837</v>
      </c>
      <c r="X1846" s="676" t="s">
        <v>3985</v>
      </c>
      <c r="Y1846" s="676">
        <v>1</v>
      </c>
      <c r="Z1846" s="676">
        <v>1</v>
      </c>
    </row>
    <row r="1847" spans="1:30">
      <c r="A1847" s="676">
        <v>3</v>
      </c>
      <c r="B1847" s="676">
        <v>107998</v>
      </c>
      <c r="C1847" s="676" t="s">
        <v>3986</v>
      </c>
      <c r="D1847" s="676">
        <v>1</v>
      </c>
    </row>
    <row r="1848" spans="1:30">
      <c r="A1848" s="676">
        <v>4</v>
      </c>
      <c r="E1848" s="676">
        <v>512982</v>
      </c>
      <c r="F1848" s="676" t="s">
        <v>3987</v>
      </c>
      <c r="K1848" s="676" t="s">
        <v>52</v>
      </c>
      <c r="M1848" s="676" t="s">
        <v>291</v>
      </c>
      <c r="AC1848" s="676" t="s">
        <v>54</v>
      </c>
    </row>
    <row r="1849" spans="1:30">
      <c r="I1849" s="676" t="s">
        <v>124</v>
      </c>
      <c r="J1849" s="676" t="s">
        <v>125</v>
      </c>
      <c r="O1849" s="676" t="s">
        <v>77</v>
      </c>
      <c r="S1849" s="676" t="s">
        <v>3988</v>
      </c>
      <c r="T1849" s="676" t="s">
        <v>3989</v>
      </c>
      <c r="U1849" s="676" t="s">
        <v>837</v>
      </c>
      <c r="X1849" s="676" t="s">
        <v>3990</v>
      </c>
      <c r="Y1849" s="676">
        <v>1</v>
      </c>
      <c r="Z1849" s="676">
        <v>1</v>
      </c>
    </row>
    <row r="1850" spans="1:30">
      <c r="A1850" s="676">
        <v>4</v>
      </c>
      <c r="E1850" s="676">
        <v>520205</v>
      </c>
      <c r="F1850" s="676" t="s">
        <v>3991</v>
      </c>
      <c r="K1850" s="676" t="s">
        <v>441</v>
      </c>
      <c r="M1850" s="676" t="s">
        <v>291</v>
      </c>
      <c r="O1850" s="676" t="s">
        <v>77</v>
      </c>
      <c r="S1850" s="676" t="s">
        <v>3992</v>
      </c>
      <c r="T1850" s="676" t="s">
        <v>3993</v>
      </c>
      <c r="U1850" s="676" t="s">
        <v>502</v>
      </c>
      <c r="X1850" s="676" t="s">
        <v>3994</v>
      </c>
      <c r="Y1850" s="676">
        <v>1</v>
      </c>
      <c r="Z1850" s="676">
        <v>1</v>
      </c>
      <c r="AC1850" s="676" t="s">
        <v>54</v>
      </c>
      <c r="AD1850" s="676" t="s">
        <v>447</v>
      </c>
    </row>
    <row r="1851" spans="1:30">
      <c r="A1851" s="676">
        <v>4</v>
      </c>
      <c r="E1851" s="676">
        <v>520206</v>
      </c>
      <c r="F1851" s="676" t="s">
        <v>3995</v>
      </c>
      <c r="K1851" s="676" t="s">
        <v>441</v>
      </c>
      <c r="M1851" s="676" t="s">
        <v>291</v>
      </c>
      <c r="O1851" s="676" t="s">
        <v>77</v>
      </c>
      <c r="S1851" s="676" t="s">
        <v>3996</v>
      </c>
      <c r="T1851" s="676" t="s">
        <v>3997</v>
      </c>
      <c r="U1851" s="676" t="s">
        <v>502</v>
      </c>
      <c r="X1851" s="676" t="s">
        <v>3998</v>
      </c>
      <c r="Y1851" s="676">
        <v>1</v>
      </c>
      <c r="Z1851" s="676">
        <v>1</v>
      </c>
      <c r="AC1851" s="676" t="s">
        <v>54</v>
      </c>
      <c r="AD1851" s="676" t="s">
        <v>447</v>
      </c>
    </row>
    <row r="1852" spans="1:30">
      <c r="A1852" s="676">
        <v>4</v>
      </c>
      <c r="E1852" s="676">
        <v>520207</v>
      </c>
      <c r="F1852" s="676" t="s">
        <v>3999</v>
      </c>
      <c r="K1852" s="676" t="s">
        <v>441</v>
      </c>
      <c r="M1852" s="676" t="s">
        <v>291</v>
      </c>
      <c r="O1852" s="676" t="s">
        <v>77</v>
      </c>
      <c r="S1852" s="676" t="s">
        <v>4000</v>
      </c>
      <c r="T1852" s="676" t="s">
        <v>4001</v>
      </c>
      <c r="U1852" s="676" t="s">
        <v>502</v>
      </c>
      <c r="X1852" s="676" t="s">
        <v>4002</v>
      </c>
      <c r="Y1852" s="676">
        <v>1</v>
      </c>
      <c r="Z1852" s="676">
        <v>1</v>
      </c>
      <c r="AC1852" s="676" t="s">
        <v>54</v>
      </c>
      <c r="AD1852" s="676" t="s">
        <v>447</v>
      </c>
    </row>
    <row r="1853" spans="1:30">
      <c r="A1853" s="676">
        <v>4</v>
      </c>
      <c r="E1853" s="676">
        <v>520208</v>
      </c>
      <c r="F1853" s="676" t="s">
        <v>4003</v>
      </c>
      <c r="K1853" s="676" t="s">
        <v>441</v>
      </c>
      <c r="L1853" s="676" t="s">
        <v>442</v>
      </c>
      <c r="M1853" s="676" t="s">
        <v>291</v>
      </c>
      <c r="O1853" s="676" t="s">
        <v>77</v>
      </c>
      <c r="S1853" s="676" t="s">
        <v>4004</v>
      </c>
      <c r="T1853" s="676" t="s">
        <v>4005</v>
      </c>
      <c r="U1853" s="676" t="s">
        <v>445</v>
      </c>
      <c r="X1853" s="676" t="s">
        <v>4006</v>
      </c>
      <c r="Y1853" s="676">
        <v>1</v>
      </c>
      <c r="Z1853" s="676">
        <v>1</v>
      </c>
      <c r="AC1853" s="676" t="s">
        <v>54</v>
      </c>
      <c r="AD1853" s="676" t="s">
        <v>447</v>
      </c>
    </row>
    <row r="1854" spans="1:30">
      <c r="A1854" s="676">
        <v>4</v>
      </c>
      <c r="E1854" s="676">
        <v>628016</v>
      </c>
      <c r="F1854" s="676" t="s">
        <v>4007</v>
      </c>
      <c r="K1854" s="676" t="s">
        <v>441</v>
      </c>
      <c r="M1854" s="676" t="s">
        <v>291</v>
      </c>
      <c r="O1854" s="676" t="s">
        <v>77</v>
      </c>
      <c r="S1854" s="676" t="s">
        <v>4008</v>
      </c>
      <c r="T1854" s="676" t="s">
        <v>4009</v>
      </c>
      <c r="U1854" s="676" t="s">
        <v>502</v>
      </c>
      <c r="X1854" s="676" t="s">
        <v>4010</v>
      </c>
      <c r="Y1854" s="676">
        <v>1</v>
      </c>
      <c r="Z1854" s="676">
        <v>1</v>
      </c>
      <c r="AC1854" s="676" t="s">
        <v>54</v>
      </c>
      <c r="AD1854" s="676" t="s">
        <v>447</v>
      </c>
    </row>
    <row r="1855" spans="1:30">
      <c r="A1855" s="676">
        <v>4</v>
      </c>
      <c r="E1855" s="676">
        <v>628017</v>
      </c>
      <c r="F1855" s="676" t="s">
        <v>4011</v>
      </c>
      <c r="K1855" s="676" t="s">
        <v>441</v>
      </c>
      <c r="M1855" s="676" t="s">
        <v>291</v>
      </c>
      <c r="O1855" s="676" t="s">
        <v>77</v>
      </c>
      <c r="S1855" s="676" t="s">
        <v>4012</v>
      </c>
      <c r="T1855" s="676" t="s">
        <v>4013</v>
      </c>
      <c r="U1855" s="676" t="s">
        <v>502</v>
      </c>
      <c r="X1855" s="676" t="s">
        <v>4014</v>
      </c>
      <c r="Y1855" s="676">
        <v>1</v>
      </c>
      <c r="Z1855" s="676">
        <v>1</v>
      </c>
      <c r="AC1855" s="676" t="s">
        <v>54</v>
      </c>
      <c r="AD1855" s="676" t="s">
        <v>447</v>
      </c>
    </row>
    <row r="1856" spans="1:30">
      <c r="A1856" s="676">
        <v>4</v>
      </c>
      <c r="E1856" s="676">
        <v>628018</v>
      </c>
      <c r="F1856" s="676" t="s">
        <v>4015</v>
      </c>
      <c r="K1856" s="676" t="s">
        <v>441</v>
      </c>
      <c r="M1856" s="676" t="s">
        <v>291</v>
      </c>
      <c r="O1856" s="676" t="s">
        <v>77</v>
      </c>
      <c r="S1856" s="676" t="s">
        <v>4016</v>
      </c>
      <c r="T1856" s="676" t="s">
        <v>4017</v>
      </c>
      <c r="U1856" s="676" t="s">
        <v>502</v>
      </c>
      <c r="X1856" s="676" t="s">
        <v>4018</v>
      </c>
      <c r="Y1856" s="676">
        <v>1</v>
      </c>
      <c r="Z1856" s="676">
        <v>1</v>
      </c>
      <c r="AC1856" s="676" t="s">
        <v>54</v>
      </c>
      <c r="AD1856" s="676" t="s">
        <v>447</v>
      </c>
    </row>
    <row r="1857" spans="1:30">
      <c r="A1857" s="676">
        <v>4</v>
      </c>
      <c r="B1857" s="676">
        <v>608441</v>
      </c>
      <c r="C1857" s="676" t="s">
        <v>4019</v>
      </c>
      <c r="D1857" s="676">
        <v>99</v>
      </c>
    </row>
    <row r="1858" spans="1:30">
      <c r="A1858" s="676">
        <v>5</v>
      </c>
      <c r="E1858" s="676">
        <v>628002</v>
      </c>
      <c r="F1858" s="676" t="s">
        <v>4020</v>
      </c>
      <c r="K1858" s="676" t="s">
        <v>122</v>
      </c>
      <c r="M1858" s="676" t="s">
        <v>291</v>
      </c>
      <c r="O1858" s="676" t="s">
        <v>77</v>
      </c>
      <c r="S1858" s="676" t="s">
        <v>4021</v>
      </c>
      <c r="T1858" s="676" t="s">
        <v>4022</v>
      </c>
      <c r="U1858" s="676" t="s">
        <v>1080</v>
      </c>
      <c r="X1858" s="676" t="s">
        <v>4023</v>
      </c>
      <c r="Y1858" s="676">
        <v>1</v>
      </c>
      <c r="Z1858" s="676">
        <v>99</v>
      </c>
      <c r="AC1858" s="676" t="s">
        <v>54</v>
      </c>
    </row>
    <row r="1859" spans="1:30">
      <c r="A1859" s="676">
        <v>5</v>
      </c>
      <c r="E1859" s="676">
        <v>628003</v>
      </c>
      <c r="F1859" s="676" t="s">
        <v>4024</v>
      </c>
      <c r="K1859" s="676" t="s">
        <v>441</v>
      </c>
      <c r="M1859" s="676" t="s">
        <v>291</v>
      </c>
      <c r="O1859" s="676" t="s">
        <v>77</v>
      </c>
      <c r="S1859" s="676" t="s">
        <v>4025</v>
      </c>
      <c r="T1859" s="676" t="s">
        <v>4026</v>
      </c>
      <c r="U1859" s="676" t="s">
        <v>502</v>
      </c>
      <c r="X1859" s="676" t="s">
        <v>4027</v>
      </c>
      <c r="Y1859" s="676">
        <v>1</v>
      </c>
      <c r="Z1859" s="676">
        <v>99</v>
      </c>
      <c r="AC1859" s="676" t="s">
        <v>54</v>
      </c>
      <c r="AD1859" s="676" t="s">
        <v>447</v>
      </c>
    </row>
    <row r="1860" spans="1:30">
      <c r="A1860" s="676">
        <v>4</v>
      </c>
      <c r="B1860" s="676">
        <v>107999</v>
      </c>
      <c r="C1860" s="676" t="s">
        <v>4028</v>
      </c>
      <c r="D1860" s="676">
        <v>99</v>
      </c>
    </row>
    <row r="1861" spans="1:30">
      <c r="A1861" s="676">
        <v>5</v>
      </c>
      <c r="E1861" s="676">
        <v>117847</v>
      </c>
      <c r="F1861" s="676" t="s">
        <v>4029</v>
      </c>
      <c r="K1861" s="676" t="s">
        <v>122</v>
      </c>
      <c r="M1861" s="676" t="s">
        <v>310</v>
      </c>
      <c r="O1861" s="676" t="s">
        <v>77</v>
      </c>
      <c r="S1861" s="676" t="s">
        <v>4030</v>
      </c>
      <c r="T1861" s="676" t="s">
        <v>4031</v>
      </c>
      <c r="U1861" s="676" t="s">
        <v>3861</v>
      </c>
      <c r="X1861" s="676" t="s">
        <v>4032</v>
      </c>
      <c r="Y1861" s="676">
        <v>1</v>
      </c>
      <c r="Z1861" s="676">
        <v>99</v>
      </c>
      <c r="AC1861" s="676" t="s">
        <v>54</v>
      </c>
    </row>
    <row r="1862" spans="1:30">
      <c r="A1862" s="676">
        <v>3</v>
      </c>
      <c r="B1862" s="676">
        <v>108007</v>
      </c>
      <c r="C1862" s="676" t="s">
        <v>4033</v>
      </c>
      <c r="D1862" s="676">
        <v>1</v>
      </c>
    </row>
    <row r="1863" spans="1:30">
      <c r="A1863" s="676">
        <v>4</v>
      </c>
      <c r="E1863" s="676">
        <v>520210</v>
      </c>
      <c r="F1863" s="676" t="s">
        <v>4034</v>
      </c>
      <c r="K1863" s="676" t="s">
        <v>441</v>
      </c>
      <c r="L1863" s="676" t="s">
        <v>442</v>
      </c>
      <c r="M1863" s="676" t="s">
        <v>291</v>
      </c>
      <c r="O1863" s="676" t="s">
        <v>77</v>
      </c>
      <c r="S1863" s="676" t="s">
        <v>4035</v>
      </c>
      <c r="T1863" s="676" t="s">
        <v>4036</v>
      </c>
      <c r="U1863" s="676" t="s">
        <v>445</v>
      </c>
      <c r="X1863" s="676" t="s">
        <v>4037</v>
      </c>
      <c r="Y1863" s="676">
        <v>1</v>
      </c>
      <c r="Z1863" s="676">
        <v>1</v>
      </c>
      <c r="AC1863" s="676" t="s">
        <v>54</v>
      </c>
      <c r="AD1863" s="676" t="s">
        <v>447</v>
      </c>
    </row>
    <row r="1864" spans="1:30">
      <c r="A1864" s="676">
        <v>4</v>
      </c>
      <c r="B1864" s="676">
        <v>612084</v>
      </c>
      <c r="C1864" s="676" t="s">
        <v>4038</v>
      </c>
      <c r="D1864" s="676">
        <v>1</v>
      </c>
    </row>
    <row r="1865" spans="1:30">
      <c r="A1865" s="676">
        <v>5</v>
      </c>
      <c r="E1865" s="676">
        <v>640176</v>
      </c>
      <c r="F1865" s="676" t="s">
        <v>4039</v>
      </c>
      <c r="K1865" s="676" t="s">
        <v>441</v>
      </c>
      <c r="L1865" s="676" t="s">
        <v>442</v>
      </c>
      <c r="M1865" s="676" t="s">
        <v>291</v>
      </c>
      <c r="O1865" s="676" t="s">
        <v>77</v>
      </c>
      <c r="S1865" s="676" t="s">
        <v>4040</v>
      </c>
      <c r="T1865" s="676" t="s">
        <v>4041</v>
      </c>
      <c r="U1865" s="676" t="s">
        <v>445</v>
      </c>
      <c r="X1865" s="676" t="s">
        <v>4042</v>
      </c>
      <c r="Y1865" s="676">
        <v>1</v>
      </c>
      <c r="Z1865" s="676">
        <v>1</v>
      </c>
      <c r="AC1865" s="676" t="s">
        <v>54</v>
      </c>
      <c r="AD1865" s="676" t="s">
        <v>447</v>
      </c>
    </row>
    <row r="1866" spans="1:30">
      <c r="A1866" s="676">
        <v>5</v>
      </c>
      <c r="E1866" s="676">
        <v>640184</v>
      </c>
      <c r="F1866" s="676" t="s">
        <v>4043</v>
      </c>
      <c r="K1866" s="676" t="s">
        <v>441</v>
      </c>
      <c r="L1866" s="676" t="s">
        <v>442</v>
      </c>
      <c r="M1866" s="676" t="s">
        <v>291</v>
      </c>
      <c r="O1866" s="676" t="s">
        <v>77</v>
      </c>
      <c r="S1866" s="676" t="s">
        <v>4044</v>
      </c>
      <c r="T1866" s="676" t="s">
        <v>4045</v>
      </c>
      <c r="U1866" s="676" t="s">
        <v>445</v>
      </c>
      <c r="X1866" s="676" t="s">
        <v>4046</v>
      </c>
      <c r="Y1866" s="676">
        <v>1</v>
      </c>
      <c r="Z1866" s="676">
        <v>1</v>
      </c>
      <c r="AC1866" s="676" t="s">
        <v>54</v>
      </c>
      <c r="AD1866" s="676" t="s">
        <v>447</v>
      </c>
    </row>
    <row r="1867" spans="1:30">
      <c r="A1867" s="676">
        <v>5</v>
      </c>
      <c r="B1867" s="676">
        <v>612087</v>
      </c>
      <c r="C1867" s="676" t="s">
        <v>4047</v>
      </c>
      <c r="D1867" s="676">
        <v>99</v>
      </c>
    </row>
    <row r="1868" spans="1:30">
      <c r="A1868" s="676">
        <v>6</v>
      </c>
      <c r="E1868" s="676">
        <v>640181</v>
      </c>
      <c r="F1868" s="676" t="s">
        <v>4048</v>
      </c>
      <c r="K1868" s="676" t="s">
        <v>122</v>
      </c>
      <c r="M1868" s="676" t="s">
        <v>310</v>
      </c>
      <c r="O1868" s="676" t="s">
        <v>77</v>
      </c>
      <c r="S1868" s="676" t="s">
        <v>4049</v>
      </c>
      <c r="T1868" s="676" t="s">
        <v>4050</v>
      </c>
      <c r="U1868" s="676" t="s">
        <v>1080</v>
      </c>
      <c r="X1868" s="676" t="s">
        <v>4051</v>
      </c>
      <c r="Y1868" s="676">
        <v>1</v>
      </c>
      <c r="Z1868" s="676">
        <v>99</v>
      </c>
      <c r="AC1868" s="676" t="s">
        <v>54</v>
      </c>
    </row>
    <row r="1869" spans="1:30">
      <c r="A1869" s="676">
        <v>6</v>
      </c>
      <c r="E1869" s="676">
        <v>642692</v>
      </c>
      <c r="F1869" s="676" t="s">
        <v>4052</v>
      </c>
      <c r="K1869" s="676" t="s">
        <v>95</v>
      </c>
      <c r="M1869" s="676" t="s">
        <v>291</v>
      </c>
      <c r="O1869" s="676" t="s">
        <v>77</v>
      </c>
      <c r="S1869" s="676" t="s">
        <v>4053</v>
      </c>
      <c r="T1869" s="676" t="s">
        <v>4054</v>
      </c>
      <c r="U1869" s="676" t="s">
        <v>1576</v>
      </c>
      <c r="X1869" s="676" t="s">
        <v>4055</v>
      </c>
      <c r="Y1869" s="676">
        <v>1</v>
      </c>
      <c r="Z1869" s="676">
        <v>99</v>
      </c>
      <c r="AC1869" s="676" t="s">
        <v>54</v>
      </c>
    </row>
    <row r="1870" spans="1:30">
      <c r="A1870" s="676">
        <v>6</v>
      </c>
      <c r="E1870" s="676">
        <v>640182</v>
      </c>
      <c r="F1870" s="676" t="s">
        <v>4056</v>
      </c>
      <c r="K1870" s="676" t="s">
        <v>1579</v>
      </c>
      <c r="M1870" s="676" t="s">
        <v>310</v>
      </c>
      <c r="O1870" s="676" t="s">
        <v>77</v>
      </c>
      <c r="S1870" s="676" t="s">
        <v>4057</v>
      </c>
      <c r="T1870" s="676" t="s">
        <v>4058</v>
      </c>
      <c r="U1870" s="676" t="s">
        <v>1582</v>
      </c>
      <c r="X1870" s="676" t="s">
        <v>4059</v>
      </c>
      <c r="Y1870" s="676">
        <v>1</v>
      </c>
      <c r="Z1870" s="676">
        <v>99</v>
      </c>
      <c r="AC1870" s="676" t="s">
        <v>54</v>
      </c>
    </row>
    <row r="1871" spans="1:30">
      <c r="A1871" s="676">
        <v>6</v>
      </c>
      <c r="E1871" s="676">
        <v>640183</v>
      </c>
      <c r="F1871" s="676" t="s">
        <v>4060</v>
      </c>
      <c r="K1871" s="676" t="s">
        <v>441</v>
      </c>
      <c r="L1871" s="676" t="s">
        <v>442</v>
      </c>
      <c r="M1871" s="676" t="s">
        <v>291</v>
      </c>
      <c r="O1871" s="676" t="s">
        <v>77</v>
      </c>
      <c r="S1871" s="676" t="s">
        <v>4061</v>
      </c>
      <c r="T1871" s="676" t="s">
        <v>4062</v>
      </c>
      <c r="U1871" s="676" t="s">
        <v>445</v>
      </c>
      <c r="X1871" s="676" t="s">
        <v>4063</v>
      </c>
      <c r="Y1871" s="676">
        <v>1</v>
      </c>
      <c r="Z1871" s="676">
        <v>99</v>
      </c>
      <c r="AC1871" s="676" t="s">
        <v>54</v>
      </c>
      <c r="AD1871" s="676" t="s">
        <v>447</v>
      </c>
    </row>
    <row r="1872" spans="1:30">
      <c r="A1872" s="676">
        <v>4</v>
      </c>
      <c r="B1872" s="676">
        <v>612085</v>
      </c>
      <c r="C1872" s="676" t="s">
        <v>4064</v>
      </c>
      <c r="D1872" s="676">
        <v>1</v>
      </c>
    </row>
    <row r="1873" spans="1:30">
      <c r="A1873" s="676">
        <v>5</v>
      </c>
      <c r="E1873" s="676">
        <v>640177</v>
      </c>
      <c r="F1873" s="676" t="s">
        <v>4065</v>
      </c>
      <c r="K1873" s="676" t="s">
        <v>441</v>
      </c>
      <c r="L1873" s="676" t="s">
        <v>442</v>
      </c>
      <c r="M1873" s="676" t="s">
        <v>291</v>
      </c>
      <c r="O1873" s="676" t="s">
        <v>77</v>
      </c>
      <c r="S1873" s="676" t="s">
        <v>4040</v>
      </c>
      <c r="T1873" s="676" t="s">
        <v>4041</v>
      </c>
      <c r="U1873" s="676" t="s">
        <v>445</v>
      </c>
      <c r="X1873" s="676" t="s">
        <v>4066</v>
      </c>
      <c r="Y1873" s="676">
        <v>1</v>
      </c>
      <c r="Z1873" s="676">
        <v>1</v>
      </c>
      <c r="AC1873" s="676" t="s">
        <v>54</v>
      </c>
      <c r="AD1873" s="676" t="s">
        <v>447</v>
      </c>
    </row>
    <row r="1874" spans="1:30">
      <c r="A1874" s="676">
        <v>5</v>
      </c>
      <c r="E1874" s="676">
        <v>640185</v>
      </c>
      <c r="F1874" s="676" t="s">
        <v>4067</v>
      </c>
      <c r="K1874" s="676" t="s">
        <v>441</v>
      </c>
      <c r="L1874" s="676" t="s">
        <v>442</v>
      </c>
      <c r="M1874" s="676" t="s">
        <v>291</v>
      </c>
      <c r="O1874" s="676" t="s">
        <v>77</v>
      </c>
      <c r="S1874" s="676" t="s">
        <v>4044</v>
      </c>
      <c r="T1874" s="676" t="s">
        <v>4045</v>
      </c>
      <c r="U1874" s="676" t="s">
        <v>445</v>
      </c>
      <c r="X1874" s="676" t="s">
        <v>4068</v>
      </c>
      <c r="Y1874" s="676">
        <v>1</v>
      </c>
      <c r="Z1874" s="676">
        <v>1</v>
      </c>
      <c r="AC1874" s="676" t="s">
        <v>54</v>
      </c>
      <c r="AD1874" s="676" t="s">
        <v>447</v>
      </c>
    </row>
    <row r="1875" spans="1:30">
      <c r="A1875" s="676">
        <v>5</v>
      </c>
      <c r="B1875" s="676">
        <v>612086</v>
      </c>
      <c r="C1875" s="676" t="s">
        <v>4069</v>
      </c>
      <c r="D1875" s="676">
        <v>99</v>
      </c>
    </row>
    <row r="1876" spans="1:30">
      <c r="A1876" s="676">
        <v>6</v>
      </c>
      <c r="E1876" s="676">
        <v>640178</v>
      </c>
      <c r="F1876" s="676" t="s">
        <v>4070</v>
      </c>
      <c r="K1876" s="676" t="s">
        <v>122</v>
      </c>
      <c r="M1876" s="676" t="s">
        <v>310</v>
      </c>
      <c r="O1876" s="676" t="s">
        <v>77</v>
      </c>
      <c r="S1876" s="676" t="s">
        <v>4049</v>
      </c>
      <c r="T1876" s="676" t="s">
        <v>4050</v>
      </c>
      <c r="U1876" s="676" t="s">
        <v>1080</v>
      </c>
      <c r="X1876" s="676" t="s">
        <v>4071</v>
      </c>
      <c r="Y1876" s="676">
        <v>1</v>
      </c>
      <c r="Z1876" s="676">
        <v>99</v>
      </c>
      <c r="AC1876" s="676" t="s">
        <v>54</v>
      </c>
    </row>
    <row r="1877" spans="1:30">
      <c r="A1877" s="676">
        <v>6</v>
      </c>
      <c r="E1877" s="676">
        <v>640179</v>
      </c>
      <c r="F1877" s="676" t="s">
        <v>4072</v>
      </c>
      <c r="K1877" s="676" t="s">
        <v>1579</v>
      </c>
      <c r="M1877" s="676" t="s">
        <v>310</v>
      </c>
      <c r="O1877" s="676" t="s">
        <v>77</v>
      </c>
      <c r="S1877" s="676" t="s">
        <v>4057</v>
      </c>
      <c r="T1877" s="676" t="s">
        <v>4058</v>
      </c>
      <c r="U1877" s="676" t="s">
        <v>1582</v>
      </c>
      <c r="X1877" s="676" t="s">
        <v>4073</v>
      </c>
      <c r="Y1877" s="676">
        <v>1</v>
      </c>
      <c r="Z1877" s="676">
        <v>99</v>
      </c>
      <c r="AC1877" s="676" t="s">
        <v>54</v>
      </c>
    </row>
    <row r="1878" spans="1:30">
      <c r="A1878" s="676">
        <v>6</v>
      </c>
      <c r="E1878" s="676">
        <v>640180</v>
      </c>
      <c r="F1878" s="676" t="s">
        <v>4074</v>
      </c>
      <c r="K1878" s="676" t="s">
        <v>441</v>
      </c>
      <c r="L1878" s="676" t="s">
        <v>442</v>
      </c>
      <c r="M1878" s="676" t="s">
        <v>291</v>
      </c>
      <c r="O1878" s="676" t="s">
        <v>77</v>
      </c>
      <c r="S1878" s="676" t="s">
        <v>4061</v>
      </c>
      <c r="T1878" s="676" t="s">
        <v>4062</v>
      </c>
      <c r="U1878" s="676" t="s">
        <v>445</v>
      </c>
      <c r="X1878" s="676" t="s">
        <v>4075</v>
      </c>
      <c r="Y1878" s="676">
        <v>1</v>
      </c>
      <c r="Z1878" s="676">
        <v>99</v>
      </c>
      <c r="AC1878" s="676" t="s">
        <v>54</v>
      </c>
      <c r="AD1878" s="676" t="s">
        <v>447</v>
      </c>
    </row>
    <row r="1879" spans="1:30">
      <c r="A1879" s="676">
        <v>3</v>
      </c>
      <c r="B1879" s="676">
        <v>503563</v>
      </c>
      <c r="C1879" s="676" t="s">
        <v>4076</v>
      </c>
      <c r="D1879" s="676">
        <v>1</v>
      </c>
    </row>
    <row r="1880" spans="1:30">
      <c r="A1880" s="676">
        <v>4</v>
      </c>
      <c r="E1880" s="676">
        <v>512042</v>
      </c>
      <c r="F1880" s="676" t="s">
        <v>4077</v>
      </c>
      <c r="K1880" s="676" t="s">
        <v>441</v>
      </c>
      <c r="L1880" s="676" t="s">
        <v>442</v>
      </c>
      <c r="M1880" s="676" t="s">
        <v>291</v>
      </c>
      <c r="O1880" s="676" t="s">
        <v>77</v>
      </c>
      <c r="S1880" s="676" t="s">
        <v>4078</v>
      </c>
      <c r="T1880" s="676" t="s">
        <v>4079</v>
      </c>
      <c r="U1880" s="676" t="s">
        <v>445</v>
      </c>
      <c r="X1880" s="676" t="s">
        <v>4080</v>
      </c>
      <c r="Y1880" s="676">
        <v>1</v>
      </c>
      <c r="Z1880" s="676">
        <v>1</v>
      </c>
      <c r="AC1880" s="676" t="s">
        <v>54</v>
      </c>
      <c r="AD1880" s="676" t="s">
        <v>447</v>
      </c>
    </row>
    <row r="1881" spans="1:30">
      <c r="A1881" s="676">
        <v>3</v>
      </c>
      <c r="B1881" s="676">
        <v>108010</v>
      </c>
      <c r="C1881" s="676" t="s">
        <v>4081</v>
      </c>
      <c r="D1881" s="676">
        <v>1</v>
      </c>
    </row>
    <row r="1882" spans="1:30">
      <c r="A1882" s="676">
        <v>4</v>
      </c>
      <c r="E1882" s="676">
        <v>200009</v>
      </c>
      <c r="F1882" s="676" t="s">
        <v>4082</v>
      </c>
      <c r="K1882" s="676" t="s">
        <v>52</v>
      </c>
      <c r="M1882" s="676" t="s">
        <v>291</v>
      </c>
      <c r="AC1882" s="676" t="s">
        <v>54</v>
      </c>
    </row>
    <row r="1883" spans="1:30">
      <c r="I1883" s="676" t="s">
        <v>124</v>
      </c>
      <c r="J1883" s="676" t="s">
        <v>125</v>
      </c>
      <c r="O1883" s="676" t="s">
        <v>77</v>
      </c>
      <c r="S1883" s="676" t="s">
        <v>4083</v>
      </c>
      <c r="T1883" s="676" t="s">
        <v>4084</v>
      </c>
      <c r="U1883" s="676" t="s">
        <v>837</v>
      </c>
      <c r="X1883" s="676" t="s">
        <v>4085</v>
      </c>
      <c r="Y1883" s="676">
        <v>1</v>
      </c>
      <c r="Z1883" s="676">
        <v>1</v>
      </c>
    </row>
    <row r="1884" spans="1:30">
      <c r="A1884" s="676">
        <v>4</v>
      </c>
      <c r="E1884" s="676">
        <v>200010</v>
      </c>
      <c r="F1884" s="676" t="s">
        <v>4086</v>
      </c>
      <c r="K1884" s="676" t="s">
        <v>52</v>
      </c>
      <c r="M1884" s="676" t="s">
        <v>291</v>
      </c>
      <c r="AC1884" s="676" t="s">
        <v>54</v>
      </c>
    </row>
    <row r="1885" spans="1:30">
      <c r="I1885" s="676" t="s">
        <v>124</v>
      </c>
      <c r="J1885" s="676" t="s">
        <v>125</v>
      </c>
      <c r="O1885" s="676" t="s">
        <v>77</v>
      </c>
      <c r="S1885" s="676" t="s">
        <v>4087</v>
      </c>
      <c r="T1885" s="676" t="s">
        <v>4088</v>
      </c>
      <c r="U1885" s="676" t="s">
        <v>837</v>
      </c>
      <c r="X1885" s="676" t="s">
        <v>4089</v>
      </c>
      <c r="Y1885" s="676">
        <v>1</v>
      </c>
      <c r="Z1885" s="676">
        <v>1</v>
      </c>
    </row>
    <row r="1886" spans="1:30">
      <c r="A1886" s="676">
        <v>4</v>
      </c>
      <c r="E1886" s="676">
        <v>1762163</v>
      </c>
      <c r="F1886" s="676" t="s">
        <v>4090</v>
      </c>
      <c r="K1886" s="676" t="s">
        <v>441</v>
      </c>
      <c r="L1886" s="676" t="s">
        <v>442</v>
      </c>
      <c r="M1886" s="676" t="s">
        <v>291</v>
      </c>
      <c r="O1886" s="676" t="s">
        <v>77</v>
      </c>
      <c r="S1886" s="676" t="s">
        <v>4091</v>
      </c>
      <c r="T1886" s="676" t="s">
        <v>4092</v>
      </c>
      <c r="U1886" s="676" t="s">
        <v>445</v>
      </c>
      <c r="X1886" s="676" t="s">
        <v>4093</v>
      </c>
      <c r="Y1886" s="676">
        <v>1</v>
      </c>
      <c r="Z1886" s="676">
        <v>1</v>
      </c>
      <c r="AC1886" s="676" t="s">
        <v>54</v>
      </c>
      <c r="AD1886" s="676" t="s">
        <v>447</v>
      </c>
    </row>
    <row r="1887" spans="1:30">
      <c r="A1887" s="676">
        <v>4</v>
      </c>
      <c r="B1887" s="676">
        <v>504846</v>
      </c>
      <c r="C1887" s="676" t="s">
        <v>4094</v>
      </c>
      <c r="D1887" s="676">
        <v>1</v>
      </c>
    </row>
    <row r="1888" spans="1:30">
      <c r="A1888" s="676">
        <v>5</v>
      </c>
      <c r="E1888" s="676">
        <v>516281</v>
      </c>
      <c r="F1888" s="676" t="s">
        <v>4095</v>
      </c>
      <c r="K1888" s="676" t="s">
        <v>441</v>
      </c>
      <c r="M1888" s="676" t="s">
        <v>344</v>
      </c>
      <c r="AC1888" s="676" t="s">
        <v>54</v>
      </c>
      <c r="AD1888" s="676" t="s">
        <v>447</v>
      </c>
    </row>
    <row r="1889" spans="1:30">
      <c r="A1889" s="676">
        <v>5</v>
      </c>
      <c r="E1889" s="676">
        <v>516282</v>
      </c>
      <c r="F1889" s="676" t="s">
        <v>4096</v>
      </c>
      <c r="K1889" s="676" t="s">
        <v>441</v>
      </c>
      <c r="M1889" s="676" t="s">
        <v>344</v>
      </c>
      <c r="AC1889" s="676" t="s">
        <v>54</v>
      </c>
      <c r="AD1889" s="676" t="s">
        <v>447</v>
      </c>
    </row>
    <row r="1890" spans="1:30">
      <c r="A1890" s="676">
        <v>5</v>
      </c>
      <c r="B1890" s="676">
        <v>504847</v>
      </c>
      <c r="C1890" s="676" t="s">
        <v>4097</v>
      </c>
      <c r="D1890" s="676">
        <v>99</v>
      </c>
    </row>
    <row r="1891" spans="1:30">
      <c r="A1891" s="676">
        <v>6</v>
      </c>
      <c r="E1891" s="676">
        <v>516277</v>
      </c>
      <c r="F1891" s="676" t="s">
        <v>4098</v>
      </c>
      <c r="K1891" s="676" t="s">
        <v>122</v>
      </c>
      <c r="M1891" s="676" t="s">
        <v>291</v>
      </c>
      <c r="O1891" s="676" t="s">
        <v>1077</v>
      </c>
      <c r="S1891" s="676" t="s">
        <v>4099</v>
      </c>
      <c r="T1891" s="676" t="s">
        <v>4100</v>
      </c>
      <c r="U1891" s="676" t="s">
        <v>1080</v>
      </c>
      <c r="X1891" s="676" t="s">
        <v>4101</v>
      </c>
      <c r="Y1891" s="676">
        <v>1</v>
      </c>
      <c r="Z1891" s="676">
        <v>99</v>
      </c>
      <c r="AC1891" s="676" t="s">
        <v>54</v>
      </c>
    </row>
    <row r="1892" spans="1:30">
      <c r="A1892" s="676">
        <v>6</v>
      </c>
      <c r="E1892" s="676">
        <v>516278</v>
      </c>
      <c r="F1892" s="676" t="s">
        <v>4102</v>
      </c>
      <c r="K1892" s="676" t="s">
        <v>260</v>
      </c>
      <c r="M1892" s="676" t="s">
        <v>291</v>
      </c>
      <c r="O1892" s="676" t="s">
        <v>1077</v>
      </c>
      <c r="S1892" s="676" t="s">
        <v>4103</v>
      </c>
      <c r="T1892" s="676" t="s">
        <v>4104</v>
      </c>
      <c r="U1892" s="676" t="s">
        <v>263</v>
      </c>
      <c r="X1892" s="676" t="s">
        <v>4105</v>
      </c>
      <c r="Y1892" s="676">
        <v>1</v>
      </c>
      <c r="Z1892" s="676">
        <v>99</v>
      </c>
      <c r="AC1892" s="676" t="s">
        <v>54</v>
      </c>
    </row>
    <row r="1893" spans="1:30">
      <c r="A1893" s="676">
        <v>6</v>
      </c>
      <c r="E1893" s="676">
        <v>516279</v>
      </c>
      <c r="F1893" s="676" t="s">
        <v>4106</v>
      </c>
      <c r="K1893" s="676" t="s">
        <v>441</v>
      </c>
      <c r="L1893" s="676" t="s">
        <v>442</v>
      </c>
      <c r="M1893" s="676" t="s">
        <v>291</v>
      </c>
      <c r="O1893" s="676" t="s">
        <v>77</v>
      </c>
      <c r="S1893" s="676" t="s">
        <v>4107</v>
      </c>
      <c r="T1893" s="676" t="s">
        <v>4108</v>
      </c>
      <c r="U1893" s="676" t="s">
        <v>445</v>
      </c>
      <c r="X1893" s="676" t="s">
        <v>4109</v>
      </c>
      <c r="Y1893" s="676">
        <v>1</v>
      </c>
      <c r="Z1893" s="676">
        <v>99</v>
      </c>
      <c r="AC1893" s="676" t="s">
        <v>54</v>
      </c>
      <c r="AD1893" s="676" t="s">
        <v>447</v>
      </c>
    </row>
    <row r="1894" spans="1:30">
      <c r="A1894" s="676">
        <v>6</v>
      </c>
      <c r="E1894" s="676">
        <v>516280</v>
      </c>
      <c r="F1894" s="676" t="s">
        <v>4110</v>
      </c>
      <c r="K1894" s="676" t="s">
        <v>441</v>
      </c>
      <c r="L1894" s="676" t="s">
        <v>442</v>
      </c>
      <c r="M1894" s="676" t="s">
        <v>291</v>
      </c>
      <c r="O1894" s="676" t="s">
        <v>1077</v>
      </c>
      <c r="S1894" s="676" t="s">
        <v>4111</v>
      </c>
      <c r="T1894" s="676" t="s">
        <v>718</v>
      </c>
      <c r="U1894" s="676" t="s">
        <v>445</v>
      </c>
      <c r="X1894" s="676" t="s">
        <v>4112</v>
      </c>
      <c r="Y1894" s="676">
        <v>1</v>
      </c>
      <c r="Z1894" s="676">
        <v>99</v>
      </c>
      <c r="AC1894" s="676" t="s">
        <v>54</v>
      </c>
      <c r="AD1894" s="676" t="s">
        <v>447</v>
      </c>
    </row>
    <row r="1895" spans="1:30">
      <c r="A1895" s="676">
        <v>4</v>
      </c>
      <c r="B1895" s="676">
        <v>504845</v>
      </c>
      <c r="C1895" s="676" t="s">
        <v>4113</v>
      </c>
      <c r="D1895" s="676">
        <v>1</v>
      </c>
    </row>
    <row r="1896" spans="1:30">
      <c r="A1896" s="676">
        <v>5</v>
      </c>
      <c r="E1896" s="676">
        <v>516272</v>
      </c>
      <c r="F1896" s="676" t="s">
        <v>4114</v>
      </c>
      <c r="K1896" s="676" t="s">
        <v>441</v>
      </c>
      <c r="M1896" s="676" t="s">
        <v>344</v>
      </c>
      <c r="AC1896" s="676" t="s">
        <v>54</v>
      </c>
      <c r="AD1896" s="676" t="s">
        <v>447</v>
      </c>
    </row>
    <row r="1897" spans="1:30">
      <c r="A1897" s="676">
        <v>5</v>
      </c>
      <c r="E1897" s="676">
        <v>516273</v>
      </c>
      <c r="F1897" s="676" t="s">
        <v>4115</v>
      </c>
      <c r="K1897" s="676" t="s">
        <v>441</v>
      </c>
      <c r="M1897" s="676" t="s">
        <v>344</v>
      </c>
      <c r="AC1897" s="676" t="s">
        <v>54</v>
      </c>
      <c r="AD1897" s="676" t="s">
        <v>447</v>
      </c>
    </row>
    <row r="1898" spans="1:30">
      <c r="A1898" s="676">
        <v>5</v>
      </c>
      <c r="B1898" s="676">
        <v>504834</v>
      </c>
      <c r="C1898" s="676" t="s">
        <v>4116</v>
      </c>
      <c r="D1898" s="676">
        <v>99</v>
      </c>
    </row>
    <row r="1899" spans="1:30">
      <c r="A1899" s="676">
        <v>6</v>
      </c>
      <c r="E1899" s="676">
        <v>516240</v>
      </c>
      <c r="F1899" s="676" t="s">
        <v>4117</v>
      </c>
      <c r="K1899" s="676" t="s">
        <v>122</v>
      </c>
      <c r="M1899" s="676" t="s">
        <v>291</v>
      </c>
      <c r="O1899" s="676" t="s">
        <v>1077</v>
      </c>
      <c r="S1899" s="676" t="s">
        <v>4118</v>
      </c>
      <c r="T1899" s="676" t="s">
        <v>4119</v>
      </c>
      <c r="U1899" s="676" t="s">
        <v>1080</v>
      </c>
      <c r="X1899" s="676" t="s">
        <v>4120</v>
      </c>
      <c r="Y1899" s="676">
        <v>1</v>
      </c>
      <c r="Z1899" s="676">
        <v>99</v>
      </c>
      <c r="AC1899" s="676" t="s">
        <v>54</v>
      </c>
    </row>
    <row r="1900" spans="1:30">
      <c r="A1900" s="676">
        <v>6</v>
      </c>
      <c r="E1900" s="676">
        <v>516274</v>
      </c>
      <c r="F1900" s="676" t="s">
        <v>4121</v>
      </c>
      <c r="K1900" s="676" t="s">
        <v>260</v>
      </c>
      <c r="M1900" s="676" t="s">
        <v>291</v>
      </c>
      <c r="O1900" s="676" t="s">
        <v>1077</v>
      </c>
      <c r="S1900" s="676" t="s">
        <v>4122</v>
      </c>
      <c r="T1900" s="676" t="s">
        <v>4123</v>
      </c>
      <c r="U1900" s="676" t="s">
        <v>263</v>
      </c>
      <c r="X1900" s="676" t="s">
        <v>4124</v>
      </c>
      <c r="Y1900" s="676">
        <v>1</v>
      </c>
      <c r="Z1900" s="676">
        <v>99</v>
      </c>
      <c r="AC1900" s="676" t="s">
        <v>54</v>
      </c>
    </row>
    <row r="1901" spans="1:30">
      <c r="A1901" s="676">
        <v>6</v>
      </c>
      <c r="E1901" s="676">
        <v>516275</v>
      </c>
      <c r="F1901" s="676" t="s">
        <v>4125</v>
      </c>
      <c r="K1901" s="676" t="s">
        <v>441</v>
      </c>
      <c r="L1901" s="676" t="s">
        <v>442</v>
      </c>
      <c r="M1901" s="676" t="s">
        <v>291</v>
      </c>
      <c r="O1901" s="676" t="s">
        <v>77</v>
      </c>
      <c r="S1901" s="676" t="s">
        <v>4126</v>
      </c>
      <c r="T1901" s="676" t="s">
        <v>4127</v>
      </c>
      <c r="U1901" s="676" t="s">
        <v>445</v>
      </c>
      <c r="X1901" s="676" t="s">
        <v>4128</v>
      </c>
      <c r="Y1901" s="676">
        <v>1</v>
      </c>
      <c r="Z1901" s="676">
        <v>99</v>
      </c>
      <c r="AC1901" s="676" t="s">
        <v>54</v>
      </c>
      <c r="AD1901" s="676" t="s">
        <v>447</v>
      </c>
    </row>
    <row r="1902" spans="1:30">
      <c r="A1902" s="676">
        <v>6</v>
      </c>
      <c r="E1902" s="676">
        <v>516276</v>
      </c>
      <c r="F1902" s="676" t="s">
        <v>4129</v>
      </c>
      <c r="K1902" s="676" t="s">
        <v>441</v>
      </c>
      <c r="L1902" s="676" t="s">
        <v>442</v>
      </c>
      <c r="M1902" s="676" t="s">
        <v>291</v>
      </c>
      <c r="O1902" s="676" t="s">
        <v>1077</v>
      </c>
      <c r="S1902" s="676" t="s">
        <v>4130</v>
      </c>
      <c r="T1902" s="676" t="s">
        <v>722</v>
      </c>
      <c r="U1902" s="676" t="s">
        <v>445</v>
      </c>
      <c r="X1902" s="676" t="s">
        <v>4131</v>
      </c>
      <c r="Y1902" s="676">
        <v>1</v>
      </c>
      <c r="Z1902" s="676">
        <v>99</v>
      </c>
      <c r="AC1902" s="676" t="s">
        <v>54</v>
      </c>
      <c r="AD1902" s="676" t="s">
        <v>447</v>
      </c>
    </row>
    <row r="1903" spans="1:30">
      <c r="A1903" s="676">
        <v>4</v>
      </c>
      <c r="B1903" s="676">
        <v>504848</v>
      </c>
      <c r="C1903" s="676" t="s">
        <v>4132</v>
      </c>
      <c r="D1903" s="676">
        <v>1</v>
      </c>
    </row>
    <row r="1904" spans="1:30">
      <c r="A1904" s="676">
        <v>5</v>
      </c>
      <c r="E1904" s="676">
        <v>516287</v>
      </c>
      <c r="F1904" s="676" t="s">
        <v>4133</v>
      </c>
      <c r="K1904" s="676" t="s">
        <v>441</v>
      </c>
      <c r="M1904" s="676" t="s">
        <v>344</v>
      </c>
      <c r="AC1904" s="676" t="s">
        <v>54</v>
      </c>
      <c r="AD1904" s="676" t="s">
        <v>447</v>
      </c>
    </row>
    <row r="1905" spans="1:30">
      <c r="A1905" s="676">
        <v>5</v>
      </c>
      <c r="E1905" s="676">
        <v>516288</v>
      </c>
      <c r="F1905" s="676" t="s">
        <v>4134</v>
      </c>
      <c r="K1905" s="676" t="s">
        <v>441</v>
      </c>
      <c r="M1905" s="676" t="s">
        <v>344</v>
      </c>
      <c r="AC1905" s="676" t="s">
        <v>54</v>
      </c>
      <c r="AD1905" s="676" t="s">
        <v>447</v>
      </c>
    </row>
    <row r="1906" spans="1:30">
      <c r="A1906" s="676">
        <v>5</v>
      </c>
      <c r="B1906" s="676">
        <v>504849</v>
      </c>
      <c r="C1906" s="676" t="s">
        <v>4135</v>
      </c>
      <c r="D1906" s="676">
        <v>99</v>
      </c>
    </row>
    <row r="1907" spans="1:30">
      <c r="A1907" s="676">
        <v>6</v>
      </c>
      <c r="E1907" s="676">
        <v>516283</v>
      </c>
      <c r="F1907" s="676" t="s">
        <v>4136</v>
      </c>
      <c r="K1907" s="676" t="s">
        <v>122</v>
      </c>
      <c r="M1907" s="676" t="s">
        <v>291</v>
      </c>
      <c r="O1907" s="676" t="s">
        <v>1077</v>
      </c>
      <c r="S1907" s="676" t="s">
        <v>4137</v>
      </c>
      <c r="T1907" s="676" t="s">
        <v>4138</v>
      </c>
      <c r="U1907" s="676" t="s">
        <v>1080</v>
      </c>
      <c r="X1907" s="676" t="s">
        <v>4139</v>
      </c>
      <c r="Y1907" s="676">
        <v>1</v>
      </c>
      <c r="Z1907" s="676">
        <v>99</v>
      </c>
      <c r="AC1907" s="676" t="s">
        <v>54</v>
      </c>
    </row>
    <row r="1908" spans="1:30">
      <c r="A1908" s="676">
        <v>6</v>
      </c>
      <c r="E1908" s="676">
        <v>516284</v>
      </c>
      <c r="F1908" s="676" t="s">
        <v>4140</v>
      </c>
      <c r="K1908" s="676" t="s">
        <v>260</v>
      </c>
      <c r="M1908" s="676" t="s">
        <v>291</v>
      </c>
      <c r="O1908" s="676" t="s">
        <v>1077</v>
      </c>
      <c r="S1908" s="676" t="s">
        <v>4141</v>
      </c>
      <c r="T1908" s="676" t="s">
        <v>4142</v>
      </c>
      <c r="U1908" s="676" t="s">
        <v>263</v>
      </c>
      <c r="X1908" s="676" t="s">
        <v>4143</v>
      </c>
      <c r="Y1908" s="676">
        <v>1</v>
      </c>
      <c r="Z1908" s="676">
        <v>99</v>
      </c>
      <c r="AC1908" s="676" t="s">
        <v>54</v>
      </c>
    </row>
    <row r="1909" spans="1:30">
      <c r="A1909" s="676">
        <v>6</v>
      </c>
      <c r="E1909" s="676">
        <v>516285</v>
      </c>
      <c r="F1909" s="676" t="s">
        <v>4144</v>
      </c>
      <c r="K1909" s="676" t="s">
        <v>441</v>
      </c>
      <c r="L1909" s="676" t="s">
        <v>442</v>
      </c>
      <c r="M1909" s="676" t="s">
        <v>291</v>
      </c>
      <c r="O1909" s="676" t="s">
        <v>77</v>
      </c>
      <c r="S1909" s="676" t="s">
        <v>4145</v>
      </c>
      <c r="T1909" s="676" t="s">
        <v>4146</v>
      </c>
      <c r="U1909" s="676" t="s">
        <v>445</v>
      </c>
      <c r="X1909" s="676" t="s">
        <v>4147</v>
      </c>
      <c r="Y1909" s="676">
        <v>1</v>
      </c>
      <c r="Z1909" s="676">
        <v>99</v>
      </c>
      <c r="AC1909" s="676" t="s">
        <v>54</v>
      </c>
      <c r="AD1909" s="676" t="s">
        <v>447</v>
      </c>
    </row>
    <row r="1910" spans="1:30">
      <c r="A1910" s="676">
        <v>6</v>
      </c>
      <c r="E1910" s="676">
        <v>516286</v>
      </c>
      <c r="F1910" s="676" t="s">
        <v>4148</v>
      </c>
      <c r="K1910" s="676" t="s">
        <v>441</v>
      </c>
      <c r="L1910" s="676" t="s">
        <v>442</v>
      </c>
      <c r="M1910" s="676" t="s">
        <v>291</v>
      </c>
      <c r="O1910" s="676" t="s">
        <v>1077</v>
      </c>
      <c r="S1910" s="676" t="s">
        <v>4149</v>
      </c>
      <c r="T1910" s="676" t="s">
        <v>726</v>
      </c>
      <c r="U1910" s="676" t="s">
        <v>445</v>
      </c>
      <c r="X1910" s="676" t="s">
        <v>4150</v>
      </c>
      <c r="Y1910" s="676">
        <v>1</v>
      </c>
      <c r="Z1910" s="676">
        <v>99</v>
      </c>
      <c r="AC1910" s="676" t="s">
        <v>54</v>
      </c>
      <c r="AD1910" s="676" t="s">
        <v>447</v>
      </c>
    </row>
    <row r="1911" spans="1:30">
      <c r="A1911" s="676">
        <v>4</v>
      </c>
      <c r="B1911" s="676">
        <v>504850</v>
      </c>
      <c r="C1911" s="676" t="s">
        <v>4151</v>
      </c>
      <c r="D1911" s="676">
        <v>1</v>
      </c>
    </row>
    <row r="1912" spans="1:30">
      <c r="A1912" s="676">
        <v>5</v>
      </c>
      <c r="E1912" s="676">
        <v>516292</v>
      </c>
      <c r="F1912" s="676" t="s">
        <v>4152</v>
      </c>
      <c r="K1912" s="676" t="s">
        <v>441</v>
      </c>
      <c r="M1912" s="676" t="s">
        <v>344</v>
      </c>
      <c r="AC1912" s="676" t="s">
        <v>54</v>
      </c>
      <c r="AD1912" s="676" t="s">
        <v>447</v>
      </c>
    </row>
    <row r="1913" spans="1:30">
      <c r="A1913" s="676">
        <v>5</v>
      </c>
      <c r="B1913" s="676">
        <v>504851</v>
      </c>
      <c r="C1913" s="676" t="s">
        <v>4153</v>
      </c>
      <c r="D1913" s="676">
        <v>99</v>
      </c>
    </row>
    <row r="1914" spans="1:30">
      <c r="A1914" s="676">
        <v>6</v>
      </c>
      <c r="E1914" s="676">
        <v>516289</v>
      </c>
      <c r="F1914" s="676" t="s">
        <v>4154</v>
      </c>
      <c r="K1914" s="676" t="s">
        <v>122</v>
      </c>
      <c r="M1914" s="676" t="s">
        <v>291</v>
      </c>
      <c r="O1914" s="676" t="s">
        <v>1077</v>
      </c>
      <c r="S1914" s="676" t="s">
        <v>4155</v>
      </c>
      <c r="T1914" s="676" t="s">
        <v>4156</v>
      </c>
      <c r="U1914" s="676" t="s">
        <v>1080</v>
      </c>
      <c r="X1914" s="676" t="s">
        <v>4157</v>
      </c>
      <c r="Y1914" s="676">
        <v>1</v>
      </c>
      <c r="Z1914" s="676">
        <v>99</v>
      </c>
      <c r="AC1914" s="676" t="s">
        <v>54</v>
      </c>
    </row>
    <row r="1915" spans="1:30">
      <c r="A1915" s="676">
        <v>6</v>
      </c>
      <c r="E1915" s="676">
        <v>516290</v>
      </c>
      <c r="F1915" s="676" t="s">
        <v>4158</v>
      </c>
      <c r="K1915" s="676" t="s">
        <v>260</v>
      </c>
      <c r="M1915" s="676" t="s">
        <v>291</v>
      </c>
      <c r="O1915" s="676" t="s">
        <v>1077</v>
      </c>
      <c r="S1915" s="676" t="s">
        <v>4159</v>
      </c>
      <c r="T1915" s="676" t="s">
        <v>4160</v>
      </c>
      <c r="U1915" s="676" t="s">
        <v>263</v>
      </c>
      <c r="X1915" s="676" t="s">
        <v>4161</v>
      </c>
      <c r="Y1915" s="676">
        <v>1</v>
      </c>
      <c r="Z1915" s="676">
        <v>99</v>
      </c>
      <c r="AC1915" s="676" t="s">
        <v>54</v>
      </c>
    </row>
    <row r="1916" spans="1:30">
      <c r="A1916" s="676">
        <v>6</v>
      </c>
      <c r="E1916" s="676">
        <v>516291</v>
      </c>
      <c r="F1916" s="676" t="s">
        <v>4162</v>
      </c>
      <c r="K1916" s="676" t="s">
        <v>441</v>
      </c>
      <c r="M1916" s="676" t="s">
        <v>291</v>
      </c>
      <c r="O1916" s="676" t="s">
        <v>1077</v>
      </c>
      <c r="S1916" s="676" t="s">
        <v>4163</v>
      </c>
      <c r="T1916" s="676" t="s">
        <v>4164</v>
      </c>
      <c r="U1916" s="676" t="s">
        <v>502</v>
      </c>
      <c r="X1916" s="676" t="s">
        <v>4165</v>
      </c>
      <c r="Y1916" s="676">
        <v>1</v>
      </c>
      <c r="Z1916" s="676">
        <v>99</v>
      </c>
      <c r="AC1916" s="676" t="s">
        <v>54</v>
      </c>
      <c r="AD1916" s="676" t="s">
        <v>447</v>
      </c>
    </row>
    <row r="1917" spans="1:30">
      <c r="A1917" s="676">
        <v>4</v>
      </c>
      <c r="B1917" s="676">
        <v>108013</v>
      </c>
      <c r="C1917" s="676" t="s">
        <v>4166</v>
      </c>
      <c r="D1917" s="676">
        <v>1</v>
      </c>
    </row>
    <row r="1918" spans="1:30">
      <c r="A1918" s="676">
        <v>5</v>
      </c>
      <c r="E1918" s="676">
        <v>516302</v>
      </c>
      <c r="F1918" s="676" t="s">
        <v>4167</v>
      </c>
      <c r="K1918" s="676" t="s">
        <v>441</v>
      </c>
      <c r="M1918" s="676" t="s">
        <v>344</v>
      </c>
      <c r="AC1918" s="676" t="s">
        <v>54</v>
      </c>
      <c r="AD1918" s="676" t="s">
        <v>447</v>
      </c>
    </row>
    <row r="1919" spans="1:30">
      <c r="A1919" s="676">
        <v>5</v>
      </c>
      <c r="E1919" s="676">
        <v>516301</v>
      </c>
      <c r="F1919" s="676" t="s">
        <v>4168</v>
      </c>
      <c r="K1919" s="676" t="s">
        <v>441</v>
      </c>
      <c r="M1919" s="676" t="s">
        <v>344</v>
      </c>
      <c r="AC1919" s="676" t="s">
        <v>54</v>
      </c>
      <c r="AD1919" s="676" t="s">
        <v>447</v>
      </c>
    </row>
    <row r="1920" spans="1:30">
      <c r="A1920" s="676">
        <v>5</v>
      </c>
      <c r="B1920" s="676">
        <v>504853</v>
      </c>
      <c r="C1920" s="676" t="s">
        <v>4169</v>
      </c>
      <c r="D1920" s="676">
        <v>99</v>
      </c>
    </row>
    <row r="1921" spans="1:30">
      <c r="A1921" s="676">
        <v>6</v>
      </c>
      <c r="E1921" s="676">
        <v>117866</v>
      </c>
      <c r="F1921" s="676" t="s">
        <v>4170</v>
      </c>
      <c r="K1921" s="676" t="s">
        <v>122</v>
      </c>
      <c r="M1921" s="676" t="s">
        <v>291</v>
      </c>
      <c r="O1921" s="676" t="s">
        <v>1077</v>
      </c>
      <c r="S1921" s="676" t="s">
        <v>4171</v>
      </c>
      <c r="T1921" s="676" t="s">
        <v>4172</v>
      </c>
      <c r="U1921" s="676" t="s">
        <v>1080</v>
      </c>
      <c r="X1921" s="676" t="s">
        <v>4173</v>
      </c>
      <c r="Y1921" s="676">
        <v>1</v>
      </c>
      <c r="Z1921" s="676">
        <v>99</v>
      </c>
      <c r="AC1921" s="676" t="s">
        <v>54</v>
      </c>
    </row>
    <row r="1922" spans="1:30">
      <c r="A1922" s="676">
        <v>6</v>
      </c>
      <c r="E1922" s="676">
        <v>117869</v>
      </c>
      <c r="F1922" s="676" t="s">
        <v>4174</v>
      </c>
      <c r="K1922" s="676" t="s">
        <v>260</v>
      </c>
      <c r="M1922" s="676" t="s">
        <v>291</v>
      </c>
      <c r="O1922" s="676" t="s">
        <v>1077</v>
      </c>
      <c r="S1922" s="676" t="s">
        <v>4175</v>
      </c>
      <c r="T1922" s="676" t="s">
        <v>4176</v>
      </c>
      <c r="U1922" s="676" t="s">
        <v>263</v>
      </c>
      <c r="X1922" s="676" t="s">
        <v>4177</v>
      </c>
      <c r="Y1922" s="676">
        <v>1</v>
      </c>
      <c r="Z1922" s="676">
        <v>99</v>
      </c>
      <c r="AC1922" s="676" t="s">
        <v>54</v>
      </c>
    </row>
    <row r="1923" spans="1:30">
      <c r="A1923" s="676">
        <v>6</v>
      </c>
      <c r="E1923" s="676">
        <v>117868</v>
      </c>
      <c r="F1923" s="676" t="s">
        <v>4178</v>
      </c>
      <c r="K1923" s="676" t="s">
        <v>441</v>
      </c>
      <c r="L1923" s="676" t="s">
        <v>442</v>
      </c>
      <c r="M1923" s="676" t="s">
        <v>291</v>
      </c>
      <c r="O1923" s="676" t="s">
        <v>77</v>
      </c>
      <c r="S1923" s="676" t="s">
        <v>4179</v>
      </c>
      <c r="T1923" s="676" t="s">
        <v>4180</v>
      </c>
      <c r="U1923" s="676" t="s">
        <v>445</v>
      </c>
      <c r="X1923" s="676" t="s">
        <v>4181</v>
      </c>
      <c r="Y1923" s="676">
        <v>1</v>
      </c>
      <c r="Z1923" s="676">
        <v>99</v>
      </c>
      <c r="AC1923" s="676" t="s">
        <v>54</v>
      </c>
      <c r="AD1923" s="676" t="s">
        <v>447</v>
      </c>
    </row>
    <row r="1924" spans="1:30">
      <c r="A1924" s="676">
        <v>6</v>
      </c>
      <c r="E1924" s="676">
        <v>117867</v>
      </c>
      <c r="F1924" s="676" t="s">
        <v>4182</v>
      </c>
      <c r="K1924" s="676" t="s">
        <v>441</v>
      </c>
      <c r="M1924" s="676" t="s">
        <v>291</v>
      </c>
      <c r="O1924" s="676" t="s">
        <v>1077</v>
      </c>
      <c r="S1924" s="676" t="s">
        <v>4183</v>
      </c>
      <c r="T1924" s="676" t="s">
        <v>734</v>
      </c>
      <c r="U1924" s="676" t="s">
        <v>502</v>
      </c>
      <c r="X1924" s="676" t="s">
        <v>4184</v>
      </c>
      <c r="Y1924" s="676">
        <v>1</v>
      </c>
      <c r="Z1924" s="676">
        <v>99</v>
      </c>
      <c r="AC1924" s="676" t="s">
        <v>54</v>
      </c>
      <c r="AD1924" s="676" t="s">
        <v>447</v>
      </c>
    </row>
    <row r="1925" spans="1:30">
      <c r="A1925" s="676">
        <v>4</v>
      </c>
      <c r="B1925" s="676">
        <v>108015</v>
      </c>
      <c r="C1925" s="676" t="s">
        <v>4185</v>
      </c>
      <c r="D1925" s="676">
        <v>1</v>
      </c>
    </row>
    <row r="1926" spans="1:30">
      <c r="A1926" s="676">
        <v>5</v>
      </c>
      <c r="E1926" s="676">
        <v>516303</v>
      </c>
      <c r="F1926" s="676" t="s">
        <v>4186</v>
      </c>
      <c r="K1926" s="676" t="s">
        <v>441</v>
      </c>
      <c r="M1926" s="676" t="s">
        <v>344</v>
      </c>
      <c r="AC1926" s="676" t="s">
        <v>54</v>
      </c>
      <c r="AD1926" s="676" t="s">
        <v>447</v>
      </c>
    </row>
    <row r="1927" spans="1:30">
      <c r="A1927" s="676">
        <v>5</v>
      </c>
      <c r="E1927" s="676">
        <v>516304</v>
      </c>
      <c r="F1927" s="676" t="s">
        <v>4187</v>
      </c>
      <c r="K1927" s="676" t="s">
        <v>441</v>
      </c>
      <c r="M1927" s="676" t="s">
        <v>344</v>
      </c>
      <c r="AC1927" s="676" t="s">
        <v>54</v>
      </c>
      <c r="AD1927" s="676" t="s">
        <v>447</v>
      </c>
    </row>
    <row r="1928" spans="1:30">
      <c r="A1928" s="676">
        <v>5</v>
      </c>
      <c r="B1928" s="676">
        <v>504854</v>
      </c>
      <c r="C1928" s="676" t="s">
        <v>4188</v>
      </c>
      <c r="D1928" s="676">
        <v>99</v>
      </c>
    </row>
    <row r="1929" spans="1:30">
      <c r="A1929" s="676">
        <v>6</v>
      </c>
      <c r="E1929" s="676">
        <v>117872</v>
      </c>
      <c r="F1929" s="676" t="s">
        <v>4189</v>
      </c>
      <c r="K1929" s="676" t="s">
        <v>122</v>
      </c>
      <c r="M1929" s="676" t="s">
        <v>291</v>
      </c>
      <c r="O1929" s="676" t="s">
        <v>1077</v>
      </c>
      <c r="S1929" s="676" t="s">
        <v>4190</v>
      </c>
      <c r="T1929" s="676" t="s">
        <v>4191</v>
      </c>
      <c r="U1929" s="676" t="s">
        <v>1080</v>
      </c>
      <c r="X1929" s="676" t="s">
        <v>4192</v>
      </c>
      <c r="Y1929" s="676">
        <v>1</v>
      </c>
      <c r="Z1929" s="676">
        <v>99</v>
      </c>
      <c r="AC1929" s="676" t="s">
        <v>54</v>
      </c>
    </row>
    <row r="1930" spans="1:30">
      <c r="A1930" s="676">
        <v>6</v>
      </c>
      <c r="E1930" s="676">
        <v>117875</v>
      </c>
      <c r="F1930" s="676" t="s">
        <v>4193</v>
      </c>
      <c r="K1930" s="676" t="s">
        <v>260</v>
      </c>
      <c r="M1930" s="676" t="s">
        <v>291</v>
      </c>
      <c r="O1930" s="676" t="s">
        <v>1077</v>
      </c>
      <c r="S1930" s="676" t="s">
        <v>4194</v>
      </c>
      <c r="T1930" s="676" t="s">
        <v>4195</v>
      </c>
      <c r="U1930" s="676" t="s">
        <v>263</v>
      </c>
      <c r="X1930" s="676" t="s">
        <v>4196</v>
      </c>
      <c r="Y1930" s="676">
        <v>1</v>
      </c>
      <c r="Z1930" s="676">
        <v>99</v>
      </c>
      <c r="AC1930" s="676" t="s">
        <v>54</v>
      </c>
    </row>
    <row r="1931" spans="1:30">
      <c r="A1931" s="676">
        <v>6</v>
      </c>
      <c r="E1931" s="676">
        <v>117874</v>
      </c>
      <c r="F1931" s="676" t="s">
        <v>4197</v>
      </c>
      <c r="K1931" s="676" t="s">
        <v>441</v>
      </c>
      <c r="L1931" s="676" t="s">
        <v>442</v>
      </c>
      <c r="M1931" s="676" t="s">
        <v>291</v>
      </c>
      <c r="O1931" s="676" t="s">
        <v>77</v>
      </c>
      <c r="S1931" s="676" t="s">
        <v>4198</v>
      </c>
      <c r="T1931" s="676" t="s">
        <v>4199</v>
      </c>
      <c r="U1931" s="676" t="s">
        <v>445</v>
      </c>
      <c r="X1931" s="676" t="s">
        <v>4200</v>
      </c>
      <c r="Y1931" s="676">
        <v>1</v>
      </c>
      <c r="Z1931" s="676">
        <v>99</v>
      </c>
      <c r="AC1931" s="676" t="s">
        <v>54</v>
      </c>
      <c r="AD1931" s="676" t="s">
        <v>447</v>
      </c>
    </row>
    <row r="1932" spans="1:30">
      <c r="A1932" s="676">
        <v>6</v>
      </c>
      <c r="E1932" s="676">
        <v>117873</v>
      </c>
      <c r="F1932" s="676" t="s">
        <v>4201</v>
      </c>
      <c r="K1932" s="676" t="s">
        <v>441</v>
      </c>
      <c r="M1932" s="676" t="s">
        <v>291</v>
      </c>
      <c r="O1932" s="676" t="s">
        <v>1077</v>
      </c>
      <c r="S1932" s="676" t="s">
        <v>4202</v>
      </c>
      <c r="T1932" s="676" t="s">
        <v>4203</v>
      </c>
      <c r="U1932" s="676" t="s">
        <v>502</v>
      </c>
      <c r="X1932" s="676" t="s">
        <v>4204</v>
      </c>
      <c r="Y1932" s="676">
        <v>1</v>
      </c>
      <c r="Z1932" s="676">
        <v>99</v>
      </c>
      <c r="AC1932" s="676" t="s">
        <v>54</v>
      </c>
      <c r="AD1932" s="676" t="s">
        <v>447</v>
      </c>
    </row>
    <row r="1933" spans="1:30">
      <c r="A1933" s="676">
        <v>4</v>
      </c>
      <c r="B1933" s="676">
        <v>1619597</v>
      </c>
      <c r="C1933" s="676" t="s">
        <v>4205</v>
      </c>
      <c r="D1933" s="676">
        <v>1</v>
      </c>
    </row>
    <row r="1934" spans="1:30">
      <c r="A1934" s="676">
        <v>5</v>
      </c>
      <c r="E1934" s="676">
        <v>1779382</v>
      </c>
      <c r="F1934" s="676" t="s">
        <v>4206</v>
      </c>
      <c r="K1934" s="676" t="s">
        <v>441</v>
      </c>
      <c r="L1934" s="676" t="s">
        <v>442</v>
      </c>
      <c r="M1934" s="676" t="s">
        <v>344</v>
      </c>
      <c r="AC1934" s="676" t="s">
        <v>54</v>
      </c>
      <c r="AD1934" s="676" t="s">
        <v>447</v>
      </c>
    </row>
    <row r="1935" spans="1:30">
      <c r="A1935" s="676">
        <v>5</v>
      </c>
      <c r="E1935" s="676">
        <v>1778920</v>
      </c>
      <c r="F1935" s="676" t="s">
        <v>4207</v>
      </c>
      <c r="K1935" s="676" t="s">
        <v>441</v>
      </c>
      <c r="M1935" s="676" t="s">
        <v>344</v>
      </c>
      <c r="AC1935" s="676" t="s">
        <v>54</v>
      </c>
      <c r="AD1935" s="676" t="s">
        <v>447</v>
      </c>
    </row>
    <row r="1936" spans="1:30">
      <c r="G1936" s="676" t="s">
        <v>2429</v>
      </c>
      <c r="H1936" s="676" t="s">
        <v>2430</v>
      </c>
    </row>
    <row r="1937" spans="1:30">
      <c r="G1937" s="676" t="s">
        <v>2431</v>
      </c>
      <c r="H1937" s="676" t="s">
        <v>2432</v>
      </c>
    </row>
    <row r="1938" spans="1:30">
      <c r="A1938" s="676">
        <v>5</v>
      </c>
      <c r="E1938" s="676">
        <v>1778923</v>
      </c>
      <c r="F1938" s="676" t="s">
        <v>4208</v>
      </c>
      <c r="K1938" s="676" t="s">
        <v>441</v>
      </c>
      <c r="L1938" s="676" t="s">
        <v>442</v>
      </c>
      <c r="M1938" s="676" t="s">
        <v>344</v>
      </c>
      <c r="AC1938" s="676" t="s">
        <v>54</v>
      </c>
      <c r="AD1938" s="676" t="s">
        <v>447</v>
      </c>
    </row>
    <row r="1939" spans="1:30">
      <c r="A1939" s="676">
        <v>5</v>
      </c>
      <c r="E1939" s="676">
        <v>1775900</v>
      </c>
      <c r="F1939" s="676" t="s">
        <v>4209</v>
      </c>
      <c r="K1939" s="676" t="s">
        <v>441</v>
      </c>
      <c r="M1939" s="676" t="s">
        <v>344</v>
      </c>
      <c r="AC1939" s="676" t="s">
        <v>54</v>
      </c>
      <c r="AD1939" s="676" t="s">
        <v>447</v>
      </c>
    </row>
    <row r="1940" spans="1:30">
      <c r="A1940" s="676">
        <v>5</v>
      </c>
      <c r="E1940" s="676">
        <v>1775899</v>
      </c>
      <c r="F1940" s="676" t="s">
        <v>4210</v>
      </c>
      <c r="K1940" s="676" t="s">
        <v>441</v>
      </c>
      <c r="M1940" s="676" t="s">
        <v>344</v>
      </c>
      <c r="AC1940" s="676" t="s">
        <v>54</v>
      </c>
      <c r="AD1940" s="676" t="s">
        <v>447</v>
      </c>
    </row>
    <row r="1941" spans="1:30">
      <c r="A1941" s="676">
        <v>5</v>
      </c>
      <c r="E1941" s="676">
        <v>1760329</v>
      </c>
      <c r="F1941" s="676" t="s">
        <v>4211</v>
      </c>
      <c r="K1941" s="676" t="s">
        <v>441</v>
      </c>
      <c r="L1941" s="676" t="s">
        <v>442</v>
      </c>
      <c r="M1941" s="676" t="s">
        <v>344</v>
      </c>
      <c r="AC1941" s="676" t="s">
        <v>54</v>
      </c>
      <c r="AD1941" s="676" t="s">
        <v>447</v>
      </c>
    </row>
    <row r="1942" spans="1:30">
      <c r="A1942" s="676">
        <v>5</v>
      </c>
      <c r="E1942" s="676">
        <v>1775897</v>
      </c>
      <c r="F1942" s="676" t="s">
        <v>4212</v>
      </c>
      <c r="K1942" s="676" t="s">
        <v>441</v>
      </c>
      <c r="L1942" s="676" t="s">
        <v>442</v>
      </c>
      <c r="M1942" s="676" t="s">
        <v>344</v>
      </c>
      <c r="AC1942" s="676" t="s">
        <v>54</v>
      </c>
      <c r="AD1942" s="676" t="s">
        <v>447</v>
      </c>
    </row>
    <row r="1943" spans="1:30">
      <c r="A1943" s="676">
        <v>5</v>
      </c>
      <c r="E1943" s="676">
        <v>1775898</v>
      </c>
      <c r="F1943" s="676" t="s">
        <v>4213</v>
      </c>
      <c r="K1943" s="676" t="s">
        <v>441</v>
      </c>
      <c r="L1943" s="676" t="s">
        <v>442</v>
      </c>
      <c r="M1943" s="676" t="s">
        <v>344</v>
      </c>
      <c r="AC1943" s="676" t="s">
        <v>54</v>
      </c>
      <c r="AD1943" s="676" t="s">
        <v>447</v>
      </c>
    </row>
    <row r="1944" spans="1:30">
      <c r="A1944" s="676">
        <v>5</v>
      </c>
      <c r="E1944" s="676">
        <v>1775895</v>
      </c>
      <c r="F1944" s="676" t="s">
        <v>4214</v>
      </c>
      <c r="K1944" s="676" t="s">
        <v>441</v>
      </c>
      <c r="L1944" s="676" t="s">
        <v>442</v>
      </c>
      <c r="M1944" s="676" t="s">
        <v>344</v>
      </c>
      <c r="AC1944" s="676" t="s">
        <v>54</v>
      </c>
      <c r="AD1944" s="676" t="s">
        <v>447</v>
      </c>
    </row>
    <row r="1945" spans="1:30">
      <c r="A1945" s="676">
        <v>5</v>
      </c>
      <c r="E1945" s="676">
        <v>1775896</v>
      </c>
      <c r="F1945" s="676" t="s">
        <v>4215</v>
      </c>
      <c r="K1945" s="676" t="s">
        <v>441</v>
      </c>
      <c r="L1945" s="676" t="s">
        <v>442</v>
      </c>
      <c r="M1945" s="676" t="s">
        <v>344</v>
      </c>
      <c r="AC1945" s="676" t="s">
        <v>54</v>
      </c>
      <c r="AD1945" s="676" t="s">
        <v>447</v>
      </c>
    </row>
    <row r="1946" spans="1:30">
      <c r="A1946" s="676">
        <v>5</v>
      </c>
      <c r="B1946" s="676">
        <v>1619598</v>
      </c>
      <c r="C1946" s="676" t="s">
        <v>4216</v>
      </c>
      <c r="D1946" s="676">
        <v>99</v>
      </c>
    </row>
    <row r="1947" spans="1:30">
      <c r="A1947" s="676">
        <v>6</v>
      </c>
      <c r="E1947" s="676">
        <v>1775891</v>
      </c>
      <c r="F1947" s="676" t="s">
        <v>4217</v>
      </c>
      <c r="K1947" s="676" t="s">
        <v>122</v>
      </c>
      <c r="M1947" s="676" t="s">
        <v>38</v>
      </c>
      <c r="O1947" s="676" t="s">
        <v>77</v>
      </c>
      <c r="P1947" s="682" t="str">
        <f>+'62_BNL'!O660</f>
        <v>Danske Bank</v>
      </c>
      <c r="Q1947" s="682" t="str">
        <f>+'62_BNL'!O661</f>
        <v>Swedbank</v>
      </c>
      <c r="R1947" s="682" t="str">
        <f>+'62_BNL'!O662</f>
        <v>Eigentum</v>
      </c>
      <c r="S1947" s="676" t="s">
        <v>4218</v>
      </c>
      <c r="T1947" s="676" t="s">
        <v>4219</v>
      </c>
      <c r="U1947" s="676" t="s">
        <v>1080</v>
      </c>
      <c r="X1947" s="676" t="s">
        <v>4220</v>
      </c>
      <c r="Y1947" s="676">
        <v>1</v>
      </c>
      <c r="Z1947" s="676">
        <v>99</v>
      </c>
      <c r="AC1947" s="676" t="s">
        <v>54</v>
      </c>
    </row>
    <row r="1948" spans="1:30">
      <c r="A1948" s="676">
        <v>6</v>
      </c>
      <c r="E1948" s="676">
        <v>1775892</v>
      </c>
      <c r="F1948" s="676" t="s">
        <v>4221</v>
      </c>
      <c r="K1948" s="676" t="s">
        <v>260</v>
      </c>
      <c r="M1948" s="676" t="s">
        <v>38</v>
      </c>
      <c r="O1948" s="676" t="s">
        <v>77</v>
      </c>
      <c r="P1948" s="682" t="str">
        <f>+'62_BNL'!P660</f>
        <v>DNK</v>
      </c>
      <c r="Q1948" s="682" t="str">
        <f>+'62_BNL'!P661</f>
        <v>ZWE</v>
      </c>
      <c r="R1948" s="682" t="str">
        <f>+'62_BNL'!P662</f>
        <v>DEU</v>
      </c>
      <c r="S1948" s="676" t="s">
        <v>4222</v>
      </c>
      <c r="T1948" s="676" t="s">
        <v>4223</v>
      </c>
      <c r="U1948" s="676" t="s">
        <v>263</v>
      </c>
      <c r="X1948" s="676" t="s">
        <v>4224</v>
      </c>
      <c r="Y1948" s="676">
        <v>1</v>
      </c>
      <c r="Z1948" s="676">
        <v>99</v>
      </c>
      <c r="AC1948" s="676" t="s">
        <v>54</v>
      </c>
    </row>
    <row r="1949" spans="1:30">
      <c r="A1949" s="676">
        <v>6</v>
      </c>
      <c r="E1949" s="676">
        <v>1775894</v>
      </c>
      <c r="F1949" s="676" t="s">
        <v>4225</v>
      </c>
      <c r="K1949" s="676" t="s">
        <v>441</v>
      </c>
      <c r="L1949" s="676" t="s">
        <v>442</v>
      </c>
      <c r="M1949" s="676" t="s">
        <v>291</v>
      </c>
      <c r="O1949" s="676" t="s">
        <v>77</v>
      </c>
      <c r="P1949" s="682">
        <f>+'62_BNL'!Q660</f>
        <v>255000</v>
      </c>
      <c r="Q1949" s="682">
        <f>+'62_BNL'!Q661</f>
        <v>1215000</v>
      </c>
      <c r="R1949" s="682">
        <f>+'62_BNL'!Q662</f>
        <v>1520000</v>
      </c>
      <c r="S1949" s="676" t="s">
        <v>4226</v>
      </c>
      <c r="T1949" s="676" t="s">
        <v>4227</v>
      </c>
      <c r="U1949" s="676" t="s">
        <v>445</v>
      </c>
      <c r="X1949" s="676" t="s">
        <v>4228</v>
      </c>
      <c r="Y1949" s="676">
        <v>1</v>
      </c>
      <c r="Z1949" s="676">
        <v>99</v>
      </c>
      <c r="AC1949" s="676" t="s">
        <v>54</v>
      </c>
      <c r="AD1949" s="676" t="s">
        <v>447</v>
      </c>
    </row>
    <row r="1950" spans="1:30">
      <c r="A1950" s="676">
        <v>6</v>
      </c>
      <c r="E1950" s="676">
        <v>1775893</v>
      </c>
      <c r="F1950" s="676" t="s">
        <v>4229</v>
      </c>
      <c r="K1950" s="676" t="s">
        <v>441</v>
      </c>
      <c r="L1950" s="676" t="s">
        <v>442</v>
      </c>
      <c r="M1950" s="676" t="s">
        <v>291</v>
      </c>
      <c r="O1950" s="676" t="s">
        <v>77</v>
      </c>
      <c r="P1950" s="682">
        <f>+'62_BNL'!R660</f>
        <v>125000</v>
      </c>
      <c r="Q1950" s="682">
        <f>+'62_BNL'!R661</f>
        <v>67500</v>
      </c>
      <c r="R1950" s="682">
        <f>+'62_BNL'!R662</f>
        <v>77500</v>
      </c>
      <c r="S1950" s="676" t="s">
        <v>4230</v>
      </c>
      <c r="T1950" s="676" t="s">
        <v>4231</v>
      </c>
      <c r="U1950" s="676" t="s">
        <v>445</v>
      </c>
      <c r="X1950" s="676" t="s">
        <v>4232</v>
      </c>
      <c r="Y1950" s="676">
        <v>1</v>
      </c>
      <c r="Z1950" s="676">
        <v>99</v>
      </c>
      <c r="AC1950" s="676" t="s">
        <v>54</v>
      </c>
      <c r="AD1950" s="676" t="s">
        <v>447</v>
      </c>
    </row>
    <row r="1951" spans="1:30">
      <c r="A1951" s="676">
        <v>6</v>
      </c>
      <c r="E1951" s="676">
        <v>1779350</v>
      </c>
      <c r="F1951" s="676" t="s">
        <v>4233</v>
      </c>
      <c r="K1951" s="676" t="s">
        <v>441</v>
      </c>
      <c r="M1951" s="676" t="s">
        <v>291</v>
      </c>
      <c r="O1951" s="676" t="s">
        <v>77</v>
      </c>
      <c r="P1951" s="682">
        <f>+'62_BNL'!S660</f>
        <v>4725</v>
      </c>
      <c r="Q1951" s="682">
        <f>+'62_BNL'!S661</f>
        <v>22500</v>
      </c>
      <c r="R1951" s="682">
        <f>+'62_BNL'!S662</f>
        <v>32000</v>
      </c>
      <c r="Y1951" s="676">
        <v>1</v>
      </c>
      <c r="Z1951" s="676">
        <v>99</v>
      </c>
      <c r="AC1951" s="676" t="s">
        <v>54</v>
      </c>
      <c r="AD1951" s="676" t="s">
        <v>447</v>
      </c>
    </row>
    <row r="1952" spans="1:30">
      <c r="A1952" s="676">
        <v>6</v>
      </c>
      <c r="E1952" s="676">
        <v>1779351</v>
      </c>
      <c r="F1952" s="676" t="s">
        <v>4234</v>
      </c>
      <c r="K1952" s="676" t="s">
        <v>441</v>
      </c>
      <c r="M1952" s="676" t="s">
        <v>291</v>
      </c>
      <c r="O1952" s="676" t="s">
        <v>77</v>
      </c>
      <c r="P1952" s="682">
        <f>+'62_BNL'!T660</f>
        <v>12050</v>
      </c>
      <c r="Q1952" s="682">
        <f>+'62_BNL'!T661</f>
        <v>6035</v>
      </c>
      <c r="R1952" s="682">
        <f>+'62_BNL'!T662</f>
        <v>7040</v>
      </c>
      <c r="Y1952" s="676">
        <v>1</v>
      </c>
      <c r="Z1952" s="676">
        <v>99</v>
      </c>
      <c r="AC1952" s="676" t="s">
        <v>54</v>
      </c>
      <c r="AD1952" s="676" t="s">
        <v>447</v>
      </c>
    </row>
    <row r="1953" spans="1:30">
      <c r="A1953" s="676">
        <v>4</v>
      </c>
      <c r="B1953" s="676">
        <v>108019</v>
      </c>
      <c r="C1953" s="676" t="s">
        <v>4235</v>
      </c>
      <c r="D1953" s="676">
        <v>1</v>
      </c>
    </row>
    <row r="1954" spans="1:30">
      <c r="A1954" s="676">
        <v>5</v>
      </c>
      <c r="E1954" s="676">
        <v>117887</v>
      </c>
      <c r="F1954" s="676" t="s">
        <v>4236</v>
      </c>
      <c r="K1954" s="676" t="s">
        <v>52</v>
      </c>
      <c r="M1954" s="676" t="s">
        <v>291</v>
      </c>
      <c r="AC1954" s="676" t="s">
        <v>54</v>
      </c>
    </row>
    <row r="1955" spans="1:30">
      <c r="I1955" s="676" t="s">
        <v>124</v>
      </c>
      <c r="J1955" s="676" t="s">
        <v>125</v>
      </c>
      <c r="O1955" s="676" t="s">
        <v>77</v>
      </c>
      <c r="S1955" s="676" t="s">
        <v>4237</v>
      </c>
      <c r="T1955" s="676" t="s">
        <v>4238</v>
      </c>
      <c r="U1955" s="676" t="s">
        <v>837</v>
      </c>
      <c r="X1955" s="676" t="s">
        <v>4239</v>
      </c>
      <c r="Y1955" s="676">
        <v>1</v>
      </c>
      <c r="Z1955" s="676">
        <v>1</v>
      </c>
    </row>
    <row r="1956" spans="1:30">
      <c r="A1956" s="676">
        <v>5</v>
      </c>
      <c r="E1956" s="676">
        <v>117888</v>
      </c>
      <c r="F1956" s="676" t="s">
        <v>4240</v>
      </c>
      <c r="K1956" s="676" t="s">
        <v>52</v>
      </c>
      <c r="M1956" s="676" t="s">
        <v>291</v>
      </c>
      <c r="AC1956" s="676" t="s">
        <v>54</v>
      </c>
    </row>
    <row r="1957" spans="1:30">
      <c r="I1957" s="676" t="s">
        <v>124</v>
      </c>
      <c r="J1957" s="676" t="s">
        <v>125</v>
      </c>
      <c r="O1957" s="676" t="s">
        <v>77</v>
      </c>
      <c r="S1957" s="676" t="s">
        <v>4241</v>
      </c>
      <c r="T1957" s="676" t="s">
        <v>4242</v>
      </c>
      <c r="U1957" s="676" t="s">
        <v>837</v>
      </c>
      <c r="X1957" s="676" t="s">
        <v>4243</v>
      </c>
      <c r="Y1957" s="676">
        <v>1</v>
      </c>
      <c r="Z1957" s="676">
        <v>1</v>
      </c>
    </row>
    <row r="1958" spans="1:30">
      <c r="A1958" s="676">
        <v>5</v>
      </c>
      <c r="E1958" s="676">
        <v>200008</v>
      </c>
      <c r="F1958" s="676" t="s">
        <v>4244</v>
      </c>
      <c r="K1958" s="676" t="s">
        <v>52</v>
      </c>
      <c r="M1958" s="676" t="s">
        <v>38</v>
      </c>
      <c r="AC1958" s="676" t="s">
        <v>54</v>
      </c>
    </row>
    <row r="1959" spans="1:30">
      <c r="I1959" s="676" t="s">
        <v>124</v>
      </c>
      <c r="J1959" s="676" t="s">
        <v>125</v>
      </c>
      <c r="O1959" s="676" t="s">
        <v>77</v>
      </c>
      <c r="S1959" s="676" t="s">
        <v>4245</v>
      </c>
      <c r="T1959" s="676" t="s">
        <v>4246</v>
      </c>
      <c r="U1959" s="676" t="s">
        <v>837</v>
      </c>
      <c r="X1959" s="676" t="s">
        <v>4247</v>
      </c>
      <c r="Y1959" s="676">
        <v>1</v>
      </c>
      <c r="Z1959" s="676">
        <v>1</v>
      </c>
    </row>
    <row r="1960" spans="1:30">
      <c r="A1960" s="676">
        <v>5</v>
      </c>
      <c r="E1960" s="676">
        <v>117889</v>
      </c>
      <c r="F1960" s="676" t="s">
        <v>4248</v>
      </c>
      <c r="K1960" s="676" t="s">
        <v>441</v>
      </c>
      <c r="L1960" s="676" t="s">
        <v>442</v>
      </c>
      <c r="M1960" s="676" t="s">
        <v>291</v>
      </c>
      <c r="O1960" s="676" t="s">
        <v>77</v>
      </c>
      <c r="S1960" s="676" t="s">
        <v>4249</v>
      </c>
      <c r="T1960" s="676" t="s">
        <v>4250</v>
      </c>
      <c r="U1960" s="676" t="s">
        <v>445</v>
      </c>
      <c r="X1960" s="676" t="s">
        <v>4251</v>
      </c>
      <c r="Y1960" s="676">
        <v>1</v>
      </c>
      <c r="Z1960" s="676">
        <v>1</v>
      </c>
      <c r="AC1960" s="676" t="s">
        <v>54</v>
      </c>
      <c r="AD1960" s="676" t="s">
        <v>447</v>
      </c>
    </row>
    <row r="1961" spans="1:30">
      <c r="A1961" s="676">
        <v>4</v>
      </c>
      <c r="B1961" s="676">
        <v>1614143</v>
      </c>
      <c r="C1961" s="676" t="s">
        <v>4252</v>
      </c>
      <c r="D1961" s="676">
        <v>1</v>
      </c>
    </row>
    <row r="1962" spans="1:30">
      <c r="A1962" s="676">
        <v>5</v>
      </c>
      <c r="E1962" s="676">
        <v>1750544</v>
      </c>
      <c r="F1962" s="676" t="s">
        <v>4253</v>
      </c>
      <c r="K1962" s="676" t="s">
        <v>52</v>
      </c>
      <c r="M1962" s="676" t="s">
        <v>291</v>
      </c>
      <c r="AC1962" s="676" t="s">
        <v>54</v>
      </c>
    </row>
    <row r="1963" spans="1:30">
      <c r="I1963" s="676" t="s">
        <v>124</v>
      </c>
      <c r="J1963" s="676" t="s">
        <v>125</v>
      </c>
      <c r="O1963" s="676" t="s">
        <v>77</v>
      </c>
      <c r="S1963" s="676" t="s">
        <v>4254</v>
      </c>
      <c r="T1963" s="676" t="s">
        <v>4255</v>
      </c>
      <c r="U1963" s="676" t="s">
        <v>837</v>
      </c>
      <c r="X1963" s="676" t="s">
        <v>4256</v>
      </c>
      <c r="Y1963" s="676">
        <v>1</v>
      </c>
      <c r="Z1963" s="676">
        <v>1</v>
      </c>
    </row>
    <row r="1964" spans="1:30">
      <c r="A1964" s="676">
        <v>5</v>
      </c>
      <c r="E1964" s="676">
        <v>1750545</v>
      </c>
      <c r="F1964" s="676" t="s">
        <v>4257</v>
      </c>
      <c r="K1964" s="676" t="s">
        <v>441</v>
      </c>
      <c r="M1964" s="676" t="s">
        <v>291</v>
      </c>
      <c r="O1964" s="676" t="s">
        <v>77</v>
      </c>
      <c r="S1964" s="676" t="s">
        <v>4258</v>
      </c>
      <c r="T1964" s="676" t="s">
        <v>4259</v>
      </c>
      <c r="U1964" s="676" t="s">
        <v>502</v>
      </c>
      <c r="X1964" s="676" t="s">
        <v>4260</v>
      </c>
      <c r="Y1964" s="676">
        <v>1</v>
      </c>
      <c r="Z1964" s="676">
        <v>1</v>
      </c>
      <c r="AC1964" s="676" t="s">
        <v>54</v>
      </c>
      <c r="AD1964" s="676" t="s">
        <v>447</v>
      </c>
    </row>
    <row r="1965" spans="1:30">
      <c r="A1965" s="676">
        <v>4</v>
      </c>
      <c r="B1965" s="676">
        <v>613625</v>
      </c>
      <c r="C1965" s="676" t="s">
        <v>4261</v>
      </c>
      <c r="D1965" s="676">
        <v>1</v>
      </c>
    </row>
    <row r="1966" spans="1:30">
      <c r="A1966" s="676">
        <v>5</v>
      </c>
      <c r="E1966" s="676">
        <v>746155</v>
      </c>
      <c r="F1966" s="676" t="s">
        <v>4262</v>
      </c>
      <c r="K1966" s="676" t="s">
        <v>441</v>
      </c>
      <c r="M1966" s="676" t="s">
        <v>344</v>
      </c>
      <c r="AC1966" s="676" t="s">
        <v>54</v>
      </c>
      <c r="AD1966" s="676" t="s">
        <v>447</v>
      </c>
    </row>
    <row r="1967" spans="1:30">
      <c r="A1967" s="676">
        <v>5</v>
      </c>
      <c r="B1967" s="676">
        <v>613626</v>
      </c>
      <c r="C1967" s="676" t="s">
        <v>4263</v>
      </c>
      <c r="D1967" s="676">
        <v>99</v>
      </c>
    </row>
    <row r="1968" spans="1:30">
      <c r="A1968" s="676">
        <v>6</v>
      </c>
      <c r="E1968" s="676">
        <v>746156</v>
      </c>
      <c r="F1968" s="676" t="s">
        <v>4264</v>
      </c>
      <c r="K1968" s="676" t="s">
        <v>122</v>
      </c>
      <c r="M1968" s="676" t="s">
        <v>291</v>
      </c>
      <c r="O1968" s="676" t="s">
        <v>1077</v>
      </c>
      <c r="S1968" s="676" t="s">
        <v>4265</v>
      </c>
      <c r="T1968" s="676" t="s">
        <v>4266</v>
      </c>
      <c r="U1968" s="676" t="s">
        <v>1080</v>
      </c>
      <c r="X1968" s="676" t="s">
        <v>4267</v>
      </c>
      <c r="Y1968" s="676">
        <v>1</v>
      </c>
      <c r="Z1968" s="676">
        <v>99</v>
      </c>
      <c r="AC1968" s="676" t="s">
        <v>54</v>
      </c>
    </row>
    <row r="1969" spans="1:30">
      <c r="A1969" s="676">
        <v>6</v>
      </c>
      <c r="E1969" s="676">
        <v>746157</v>
      </c>
      <c r="F1969" s="676" t="s">
        <v>4268</v>
      </c>
      <c r="K1969" s="676" t="s">
        <v>441</v>
      </c>
      <c r="M1969" s="676" t="s">
        <v>291</v>
      </c>
      <c r="O1969" s="676" t="s">
        <v>1077</v>
      </c>
      <c r="S1969" s="676" t="s">
        <v>4269</v>
      </c>
      <c r="T1969" s="676" t="s">
        <v>4270</v>
      </c>
      <c r="U1969" s="676" t="s">
        <v>502</v>
      </c>
      <c r="X1969" s="676" t="s">
        <v>4271</v>
      </c>
      <c r="Y1969" s="676">
        <v>1</v>
      </c>
      <c r="Z1969" s="676">
        <v>99</v>
      </c>
      <c r="AC1969" s="676" t="s">
        <v>54</v>
      </c>
      <c r="AD1969" s="676" t="s">
        <v>447</v>
      </c>
    </row>
    <row r="1970" spans="1:30">
      <c r="A1970" s="676">
        <v>4</v>
      </c>
      <c r="B1970" s="676">
        <v>613627</v>
      </c>
      <c r="C1970" s="676" t="s">
        <v>4272</v>
      </c>
      <c r="D1970" s="676">
        <v>1</v>
      </c>
    </row>
    <row r="1971" spans="1:30">
      <c r="A1971" s="676">
        <v>5</v>
      </c>
      <c r="E1971" s="676">
        <v>746158</v>
      </c>
      <c r="F1971" s="676" t="s">
        <v>4273</v>
      </c>
      <c r="K1971" s="676" t="s">
        <v>441</v>
      </c>
      <c r="M1971" s="676" t="s">
        <v>344</v>
      </c>
      <c r="AC1971" s="676" t="s">
        <v>54</v>
      </c>
      <c r="AD1971" s="676" t="s">
        <v>447</v>
      </c>
    </row>
    <row r="1972" spans="1:30">
      <c r="A1972" s="676">
        <v>5</v>
      </c>
      <c r="B1972" s="676">
        <v>613628</v>
      </c>
      <c r="C1972" s="676" t="s">
        <v>4274</v>
      </c>
      <c r="D1972" s="676">
        <v>99</v>
      </c>
    </row>
    <row r="1973" spans="1:30">
      <c r="A1973" s="676">
        <v>6</v>
      </c>
      <c r="E1973" s="676">
        <v>746159</v>
      </c>
      <c r="F1973" s="676" t="s">
        <v>4275</v>
      </c>
      <c r="K1973" s="676" t="s">
        <v>122</v>
      </c>
      <c r="M1973" s="676" t="s">
        <v>291</v>
      </c>
      <c r="O1973" s="676" t="s">
        <v>1077</v>
      </c>
      <c r="S1973" s="676" t="s">
        <v>4171</v>
      </c>
      <c r="T1973" s="676" t="s">
        <v>4172</v>
      </c>
      <c r="U1973" s="676" t="s">
        <v>1080</v>
      </c>
      <c r="X1973" s="676" t="s">
        <v>4276</v>
      </c>
      <c r="Y1973" s="676">
        <v>1</v>
      </c>
      <c r="Z1973" s="676">
        <v>99</v>
      </c>
      <c r="AC1973" s="676" t="s">
        <v>54</v>
      </c>
    </row>
    <row r="1974" spans="1:30">
      <c r="A1974" s="676">
        <v>6</v>
      </c>
      <c r="E1974" s="676">
        <v>746160</v>
      </c>
      <c r="F1974" s="676" t="s">
        <v>4277</v>
      </c>
      <c r="K1974" s="676" t="s">
        <v>441</v>
      </c>
      <c r="M1974" s="676" t="s">
        <v>291</v>
      </c>
      <c r="O1974" s="676" t="s">
        <v>1077</v>
      </c>
      <c r="S1974" s="676" t="s">
        <v>4183</v>
      </c>
      <c r="T1974" s="676" t="s">
        <v>734</v>
      </c>
      <c r="U1974" s="676" t="s">
        <v>502</v>
      </c>
      <c r="X1974" s="676" t="s">
        <v>4278</v>
      </c>
      <c r="Y1974" s="676">
        <v>1</v>
      </c>
      <c r="Z1974" s="676">
        <v>99</v>
      </c>
      <c r="AC1974" s="676" t="s">
        <v>54</v>
      </c>
      <c r="AD1974" s="676" t="s">
        <v>447</v>
      </c>
    </row>
    <row r="1975" spans="1:30">
      <c r="A1975" s="676">
        <v>4</v>
      </c>
      <c r="B1975" s="676">
        <v>613629</v>
      </c>
      <c r="C1975" s="676" t="s">
        <v>4279</v>
      </c>
      <c r="D1975" s="676">
        <v>2</v>
      </c>
    </row>
    <row r="1976" spans="1:30">
      <c r="A1976" s="676">
        <v>5</v>
      </c>
      <c r="E1976" s="676">
        <v>746161</v>
      </c>
      <c r="F1976" s="676" t="s">
        <v>4280</v>
      </c>
      <c r="K1976" s="676" t="s">
        <v>122</v>
      </c>
      <c r="M1976" s="676" t="s">
        <v>291</v>
      </c>
      <c r="O1976" s="676" t="s">
        <v>1077</v>
      </c>
      <c r="S1976" s="676" t="s">
        <v>4281</v>
      </c>
      <c r="T1976" s="676" t="s">
        <v>4282</v>
      </c>
      <c r="U1976" s="676" t="s">
        <v>1080</v>
      </c>
      <c r="X1976" s="676" t="s">
        <v>4283</v>
      </c>
      <c r="Y1976" s="676">
        <v>1</v>
      </c>
      <c r="Z1976" s="676">
        <v>2</v>
      </c>
      <c r="AC1976" s="676" t="s">
        <v>54</v>
      </c>
    </row>
    <row r="1977" spans="1:30">
      <c r="A1977" s="676">
        <v>5</v>
      </c>
      <c r="E1977" s="676">
        <v>746162</v>
      </c>
      <c r="F1977" s="676" t="s">
        <v>4284</v>
      </c>
      <c r="K1977" s="676" t="s">
        <v>227</v>
      </c>
      <c r="L1977" s="676" t="s">
        <v>1694</v>
      </c>
      <c r="M1977" s="676" t="s">
        <v>291</v>
      </c>
      <c r="O1977" s="676" t="s">
        <v>1077</v>
      </c>
      <c r="S1977" s="676" t="s">
        <v>4285</v>
      </c>
      <c r="T1977" s="676" t="s">
        <v>4286</v>
      </c>
      <c r="U1977" s="676" t="s">
        <v>1697</v>
      </c>
      <c r="X1977" s="676" t="s">
        <v>4287</v>
      </c>
      <c r="Y1977" s="676">
        <v>1</v>
      </c>
      <c r="Z1977" s="676">
        <v>2</v>
      </c>
      <c r="AC1977" s="676" t="s">
        <v>54</v>
      </c>
    </row>
    <row r="1978" spans="1:30">
      <c r="A1978" s="676">
        <v>5</v>
      </c>
      <c r="E1978" s="676">
        <v>746163</v>
      </c>
      <c r="F1978" s="676" t="s">
        <v>4288</v>
      </c>
      <c r="K1978" s="676" t="s">
        <v>260</v>
      </c>
      <c r="M1978" s="676" t="s">
        <v>291</v>
      </c>
      <c r="O1978" s="676" t="s">
        <v>1077</v>
      </c>
      <c r="S1978" s="676" t="s">
        <v>4289</v>
      </c>
      <c r="T1978" s="676" t="s">
        <v>4290</v>
      </c>
      <c r="U1978" s="676" t="s">
        <v>263</v>
      </c>
      <c r="X1978" s="676" t="s">
        <v>4291</v>
      </c>
      <c r="Y1978" s="676">
        <v>1</v>
      </c>
      <c r="Z1978" s="676">
        <v>2</v>
      </c>
      <c r="AC1978" s="676" t="s">
        <v>54</v>
      </c>
    </row>
    <row r="1979" spans="1:30">
      <c r="A1979" s="676">
        <v>5</v>
      </c>
      <c r="E1979" s="676">
        <v>746164</v>
      </c>
      <c r="F1979" s="676" t="s">
        <v>4292</v>
      </c>
      <c r="K1979" s="676" t="s">
        <v>441</v>
      </c>
      <c r="L1979" s="676" t="s">
        <v>442</v>
      </c>
      <c r="M1979" s="676" t="s">
        <v>291</v>
      </c>
      <c r="O1979" s="676" t="s">
        <v>1077</v>
      </c>
      <c r="S1979" s="676" t="s">
        <v>4293</v>
      </c>
      <c r="T1979" s="676" t="s">
        <v>4294</v>
      </c>
      <c r="U1979" s="676" t="s">
        <v>445</v>
      </c>
      <c r="X1979" s="676" t="s">
        <v>4295</v>
      </c>
      <c r="Y1979" s="676">
        <v>1</v>
      </c>
      <c r="Z1979" s="676">
        <v>2</v>
      </c>
      <c r="AC1979" s="676" t="s">
        <v>54</v>
      </c>
      <c r="AD1979" s="676" t="s">
        <v>447</v>
      </c>
    </row>
    <row r="1980" spans="1:30">
      <c r="A1980" s="676">
        <v>3</v>
      </c>
      <c r="B1980" s="676">
        <v>108020</v>
      </c>
      <c r="C1980" s="676" t="s">
        <v>4296</v>
      </c>
      <c r="D1980" s="676">
        <v>1</v>
      </c>
    </row>
    <row r="1981" spans="1:30">
      <c r="A1981" s="676">
        <v>4</v>
      </c>
      <c r="E1981" s="676">
        <v>117890</v>
      </c>
      <c r="F1981" s="676" t="s">
        <v>4297</v>
      </c>
      <c r="K1981" s="676" t="s">
        <v>441</v>
      </c>
      <c r="L1981" s="676" t="s">
        <v>442</v>
      </c>
      <c r="M1981" s="676" t="s">
        <v>291</v>
      </c>
      <c r="O1981" s="676" t="s">
        <v>77</v>
      </c>
      <c r="S1981" s="676" t="s">
        <v>4298</v>
      </c>
      <c r="T1981" s="676" t="s">
        <v>4299</v>
      </c>
      <c r="U1981" s="676" t="s">
        <v>445</v>
      </c>
      <c r="X1981" s="676" t="s">
        <v>4300</v>
      </c>
      <c r="Y1981" s="676">
        <v>1</v>
      </c>
      <c r="Z1981" s="676">
        <v>1</v>
      </c>
      <c r="AC1981" s="676" t="s">
        <v>54</v>
      </c>
      <c r="AD1981" s="676" t="s">
        <v>447</v>
      </c>
    </row>
    <row r="1982" spans="1:30">
      <c r="A1982" s="676">
        <v>4</v>
      </c>
      <c r="B1982" s="676">
        <v>108023</v>
      </c>
      <c r="C1982" s="676" t="s">
        <v>4301</v>
      </c>
      <c r="D1982" s="676">
        <v>99</v>
      </c>
    </row>
    <row r="1983" spans="1:30">
      <c r="A1983" s="676">
        <v>5</v>
      </c>
      <c r="E1983" s="676">
        <v>117893</v>
      </c>
      <c r="F1983" s="676" t="s">
        <v>4302</v>
      </c>
      <c r="K1983" s="676" t="s">
        <v>122</v>
      </c>
      <c r="M1983" s="676" t="s">
        <v>310</v>
      </c>
      <c r="O1983" s="676" t="s">
        <v>77</v>
      </c>
      <c r="S1983" s="676" t="s">
        <v>4303</v>
      </c>
      <c r="T1983" s="676" t="s">
        <v>4304</v>
      </c>
      <c r="U1983" s="676" t="s">
        <v>1080</v>
      </c>
      <c r="X1983" s="676" t="s">
        <v>4305</v>
      </c>
      <c r="Y1983" s="676">
        <v>1</v>
      </c>
      <c r="Z1983" s="676">
        <v>99</v>
      </c>
      <c r="AC1983" s="676" t="s">
        <v>54</v>
      </c>
    </row>
    <row r="1984" spans="1:30">
      <c r="A1984" s="676">
        <v>5</v>
      </c>
      <c r="E1984" s="676">
        <v>117894</v>
      </c>
      <c r="F1984" s="676" t="s">
        <v>4306</v>
      </c>
      <c r="K1984" s="676" t="s">
        <v>441</v>
      </c>
      <c r="M1984" s="676" t="s">
        <v>310</v>
      </c>
      <c r="O1984" s="676" t="s">
        <v>77</v>
      </c>
      <c r="S1984" s="676" t="s">
        <v>4307</v>
      </c>
      <c r="T1984" s="676" t="s">
        <v>4308</v>
      </c>
      <c r="U1984" s="676" t="s">
        <v>502</v>
      </c>
      <c r="X1984" s="676" t="s">
        <v>4309</v>
      </c>
      <c r="Y1984" s="676">
        <v>1</v>
      </c>
      <c r="Z1984" s="676">
        <v>99</v>
      </c>
      <c r="AC1984" s="676" t="s">
        <v>54</v>
      </c>
      <c r="AD1984" s="676" t="s">
        <v>447</v>
      </c>
    </row>
    <row r="1985" spans="1:30">
      <c r="A1985" s="676">
        <v>4</v>
      </c>
      <c r="B1985" s="676">
        <v>108024</v>
      </c>
      <c r="C1985" s="676" t="s">
        <v>4310</v>
      </c>
      <c r="D1985" s="676">
        <v>99</v>
      </c>
    </row>
    <row r="1986" spans="1:30">
      <c r="A1986" s="676">
        <v>5</v>
      </c>
      <c r="E1986" s="676">
        <v>117895</v>
      </c>
      <c r="F1986" s="676" t="s">
        <v>4311</v>
      </c>
      <c r="K1986" s="676" t="s">
        <v>122</v>
      </c>
      <c r="M1986" s="676" t="s">
        <v>310</v>
      </c>
      <c r="O1986" s="676" t="s">
        <v>77</v>
      </c>
      <c r="S1986" s="676" t="s">
        <v>4312</v>
      </c>
      <c r="T1986" s="676" t="s">
        <v>4313</v>
      </c>
      <c r="U1986" s="676" t="s">
        <v>1080</v>
      </c>
      <c r="X1986" s="676" t="s">
        <v>4314</v>
      </c>
      <c r="Y1986" s="676">
        <v>1</v>
      </c>
      <c r="Z1986" s="676">
        <v>99</v>
      </c>
      <c r="AC1986" s="676" t="s">
        <v>54</v>
      </c>
    </row>
    <row r="1987" spans="1:30">
      <c r="A1987" s="676">
        <v>5</v>
      </c>
      <c r="E1987" s="676">
        <v>117896</v>
      </c>
      <c r="F1987" s="676" t="s">
        <v>4315</v>
      </c>
      <c r="K1987" s="676" t="s">
        <v>95</v>
      </c>
      <c r="M1987" s="676" t="s">
        <v>310</v>
      </c>
      <c r="O1987" s="676" t="s">
        <v>77</v>
      </c>
      <c r="S1987" s="676" t="s">
        <v>4316</v>
      </c>
      <c r="T1987" s="676" t="s">
        <v>4317</v>
      </c>
      <c r="U1987" s="676" t="s">
        <v>1576</v>
      </c>
      <c r="X1987" s="676" t="s">
        <v>4318</v>
      </c>
      <c r="Y1987" s="676">
        <v>1</v>
      </c>
      <c r="Z1987" s="676">
        <v>99</v>
      </c>
      <c r="AC1987" s="676" t="s">
        <v>54</v>
      </c>
    </row>
    <row r="1988" spans="1:30">
      <c r="A1988" s="676">
        <v>5</v>
      </c>
      <c r="E1988" s="676">
        <v>635820</v>
      </c>
      <c r="F1988" s="676" t="s">
        <v>4319</v>
      </c>
      <c r="K1988" s="676" t="s">
        <v>52</v>
      </c>
      <c r="M1988" s="676" t="s">
        <v>291</v>
      </c>
      <c r="AC1988" s="676" t="s">
        <v>54</v>
      </c>
    </row>
    <row r="1989" spans="1:30">
      <c r="I1989" s="676" t="s">
        <v>124</v>
      </c>
      <c r="J1989" s="676" t="s">
        <v>125</v>
      </c>
      <c r="O1989" s="676" t="s">
        <v>77</v>
      </c>
      <c r="S1989" s="676" t="s">
        <v>4320</v>
      </c>
      <c r="T1989" s="676" t="s">
        <v>4321</v>
      </c>
      <c r="U1989" s="676" t="s">
        <v>307</v>
      </c>
      <c r="X1989" s="676" t="s">
        <v>4322</v>
      </c>
      <c r="Y1989" s="676">
        <v>1</v>
      </c>
      <c r="Z1989" s="676">
        <v>99</v>
      </c>
    </row>
    <row r="1990" spans="1:30">
      <c r="I1990" s="676" t="s">
        <v>126</v>
      </c>
      <c r="J1990" s="676" t="s">
        <v>127</v>
      </c>
      <c r="O1990" s="676" t="s">
        <v>77</v>
      </c>
      <c r="S1990" s="676" t="s">
        <v>4320</v>
      </c>
      <c r="T1990" s="676" t="s">
        <v>4321</v>
      </c>
      <c r="U1990" s="676" t="s">
        <v>307</v>
      </c>
      <c r="X1990" s="676" t="s">
        <v>4322</v>
      </c>
      <c r="Y1990" s="676">
        <v>1</v>
      </c>
      <c r="Z1990" s="676">
        <v>99</v>
      </c>
    </row>
    <row r="1991" spans="1:30">
      <c r="A1991" s="676">
        <v>5</v>
      </c>
      <c r="E1991" s="676">
        <v>635821</v>
      </c>
      <c r="F1991" s="676" t="s">
        <v>4323</v>
      </c>
      <c r="K1991" s="676" t="s">
        <v>52</v>
      </c>
      <c r="M1991" s="676" t="s">
        <v>291</v>
      </c>
      <c r="AC1991" s="676" t="s">
        <v>54</v>
      </c>
    </row>
    <row r="1992" spans="1:30">
      <c r="I1992" s="676" t="s">
        <v>124</v>
      </c>
      <c r="J1992" s="676" t="s">
        <v>125</v>
      </c>
      <c r="O1992" s="676" t="s">
        <v>77</v>
      </c>
      <c r="S1992" s="676" t="s">
        <v>4324</v>
      </c>
      <c r="T1992" s="676" t="s">
        <v>4325</v>
      </c>
      <c r="U1992" s="676" t="s">
        <v>307</v>
      </c>
      <c r="X1992" s="676" t="s">
        <v>4326</v>
      </c>
      <c r="Y1992" s="676">
        <v>1</v>
      </c>
      <c r="Z1992" s="676">
        <v>99</v>
      </c>
    </row>
    <row r="1993" spans="1:30">
      <c r="I1993" s="676" t="s">
        <v>126</v>
      </c>
      <c r="J1993" s="676" t="s">
        <v>127</v>
      </c>
      <c r="O1993" s="676" t="s">
        <v>77</v>
      </c>
      <c r="S1993" s="676" t="s">
        <v>4324</v>
      </c>
      <c r="T1993" s="676" t="s">
        <v>4325</v>
      </c>
      <c r="U1993" s="676" t="s">
        <v>307</v>
      </c>
      <c r="X1993" s="676" t="s">
        <v>4326</v>
      </c>
      <c r="Y1993" s="676">
        <v>1</v>
      </c>
      <c r="Z1993" s="676">
        <v>99</v>
      </c>
    </row>
    <row r="1994" spans="1:30">
      <c r="A1994" s="676">
        <v>5</v>
      </c>
      <c r="E1994" s="676">
        <v>637443</v>
      </c>
      <c r="F1994" s="676" t="s">
        <v>4327</v>
      </c>
      <c r="K1994" s="676" t="s">
        <v>52</v>
      </c>
      <c r="M1994" s="676" t="s">
        <v>291</v>
      </c>
      <c r="AC1994" s="676" t="s">
        <v>54</v>
      </c>
    </row>
    <row r="1995" spans="1:30">
      <c r="I1995" s="676" t="s">
        <v>124</v>
      </c>
      <c r="J1995" s="676" t="s">
        <v>125</v>
      </c>
      <c r="O1995" s="676" t="s">
        <v>77</v>
      </c>
      <c r="S1995" s="676" t="s">
        <v>4328</v>
      </c>
      <c r="T1995" s="676" t="s">
        <v>4329</v>
      </c>
      <c r="U1995" s="676" t="s">
        <v>307</v>
      </c>
      <c r="X1995" s="676" t="s">
        <v>4330</v>
      </c>
      <c r="Y1995" s="676">
        <v>1</v>
      </c>
      <c r="Z1995" s="676">
        <v>99</v>
      </c>
    </row>
    <row r="1996" spans="1:30">
      <c r="I1996" s="676" t="s">
        <v>126</v>
      </c>
      <c r="J1996" s="676" t="s">
        <v>127</v>
      </c>
      <c r="O1996" s="676" t="s">
        <v>77</v>
      </c>
      <c r="S1996" s="676" t="s">
        <v>4328</v>
      </c>
      <c r="T1996" s="676" t="s">
        <v>4329</v>
      </c>
      <c r="U1996" s="676" t="s">
        <v>307</v>
      </c>
      <c r="X1996" s="676" t="s">
        <v>4330</v>
      </c>
      <c r="Y1996" s="676">
        <v>1</v>
      </c>
      <c r="Z1996" s="676">
        <v>99</v>
      </c>
    </row>
    <row r="1997" spans="1:30">
      <c r="A1997" s="676">
        <v>5</v>
      </c>
      <c r="E1997" s="676">
        <v>117897</v>
      </c>
      <c r="F1997" s="676" t="s">
        <v>4331</v>
      </c>
      <c r="K1997" s="676" t="s">
        <v>441</v>
      </c>
      <c r="M1997" s="676" t="s">
        <v>310</v>
      </c>
      <c r="O1997" s="676" t="s">
        <v>77</v>
      </c>
      <c r="S1997" s="676" t="s">
        <v>4332</v>
      </c>
      <c r="T1997" s="676" t="s">
        <v>4333</v>
      </c>
      <c r="U1997" s="676" t="s">
        <v>502</v>
      </c>
      <c r="X1997" s="676" t="s">
        <v>4334</v>
      </c>
      <c r="Y1997" s="676">
        <v>1</v>
      </c>
      <c r="Z1997" s="676">
        <v>99</v>
      </c>
      <c r="AC1997" s="676" t="s">
        <v>54</v>
      </c>
      <c r="AD1997" s="676" t="s">
        <v>447</v>
      </c>
    </row>
    <row r="1998" spans="1:30">
      <c r="A1998" s="676">
        <v>4</v>
      </c>
      <c r="B1998" s="676">
        <v>108028</v>
      </c>
      <c r="C1998" s="676" t="s">
        <v>4335</v>
      </c>
      <c r="D1998" s="676">
        <v>99</v>
      </c>
    </row>
    <row r="1999" spans="1:30">
      <c r="A1999" s="676">
        <v>5</v>
      </c>
      <c r="E1999" s="676">
        <v>117907</v>
      </c>
      <c r="F1999" s="676" t="s">
        <v>4336</v>
      </c>
      <c r="K1999" s="676" t="s">
        <v>122</v>
      </c>
      <c r="M1999" s="676" t="s">
        <v>310</v>
      </c>
      <c r="O1999" s="676" t="s">
        <v>77</v>
      </c>
      <c r="S1999" s="676" t="s">
        <v>4337</v>
      </c>
      <c r="T1999" s="676" t="s">
        <v>4338</v>
      </c>
      <c r="U1999" s="676" t="s">
        <v>1080</v>
      </c>
      <c r="X1999" s="676" t="s">
        <v>4339</v>
      </c>
      <c r="Y1999" s="676">
        <v>1</v>
      </c>
      <c r="Z1999" s="676">
        <v>99</v>
      </c>
      <c r="AC1999" s="676" t="s">
        <v>54</v>
      </c>
    </row>
    <row r="2000" spans="1:30">
      <c r="A2000" s="676">
        <v>5</v>
      </c>
      <c r="E2000" s="676">
        <v>117908</v>
      </c>
      <c r="F2000" s="676" t="s">
        <v>4340</v>
      </c>
      <c r="K2000" s="676" t="s">
        <v>95</v>
      </c>
      <c r="M2000" s="676" t="s">
        <v>310</v>
      </c>
      <c r="O2000" s="676" t="s">
        <v>77</v>
      </c>
      <c r="S2000" s="676" t="s">
        <v>4341</v>
      </c>
      <c r="T2000" s="676" t="s">
        <v>4342</v>
      </c>
      <c r="U2000" s="676" t="s">
        <v>1576</v>
      </c>
      <c r="X2000" s="676" t="s">
        <v>4343</v>
      </c>
      <c r="Y2000" s="676">
        <v>1</v>
      </c>
      <c r="Z2000" s="676">
        <v>99</v>
      </c>
      <c r="AC2000" s="676" t="s">
        <v>54</v>
      </c>
    </row>
    <row r="2001" spans="1:30">
      <c r="A2001" s="676">
        <v>5</v>
      </c>
      <c r="E2001" s="676">
        <v>635992</v>
      </c>
      <c r="F2001" s="676" t="s">
        <v>4344</v>
      </c>
      <c r="K2001" s="676" t="s">
        <v>52</v>
      </c>
      <c r="M2001" s="676" t="s">
        <v>291</v>
      </c>
      <c r="AC2001" s="676" t="s">
        <v>54</v>
      </c>
    </row>
    <row r="2002" spans="1:30">
      <c r="I2002" s="676" t="s">
        <v>124</v>
      </c>
      <c r="J2002" s="676" t="s">
        <v>125</v>
      </c>
      <c r="O2002" s="676" t="s">
        <v>77</v>
      </c>
      <c r="S2002" s="676" t="s">
        <v>4345</v>
      </c>
      <c r="T2002" s="676" t="s">
        <v>4346</v>
      </c>
      <c r="U2002" s="676" t="s">
        <v>307</v>
      </c>
      <c r="X2002" s="676" t="s">
        <v>4347</v>
      </c>
      <c r="Y2002" s="676">
        <v>1</v>
      </c>
      <c r="Z2002" s="676">
        <v>99</v>
      </c>
    </row>
    <row r="2003" spans="1:30">
      <c r="I2003" s="676" t="s">
        <v>126</v>
      </c>
      <c r="J2003" s="676" t="s">
        <v>127</v>
      </c>
      <c r="O2003" s="676" t="s">
        <v>77</v>
      </c>
      <c r="S2003" s="676" t="s">
        <v>4345</v>
      </c>
      <c r="T2003" s="676" t="s">
        <v>4346</v>
      </c>
      <c r="U2003" s="676" t="s">
        <v>307</v>
      </c>
      <c r="X2003" s="676" t="s">
        <v>4347</v>
      </c>
      <c r="Y2003" s="676">
        <v>1</v>
      </c>
      <c r="Z2003" s="676">
        <v>99</v>
      </c>
    </row>
    <row r="2004" spans="1:30">
      <c r="A2004" s="676">
        <v>5</v>
      </c>
      <c r="E2004" s="676">
        <v>635993</v>
      </c>
      <c r="F2004" s="676" t="s">
        <v>4348</v>
      </c>
      <c r="K2004" s="676" t="s">
        <v>52</v>
      </c>
      <c r="M2004" s="676" t="s">
        <v>291</v>
      </c>
      <c r="AC2004" s="676" t="s">
        <v>54</v>
      </c>
    </row>
    <row r="2005" spans="1:30">
      <c r="I2005" s="676" t="s">
        <v>124</v>
      </c>
      <c r="J2005" s="676" t="s">
        <v>125</v>
      </c>
      <c r="O2005" s="676" t="s">
        <v>77</v>
      </c>
      <c r="S2005" s="676" t="s">
        <v>4349</v>
      </c>
      <c r="T2005" s="676" t="s">
        <v>4350</v>
      </c>
      <c r="U2005" s="676" t="s">
        <v>307</v>
      </c>
      <c r="X2005" s="676" t="s">
        <v>4351</v>
      </c>
      <c r="Y2005" s="676">
        <v>1</v>
      </c>
      <c r="Z2005" s="676">
        <v>99</v>
      </c>
    </row>
    <row r="2006" spans="1:30">
      <c r="I2006" s="676" t="s">
        <v>126</v>
      </c>
      <c r="J2006" s="676" t="s">
        <v>127</v>
      </c>
      <c r="O2006" s="676" t="s">
        <v>77</v>
      </c>
      <c r="S2006" s="676" t="s">
        <v>4349</v>
      </c>
      <c r="T2006" s="676" t="s">
        <v>4350</v>
      </c>
      <c r="U2006" s="676" t="s">
        <v>307</v>
      </c>
      <c r="X2006" s="676" t="s">
        <v>4351</v>
      </c>
      <c r="Y2006" s="676">
        <v>1</v>
      </c>
      <c r="Z2006" s="676">
        <v>99</v>
      </c>
    </row>
    <row r="2007" spans="1:30">
      <c r="A2007" s="676">
        <v>5</v>
      </c>
      <c r="E2007" s="676">
        <v>637444</v>
      </c>
      <c r="F2007" s="676" t="s">
        <v>4352</v>
      </c>
      <c r="K2007" s="676" t="s">
        <v>52</v>
      </c>
      <c r="M2007" s="676" t="s">
        <v>291</v>
      </c>
      <c r="AC2007" s="676" t="s">
        <v>54</v>
      </c>
    </row>
    <row r="2008" spans="1:30">
      <c r="I2008" s="676" t="s">
        <v>124</v>
      </c>
      <c r="J2008" s="676" t="s">
        <v>125</v>
      </c>
      <c r="O2008" s="676" t="s">
        <v>77</v>
      </c>
      <c r="S2008" s="676" t="s">
        <v>4353</v>
      </c>
      <c r="T2008" s="676" t="s">
        <v>4354</v>
      </c>
      <c r="U2008" s="676" t="s">
        <v>307</v>
      </c>
      <c r="X2008" s="676" t="s">
        <v>4355</v>
      </c>
      <c r="Y2008" s="676">
        <v>1</v>
      </c>
      <c r="Z2008" s="676">
        <v>99</v>
      </c>
    </row>
    <row r="2009" spans="1:30">
      <c r="I2009" s="676" t="s">
        <v>126</v>
      </c>
      <c r="J2009" s="676" t="s">
        <v>127</v>
      </c>
      <c r="O2009" s="676" t="s">
        <v>77</v>
      </c>
      <c r="S2009" s="676" t="s">
        <v>4353</v>
      </c>
      <c r="T2009" s="676" t="s">
        <v>4354</v>
      </c>
      <c r="U2009" s="676" t="s">
        <v>307</v>
      </c>
      <c r="X2009" s="676" t="s">
        <v>4355</v>
      </c>
      <c r="Y2009" s="676">
        <v>1</v>
      </c>
      <c r="Z2009" s="676">
        <v>99</v>
      </c>
    </row>
    <row r="2010" spans="1:30">
      <c r="A2010" s="676">
        <v>5</v>
      </c>
      <c r="E2010" s="676">
        <v>117909</v>
      </c>
      <c r="F2010" s="676" t="s">
        <v>4356</v>
      </c>
      <c r="K2010" s="676" t="s">
        <v>441</v>
      </c>
      <c r="M2010" s="676" t="s">
        <v>310</v>
      </c>
      <c r="O2010" s="676" t="s">
        <v>77</v>
      </c>
      <c r="S2010" s="676" t="s">
        <v>4357</v>
      </c>
      <c r="T2010" s="676" t="s">
        <v>4358</v>
      </c>
      <c r="U2010" s="676" t="s">
        <v>502</v>
      </c>
      <c r="X2010" s="676" t="s">
        <v>4359</v>
      </c>
      <c r="Y2010" s="676">
        <v>1</v>
      </c>
      <c r="Z2010" s="676">
        <v>99</v>
      </c>
      <c r="AC2010" s="676" t="s">
        <v>54</v>
      </c>
      <c r="AD2010" s="676" t="s">
        <v>447</v>
      </c>
    </row>
    <row r="2011" spans="1:30">
      <c r="A2011" s="676">
        <v>4</v>
      </c>
      <c r="B2011" s="676">
        <v>108025</v>
      </c>
      <c r="C2011" s="676" t="s">
        <v>4360</v>
      </c>
      <c r="D2011" s="676">
        <v>99</v>
      </c>
    </row>
    <row r="2012" spans="1:30">
      <c r="A2012" s="676">
        <v>5</v>
      </c>
      <c r="E2012" s="676">
        <v>117898</v>
      </c>
      <c r="F2012" s="676" t="s">
        <v>4361</v>
      </c>
      <c r="K2012" s="676" t="s">
        <v>122</v>
      </c>
      <c r="M2012" s="676" t="s">
        <v>310</v>
      </c>
      <c r="O2012" s="676" t="s">
        <v>77</v>
      </c>
      <c r="S2012" s="676" t="s">
        <v>4312</v>
      </c>
      <c r="T2012" s="676" t="s">
        <v>4313</v>
      </c>
      <c r="U2012" s="676" t="s">
        <v>1080</v>
      </c>
      <c r="X2012" s="676" t="s">
        <v>4362</v>
      </c>
      <c r="Y2012" s="676">
        <v>1</v>
      </c>
      <c r="Z2012" s="676">
        <v>99</v>
      </c>
      <c r="AC2012" s="676" t="s">
        <v>54</v>
      </c>
    </row>
    <row r="2013" spans="1:30">
      <c r="A2013" s="676">
        <v>5</v>
      </c>
      <c r="E2013" s="676">
        <v>117899</v>
      </c>
      <c r="F2013" s="676" t="s">
        <v>4363</v>
      </c>
      <c r="K2013" s="676" t="s">
        <v>95</v>
      </c>
      <c r="M2013" s="676" t="s">
        <v>310</v>
      </c>
      <c r="O2013" s="676" t="s">
        <v>77</v>
      </c>
      <c r="S2013" s="676" t="s">
        <v>4316</v>
      </c>
      <c r="T2013" s="676" t="s">
        <v>4317</v>
      </c>
      <c r="U2013" s="676" t="s">
        <v>1576</v>
      </c>
      <c r="X2013" s="676" t="s">
        <v>4364</v>
      </c>
      <c r="Y2013" s="676">
        <v>1</v>
      </c>
      <c r="Z2013" s="676">
        <v>99</v>
      </c>
      <c r="AC2013" s="676" t="s">
        <v>54</v>
      </c>
    </row>
    <row r="2014" spans="1:30">
      <c r="A2014" s="676">
        <v>5</v>
      </c>
      <c r="E2014" s="676">
        <v>635994</v>
      </c>
      <c r="F2014" s="676" t="s">
        <v>4365</v>
      </c>
      <c r="K2014" s="676" t="s">
        <v>52</v>
      </c>
      <c r="M2014" s="676" t="s">
        <v>291</v>
      </c>
      <c r="AC2014" s="676" t="s">
        <v>54</v>
      </c>
    </row>
    <row r="2015" spans="1:30">
      <c r="I2015" s="676" t="s">
        <v>124</v>
      </c>
      <c r="J2015" s="676" t="s">
        <v>125</v>
      </c>
      <c r="O2015" s="676" t="s">
        <v>77</v>
      </c>
      <c r="S2015" s="676" t="s">
        <v>4320</v>
      </c>
      <c r="T2015" s="676" t="s">
        <v>4321</v>
      </c>
      <c r="U2015" s="676" t="s">
        <v>307</v>
      </c>
      <c r="X2015" s="676" t="s">
        <v>4366</v>
      </c>
      <c r="Y2015" s="676">
        <v>1</v>
      </c>
      <c r="Z2015" s="676">
        <v>99</v>
      </c>
    </row>
    <row r="2016" spans="1:30">
      <c r="I2016" s="676" t="s">
        <v>126</v>
      </c>
      <c r="J2016" s="676" t="s">
        <v>127</v>
      </c>
      <c r="O2016" s="676" t="s">
        <v>77</v>
      </c>
      <c r="S2016" s="676" t="s">
        <v>4320</v>
      </c>
      <c r="T2016" s="676" t="s">
        <v>4321</v>
      </c>
      <c r="U2016" s="676" t="s">
        <v>307</v>
      </c>
      <c r="X2016" s="676" t="s">
        <v>4366</v>
      </c>
      <c r="Y2016" s="676">
        <v>1</v>
      </c>
      <c r="Z2016" s="676">
        <v>99</v>
      </c>
    </row>
    <row r="2017" spans="1:30">
      <c r="A2017" s="676">
        <v>5</v>
      </c>
      <c r="E2017" s="676">
        <v>635995</v>
      </c>
      <c r="F2017" s="676" t="s">
        <v>4367</v>
      </c>
      <c r="K2017" s="676" t="s">
        <v>52</v>
      </c>
      <c r="M2017" s="676" t="s">
        <v>291</v>
      </c>
      <c r="AC2017" s="676" t="s">
        <v>54</v>
      </c>
    </row>
    <row r="2018" spans="1:30">
      <c r="I2018" s="676" t="s">
        <v>124</v>
      </c>
      <c r="J2018" s="676" t="s">
        <v>125</v>
      </c>
      <c r="O2018" s="676" t="s">
        <v>77</v>
      </c>
      <c r="S2018" s="676" t="s">
        <v>4324</v>
      </c>
      <c r="T2018" s="676" t="s">
        <v>4325</v>
      </c>
      <c r="U2018" s="676" t="s">
        <v>307</v>
      </c>
      <c r="X2018" s="676" t="s">
        <v>4368</v>
      </c>
      <c r="Y2018" s="676">
        <v>1</v>
      </c>
      <c r="Z2018" s="676">
        <v>99</v>
      </c>
    </row>
    <row r="2019" spans="1:30">
      <c r="I2019" s="676" t="s">
        <v>126</v>
      </c>
      <c r="J2019" s="676" t="s">
        <v>127</v>
      </c>
      <c r="O2019" s="676" t="s">
        <v>77</v>
      </c>
      <c r="S2019" s="676" t="s">
        <v>4324</v>
      </c>
      <c r="T2019" s="676" t="s">
        <v>4325</v>
      </c>
      <c r="U2019" s="676" t="s">
        <v>307</v>
      </c>
      <c r="X2019" s="676" t="s">
        <v>4368</v>
      </c>
      <c r="Y2019" s="676">
        <v>1</v>
      </c>
      <c r="Z2019" s="676">
        <v>99</v>
      </c>
    </row>
    <row r="2020" spans="1:30">
      <c r="A2020" s="676">
        <v>5</v>
      </c>
      <c r="E2020" s="676">
        <v>637445</v>
      </c>
      <c r="F2020" s="676" t="s">
        <v>4369</v>
      </c>
      <c r="K2020" s="676" t="s">
        <v>52</v>
      </c>
      <c r="M2020" s="676" t="s">
        <v>291</v>
      </c>
      <c r="AC2020" s="676" t="s">
        <v>54</v>
      </c>
    </row>
    <row r="2021" spans="1:30">
      <c r="I2021" s="676" t="s">
        <v>124</v>
      </c>
      <c r="J2021" s="676" t="s">
        <v>125</v>
      </c>
      <c r="O2021" s="676" t="s">
        <v>77</v>
      </c>
      <c r="S2021" s="676" t="s">
        <v>4328</v>
      </c>
      <c r="T2021" s="676" t="s">
        <v>4329</v>
      </c>
      <c r="U2021" s="676" t="s">
        <v>307</v>
      </c>
      <c r="X2021" s="676" t="s">
        <v>4370</v>
      </c>
      <c r="Y2021" s="676">
        <v>1</v>
      </c>
      <c r="Z2021" s="676">
        <v>99</v>
      </c>
    </row>
    <row r="2022" spans="1:30">
      <c r="I2022" s="676" t="s">
        <v>126</v>
      </c>
      <c r="J2022" s="676" t="s">
        <v>127</v>
      </c>
      <c r="O2022" s="676" t="s">
        <v>77</v>
      </c>
      <c r="S2022" s="676" t="s">
        <v>4328</v>
      </c>
      <c r="T2022" s="676" t="s">
        <v>4329</v>
      </c>
      <c r="U2022" s="676" t="s">
        <v>307</v>
      </c>
      <c r="X2022" s="676" t="s">
        <v>4370</v>
      </c>
      <c r="Y2022" s="676">
        <v>1</v>
      </c>
      <c r="Z2022" s="676">
        <v>99</v>
      </c>
    </row>
    <row r="2023" spans="1:30">
      <c r="A2023" s="676">
        <v>5</v>
      </c>
      <c r="E2023" s="676">
        <v>117900</v>
      </c>
      <c r="F2023" s="676" t="s">
        <v>4371</v>
      </c>
      <c r="K2023" s="676" t="s">
        <v>441</v>
      </c>
      <c r="M2023" s="676" t="s">
        <v>310</v>
      </c>
      <c r="O2023" s="676" t="s">
        <v>77</v>
      </c>
      <c r="S2023" s="676" t="s">
        <v>4332</v>
      </c>
      <c r="T2023" s="676" t="s">
        <v>4333</v>
      </c>
      <c r="U2023" s="676" t="s">
        <v>502</v>
      </c>
      <c r="X2023" s="676" t="s">
        <v>4372</v>
      </c>
      <c r="Y2023" s="676">
        <v>1</v>
      </c>
      <c r="Z2023" s="676">
        <v>99</v>
      </c>
      <c r="AC2023" s="676" t="s">
        <v>54</v>
      </c>
      <c r="AD2023" s="676" t="s">
        <v>447</v>
      </c>
    </row>
    <row r="2024" spans="1:30">
      <c r="A2024" s="676">
        <v>4</v>
      </c>
      <c r="B2024" s="676">
        <v>108026</v>
      </c>
      <c r="C2024" s="676" t="s">
        <v>4373</v>
      </c>
      <c r="D2024" s="676">
        <v>99</v>
      </c>
    </row>
    <row r="2025" spans="1:30">
      <c r="A2025" s="676">
        <v>5</v>
      </c>
      <c r="E2025" s="676">
        <v>117901</v>
      </c>
      <c r="F2025" s="676" t="s">
        <v>4374</v>
      </c>
      <c r="K2025" s="676" t="s">
        <v>122</v>
      </c>
      <c r="M2025" s="676" t="s">
        <v>310</v>
      </c>
      <c r="O2025" s="676" t="s">
        <v>77</v>
      </c>
      <c r="S2025" s="676" t="s">
        <v>4375</v>
      </c>
      <c r="T2025" s="676" t="s">
        <v>4376</v>
      </c>
      <c r="U2025" s="676" t="s">
        <v>1080</v>
      </c>
      <c r="X2025" s="676" t="s">
        <v>4377</v>
      </c>
      <c r="Y2025" s="676">
        <v>1</v>
      </c>
      <c r="Z2025" s="676">
        <v>99</v>
      </c>
      <c r="AC2025" s="676" t="s">
        <v>54</v>
      </c>
    </row>
    <row r="2026" spans="1:30">
      <c r="A2026" s="676">
        <v>5</v>
      </c>
      <c r="E2026" s="676">
        <v>117902</v>
      </c>
      <c r="F2026" s="676" t="s">
        <v>4378</v>
      </c>
      <c r="K2026" s="676" t="s">
        <v>95</v>
      </c>
      <c r="M2026" s="676" t="s">
        <v>310</v>
      </c>
      <c r="O2026" s="676" t="s">
        <v>77</v>
      </c>
      <c r="S2026" s="676" t="s">
        <v>4379</v>
      </c>
      <c r="T2026" s="676" t="s">
        <v>4380</v>
      </c>
      <c r="U2026" s="676" t="s">
        <v>1576</v>
      </c>
      <c r="X2026" s="676" t="s">
        <v>4381</v>
      </c>
      <c r="Y2026" s="676">
        <v>1</v>
      </c>
      <c r="Z2026" s="676">
        <v>99</v>
      </c>
      <c r="AC2026" s="676" t="s">
        <v>54</v>
      </c>
    </row>
    <row r="2027" spans="1:30">
      <c r="A2027" s="676">
        <v>5</v>
      </c>
      <c r="E2027" s="676">
        <v>636698</v>
      </c>
      <c r="F2027" s="676" t="s">
        <v>4382</v>
      </c>
      <c r="K2027" s="676" t="s">
        <v>52</v>
      </c>
      <c r="M2027" s="676" t="s">
        <v>291</v>
      </c>
      <c r="AC2027" s="676" t="s">
        <v>54</v>
      </c>
    </row>
    <row r="2028" spans="1:30">
      <c r="I2028" s="676" t="s">
        <v>124</v>
      </c>
      <c r="J2028" s="676" t="s">
        <v>125</v>
      </c>
      <c r="O2028" s="676" t="s">
        <v>77</v>
      </c>
      <c r="S2028" s="676" t="s">
        <v>4383</v>
      </c>
      <c r="T2028" s="676" t="s">
        <v>4384</v>
      </c>
      <c r="U2028" s="676" t="s">
        <v>307</v>
      </c>
      <c r="X2028" s="676" t="s">
        <v>4385</v>
      </c>
      <c r="Y2028" s="676">
        <v>1</v>
      </c>
      <c r="Z2028" s="676">
        <v>99</v>
      </c>
    </row>
    <row r="2029" spans="1:30">
      <c r="I2029" s="676" t="s">
        <v>126</v>
      </c>
      <c r="J2029" s="676" t="s">
        <v>127</v>
      </c>
      <c r="O2029" s="676" t="s">
        <v>77</v>
      </c>
      <c r="S2029" s="676" t="s">
        <v>4383</v>
      </c>
      <c r="T2029" s="676" t="s">
        <v>4384</v>
      </c>
      <c r="U2029" s="676" t="s">
        <v>307</v>
      </c>
      <c r="X2029" s="676" t="s">
        <v>4385</v>
      </c>
      <c r="Y2029" s="676">
        <v>1</v>
      </c>
      <c r="Z2029" s="676">
        <v>99</v>
      </c>
    </row>
    <row r="2030" spans="1:30">
      <c r="A2030" s="676">
        <v>5</v>
      </c>
      <c r="E2030" s="676">
        <v>636699</v>
      </c>
      <c r="F2030" s="676" t="s">
        <v>4386</v>
      </c>
      <c r="K2030" s="676" t="s">
        <v>52</v>
      </c>
      <c r="M2030" s="676" t="s">
        <v>291</v>
      </c>
      <c r="AC2030" s="676" t="s">
        <v>54</v>
      </c>
    </row>
    <row r="2031" spans="1:30">
      <c r="I2031" s="676" t="s">
        <v>124</v>
      </c>
      <c r="J2031" s="676" t="s">
        <v>125</v>
      </c>
      <c r="O2031" s="676" t="s">
        <v>77</v>
      </c>
      <c r="S2031" s="676" t="s">
        <v>4387</v>
      </c>
      <c r="T2031" s="676" t="s">
        <v>4388</v>
      </c>
      <c r="U2031" s="676" t="s">
        <v>307</v>
      </c>
      <c r="X2031" s="676" t="s">
        <v>4389</v>
      </c>
      <c r="Y2031" s="676">
        <v>1</v>
      </c>
      <c r="Z2031" s="676">
        <v>99</v>
      </c>
    </row>
    <row r="2032" spans="1:30">
      <c r="I2032" s="676" t="s">
        <v>126</v>
      </c>
      <c r="J2032" s="676" t="s">
        <v>127</v>
      </c>
      <c r="O2032" s="676" t="s">
        <v>77</v>
      </c>
      <c r="S2032" s="676" t="s">
        <v>4387</v>
      </c>
      <c r="T2032" s="676" t="s">
        <v>4388</v>
      </c>
      <c r="U2032" s="676" t="s">
        <v>307</v>
      </c>
      <c r="X2032" s="676" t="s">
        <v>4389</v>
      </c>
      <c r="Y2032" s="676">
        <v>1</v>
      </c>
      <c r="Z2032" s="676">
        <v>99</v>
      </c>
    </row>
    <row r="2033" spans="1:30">
      <c r="A2033" s="676">
        <v>5</v>
      </c>
      <c r="E2033" s="676">
        <v>637446</v>
      </c>
      <c r="F2033" s="676" t="s">
        <v>4390</v>
      </c>
      <c r="K2033" s="676" t="s">
        <v>52</v>
      </c>
      <c r="M2033" s="676" t="s">
        <v>291</v>
      </c>
      <c r="AC2033" s="676" t="s">
        <v>54</v>
      </c>
    </row>
    <row r="2034" spans="1:30">
      <c r="I2034" s="676" t="s">
        <v>124</v>
      </c>
      <c r="J2034" s="676" t="s">
        <v>125</v>
      </c>
      <c r="O2034" s="676" t="s">
        <v>77</v>
      </c>
      <c r="S2034" s="676" t="s">
        <v>4391</v>
      </c>
      <c r="T2034" s="676" t="s">
        <v>4392</v>
      </c>
      <c r="U2034" s="676" t="s">
        <v>307</v>
      </c>
      <c r="X2034" s="676" t="s">
        <v>4393</v>
      </c>
      <c r="Y2034" s="676">
        <v>1</v>
      </c>
      <c r="Z2034" s="676">
        <v>99</v>
      </c>
    </row>
    <row r="2035" spans="1:30">
      <c r="I2035" s="676" t="s">
        <v>126</v>
      </c>
      <c r="J2035" s="676" t="s">
        <v>127</v>
      </c>
      <c r="O2035" s="676" t="s">
        <v>77</v>
      </c>
      <c r="S2035" s="676" t="s">
        <v>4391</v>
      </c>
      <c r="T2035" s="676" t="s">
        <v>4392</v>
      </c>
      <c r="U2035" s="676" t="s">
        <v>307</v>
      </c>
      <c r="X2035" s="676" t="s">
        <v>4393</v>
      </c>
      <c r="Y2035" s="676">
        <v>1</v>
      </c>
      <c r="Z2035" s="676">
        <v>99</v>
      </c>
    </row>
    <row r="2036" spans="1:30">
      <c r="A2036" s="676">
        <v>5</v>
      </c>
      <c r="E2036" s="676">
        <v>117903</v>
      </c>
      <c r="F2036" s="676" t="s">
        <v>4394</v>
      </c>
      <c r="K2036" s="676" t="s">
        <v>441</v>
      </c>
      <c r="M2036" s="676" t="s">
        <v>310</v>
      </c>
      <c r="O2036" s="676" t="s">
        <v>77</v>
      </c>
      <c r="S2036" s="676" t="s">
        <v>4395</v>
      </c>
      <c r="T2036" s="676" t="s">
        <v>4396</v>
      </c>
      <c r="U2036" s="676" t="s">
        <v>502</v>
      </c>
      <c r="X2036" s="676" t="s">
        <v>4397</v>
      </c>
      <c r="Y2036" s="676">
        <v>1</v>
      </c>
      <c r="Z2036" s="676">
        <v>99</v>
      </c>
      <c r="AC2036" s="676" t="s">
        <v>54</v>
      </c>
      <c r="AD2036" s="676" t="s">
        <v>447</v>
      </c>
    </row>
    <row r="2037" spans="1:30">
      <c r="A2037" s="676">
        <v>4</v>
      </c>
      <c r="B2037" s="676">
        <v>108027</v>
      </c>
      <c r="C2037" s="676" t="s">
        <v>4398</v>
      </c>
      <c r="D2037" s="676">
        <v>99</v>
      </c>
    </row>
    <row r="2038" spans="1:30">
      <c r="A2038" s="676">
        <v>5</v>
      </c>
      <c r="E2038" s="676">
        <v>117904</v>
      </c>
      <c r="F2038" s="676" t="s">
        <v>4399</v>
      </c>
      <c r="K2038" s="676" t="s">
        <v>122</v>
      </c>
      <c r="M2038" s="676" t="s">
        <v>310</v>
      </c>
      <c r="O2038" s="676" t="s">
        <v>77</v>
      </c>
      <c r="S2038" s="676" t="s">
        <v>4400</v>
      </c>
      <c r="T2038" s="676" t="s">
        <v>4401</v>
      </c>
      <c r="U2038" s="676" t="s">
        <v>1080</v>
      </c>
      <c r="X2038" s="676" t="s">
        <v>4402</v>
      </c>
      <c r="Y2038" s="676">
        <v>1</v>
      </c>
      <c r="Z2038" s="676">
        <v>99</v>
      </c>
      <c r="AC2038" s="676" t="s">
        <v>54</v>
      </c>
    </row>
    <row r="2039" spans="1:30">
      <c r="A2039" s="676">
        <v>5</v>
      </c>
      <c r="E2039" s="676">
        <v>117905</v>
      </c>
      <c r="F2039" s="676" t="s">
        <v>4403</v>
      </c>
      <c r="K2039" s="676" t="s">
        <v>95</v>
      </c>
      <c r="M2039" s="676" t="s">
        <v>310</v>
      </c>
      <c r="O2039" s="676" t="s">
        <v>77</v>
      </c>
      <c r="S2039" s="676" t="s">
        <v>4404</v>
      </c>
      <c r="T2039" s="676" t="s">
        <v>4405</v>
      </c>
      <c r="U2039" s="676" t="s">
        <v>1576</v>
      </c>
      <c r="X2039" s="676" t="s">
        <v>4406</v>
      </c>
      <c r="Y2039" s="676">
        <v>1</v>
      </c>
      <c r="Z2039" s="676">
        <v>99</v>
      </c>
      <c r="AC2039" s="676" t="s">
        <v>54</v>
      </c>
    </row>
    <row r="2040" spans="1:30">
      <c r="A2040" s="676">
        <v>5</v>
      </c>
      <c r="E2040" s="676">
        <v>635996</v>
      </c>
      <c r="F2040" s="676" t="s">
        <v>4407</v>
      </c>
      <c r="K2040" s="676" t="s">
        <v>52</v>
      </c>
      <c r="M2040" s="676" t="s">
        <v>291</v>
      </c>
      <c r="AC2040" s="676" t="s">
        <v>54</v>
      </c>
    </row>
    <row r="2041" spans="1:30">
      <c r="I2041" s="676" t="s">
        <v>124</v>
      </c>
      <c r="J2041" s="676" t="s">
        <v>125</v>
      </c>
      <c r="O2041" s="676" t="s">
        <v>77</v>
      </c>
      <c r="S2041" s="676" t="s">
        <v>4408</v>
      </c>
      <c r="T2041" s="676" t="s">
        <v>4409</v>
      </c>
      <c r="U2041" s="676" t="s">
        <v>307</v>
      </c>
      <c r="X2041" s="676" t="s">
        <v>4410</v>
      </c>
      <c r="Y2041" s="676">
        <v>1</v>
      </c>
      <c r="Z2041" s="676">
        <v>99</v>
      </c>
    </row>
    <row r="2042" spans="1:30">
      <c r="I2042" s="676" t="s">
        <v>126</v>
      </c>
      <c r="J2042" s="676" t="s">
        <v>127</v>
      </c>
      <c r="O2042" s="676" t="s">
        <v>77</v>
      </c>
      <c r="S2042" s="676" t="s">
        <v>4408</v>
      </c>
      <c r="T2042" s="676" t="s">
        <v>4409</v>
      </c>
      <c r="U2042" s="676" t="s">
        <v>307</v>
      </c>
      <c r="X2042" s="676" t="s">
        <v>4410</v>
      </c>
      <c r="Y2042" s="676">
        <v>1</v>
      </c>
      <c r="Z2042" s="676">
        <v>99</v>
      </c>
    </row>
    <row r="2043" spans="1:30">
      <c r="A2043" s="676">
        <v>5</v>
      </c>
      <c r="E2043" s="676">
        <v>635997</v>
      </c>
      <c r="F2043" s="676" t="s">
        <v>4411</v>
      </c>
      <c r="K2043" s="676" t="s">
        <v>52</v>
      </c>
      <c r="M2043" s="676" t="s">
        <v>291</v>
      </c>
      <c r="AC2043" s="676" t="s">
        <v>54</v>
      </c>
    </row>
    <row r="2044" spans="1:30">
      <c r="I2044" s="676" t="s">
        <v>124</v>
      </c>
      <c r="J2044" s="676" t="s">
        <v>125</v>
      </c>
      <c r="O2044" s="676" t="s">
        <v>77</v>
      </c>
      <c r="S2044" s="676" t="s">
        <v>4412</v>
      </c>
      <c r="T2044" s="676" t="s">
        <v>4413</v>
      </c>
      <c r="U2044" s="676" t="s">
        <v>307</v>
      </c>
      <c r="X2044" s="676" t="s">
        <v>4414</v>
      </c>
      <c r="Y2044" s="676">
        <v>1</v>
      </c>
      <c r="Z2044" s="676">
        <v>99</v>
      </c>
    </row>
    <row r="2045" spans="1:30">
      <c r="I2045" s="676" t="s">
        <v>126</v>
      </c>
      <c r="J2045" s="676" t="s">
        <v>127</v>
      </c>
      <c r="O2045" s="676" t="s">
        <v>77</v>
      </c>
      <c r="S2045" s="676" t="s">
        <v>4412</v>
      </c>
      <c r="T2045" s="676" t="s">
        <v>4413</v>
      </c>
      <c r="U2045" s="676" t="s">
        <v>307</v>
      </c>
      <c r="X2045" s="676" t="s">
        <v>4414</v>
      </c>
      <c r="Y2045" s="676">
        <v>1</v>
      </c>
      <c r="Z2045" s="676">
        <v>99</v>
      </c>
    </row>
    <row r="2046" spans="1:30">
      <c r="A2046" s="676">
        <v>5</v>
      </c>
      <c r="E2046" s="676">
        <v>637447</v>
      </c>
      <c r="F2046" s="676" t="s">
        <v>4415</v>
      </c>
      <c r="K2046" s="676" t="s">
        <v>52</v>
      </c>
      <c r="M2046" s="676" t="s">
        <v>291</v>
      </c>
      <c r="AC2046" s="676" t="s">
        <v>54</v>
      </c>
    </row>
    <row r="2047" spans="1:30">
      <c r="I2047" s="676" t="s">
        <v>124</v>
      </c>
      <c r="J2047" s="676" t="s">
        <v>125</v>
      </c>
      <c r="O2047" s="676" t="s">
        <v>77</v>
      </c>
      <c r="S2047" s="676" t="s">
        <v>4416</v>
      </c>
      <c r="T2047" s="676" t="s">
        <v>4417</v>
      </c>
      <c r="U2047" s="676" t="s">
        <v>307</v>
      </c>
      <c r="X2047" s="676" t="s">
        <v>4418</v>
      </c>
      <c r="Y2047" s="676">
        <v>1</v>
      </c>
      <c r="Z2047" s="676">
        <v>99</v>
      </c>
    </row>
    <row r="2048" spans="1:30">
      <c r="I2048" s="676" t="s">
        <v>126</v>
      </c>
      <c r="J2048" s="676" t="s">
        <v>127</v>
      </c>
      <c r="O2048" s="676" t="s">
        <v>77</v>
      </c>
      <c r="S2048" s="676" t="s">
        <v>4416</v>
      </c>
      <c r="T2048" s="676" t="s">
        <v>4417</v>
      </c>
      <c r="U2048" s="676" t="s">
        <v>307</v>
      </c>
      <c r="X2048" s="676" t="s">
        <v>4418</v>
      </c>
      <c r="Y2048" s="676">
        <v>1</v>
      </c>
      <c r="Z2048" s="676">
        <v>99</v>
      </c>
    </row>
    <row r="2049" spans="1:30">
      <c r="A2049" s="676">
        <v>5</v>
      </c>
      <c r="E2049" s="676">
        <v>117906</v>
      </c>
      <c r="F2049" s="676" t="s">
        <v>4419</v>
      </c>
      <c r="K2049" s="676" t="s">
        <v>441</v>
      </c>
      <c r="M2049" s="676" t="s">
        <v>310</v>
      </c>
      <c r="O2049" s="676" t="s">
        <v>77</v>
      </c>
      <c r="S2049" s="676" t="s">
        <v>4420</v>
      </c>
      <c r="T2049" s="676" t="s">
        <v>4421</v>
      </c>
      <c r="U2049" s="676" t="s">
        <v>502</v>
      </c>
      <c r="X2049" s="676" t="s">
        <v>4422</v>
      </c>
      <c r="Y2049" s="676">
        <v>1</v>
      </c>
      <c r="Z2049" s="676">
        <v>99</v>
      </c>
      <c r="AC2049" s="676" t="s">
        <v>54</v>
      </c>
      <c r="AD2049" s="676" t="s">
        <v>447</v>
      </c>
    </row>
    <row r="2050" spans="1:30">
      <c r="A2050" s="676">
        <v>4</v>
      </c>
      <c r="B2050" s="676">
        <v>108029</v>
      </c>
      <c r="C2050" s="676" t="s">
        <v>4423</v>
      </c>
      <c r="D2050" s="676">
        <v>99</v>
      </c>
    </row>
    <row r="2051" spans="1:30">
      <c r="A2051" s="676">
        <v>5</v>
      </c>
      <c r="E2051" s="676">
        <v>117910</v>
      </c>
      <c r="F2051" s="676" t="s">
        <v>4424</v>
      </c>
      <c r="K2051" s="676" t="s">
        <v>122</v>
      </c>
      <c r="M2051" s="676" t="s">
        <v>310</v>
      </c>
      <c r="O2051" s="676" t="s">
        <v>77</v>
      </c>
      <c r="S2051" s="676" t="s">
        <v>4400</v>
      </c>
      <c r="T2051" s="676" t="s">
        <v>4401</v>
      </c>
      <c r="U2051" s="676" t="s">
        <v>1080</v>
      </c>
      <c r="X2051" s="676" t="s">
        <v>4425</v>
      </c>
      <c r="Y2051" s="676">
        <v>1</v>
      </c>
      <c r="Z2051" s="676">
        <v>99</v>
      </c>
      <c r="AC2051" s="676" t="s">
        <v>54</v>
      </c>
    </row>
    <row r="2052" spans="1:30">
      <c r="A2052" s="676">
        <v>5</v>
      </c>
      <c r="E2052" s="676">
        <v>117911</v>
      </c>
      <c r="F2052" s="676" t="s">
        <v>4426</v>
      </c>
      <c r="K2052" s="676" t="s">
        <v>95</v>
      </c>
      <c r="M2052" s="676" t="s">
        <v>310</v>
      </c>
      <c r="O2052" s="676" t="s">
        <v>77</v>
      </c>
      <c r="S2052" s="676" t="s">
        <v>4404</v>
      </c>
      <c r="T2052" s="676" t="s">
        <v>4405</v>
      </c>
      <c r="U2052" s="676" t="s">
        <v>1576</v>
      </c>
      <c r="X2052" s="676" t="s">
        <v>4427</v>
      </c>
      <c r="Y2052" s="676">
        <v>1</v>
      </c>
      <c r="Z2052" s="676">
        <v>99</v>
      </c>
      <c r="AC2052" s="676" t="s">
        <v>54</v>
      </c>
    </row>
    <row r="2053" spans="1:30">
      <c r="A2053" s="676">
        <v>5</v>
      </c>
      <c r="E2053" s="676">
        <v>635998</v>
      </c>
      <c r="F2053" s="676" t="s">
        <v>4428</v>
      </c>
      <c r="K2053" s="676" t="s">
        <v>52</v>
      </c>
      <c r="M2053" s="676" t="s">
        <v>291</v>
      </c>
      <c r="AC2053" s="676" t="s">
        <v>54</v>
      </c>
    </row>
    <row r="2054" spans="1:30">
      <c r="I2054" s="676" t="s">
        <v>124</v>
      </c>
      <c r="J2054" s="676" t="s">
        <v>125</v>
      </c>
      <c r="O2054" s="676" t="s">
        <v>77</v>
      </c>
      <c r="S2054" s="676" t="s">
        <v>4408</v>
      </c>
      <c r="T2054" s="676" t="s">
        <v>4409</v>
      </c>
      <c r="U2054" s="676" t="s">
        <v>307</v>
      </c>
      <c r="X2054" s="676" t="s">
        <v>4429</v>
      </c>
      <c r="Y2054" s="676">
        <v>1</v>
      </c>
      <c r="Z2054" s="676">
        <v>99</v>
      </c>
    </row>
    <row r="2055" spans="1:30">
      <c r="I2055" s="676" t="s">
        <v>126</v>
      </c>
      <c r="J2055" s="676" t="s">
        <v>127</v>
      </c>
      <c r="O2055" s="676" t="s">
        <v>77</v>
      </c>
      <c r="S2055" s="676" t="s">
        <v>4408</v>
      </c>
      <c r="T2055" s="676" t="s">
        <v>4409</v>
      </c>
      <c r="U2055" s="676" t="s">
        <v>307</v>
      </c>
      <c r="X2055" s="676" t="s">
        <v>4429</v>
      </c>
      <c r="Y2055" s="676">
        <v>1</v>
      </c>
      <c r="Z2055" s="676">
        <v>99</v>
      </c>
    </row>
    <row r="2056" spans="1:30">
      <c r="A2056" s="676">
        <v>5</v>
      </c>
      <c r="E2056" s="676">
        <v>635999</v>
      </c>
      <c r="F2056" s="676" t="s">
        <v>4430</v>
      </c>
      <c r="K2056" s="676" t="s">
        <v>52</v>
      </c>
      <c r="M2056" s="676" t="s">
        <v>291</v>
      </c>
      <c r="AC2056" s="676" t="s">
        <v>54</v>
      </c>
    </row>
    <row r="2057" spans="1:30">
      <c r="I2057" s="676" t="s">
        <v>124</v>
      </c>
      <c r="J2057" s="676" t="s">
        <v>125</v>
      </c>
      <c r="O2057" s="676" t="s">
        <v>77</v>
      </c>
      <c r="S2057" s="676" t="s">
        <v>4412</v>
      </c>
      <c r="T2057" s="676" t="s">
        <v>4413</v>
      </c>
      <c r="U2057" s="676" t="s">
        <v>307</v>
      </c>
      <c r="X2057" s="676" t="s">
        <v>4431</v>
      </c>
      <c r="Y2057" s="676">
        <v>1</v>
      </c>
      <c r="Z2057" s="676">
        <v>99</v>
      </c>
    </row>
    <row r="2058" spans="1:30">
      <c r="I2058" s="676" t="s">
        <v>126</v>
      </c>
      <c r="J2058" s="676" t="s">
        <v>127</v>
      </c>
      <c r="O2058" s="676" t="s">
        <v>77</v>
      </c>
      <c r="S2058" s="676" t="s">
        <v>4412</v>
      </c>
      <c r="T2058" s="676" t="s">
        <v>4413</v>
      </c>
      <c r="U2058" s="676" t="s">
        <v>307</v>
      </c>
      <c r="X2058" s="676" t="s">
        <v>4431</v>
      </c>
      <c r="Y2058" s="676">
        <v>1</v>
      </c>
      <c r="Z2058" s="676">
        <v>99</v>
      </c>
    </row>
    <row r="2059" spans="1:30">
      <c r="A2059" s="676">
        <v>5</v>
      </c>
      <c r="E2059" s="676">
        <v>637448</v>
      </c>
      <c r="F2059" s="676" t="s">
        <v>4432</v>
      </c>
      <c r="K2059" s="676" t="s">
        <v>52</v>
      </c>
      <c r="M2059" s="676" t="s">
        <v>291</v>
      </c>
      <c r="AC2059" s="676" t="s">
        <v>54</v>
      </c>
    </row>
    <row r="2060" spans="1:30">
      <c r="I2060" s="676" t="s">
        <v>124</v>
      </c>
      <c r="J2060" s="676" t="s">
        <v>125</v>
      </c>
      <c r="O2060" s="676" t="s">
        <v>77</v>
      </c>
      <c r="S2060" s="676" t="s">
        <v>4416</v>
      </c>
      <c r="T2060" s="676" t="s">
        <v>4417</v>
      </c>
      <c r="U2060" s="676" t="s">
        <v>307</v>
      </c>
      <c r="X2060" s="676" t="s">
        <v>4433</v>
      </c>
      <c r="Y2060" s="676">
        <v>1</v>
      </c>
      <c r="Z2060" s="676">
        <v>99</v>
      </c>
    </row>
    <row r="2061" spans="1:30">
      <c r="I2061" s="676" t="s">
        <v>126</v>
      </c>
      <c r="J2061" s="676" t="s">
        <v>127</v>
      </c>
      <c r="O2061" s="676" t="s">
        <v>77</v>
      </c>
      <c r="S2061" s="676" t="s">
        <v>4416</v>
      </c>
      <c r="T2061" s="676" t="s">
        <v>4417</v>
      </c>
      <c r="U2061" s="676" t="s">
        <v>307</v>
      </c>
      <c r="X2061" s="676" t="s">
        <v>4433</v>
      </c>
      <c r="Y2061" s="676">
        <v>1</v>
      </c>
      <c r="Z2061" s="676">
        <v>99</v>
      </c>
    </row>
    <row r="2062" spans="1:30">
      <c r="A2062" s="676">
        <v>5</v>
      </c>
      <c r="E2062" s="676">
        <v>117912</v>
      </c>
      <c r="F2062" s="676" t="s">
        <v>4434</v>
      </c>
      <c r="K2062" s="676" t="s">
        <v>441</v>
      </c>
      <c r="M2062" s="676" t="s">
        <v>310</v>
      </c>
      <c r="O2062" s="676" t="s">
        <v>77</v>
      </c>
      <c r="S2062" s="676" t="s">
        <v>4420</v>
      </c>
      <c r="T2062" s="676" t="s">
        <v>4421</v>
      </c>
      <c r="U2062" s="676" t="s">
        <v>502</v>
      </c>
      <c r="X2062" s="676" t="s">
        <v>4435</v>
      </c>
      <c r="Y2062" s="676">
        <v>1</v>
      </c>
      <c r="Z2062" s="676">
        <v>99</v>
      </c>
      <c r="AC2062" s="676" t="s">
        <v>54</v>
      </c>
      <c r="AD2062" s="676" t="s">
        <v>447</v>
      </c>
    </row>
    <row r="2063" spans="1:30">
      <c r="A2063" s="676">
        <v>2</v>
      </c>
      <c r="B2063" s="676">
        <v>303146</v>
      </c>
      <c r="C2063" s="676" t="s">
        <v>4436</v>
      </c>
      <c r="D2063" s="676">
        <v>1</v>
      </c>
    </row>
    <row r="2064" spans="1:30">
      <c r="A2064" s="676">
        <v>3</v>
      </c>
      <c r="E2064" s="676">
        <v>513082</v>
      </c>
      <c r="F2064" s="676" t="s">
        <v>4437</v>
      </c>
      <c r="K2064" s="676" t="s">
        <v>52</v>
      </c>
      <c r="M2064" s="676" t="s">
        <v>291</v>
      </c>
      <c r="AC2064" s="676" t="s">
        <v>4438</v>
      </c>
    </row>
    <row r="2065" spans="1:30">
      <c r="I2065" s="676" t="s">
        <v>124</v>
      </c>
      <c r="J2065" s="676" t="s">
        <v>125</v>
      </c>
      <c r="O2065" s="676" t="s">
        <v>77</v>
      </c>
      <c r="S2065" s="676" t="s">
        <v>4439</v>
      </c>
      <c r="T2065" s="676" t="s">
        <v>4440</v>
      </c>
      <c r="U2065" s="676" t="s">
        <v>307</v>
      </c>
      <c r="X2065" s="676" t="s">
        <v>4441</v>
      </c>
      <c r="Y2065" s="676">
        <v>1</v>
      </c>
      <c r="Z2065" s="676">
        <v>1</v>
      </c>
    </row>
    <row r="2066" spans="1:30">
      <c r="I2066" s="676" t="s">
        <v>126</v>
      </c>
      <c r="J2066" s="676" t="s">
        <v>127</v>
      </c>
      <c r="O2066" s="676" t="s">
        <v>77</v>
      </c>
      <c r="S2066" s="676" t="s">
        <v>4439</v>
      </c>
      <c r="T2066" s="676" t="s">
        <v>4440</v>
      </c>
      <c r="U2066" s="676" t="s">
        <v>307</v>
      </c>
      <c r="X2066" s="676" t="s">
        <v>4441</v>
      </c>
      <c r="Y2066" s="676">
        <v>1</v>
      </c>
      <c r="Z2066" s="676">
        <v>1</v>
      </c>
    </row>
    <row r="2067" spans="1:30">
      <c r="A2067" s="676">
        <v>3</v>
      </c>
      <c r="E2067" s="676">
        <v>308988</v>
      </c>
      <c r="F2067" s="676" t="s">
        <v>4442</v>
      </c>
      <c r="K2067" s="676" t="s">
        <v>43</v>
      </c>
      <c r="L2067" s="676" t="s">
        <v>44</v>
      </c>
      <c r="M2067" s="676" t="s">
        <v>291</v>
      </c>
      <c r="N2067" s="676" t="s">
        <v>282</v>
      </c>
      <c r="AC2067" s="676" t="s">
        <v>4438</v>
      </c>
    </row>
    <row r="2068" spans="1:30">
      <c r="G2068" s="676" t="s">
        <v>47</v>
      </c>
      <c r="H2068" s="676" t="s">
        <v>48</v>
      </c>
      <c r="O2068" s="676" t="s">
        <v>77</v>
      </c>
      <c r="S2068" s="676" t="s">
        <v>4443</v>
      </c>
      <c r="T2068" s="676" t="s">
        <v>4444</v>
      </c>
      <c r="U2068" s="676" t="s">
        <v>79</v>
      </c>
      <c r="X2068" s="676" t="s">
        <v>4445</v>
      </c>
      <c r="Y2068" s="676">
        <v>1</v>
      </c>
      <c r="Z2068" s="676">
        <v>1</v>
      </c>
    </row>
    <row r="2069" spans="1:30">
      <c r="G2069" s="676" t="s">
        <v>49</v>
      </c>
      <c r="H2069" s="676" t="s">
        <v>50</v>
      </c>
      <c r="O2069" s="676" t="s">
        <v>77</v>
      </c>
      <c r="S2069" s="676" t="s">
        <v>4446</v>
      </c>
      <c r="T2069" s="676" t="s">
        <v>4447</v>
      </c>
      <c r="U2069" s="676" t="s">
        <v>79</v>
      </c>
      <c r="X2069" s="676" t="s">
        <v>4448</v>
      </c>
      <c r="Y2069" s="676">
        <v>1</v>
      </c>
      <c r="Z2069" s="676">
        <v>1</v>
      </c>
    </row>
    <row r="2070" spans="1:30">
      <c r="A2070" s="676">
        <v>3</v>
      </c>
      <c r="E2070" s="676">
        <v>308989</v>
      </c>
      <c r="F2070" s="676" t="s">
        <v>4449</v>
      </c>
      <c r="K2070" s="676" t="s">
        <v>441</v>
      </c>
      <c r="L2070" s="676" t="s">
        <v>442</v>
      </c>
      <c r="M2070" s="676" t="s">
        <v>291</v>
      </c>
      <c r="O2070" s="676" t="s">
        <v>77</v>
      </c>
      <c r="S2070" s="676" t="s">
        <v>4450</v>
      </c>
      <c r="T2070" s="676" t="s">
        <v>4451</v>
      </c>
      <c r="U2070" s="676" t="s">
        <v>445</v>
      </c>
      <c r="X2070" s="676" t="s">
        <v>4452</v>
      </c>
      <c r="Y2070" s="676">
        <v>1</v>
      </c>
      <c r="Z2070" s="676">
        <v>1</v>
      </c>
      <c r="AC2070" s="676" t="s">
        <v>4438</v>
      </c>
      <c r="AD2070" s="676" t="s">
        <v>447</v>
      </c>
    </row>
    <row r="2071" spans="1:30">
      <c r="A2071" s="676">
        <v>3</v>
      </c>
      <c r="E2071" s="676">
        <v>308998</v>
      </c>
      <c r="F2071" s="676" t="s">
        <v>4453</v>
      </c>
      <c r="K2071" s="676" t="s">
        <v>441</v>
      </c>
      <c r="L2071" s="676" t="s">
        <v>442</v>
      </c>
      <c r="M2071" s="676" t="s">
        <v>291</v>
      </c>
      <c r="O2071" s="676" t="s">
        <v>77</v>
      </c>
      <c r="S2071" s="676" t="s">
        <v>4454</v>
      </c>
      <c r="T2071" s="676" t="s">
        <v>4455</v>
      </c>
      <c r="U2071" s="676" t="s">
        <v>445</v>
      </c>
      <c r="X2071" s="676" t="s">
        <v>4456</v>
      </c>
      <c r="Y2071" s="676">
        <v>1</v>
      </c>
      <c r="Z2071" s="676">
        <v>1</v>
      </c>
      <c r="AC2071" s="676" t="s">
        <v>4438</v>
      </c>
      <c r="AD2071" s="676" t="s">
        <v>447</v>
      </c>
    </row>
    <row r="2072" spans="1:30">
      <c r="A2072" s="676">
        <v>3</v>
      </c>
      <c r="E2072" s="676">
        <v>623812</v>
      </c>
      <c r="F2072" s="676" t="s">
        <v>4457</v>
      </c>
      <c r="K2072" s="676" t="s">
        <v>441</v>
      </c>
      <c r="M2072" s="676" t="s">
        <v>291</v>
      </c>
      <c r="O2072" s="676" t="s">
        <v>77</v>
      </c>
      <c r="S2072" s="676" t="s">
        <v>4458</v>
      </c>
      <c r="T2072" s="676" t="s">
        <v>4459</v>
      </c>
      <c r="U2072" s="676" t="s">
        <v>502</v>
      </c>
      <c r="X2072" s="676" t="s">
        <v>4460</v>
      </c>
      <c r="Y2072" s="676">
        <v>1</v>
      </c>
      <c r="Z2072" s="676">
        <v>1</v>
      </c>
      <c r="AC2072" s="676" t="s">
        <v>4438</v>
      </c>
      <c r="AD2072" s="676" t="s">
        <v>447</v>
      </c>
    </row>
    <row r="2073" spans="1:30">
      <c r="A2073" s="676">
        <v>3</v>
      </c>
      <c r="E2073" s="676">
        <v>1769018</v>
      </c>
      <c r="F2073" s="676" t="s">
        <v>4461</v>
      </c>
      <c r="K2073" s="676" t="s">
        <v>441</v>
      </c>
      <c r="L2073" s="676" t="s">
        <v>442</v>
      </c>
      <c r="M2073" s="676" t="s">
        <v>291</v>
      </c>
      <c r="O2073" s="676" t="s">
        <v>77</v>
      </c>
      <c r="S2073" s="676" t="s">
        <v>4462</v>
      </c>
      <c r="T2073" s="676" t="s">
        <v>4463</v>
      </c>
      <c r="U2073" s="676" t="s">
        <v>445</v>
      </c>
      <c r="X2073" s="676" t="s">
        <v>4464</v>
      </c>
      <c r="Y2073" s="676">
        <v>1</v>
      </c>
      <c r="Z2073" s="676">
        <v>1</v>
      </c>
      <c r="AC2073" s="676" t="s">
        <v>4438</v>
      </c>
      <c r="AD2073" s="676" t="s">
        <v>447</v>
      </c>
    </row>
    <row r="2074" spans="1:30">
      <c r="A2074" s="676">
        <v>3</v>
      </c>
      <c r="E2074" s="676">
        <v>1769019</v>
      </c>
      <c r="F2074" s="676" t="s">
        <v>4465</v>
      </c>
      <c r="K2074" s="676" t="s">
        <v>441</v>
      </c>
      <c r="L2074" s="676" t="s">
        <v>442</v>
      </c>
      <c r="M2074" s="676" t="s">
        <v>291</v>
      </c>
      <c r="O2074" s="676" t="s">
        <v>77</v>
      </c>
      <c r="S2074" s="676" t="s">
        <v>4466</v>
      </c>
      <c r="T2074" s="676" t="s">
        <v>4467</v>
      </c>
      <c r="U2074" s="676" t="s">
        <v>445</v>
      </c>
      <c r="X2074" s="676" t="s">
        <v>4468</v>
      </c>
      <c r="Y2074" s="676">
        <v>1</v>
      </c>
      <c r="Z2074" s="676">
        <v>1</v>
      </c>
      <c r="AC2074" s="676" t="s">
        <v>4438</v>
      </c>
      <c r="AD2074" s="676" t="s">
        <v>447</v>
      </c>
    </row>
    <row r="2075" spans="1:30">
      <c r="A2075" s="676">
        <v>3</v>
      </c>
      <c r="E2075" s="676">
        <v>512043</v>
      </c>
      <c r="F2075" s="676" t="s">
        <v>4469</v>
      </c>
      <c r="K2075" s="676" t="s">
        <v>441</v>
      </c>
      <c r="L2075" s="676" t="s">
        <v>442</v>
      </c>
      <c r="M2075" s="676" t="s">
        <v>291</v>
      </c>
      <c r="O2075" s="676" t="s">
        <v>77</v>
      </c>
      <c r="S2075" s="676" t="s">
        <v>4470</v>
      </c>
      <c r="T2075" s="676" t="s">
        <v>4471</v>
      </c>
      <c r="U2075" s="676" t="s">
        <v>445</v>
      </c>
      <c r="X2075" s="676" t="s">
        <v>4472</v>
      </c>
      <c r="Y2075" s="676">
        <v>1</v>
      </c>
      <c r="Z2075" s="676">
        <v>1</v>
      </c>
      <c r="AC2075" s="676" t="s">
        <v>4438</v>
      </c>
      <c r="AD2075" s="676" t="s">
        <v>447</v>
      </c>
    </row>
    <row r="2076" spans="1:30">
      <c r="A2076" s="676">
        <v>3</v>
      </c>
      <c r="E2076" s="676">
        <v>308990</v>
      </c>
      <c r="F2076" s="676" t="s">
        <v>4473</v>
      </c>
      <c r="K2076" s="676" t="s">
        <v>441</v>
      </c>
      <c r="M2076" s="676" t="s">
        <v>291</v>
      </c>
      <c r="O2076" s="676" t="s">
        <v>77</v>
      </c>
      <c r="S2076" s="676" t="s">
        <v>4474</v>
      </c>
      <c r="T2076" s="676" t="s">
        <v>4475</v>
      </c>
      <c r="U2076" s="676" t="s">
        <v>502</v>
      </c>
      <c r="X2076" s="676" t="s">
        <v>4476</v>
      </c>
      <c r="Y2076" s="676">
        <v>1</v>
      </c>
      <c r="Z2076" s="676">
        <v>1</v>
      </c>
      <c r="AC2076" s="676" t="s">
        <v>4438</v>
      </c>
      <c r="AD2076" s="676" t="s">
        <v>447</v>
      </c>
    </row>
    <row r="2077" spans="1:30">
      <c r="A2077" s="676">
        <v>2</v>
      </c>
      <c r="B2077" s="676">
        <v>108034</v>
      </c>
      <c r="C2077" s="676" t="s">
        <v>4477</v>
      </c>
    </row>
    <row r="2078" spans="1:30">
      <c r="A2078" s="676">
        <v>3</v>
      </c>
      <c r="E2078" s="676">
        <v>1765246</v>
      </c>
      <c r="F2078" s="676" t="s">
        <v>4478</v>
      </c>
      <c r="K2078" s="676" t="s">
        <v>441</v>
      </c>
      <c r="L2078" s="676" t="s">
        <v>442</v>
      </c>
      <c r="M2078" s="676" t="s">
        <v>344</v>
      </c>
      <c r="AC2078" s="676" t="s">
        <v>54</v>
      </c>
      <c r="AD2078" s="676" t="s">
        <v>447</v>
      </c>
    </row>
    <row r="2079" spans="1:30">
      <c r="A2079" s="676">
        <v>3</v>
      </c>
      <c r="E2079" s="676">
        <v>636032</v>
      </c>
      <c r="F2079" s="676" t="s">
        <v>4479</v>
      </c>
      <c r="K2079" s="676" t="s">
        <v>441</v>
      </c>
      <c r="M2079" s="676" t="s">
        <v>344</v>
      </c>
      <c r="N2079" s="676" t="s">
        <v>1066</v>
      </c>
      <c r="AC2079" s="676" t="s">
        <v>54</v>
      </c>
      <c r="AD2079" s="676" t="s">
        <v>447</v>
      </c>
    </row>
    <row r="2080" spans="1:30">
      <c r="A2080" s="676">
        <v>3</v>
      </c>
      <c r="E2080" s="676">
        <v>1772110</v>
      </c>
      <c r="F2080" s="676" t="s">
        <v>4480</v>
      </c>
      <c r="K2080" s="676" t="s">
        <v>441</v>
      </c>
      <c r="M2080" s="676" t="s">
        <v>461</v>
      </c>
      <c r="AC2080" s="676" t="s">
        <v>54</v>
      </c>
      <c r="AD2080" s="676" t="s">
        <v>447</v>
      </c>
    </row>
    <row r="2081" spans="1:30">
      <c r="A2081" s="676">
        <v>3</v>
      </c>
      <c r="E2081" s="676">
        <v>117927</v>
      </c>
      <c r="F2081" s="676" t="s">
        <v>4481</v>
      </c>
      <c r="K2081" s="676" t="s">
        <v>441</v>
      </c>
      <c r="M2081" s="676" t="s">
        <v>344</v>
      </c>
      <c r="AC2081" s="676" t="s">
        <v>54</v>
      </c>
      <c r="AD2081" s="676" t="s">
        <v>447</v>
      </c>
    </row>
    <row r="2082" spans="1:30">
      <c r="A2082" s="676">
        <v>3</v>
      </c>
      <c r="E2082" s="676">
        <v>117940</v>
      </c>
      <c r="F2082" s="676" t="s">
        <v>4482</v>
      </c>
      <c r="K2082" s="676" t="s">
        <v>441</v>
      </c>
      <c r="M2082" s="676" t="s">
        <v>344</v>
      </c>
      <c r="AC2082" s="676" t="s">
        <v>54</v>
      </c>
      <c r="AD2082" s="676" t="s">
        <v>447</v>
      </c>
    </row>
    <row r="2083" spans="1:30">
      <c r="A2083" s="676">
        <v>3</v>
      </c>
      <c r="E2083" s="676">
        <v>117928</v>
      </c>
      <c r="F2083" s="676" t="s">
        <v>4483</v>
      </c>
      <c r="K2083" s="676" t="s">
        <v>441</v>
      </c>
      <c r="M2083" s="676" t="s">
        <v>344</v>
      </c>
      <c r="AC2083" s="676" t="s">
        <v>54</v>
      </c>
      <c r="AD2083" s="676" t="s">
        <v>447</v>
      </c>
    </row>
    <row r="2084" spans="1:30">
      <c r="A2084" s="676">
        <v>3</v>
      </c>
      <c r="E2084" s="676">
        <v>117929</v>
      </c>
      <c r="F2084" s="676" t="s">
        <v>4484</v>
      </c>
      <c r="K2084" s="676" t="s">
        <v>441</v>
      </c>
      <c r="M2084" s="676" t="s">
        <v>344</v>
      </c>
      <c r="AC2084" s="676" t="s">
        <v>54</v>
      </c>
      <c r="AD2084" s="676" t="s">
        <v>447</v>
      </c>
    </row>
    <row r="2085" spans="1:30">
      <c r="A2085" s="676">
        <v>3</v>
      </c>
      <c r="E2085" s="676">
        <v>117930</v>
      </c>
      <c r="F2085" s="676" t="s">
        <v>4485</v>
      </c>
      <c r="K2085" s="676" t="s">
        <v>441</v>
      </c>
      <c r="M2085" s="676" t="s">
        <v>344</v>
      </c>
      <c r="N2085" s="676" t="s">
        <v>1066</v>
      </c>
      <c r="AC2085" s="676" t="s">
        <v>54</v>
      </c>
      <c r="AD2085" s="676" t="s">
        <v>447</v>
      </c>
    </row>
    <row r="2086" spans="1:30">
      <c r="A2086" s="676">
        <v>3</v>
      </c>
      <c r="E2086" s="676">
        <v>117931</v>
      </c>
      <c r="F2086" s="676" t="s">
        <v>4486</v>
      </c>
      <c r="K2086" s="676" t="s">
        <v>441</v>
      </c>
      <c r="M2086" s="676" t="s">
        <v>344</v>
      </c>
      <c r="AC2086" s="676" t="s">
        <v>54</v>
      </c>
      <c r="AD2086" s="676" t="s">
        <v>447</v>
      </c>
    </row>
    <row r="2087" spans="1:30">
      <c r="A2087" s="676">
        <v>3</v>
      </c>
      <c r="E2087" s="676">
        <v>117932</v>
      </c>
      <c r="F2087" s="676" t="s">
        <v>4487</v>
      </c>
      <c r="K2087" s="676" t="s">
        <v>441</v>
      </c>
      <c r="M2087" s="676" t="s">
        <v>344</v>
      </c>
      <c r="AC2087" s="676" t="s">
        <v>54</v>
      </c>
      <c r="AD2087" s="676" t="s">
        <v>447</v>
      </c>
    </row>
    <row r="2088" spans="1:30">
      <c r="A2088" s="676">
        <v>3</v>
      </c>
      <c r="E2088" s="676">
        <v>117933</v>
      </c>
      <c r="F2088" s="676" t="s">
        <v>4488</v>
      </c>
      <c r="K2088" s="676" t="s">
        <v>441</v>
      </c>
      <c r="M2088" s="676" t="s">
        <v>344</v>
      </c>
      <c r="AC2088" s="676" t="s">
        <v>54</v>
      </c>
      <c r="AD2088" s="676" t="s">
        <v>447</v>
      </c>
    </row>
    <row r="2089" spans="1:30">
      <c r="A2089" s="676">
        <v>3</v>
      </c>
      <c r="E2089" s="676">
        <v>117934</v>
      </c>
      <c r="F2089" s="676" t="s">
        <v>4489</v>
      </c>
      <c r="K2089" s="676" t="s">
        <v>441</v>
      </c>
      <c r="M2089" s="676" t="s">
        <v>344</v>
      </c>
      <c r="AC2089" s="676" t="s">
        <v>54</v>
      </c>
      <c r="AD2089" s="676" t="s">
        <v>447</v>
      </c>
    </row>
    <row r="2090" spans="1:30">
      <c r="A2090" s="676">
        <v>3</v>
      </c>
      <c r="E2090" s="676">
        <v>117935</v>
      </c>
      <c r="F2090" s="676" t="s">
        <v>4490</v>
      </c>
      <c r="K2090" s="676" t="s">
        <v>441</v>
      </c>
      <c r="M2090" s="676" t="s">
        <v>344</v>
      </c>
      <c r="AC2090" s="676" t="s">
        <v>54</v>
      </c>
      <c r="AD2090" s="676" t="s">
        <v>447</v>
      </c>
    </row>
    <row r="2091" spans="1:30">
      <c r="A2091" s="676">
        <v>3</v>
      </c>
      <c r="E2091" s="676">
        <v>117936</v>
      </c>
      <c r="F2091" s="676" t="s">
        <v>4491</v>
      </c>
      <c r="K2091" s="676" t="s">
        <v>441</v>
      </c>
      <c r="M2091" s="676" t="s">
        <v>344</v>
      </c>
      <c r="N2091" s="676" t="s">
        <v>1066</v>
      </c>
      <c r="AC2091" s="676" t="s">
        <v>54</v>
      </c>
      <c r="AD2091" s="676" t="s">
        <v>447</v>
      </c>
    </row>
    <row r="2092" spans="1:30">
      <c r="A2092" s="676">
        <v>3</v>
      </c>
      <c r="E2092" s="676">
        <v>623926</v>
      </c>
      <c r="F2092" s="676" t="s">
        <v>4492</v>
      </c>
      <c r="K2092" s="676" t="s">
        <v>441</v>
      </c>
      <c r="M2092" s="676" t="s">
        <v>310</v>
      </c>
      <c r="AC2092" s="676" t="s">
        <v>173</v>
      </c>
      <c r="AD2092" s="676" t="s">
        <v>447</v>
      </c>
    </row>
    <row r="2093" spans="1:30">
      <c r="A2093" s="676">
        <v>3</v>
      </c>
      <c r="E2093" s="676">
        <v>623927</v>
      </c>
      <c r="F2093" s="676" t="s">
        <v>4493</v>
      </c>
      <c r="K2093" s="676" t="s">
        <v>441</v>
      </c>
      <c r="M2093" s="676" t="s">
        <v>291</v>
      </c>
      <c r="AC2093" s="676" t="s">
        <v>54</v>
      </c>
      <c r="AD2093" s="676" t="s">
        <v>447</v>
      </c>
    </row>
    <row r="2094" spans="1:30">
      <c r="A2094" s="676">
        <v>3</v>
      </c>
      <c r="E2094" s="676">
        <v>507270</v>
      </c>
      <c r="F2094" s="676" t="s">
        <v>4494</v>
      </c>
      <c r="K2094" s="676" t="s">
        <v>441</v>
      </c>
      <c r="L2094" s="676" t="s">
        <v>442</v>
      </c>
      <c r="M2094" s="676" t="s">
        <v>344</v>
      </c>
      <c r="N2094" s="676" t="s">
        <v>1066</v>
      </c>
      <c r="AC2094" s="676" t="s">
        <v>54</v>
      </c>
      <c r="AD2094" s="676" t="s">
        <v>447</v>
      </c>
    </row>
    <row r="2095" spans="1:30">
      <c r="A2095" s="676">
        <v>2</v>
      </c>
      <c r="B2095" s="676">
        <v>108035</v>
      </c>
      <c r="C2095" s="676" t="s">
        <v>4495</v>
      </c>
    </row>
    <row r="2096" spans="1:30">
      <c r="A2096" s="676">
        <v>3</v>
      </c>
      <c r="E2096" s="676">
        <v>500824</v>
      </c>
      <c r="F2096" s="676" t="s">
        <v>4496</v>
      </c>
      <c r="K2096" s="676" t="s">
        <v>43</v>
      </c>
      <c r="L2096" s="676" t="s">
        <v>44</v>
      </c>
      <c r="M2096" s="676" t="s">
        <v>310</v>
      </c>
      <c r="AC2096" s="676" t="s">
        <v>135</v>
      </c>
    </row>
    <row r="2097" spans="1:30">
      <c r="A2097" s="676">
        <v>3</v>
      </c>
      <c r="E2097" s="676">
        <v>118286</v>
      </c>
      <c r="F2097" s="676" t="s">
        <v>4497</v>
      </c>
      <c r="K2097" s="676" t="s">
        <v>52</v>
      </c>
      <c r="M2097" s="676" t="s">
        <v>310</v>
      </c>
      <c r="AC2097" s="676" t="s">
        <v>135</v>
      </c>
    </row>
    <row r="2098" spans="1:30">
      <c r="I2098" s="676" t="s">
        <v>124</v>
      </c>
      <c r="J2098" s="676" t="s">
        <v>125</v>
      </c>
    </row>
    <row r="2099" spans="1:30">
      <c r="A2099" s="676">
        <v>3</v>
      </c>
      <c r="E2099" s="676">
        <v>512064</v>
      </c>
      <c r="F2099" s="676" t="s">
        <v>4498</v>
      </c>
      <c r="K2099" s="676" t="s">
        <v>441</v>
      </c>
      <c r="M2099" s="676" t="s">
        <v>344</v>
      </c>
      <c r="N2099" s="676" t="s">
        <v>1066</v>
      </c>
      <c r="AC2099" s="676" t="s">
        <v>54</v>
      </c>
      <c r="AD2099" s="676" t="s">
        <v>447</v>
      </c>
    </row>
    <row r="2100" spans="1:30">
      <c r="A2100" s="676">
        <v>3</v>
      </c>
      <c r="B2100" s="676">
        <v>303147</v>
      </c>
      <c r="C2100" s="676" t="s">
        <v>4499</v>
      </c>
    </row>
    <row r="2101" spans="1:30">
      <c r="A2101" s="676">
        <v>4</v>
      </c>
      <c r="E2101" s="676">
        <v>500563</v>
      </c>
      <c r="F2101" s="676" t="s">
        <v>4500</v>
      </c>
      <c r="K2101" s="676" t="s">
        <v>52</v>
      </c>
      <c r="M2101" s="676" t="s">
        <v>291</v>
      </c>
      <c r="AC2101" s="676" t="s">
        <v>4438</v>
      </c>
    </row>
    <row r="2102" spans="1:30">
      <c r="I2102" s="676" t="s">
        <v>124</v>
      </c>
      <c r="J2102" s="676" t="s">
        <v>125</v>
      </c>
    </row>
    <row r="2103" spans="1:30">
      <c r="A2103" s="676">
        <v>4</v>
      </c>
      <c r="E2103" s="676">
        <v>500823</v>
      </c>
      <c r="F2103" s="676" t="s">
        <v>4501</v>
      </c>
      <c r="K2103" s="676" t="s">
        <v>40</v>
      </c>
      <c r="M2103" s="676" t="s">
        <v>291</v>
      </c>
      <c r="AC2103" s="676" t="s">
        <v>4438</v>
      </c>
    </row>
    <row r="2104" spans="1:30">
      <c r="A2104" s="676">
        <v>4</v>
      </c>
      <c r="E2104" s="676">
        <v>308986</v>
      </c>
      <c r="F2104" s="676" t="s">
        <v>4502</v>
      </c>
      <c r="K2104" s="676" t="s">
        <v>441</v>
      </c>
      <c r="L2104" s="676" t="s">
        <v>442</v>
      </c>
      <c r="M2104" s="676" t="s">
        <v>344</v>
      </c>
      <c r="AC2104" s="676" t="s">
        <v>4438</v>
      </c>
      <c r="AD2104" s="676" t="s">
        <v>447</v>
      </c>
    </row>
    <row r="2105" spans="1:30">
      <c r="A2105" s="676">
        <v>4</v>
      </c>
      <c r="E2105" s="676">
        <v>500588</v>
      </c>
      <c r="F2105" s="676" t="s">
        <v>4503</v>
      </c>
      <c r="K2105" s="676" t="s">
        <v>441</v>
      </c>
      <c r="M2105" s="676" t="s">
        <v>344</v>
      </c>
      <c r="AC2105" s="676" t="s">
        <v>4438</v>
      </c>
      <c r="AD2105" s="676" t="s">
        <v>447</v>
      </c>
    </row>
    <row r="2106" spans="1:30">
      <c r="A2106" s="676">
        <v>4</v>
      </c>
      <c r="E2106" s="676">
        <v>500589</v>
      </c>
      <c r="F2106" s="676" t="s">
        <v>4504</v>
      </c>
      <c r="K2106" s="676" t="s">
        <v>441</v>
      </c>
      <c r="M2106" s="676" t="s">
        <v>344</v>
      </c>
      <c r="AC2106" s="676" t="s">
        <v>4438</v>
      </c>
      <c r="AD2106" s="676" t="s">
        <v>447</v>
      </c>
    </row>
    <row r="2107" spans="1:30">
      <c r="A2107" s="676">
        <v>4</v>
      </c>
      <c r="E2107" s="676">
        <v>500590</v>
      </c>
      <c r="F2107" s="676" t="s">
        <v>4505</v>
      </c>
      <c r="K2107" s="676" t="s">
        <v>441</v>
      </c>
      <c r="M2107" s="676" t="s">
        <v>344</v>
      </c>
      <c r="AC2107" s="676" t="s">
        <v>4438</v>
      </c>
      <c r="AD2107" s="676" t="s">
        <v>447</v>
      </c>
    </row>
    <row r="2108" spans="1:30">
      <c r="A2108" s="676">
        <v>4</v>
      </c>
      <c r="E2108" s="676">
        <v>500591</v>
      </c>
      <c r="F2108" s="676" t="s">
        <v>4506</v>
      </c>
      <c r="K2108" s="676" t="s">
        <v>441</v>
      </c>
      <c r="M2108" s="676" t="s">
        <v>344</v>
      </c>
      <c r="AC2108" s="676" t="s">
        <v>4438</v>
      </c>
      <c r="AD2108" s="676" t="s">
        <v>447</v>
      </c>
    </row>
    <row r="2109" spans="1:30">
      <c r="A2109" s="676">
        <v>4</v>
      </c>
      <c r="E2109" s="676">
        <v>500592</v>
      </c>
      <c r="F2109" s="676" t="s">
        <v>4507</v>
      </c>
      <c r="K2109" s="676" t="s">
        <v>441</v>
      </c>
      <c r="M2109" s="676" t="s">
        <v>344</v>
      </c>
      <c r="AC2109" s="676" t="s">
        <v>4438</v>
      </c>
      <c r="AD2109" s="676" t="s">
        <v>447</v>
      </c>
    </row>
    <row r="2110" spans="1:30">
      <c r="A2110" s="676">
        <v>4</v>
      </c>
      <c r="E2110" s="676">
        <v>748891</v>
      </c>
      <c r="F2110" s="676" t="s">
        <v>4508</v>
      </c>
      <c r="K2110" s="676" t="s">
        <v>441</v>
      </c>
      <c r="M2110" s="676" t="s">
        <v>344</v>
      </c>
      <c r="AC2110" s="676" t="s">
        <v>595</v>
      </c>
      <c r="AD2110" s="676" t="s">
        <v>447</v>
      </c>
    </row>
    <row r="2111" spans="1:30">
      <c r="A2111" s="676">
        <v>3</v>
      </c>
      <c r="B2111" s="676">
        <v>108036</v>
      </c>
      <c r="C2111" s="676" t="s">
        <v>4509</v>
      </c>
    </row>
    <row r="2112" spans="1:30">
      <c r="A2112" s="676">
        <v>4</v>
      </c>
      <c r="E2112" s="676">
        <v>117968</v>
      </c>
      <c r="F2112" s="676" t="s">
        <v>4510</v>
      </c>
      <c r="K2112" s="676" t="s">
        <v>40</v>
      </c>
      <c r="M2112" s="676" t="s">
        <v>344</v>
      </c>
      <c r="AC2112" s="676" t="s">
        <v>135</v>
      </c>
    </row>
    <row r="2113" spans="1:30">
      <c r="A2113" s="676">
        <v>4</v>
      </c>
      <c r="E2113" s="676">
        <v>117969</v>
      </c>
      <c r="F2113" s="676" t="s">
        <v>4511</v>
      </c>
      <c r="K2113" s="676" t="s">
        <v>43</v>
      </c>
      <c r="L2113" s="676" t="s">
        <v>44</v>
      </c>
      <c r="M2113" s="676" t="s">
        <v>310</v>
      </c>
      <c r="AC2113" s="676" t="s">
        <v>135</v>
      </c>
    </row>
    <row r="2114" spans="1:30">
      <c r="G2114" s="676" t="s">
        <v>47</v>
      </c>
      <c r="H2114" s="676" t="s">
        <v>48</v>
      </c>
    </row>
    <row r="2115" spans="1:30">
      <c r="G2115" s="676" t="s">
        <v>49</v>
      </c>
      <c r="H2115" s="676" t="s">
        <v>50</v>
      </c>
    </row>
    <row r="2116" spans="1:30">
      <c r="A2116" s="676">
        <v>4</v>
      </c>
      <c r="E2116" s="676">
        <v>117994</v>
      </c>
      <c r="F2116" s="676" t="s">
        <v>4512</v>
      </c>
      <c r="K2116" s="676" t="s">
        <v>441</v>
      </c>
      <c r="M2116" s="676" t="s">
        <v>291</v>
      </c>
      <c r="AC2116" s="676" t="s">
        <v>54</v>
      </c>
      <c r="AD2116" s="676" t="s">
        <v>447</v>
      </c>
    </row>
    <row r="2117" spans="1:30">
      <c r="A2117" s="676">
        <v>4</v>
      </c>
      <c r="E2117" s="676">
        <v>117995</v>
      </c>
      <c r="F2117" s="676" t="s">
        <v>4513</v>
      </c>
      <c r="K2117" s="676" t="s">
        <v>227</v>
      </c>
      <c r="L2117" s="676" t="s">
        <v>2407</v>
      </c>
      <c r="M2117" s="676" t="s">
        <v>291</v>
      </c>
      <c r="AC2117" s="676" t="s">
        <v>54</v>
      </c>
    </row>
    <row r="2118" spans="1:30">
      <c r="A2118" s="676">
        <v>4</v>
      </c>
      <c r="E2118" s="676">
        <v>117996</v>
      </c>
      <c r="F2118" s="676" t="s">
        <v>4514</v>
      </c>
      <c r="K2118" s="676" t="s">
        <v>441</v>
      </c>
      <c r="M2118" s="676" t="s">
        <v>291</v>
      </c>
      <c r="AC2118" s="676" t="s">
        <v>54</v>
      </c>
      <c r="AD2118" s="676" t="s">
        <v>447</v>
      </c>
    </row>
    <row r="2119" spans="1:30">
      <c r="A2119" s="676">
        <v>4</v>
      </c>
      <c r="E2119" s="676">
        <v>117997</v>
      </c>
      <c r="F2119" s="676" t="s">
        <v>4515</v>
      </c>
      <c r="K2119" s="676" t="s">
        <v>227</v>
      </c>
      <c r="L2119" s="676" t="s">
        <v>2407</v>
      </c>
      <c r="M2119" s="676" t="s">
        <v>291</v>
      </c>
      <c r="AC2119" s="676" t="s">
        <v>54</v>
      </c>
    </row>
    <row r="2120" spans="1:30">
      <c r="A2120" s="676">
        <v>4</v>
      </c>
      <c r="E2120" s="676">
        <v>118001</v>
      </c>
      <c r="F2120" s="676" t="s">
        <v>4516</v>
      </c>
      <c r="K2120" s="676" t="s">
        <v>441</v>
      </c>
      <c r="M2120" s="676" t="s">
        <v>291</v>
      </c>
      <c r="AC2120" s="676" t="s">
        <v>54</v>
      </c>
      <c r="AD2120" s="676" t="s">
        <v>447</v>
      </c>
    </row>
    <row r="2121" spans="1:30">
      <c r="A2121" s="676">
        <v>4</v>
      </c>
      <c r="E2121" s="676">
        <v>118002</v>
      </c>
      <c r="F2121" s="676" t="s">
        <v>4517</v>
      </c>
      <c r="K2121" s="676" t="s">
        <v>441</v>
      </c>
      <c r="M2121" s="676" t="s">
        <v>291</v>
      </c>
      <c r="AC2121" s="676" t="s">
        <v>54</v>
      </c>
      <c r="AD2121" s="676" t="s">
        <v>447</v>
      </c>
    </row>
    <row r="2122" spans="1:30">
      <c r="A2122" s="676">
        <v>4</v>
      </c>
      <c r="E2122" s="676">
        <v>1750595</v>
      </c>
      <c r="F2122" s="676" t="s">
        <v>4518</v>
      </c>
      <c r="K2122" s="676" t="s">
        <v>441</v>
      </c>
      <c r="M2122" s="676" t="s">
        <v>291</v>
      </c>
      <c r="AC2122" s="676" t="s">
        <v>54</v>
      </c>
      <c r="AD2122" s="676" t="s">
        <v>447</v>
      </c>
    </row>
    <row r="2123" spans="1:30">
      <c r="A2123" s="676">
        <v>4</v>
      </c>
      <c r="E2123" s="676">
        <v>117982</v>
      </c>
      <c r="F2123" s="676" t="s">
        <v>4519</v>
      </c>
      <c r="K2123" s="676" t="s">
        <v>56</v>
      </c>
      <c r="M2123" s="676" t="s">
        <v>291</v>
      </c>
      <c r="AC2123" s="676" t="s">
        <v>54</v>
      </c>
    </row>
    <row r="2124" spans="1:30">
      <c r="A2124" s="676">
        <v>4</v>
      </c>
      <c r="E2124" s="676">
        <v>117983</v>
      </c>
      <c r="F2124" s="676" t="s">
        <v>4520</v>
      </c>
      <c r="K2124" s="676" t="s">
        <v>441</v>
      </c>
      <c r="M2124" s="676" t="s">
        <v>291</v>
      </c>
      <c r="AC2124" s="676" t="s">
        <v>54</v>
      </c>
      <c r="AD2124" s="676" t="s">
        <v>447</v>
      </c>
    </row>
    <row r="2125" spans="1:30">
      <c r="A2125" s="676">
        <v>4</v>
      </c>
      <c r="E2125" s="676">
        <v>748889</v>
      </c>
      <c r="F2125" s="676" t="s">
        <v>4521</v>
      </c>
      <c r="K2125" s="676" t="s">
        <v>441</v>
      </c>
      <c r="M2125" s="676" t="s">
        <v>291</v>
      </c>
      <c r="AC2125" s="676" t="s">
        <v>54</v>
      </c>
      <c r="AD2125" s="676" t="s">
        <v>447</v>
      </c>
    </row>
    <row r="2126" spans="1:30">
      <c r="A2126" s="676">
        <v>4</v>
      </c>
      <c r="E2126" s="676">
        <v>1761048</v>
      </c>
      <c r="F2126" s="676" t="s">
        <v>4522</v>
      </c>
      <c r="K2126" s="676" t="s">
        <v>441</v>
      </c>
      <c r="M2126" s="676" t="s">
        <v>291</v>
      </c>
      <c r="AC2126" s="676" t="s">
        <v>54</v>
      </c>
      <c r="AD2126" s="676" t="s">
        <v>447</v>
      </c>
    </row>
    <row r="2127" spans="1:30">
      <c r="A2127" s="676">
        <v>4</v>
      </c>
      <c r="E2127" s="676">
        <v>1761248</v>
      </c>
      <c r="F2127" s="676" t="s">
        <v>4523</v>
      </c>
      <c r="K2127" s="676" t="s">
        <v>441</v>
      </c>
      <c r="M2127" s="676" t="s">
        <v>291</v>
      </c>
      <c r="AC2127" s="676" t="s">
        <v>54</v>
      </c>
      <c r="AD2127" s="676" t="s">
        <v>447</v>
      </c>
    </row>
    <row r="2128" spans="1:30">
      <c r="A2128" s="676">
        <v>4</v>
      </c>
      <c r="E2128" s="676">
        <v>117977</v>
      </c>
      <c r="F2128" s="676" t="s">
        <v>4524</v>
      </c>
      <c r="K2128" s="676" t="s">
        <v>441</v>
      </c>
      <c r="M2128" s="676" t="s">
        <v>291</v>
      </c>
      <c r="AC2128" s="676" t="s">
        <v>54</v>
      </c>
      <c r="AD2128" s="676" t="s">
        <v>447</v>
      </c>
    </row>
    <row r="2129" spans="1:30">
      <c r="A2129" s="676">
        <v>4</v>
      </c>
      <c r="E2129" s="676">
        <v>117984</v>
      </c>
      <c r="F2129" s="676" t="s">
        <v>4525</v>
      </c>
      <c r="K2129" s="676" t="s">
        <v>40</v>
      </c>
      <c r="M2129" s="676" t="s">
        <v>291</v>
      </c>
      <c r="AC2129" s="676" t="s">
        <v>54</v>
      </c>
    </row>
    <row r="2130" spans="1:30">
      <c r="A2130" s="676">
        <v>3</v>
      </c>
      <c r="B2130" s="676">
        <v>1618338</v>
      </c>
      <c r="C2130" s="676" t="s">
        <v>4526</v>
      </c>
    </row>
    <row r="2131" spans="1:30">
      <c r="A2131" s="676">
        <v>4</v>
      </c>
      <c r="E2131" s="676">
        <v>516569</v>
      </c>
      <c r="F2131" s="676" t="s">
        <v>4527</v>
      </c>
      <c r="K2131" s="676" t="s">
        <v>441</v>
      </c>
      <c r="M2131" s="676" t="s">
        <v>291</v>
      </c>
      <c r="AC2131" s="676" t="s">
        <v>54</v>
      </c>
      <c r="AD2131" s="676" t="s">
        <v>447</v>
      </c>
    </row>
    <row r="2132" spans="1:30">
      <c r="A2132" s="676">
        <v>4</v>
      </c>
      <c r="E2132" s="676">
        <v>516570</v>
      </c>
      <c r="F2132" s="676" t="s">
        <v>4528</v>
      </c>
      <c r="K2132" s="676" t="s">
        <v>441</v>
      </c>
      <c r="M2132" s="676" t="s">
        <v>291</v>
      </c>
      <c r="AC2132" s="676" t="s">
        <v>54</v>
      </c>
      <c r="AD2132" s="676" t="s">
        <v>447</v>
      </c>
    </row>
    <row r="2133" spans="1:30">
      <c r="A2133" s="676">
        <v>4</v>
      </c>
      <c r="E2133" s="676">
        <v>516571</v>
      </c>
      <c r="F2133" s="676" t="s">
        <v>4529</v>
      </c>
      <c r="K2133" s="676" t="s">
        <v>441</v>
      </c>
      <c r="M2133" s="676" t="s">
        <v>291</v>
      </c>
      <c r="AC2133" s="676" t="s">
        <v>54</v>
      </c>
      <c r="AD2133" s="676" t="s">
        <v>447</v>
      </c>
    </row>
    <row r="2134" spans="1:30">
      <c r="A2134" s="676">
        <v>4</v>
      </c>
      <c r="E2134" s="676">
        <v>117959</v>
      </c>
      <c r="F2134" s="676" t="s">
        <v>4530</v>
      </c>
      <c r="K2134" s="676" t="s">
        <v>441</v>
      </c>
      <c r="M2134" s="676" t="s">
        <v>291</v>
      </c>
      <c r="AC2134" s="676" t="s">
        <v>54</v>
      </c>
      <c r="AD2134" s="676" t="s">
        <v>447</v>
      </c>
    </row>
    <row r="2135" spans="1:30">
      <c r="A2135" s="676">
        <v>4</v>
      </c>
      <c r="E2135" s="676">
        <v>117958</v>
      </c>
      <c r="F2135" s="676" t="s">
        <v>4531</v>
      </c>
      <c r="K2135" s="676" t="s">
        <v>441</v>
      </c>
      <c r="M2135" s="676" t="s">
        <v>291</v>
      </c>
      <c r="AC2135" s="676" t="s">
        <v>54</v>
      </c>
      <c r="AD2135" s="676" t="s">
        <v>447</v>
      </c>
    </row>
    <row r="2136" spans="1:30">
      <c r="A2136" s="676">
        <v>4</v>
      </c>
      <c r="E2136" s="676">
        <v>117960</v>
      </c>
      <c r="F2136" s="676" t="s">
        <v>4532</v>
      </c>
      <c r="K2136" s="676" t="s">
        <v>441</v>
      </c>
      <c r="M2136" s="676" t="s">
        <v>291</v>
      </c>
      <c r="AC2136" s="676" t="s">
        <v>54</v>
      </c>
      <c r="AD2136" s="676" t="s">
        <v>447</v>
      </c>
    </row>
    <row r="2137" spans="1:30">
      <c r="A2137" s="676">
        <v>4</v>
      </c>
      <c r="E2137" s="676">
        <v>117955</v>
      </c>
      <c r="F2137" s="676" t="s">
        <v>4533</v>
      </c>
      <c r="K2137" s="676" t="s">
        <v>441</v>
      </c>
      <c r="M2137" s="676" t="s">
        <v>291</v>
      </c>
      <c r="AC2137" s="676" t="s">
        <v>54</v>
      </c>
      <c r="AD2137" s="676" t="s">
        <v>447</v>
      </c>
    </row>
    <row r="2138" spans="1:30">
      <c r="A2138" s="676">
        <v>4</v>
      </c>
      <c r="E2138" s="676">
        <v>117956</v>
      </c>
      <c r="F2138" s="676" t="s">
        <v>4534</v>
      </c>
      <c r="K2138" s="676" t="s">
        <v>441</v>
      </c>
      <c r="M2138" s="676" t="s">
        <v>291</v>
      </c>
      <c r="AC2138" s="676" t="s">
        <v>54</v>
      </c>
      <c r="AD2138" s="676" t="s">
        <v>447</v>
      </c>
    </row>
    <row r="2139" spans="1:30">
      <c r="A2139" s="676">
        <v>4</v>
      </c>
      <c r="E2139" s="676">
        <v>117957</v>
      </c>
      <c r="F2139" s="676" t="s">
        <v>4535</v>
      </c>
      <c r="K2139" s="676" t="s">
        <v>441</v>
      </c>
      <c r="M2139" s="676" t="s">
        <v>291</v>
      </c>
      <c r="AC2139" s="676" t="s">
        <v>54</v>
      </c>
      <c r="AD2139" s="676" t="s">
        <v>447</v>
      </c>
    </row>
    <row r="2140" spans="1:30">
      <c r="A2140" s="676">
        <v>4</v>
      </c>
      <c r="E2140" s="676">
        <v>516567</v>
      </c>
      <c r="F2140" s="676" t="s">
        <v>4536</v>
      </c>
      <c r="K2140" s="676" t="s">
        <v>441</v>
      </c>
      <c r="M2140" s="676" t="s">
        <v>291</v>
      </c>
      <c r="AC2140" s="676" t="s">
        <v>54</v>
      </c>
      <c r="AD2140" s="676" t="s">
        <v>447</v>
      </c>
    </row>
    <row r="2141" spans="1:30">
      <c r="A2141" s="676">
        <v>4</v>
      </c>
      <c r="E2141" s="676">
        <v>516568</v>
      </c>
      <c r="F2141" s="676" t="s">
        <v>4537</v>
      </c>
      <c r="K2141" s="676" t="s">
        <v>441</v>
      </c>
      <c r="M2141" s="676" t="s">
        <v>291</v>
      </c>
      <c r="AC2141" s="676" t="s">
        <v>54</v>
      </c>
      <c r="AD2141" s="676" t="s">
        <v>447</v>
      </c>
    </row>
    <row r="2142" spans="1:30">
      <c r="A2142" s="676">
        <v>4</v>
      </c>
      <c r="E2142" s="676">
        <v>1775523</v>
      </c>
      <c r="F2142" s="676" t="s">
        <v>4538</v>
      </c>
      <c r="K2142" s="676" t="s">
        <v>441</v>
      </c>
      <c r="M2142" s="676" t="s">
        <v>344</v>
      </c>
      <c r="AC2142" s="676" t="s">
        <v>54</v>
      </c>
      <c r="AD2142" s="676" t="s">
        <v>447</v>
      </c>
    </row>
    <row r="2143" spans="1:30">
      <c r="A2143" s="676">
        <v>4</v>
      </c>
      <c r="E2143" s="676">
        <v>117961</v>
      </c>
      <c r="F2143" s="676" t="s">
        <v>4539</v>
      </c>
      <c r="K2143" s="676" t="s">
        <v>441</v>
      </c>
      <c r="M2143" s="676" t="s">
        <v>291</v>
      </c>
      <c r="AC2143" s="676" t="s">
        <v>54</v>
      </c>
      <c r="AD2143" s="676" t="s">
        <v>447</v>
      </c>
    </row>
    <row r="2144" spans="1:30">
      <c r="A2144" s="676">
        <v>4</v>
      </c>
      <c r="E2144" s="676">
        <v>117962</v>
      </c>
      <c r="F2144" s="676" t="s">
        <v>4540</v>
      </c>
      <c r="K2144" s="676" t="s">
        <v>441</v>
      </c>
      <c r="M2144" s="676" t="s">
        <v>291</v>
      </c>
      <c r="AC2144" s="676" t="s">
        <v>54</v>
      </c>
      <c r="AD2144" s="676" t="s">
        <v>447</v>
      </c>
    </row>
    <row r="2145" spans="1:30">
      <c r="A2145" s="676">
        <v>4</v>
      </c>
      <c r="E2145" s="676">
        <v>117963</v>
      </c>
      <c r="F2145" s="676" t="s">
        <v>4541</v>
      </c>
      <c r="K2145" s="676" t="s">
        <v>441</v>
      </c>
      <c r="M2145" s="676" t="s">
        <v>291</v>
      </c>
      <c r="AC2145" s="676" t="s">
        <v>54</v>
      </c>
      <c r="AD2145" s="676" t="s">
        <v>447</v>
      </c>
    </row>
    <row r="2146" spans="1:30">
      <c r="A2146" s="676">
        <v>4</v>
      </c>
      <c r="E2146" s="676">
        <v>516572</v>
      </c>
      <c r="F2146" s="676" t="s">
        <v>4542</v>
      </c>
      <c r="K2146" s="676" t="s">
        <v>441</v>
      </c>
      <c r="M2146" s="676" t="s">
        <v>291</v>
      </c>
      <c r="AC2146" s="676" t="s">
        <v>54</v>
      </c>
      <c r="AD2146" s="676" t="s">
        <v>447</v>
      </c>
    </row>
    <row r="2147" spans="1:30">
      <c r="A2147" s="676">
        <v>4</v>
      </c>
      <c r="E2147" s="676">
        <v>516573</v>
      </c>
      <c r="F2147" s="676" t="s">
        <v>4543</v>
      </c>
      <c r="K2147" s="676" t="s">
        <v>441</v>
      </c>
      <c r="M2147" s="676" t="s">
        <v>291</v>
      </c>
      <c r="AC2147" s="676" t="s">
        <v>54</v>
      </c>
      <c r="AD2147" s="676" t="s">
        <v>447</v>
      </c>
    </row>
    <row r="2148" spans="1:30">
      <c r="A2148" s="676">
        <v>3</v>
      </c>
      <c r="B2148" s="676">
        <v>108696</v>
      </c>
      <c r="C2148" s="676" t="s">
        <v>4544</v>
      </c>
    </row>
    <row r="2149" spans="1:30">
      <c r="A2149" s="676">
        <v>4</v>
      </c>
      <c r="E2149" s="676">
        <v>117945</v>
      </c>
      <c r="F2149" s="676" t="s">
        <v>4545</v>
      </c>
      <c r="K2149" s="676" t="s">
        <v>441</v>
      </c>
      <c r="M2149" s="676" t="s">
        <v>291</v>
      </c>
      <c r="AC2149" s="676" t="s">
        <v>54</v>
      </c>
      <c r="AD2149" s="676" t="s">
        <v>447</v>
      </c>
    </row>
    <row r="2150" spans="1:30">
      <c r="A2150" s="676">
        <v>4</v>
      </c>
      <c r="E2150" s="676">
        <v>117946</v>
      </c>
      <c r="F2150" s="676" t="s">
        <v>4546</v>
      </c>
      <c r="K2150" s="676" t="s">
        <v>227</v>
      </c>
      <c r="L2150" s="676" t="s">
        <v>2407</v>
      </c>
      <c r="M2150" s="676" t="s">
        <v>291</v>
      </c>
      <c r="AC2150" s="676" t="s">
        <v>54</v>
      </c>
    </row>
    <row r="2151" spans="1:30">
      <c r="A2151" s="676">
        <v>4</v>
      </c>
      <c r="E2151" s="676">
        <v>117947</v>
      </c>
      <c r="F2151" s="676" t="s">
        <v>4547</v>
      </c>
      <c r="K2151" s="676" t="s">
        <v>441</v>
      </c>
      <c r="M2151" s="676" t="s">
        <v>291</v>
      </c>
      <c r="AC2151" s="676" t="s">
        <v>54</v>
      </c>
      <c r="AD2151" s="676" t="s">
        <v>447</v>
      </c>
    </row>
    <row r="2152" spans="1:30">
      <c r="A2152" s="676">
        <v>4</v>
      </c>
      <c r="E2152" s="676">
        <v>117948</v>
      </c>
      <c r="F2152" s="676" t="s">
        <v>4548</v>
      </c>
      <c r="K2152" s="676" t="s">
        <v>227</v>
      </c>
      <c r="L2152" s="676" t="s">
        <v>2407</v>
      </c>
      <c r="M2152" s="676" t="s">
        <v>291</v>
      </c>
      <c r="AC2152" s="676" t="s">
        <v>54</v>
      </c>
    </row>
    <row r="2153" spans="1:30">
      <c r="A2153" s="676">
        <v>4</v>
      </c>
      <c r="E2153" s="676">
        <v>117949</v>
      </c>
      <c r="F2153" s="676" t="s">
        <v>4549</v>
      </c>
      <c r="K2153" s="676" t="s">
        <v>441</v>
      </c>
      <c r="M2153" s="676" t="s">
        <v>291</v>
      </c>
      <c r="AC2153" s="676" t="s">
        <v>54</v>
      </c>
      <c r="AD2153" s="676" t="s">
        <v>447</v>
      </c>
    </row>
    <row r="2154" spans="1:30">
      <c r="A2154" s="676">
        <v>4</v>
      </c>
      <c r="E2154" s="676">
        <v>117950</v>
      </c>
      <c r="F2154" s="676" t="s">
        <v>4550</v>
      </c>
      <c r="K2154" s="676" t="s">
        <v>227</v>
      </c>
      <c r="L2154" s="676" t="s">
        <v>2407</v>
      </c>
      <c r="M2154" s="676" t="s">
        <v>291</v>
      </c>
      <c r="AC2154" s="676" t="s">
        <v>54</v>
      </c>
    </row>
    <row r="2155" spans="1:30">
      <c r="A2155" s="676">
        <v>2</v>
      </c>
      <c r="B2155" s="676">
        <v>108045</v>
      </c>
      <c r="C2155" s="676" t="s">
        <v>4551</v>
      </c>
    </row>
    <row r="2156" spans="1:30">
      <c r="A2156" s="676">
        <v>3</v>
      </c>
      <c r="E2156" s="676">
        <v>118161</v>
      </c>
      <c r="F2156" s="676" t="s">
        <v>4552</v>
      </c>
      <c r="K2156" s="676" t="s">
        <v>40</v>
      </c>
      <c r="M2156" s="676" t="s">
        <v>291</v>
      </c>
      <c r="AC2156" s="676" t="s">
        <v>59</v>
      </c>
    </row>
    <row r="2157" spans="1:30">
      <c r="A2157" s="676">
        <v>3</v>
      </c>
      <c r="E2157" s="676">
        <v>500601</v>
      </c>
      <c r="F2157" s="676" t="s">
        <v>4553</v>
      </c>
      <c r="K2157" s="676" t="s">
        <v>52</v>
      </c>
      <c r="M2157" s="676" t="s">
        <v>291</v>
      </c>
      <c r="AC2157" s="676" t="s">
        <v>59</v>
      </c>
    </row>
    <row r="2158" spans="1:30">
      <c r="I2158" s="676" t="s">
        <v>124</v>
      </c>
      <c r="J2158" s="676" t="s">
        <v>125</v>
      </c>
    </row>
    <row r="2159" spans="1:30">
      <c r="A2159" s="676">
        <v>3</v>
      </c>
      <c r="E2159" s="676">
        <v>621046</v>
      </c>
      <c r="F2159" s="676" t="s">
        <v>4554</v>
      </c>
      <c r="K2159" s="676" t="s">
        <v>37</v>
      </c>
      <c r="M2159" s="676" t="s">
        <v>38</v>
      </c>
      <c r="AC2159" s="676" t="s">
        <v>41</v>
      </c>
    </row>
    <row r="2160" spans="1:30">
      <c r="A2160" s="676">
        <v>3</v>
      </c>
      <c r="E2160" s="676">
        <v>117944</v>
      </c>
      <c r="F2160" s="676" t="s">
        <v>4555</v>
      </c>
      <c r="K2160" s="676" t="s">
        <v>40</v>
      </c>
      <c r="M2160" s="676" t="s">
        <v>291</v>
      </c>
      <c r="AC2160" s="676" t="s">
        <v>41</v>
      </c>
    </row>
    <row r="2161" spans="1:29">
      <c r="A2161" s="676">
        <v>2</v>
      </c>
      <c r="B2161" s="676">
        <v>1618368</v>
      </c>
      <c r="C2161" s="676" t="s">
        <v>4556</v>
      </c>
      <c r="D2161" s="676">
        <v>1</v>
      </c>
    </row>
    <row r="2162" spans="1:29">
      <c r="A2162" s="676">
        <v>3</v>
      </c>
      <c r="B2162" s="676">
        <v>503670</v>
      </c>
      <c r="C2162" s="676" t="s">
        <v>4557</v>
      </c>
      <c r="D2162" s="676">
        <v>99</v>
      </c>
    </row>
    <row r="2163" spans="1:29">
      <c r="A2163" s="676">
        <v>4</v>
      </c>
      <c r="E2163" s="676">
        <v>512035</v>
      </c>
      <c r="F2163" s="676" t="s">
        <v>4558</v>
      </c>
      <c r="K2163" s="676" t="s">
        <v>122</v>
      </c>
      <c r="M2163" s="676" t="s">
        <v>291</v>
      </c>
      <c r="O2163" s="676" t="s">
        <v>77</v>
      </c>
      <c r="S2163" s="676" t="s">
        <v>4559</v>
      </c>
      <c r="T2163" s="676" t="s">
        <v>4560</v>
      </c>
      <c r="U2163" s="676" t="s">
        <v>4561</v>
      </c>
      <c r="X2163" s="676" t="s">
        <v>4562</v>
      </c>
      <c r="Y2163" s="676">
        <v>1</v>
      </c>
      <c r="Z2163" s="676">
        <v>99</v>
      </c>
      <c r="AC2163" s="676" t="s">
        <v>41</v>
      </c>
    </row>
    <row r="2164" spans="1:29">
      <c r="A2164" s="676">
        <v>4</v>
      </c>
      <c r="E2164" s="676">
        <v>520202</v>
      </c>
      <c r="F2164" s="676" t="s">
        <v>4563</v>
      </c>
      <c r="K2164" s="676" t="s">
        <v>260</v>
      </c>
      <c r="M2164" s="676" t="s">
        <v>291</v>
      </c>
      <c r="O2164" s="676" t="s">
        <v>77</v>
      </c>
      <c r="S2164" s="676" t="s">
        <v>4564</v>
      </c>
      <c r="T2164" s="676" t="s">
        <v>4565</v>
      </c>
      <c r="U2164" s="676" t="s">
        <v>4566</v>
      </c>
      <c r="X2164" s="676" t="s">
        <v>4567</v>
      </c>
      <c r="Y2164" s="676">
        <v>1</v>
      </c>
      <c r="Z2164" s="676">
        <v>99</v>
      </c>
      <c r="AC2164" s="676" t="s">
        <v>41</v>
      </c>
    </row>
    <row r="2165" spans="1:29">
      <c r="A2165" s="676">
        <v>4</v>
      </c>
      <c r="E2165" s="676">
        <v>628001</v>
      </c>
      <c r="F2165" s="676" t="s">
        <v>4568</v>
      </c>
      <c r="K2165" s="676" t="s">
        <v>1219</v>
      </c>
      <c r="M2165" s="676" t="s">
        <v>291</v>
      </c>
      <c r="O2165" s="676" t="s">
        <v>77</v>
      </c>
      <c r="S2165" s="676" t="s">
        <v>4569</v>
      </c>
      <c r="T2165" s="676" t="s">
        <v>4570</v>
      </c>
      <c r="U2165" s="676" t="s">
        <v>4571</v>
      </c>
      <c r="X2165" s="676" t="s">
        <v>4572</v>
      </c>
      <c r="Y2165" s="676">
        <v>1</v>
      </c>
      <c r="Z2165" s="676">
        <v>99</v>
      </c>
      <c r="AC2165" s="676" t="s">
        <v>41</v>
      </c>
    </row>
    <row r="2166" spans="1:29">
      <c r="A2166" s="676">
        <v>4</v>
      </c>
      <c r="E2166" s="676">
        <v>1759325</v>
      </c>
      <c r="F2166" s="676" t="s">
        <v>4573</v>
      </c>
      <c r="K2166" s="676" t="s">
        <v>52</v>
      </c>
      <c r="M2166" s="676" t="s">
        <v>291</v>
      </c>
      <c r="AC2166" s="676" t="s">
        <v>41</v>
      </c>
    </row>
    <row r="2167" spans="1:29">
      <c r="I2167" s="676" t="s">
        <v>124</v>
      </c>
      <c r="J2167" s="676" t="s">
        <v>125</v>
      </c>
      <c r="O2167" s="676" t="s">
        <v>77</v>
      </c>
      <c r="S2167" s="676" t="s">
        <v>4574</v>
      </c>
      <c r="T2167" s="676" t="s">
        <v>4575</v>
      </c>
      <c r="U2167" s="676" t="s">
        <v>837</v>
      </c>
      <c r="X2167" s="676" t="s">
        <v>4576</v>
      </c>
      <c r="Y2167" s="676">
        <v>1</v>
      </c>
      <c r="Z2167" s="676">
        <v>99</v>
      </c>
    </row>
    <row r="2168" spans="1:29">
      <c r="I2168" s="676" t="s">
        <v>126</v>
      </c>
      <c r="J2168" s="676" t="s">
        <v>127</v>
      </c>
      <c r="O2168" s="676" t="s">
        <v>77</v>
      </c>
      <c r="S2168" s="676" t="s">
        <v>4574</v>
      </c>
      <c r="T2168" s="676" t="s">
        <v>4575</v>
      </c>
      <c r="U2168" s="676" t="s">
        <v>837</v>
      </c>
      <c r="X2168" s="676" t="s">
        <v>4576</v>
      </c>
      <c r="Y2168" s="676">
        <v>1</v>
      </c>
      <c r="Z2168" s="676">
        <v>99</v>
      </c>
    </row>
    <row r="2169" spans="1:29">
      <c r="A2169" s="676">
        <v>4</v>
      </c>
      <c r="E2169" s="676">
        <v>1759326</v>
      </c>
      <c r="F2169" s="676" t="s">
        <v>4577</v>
      </c>
      <c r="K2169" s="676" t="s">
        <v>122</v>
      </c>
      <c r="M2169" s="676" t="s">
        <v>291</v>
      </c>
      <c r="O2169" s="676" t="s">
        <v>77</v>
      </c>
      <c r="S2169" s="676" t="s">
        <v>4578</v>
      </c>
      <c r="T2169" s="676" t="s">
        <v>4579</v>
      </c>
      <c r="U2169" s="676" t="s">
        <v>4561</v>
      </c>
      <c r="X2169" s="676" t="s">
        <v>4580</v>
      </c>
      <c r="Y2169" s="676">
        <v>1</v>
      </c>
      <c r="Z2169" s="676">
        <v>99</v>
      </c>
      <c r="AC2169" s="676" t="s">
        <v>41</v>
      </c>
    </row>
    <row r="2170" spans="1:29">
      <c r="A2170" s="676">
        <v>4</v>
      </c>
      <c r="E2170" s="676">
        <v>1758564</v>
      </c>
      <c r="F2170" s="676" t="s">
        <v>4581</v>
      </c>
      <c r="K2170" s="676" t="s">
        <v>52</v>
      </c>
      <c r="M2170" s="676" t="s">
        <v>291</v>
      </c>
      <c r="AC2170" s="676" t="s">
        <v>41</v>
      </c>
    </row>
    <row r="2171" spans="1:29">
      <c r="I2171" s="676" t="s">
        <v>124</v>
      </c>
      <c r="J2171" s="676" t="s">
        <v>125</v>
      </c>
      <c r="O2171" s="676" t="s">
        <v>77</v>
      </c>
      <c r="S2171" s="676" t="s">
        <v>4582</v>
      </c>
      <c r="T2171" s="676" t="s">
        <v>4583</v>
      </c>
      <c r="U2171" s="676" t="s">
        <v>837</v>
      </c>
      <c r="X2171" s="676" t="s">
        <v>4584</v>
      </c>
      <c r="Y2171" s="676">
        <v>1</v>
      </c>
      <c r="Z2171" s="676">
        <v>99</v>
      </c>
    </row>
    <row r="2172" spans="1:29">
      <c r="I2172" s="676" t="s">
        <v>126</v>
      </c>
      <c r="J2172" s="676" t="s">
        <v>127</v>
      </c>
      <c r="O2172" s="676" t="s">
        <v>77</v>
      </c>
      <c r="S2172" s="676" t="s">
        <v>4582</v>
      </c>
      <c r="T2172" s="676" t="s">
        <v>4583</v>
      </c>
      <c r="U2172" s="676" t="s">
        <v>837</v>
      </c>
      <c r="X2172" s="676" t="s">
        <v>4584</v>
      </c>
      <c r="Y2172" s="676">
        <v>1</v>
      </c>
      <c r="Z2172" s="676">
        <v>99</v>
      </c>
    </row>
    <row r="2173" spans="1:29">
      <c r="A2173" s="676">
        <v>2</v>
      </c>
      <c r="B2173" s="676">
        <v>108054</v>
      </c>
      <c r="C2173" s="676" t="s">
        <v>4585</v>
      </c>
      <c r="D2173" s="676">
        <v>1</v>
      </c>
    </row>
    <row r="2174" spans="1:29">
      <c r="A2174" s="676">
        <v>3</v>
      </c>
      <c r="E2174" s="676">
        <v>118290</v>
      </c>
      <c r="F2174" s="676" t="s">
        <v>4586</v>
      </c>
      <c r="K2174" s="676" t="s">
        <v>52</v>
      </c>
      <c r="M2174" s="676" t="s">
        <v>291</v>
      </c>
      <c r="AC2174" s="676" t="s">
        <v>59</v>
      </c>
    </row>
    <row r="2175" spans="1:29">
      <c r="I2175" s="676" t="s">
        <v>124</v>
      </c>
      <c r="J2175" s="676" t="s">
        <v>125</v>
      </c>
      <c r="O2175" s="676" t="s">
        <v>77</v>
      </c>
      <c r="S2175" s="676" t="s">
        <v>4587</v>
      </c>
      <c r="T2175" s="676" t="s">
        <v>4588</v>
      </c>
      <c r="U2175" s="676" t="s">
        <v>307</v>
      </c>
      <c r="X2175" s="676" t="s">
        <v>4589</v>
      </c>
      <c r="Y2175" s="676">
        <v>1</v>
      </c>
      <c r="Z2175" s="676">
        <v>1</v>
      </c>
    </row>
    <row r="2176" spans="1:29">
      <c r="I2176" s="676" t="s">
        <v>126</v>
      </c>
      <c r="J2176" s="676" t="s">
        <v>127</v>
      </c>
      <c r="O2176" s="676" t="s">
        <v>77</v>
      </c>
      <c r="S2176" s="676" t="s">
        <v>4587</v>
      </c>
      <c r="T2176" s="676" t="s">
        <v>4588</v>
      </c>
      <c r="U2176" s="676" t="s">
        <v>307</v>
      </c>
      <c r="X2176" s="676" t="s">
        <v>4589</v>
      </c>
      <c r="Y2176" s="676">
        <v>1</v>
      </c>
      <c r="Z2176" s="676">
        <v>1</v>
      </c>
    </row>
    <row r="2177" spans="1:30">
      <c r="A2177" s="676">
        <v>3</v>
      </c>
      <c r="E2177" s="676">
        <v>118295</v>
      </c>
      <c r="F2177" s="676" t="s">
        <v>4590</v>
      </c>
      <c r="K2177" s="676" t="s">
        <v>52</v>
      </c>
      <c r="M2177" s="676" t="s">
        <v>291</v>
      </c>
      <c r="AC2177" s="676" t="s">
        <v>59</v>
      </c>
    </row>
    <row r="2178" spans="1:30">
      <c r="I2178" s="676" t="s">
        <v>124</v>
      </c>
      <c r="J2178" s="676" t="s">
        <v>125</v>
      </c>
      <c r="O2178" s="676" t="s">
        <v>77</v>
      </c>
      <c r="S2178" s="676" t="s">
        <v>4591</v>
      </c>
      <c r="T2178" s="676" t="s">
        <v>4592</v>
      </c>
      <c r="U2178" s="676" t="s">
        <v>307</v>
      </c>
      <c r="X2178" s="676" t="s">
        <v>4593</v>
      </c>
      <c r="Y2178" s="676">
        <v>1</v>
      </c>
      <c r="Z2178" s="676">
        <v>1</v>
      </c>
    </row>
    <row r="2179" spans="1:30">
      <c r="I2179" s="676" t="s">
        <v>126</v>
      </c>
      <c r="J2179" s="676" t="s">
        <v>127</v>
      </c>
      <c r="O2179" s="676" t="s">
        <v>77</v>
      </c>
      <c r="S2179" s="676" t="s">
        <v>4591</v>
      </c>
      <c r="T2179" s="676" t="s">
        <v>4592</v>
      </c>
      <c r="U2179" s="676" t="s">
        <v>307</v>
      </c>
      <c r="X2179" s="676" t="s">
        <v>4593</v>
      </c>
      <c r="Y2179" s="676">
        <v>1</v>
      </c>
      <c r="Z2179" s="676">
        <v>1</v>
      </c>
    </row>
    <row r="2180" spans="1:30">
      <c r="A2180" s="676">
        <v>3</v>
      </c>
      <c r="B2180" s="676">
        <v>108060</v>
      </c>
      <c r="C2180" s="676" t="s">
        <v>4594</v>
      </c>
      <c r="D2180" s="676">
        <v>1</v>
      </c>
    </row>
    <row r="2181" spans="1:30">
      <c r="A2181" s="676">
        <v>4</v>
      </c>
      <c r="E2181" s="676">
        <v>627912</v>
      </c>
      <c r="F2181" s="676" t="s">
        <v>4595</v>
      </c>
      <c r="K2181" s="676" t="s">
        <v>142</v>
      </c>
      <c r="M2181" s="676" t="s">
        <v>38</v>
      </c>
      <c r="O2181" s="676" t="s">
        <v>77</v>
      </c>
      <c r="S2181" s="676" t="s">
        <v>4596</v>
      </c>
      <c r="T2181" s="676" t="s">
        <v>4597</v>
      </c>
      <c r="U2181" s="676" t="s">
        <v>145</v>
      </c>
      <c r="X2181" s="676" t="s">
        <v>4598</v>
      </c>
      <c r="Y2181" s="676">
        <v>1</v>
      </c>
      <c r="Z2181" s="676">
        <v>1</v>
      </c>
      <c r="AC2181" s="676" t="s">
        <v>59</v>
      </c>
    </row>
    <row r="2182" spans="1:30">
      <c r="A2182" s="676">
        <v>4</v>
      </c>
      <c r="E2182" s="676">
        <v>627913</v>
      </c>
      <c r="F2182" s="676" t="s">
        <v>4599</v>
      </c>
      <c r="K2182" s="676" t="s">
        <v>142</v>
      </c>
      <c r="M2182" s="676" t="s">
        <v>38</v>
      </c>
      <c r="O2182" s="676" t="s">
        <v>77</v>
      </c>
      <c r="S2182" s="676" t="s">
        <v>4600</v>
      </c>
      <c r="T2182" s="676" t="s">
        <v>4601</v>
      </c>
      <c r="U2182" s="676" t="s">
        <v>145</v>
      </c>
      <c r="X2182" s="676" t="s">
        <v>4602</v>
      </c>
      <c r="Y2182" s="676">
        <v>1</v>
      </c>
      <c r="Z2182" s="676">
        <v>1</v>
      </c>
      <c r="AC2182" s="676" t="s">
        <v>59</v>
      </c>
    </row>
    <row r="2183" spans="1:30">
      <c r="A2183" s="676">
        <v>4</v>
      </c>
      <c r="E2183" s="676">
        <v>627914</v>
      </c>
      <c r="F2183" s="676" t="s">
        <v>4603</v>
      </c>
      <c r="K2183" s="676" t="s">
        <v>152</v>
      </c>
      <c r="M2183" s="676" t="s">
        <v>38</v>
      </c>
      <c r="O2183" s="676" t="s">
        <v>77</v>
      </c>
      <c r="S2183" s="676" t="s">
        <v>4604</v>
      </c>
      <c r="T2183" s="676" t="s">
        <v>4605</v>
      </c>
      <c r="U2183" s="676" t="s">
        <v>155</v>
      </c>
      <c r="X2183" s="676" t="s">
        <v>4606</v>
      </c>
      <c r="Y2183" s="676">
        <v>1</v>
      </c>
      <c r="Z2183" s="676">
        <v>1</v>
      </c>
      <c r="AC2183" s="676" t="s">
        <v>59</v>
      </c>
    </row>
    <row r="2184" spans="1:30">
      <c r="A2184" s="676">
        <v>4</v>
      </c>
      <c r="E2184" s="676">
        <v>118297</v>
      </c>
      <c r="F2184" s="676" t="s">
        <v>4607</v>
      </c>
      <c r="K2184" s="676" t="s">
        <v>1219</v>
      </c>
      <c r="M2184" s="676" t="s">
        <v>38</v>
      </c>
      <c r="O2184" s="676" t="s">
        <v>77</v>
      </c>
      <c r="S2184" s="676" t="s">
        <v>4608</v>
      </c>
      <c r="T2184" s="676" t="s">
        <v>4609</v>
      </c>
      <c r="U2184" s="676" t="s">
        <v>1222</v>
      </c>
      <c r="X2184" s="676" t="s">
        <v>4610</v>
      </c>
      <c r="Y2184" s="676">
        <v>1</v>
      </c>
      <c r="Z2184" s="676">
        <v>1</v>
      </c>
      <c r="AC2184" s="676" t="s">
        <v>59</v>
      </c>
    </row>
    <row r="2185" spans="1:30">
      <c r="A2185" s="676">
        <v>4</v>
      </c>
      <c r="E2185" s="676">
        <v>118298</v>
      </c>
      <c r="F2185" s="676" t="s">
        <v>4611</v>
      </c>
      <c r="K2185" s="676" t="s">
        <v>168</v>
      </c>
      <c r="M2185" s="676" t="s">
        <v>38</v>
      </c>
      <c r="O2185" s="676" t="s">
        <v>77</v>
      </c>
      <c r="S2185" s="676" t="s">
        <v>4612</v>
      </c>
      <c r="T2185" s="676" t="s">
        <v>4613</v>
      </c>
      <c r="U2185" s="676" t="s">
        <v>171</v>
      </c>
      <c r="X2185" s="676" t="s">
        <v>4614</v>
      </c>
      <c r="Y2185" s="676">
        <v>1</v>
      </c>
      <c r="Z2185" s="676">
        <v>1</v>
      </c>
      <c r="AC2185" s="676" t="s">
        <v>59</v>
      </c>
    </row>
    <row r="2186" spans="1:30">
      <c r="A2186" s="676">
        <v>3</v>
      </c>
      <c r="B2186" s="676">
        <v>108061</v>
      </c>
      <c r="C2186" s="676" t="s">
        <v>4615</v>
      </c>
      <c r="D2186" s="676">
        <v>1</v>
      </c>
    </row>
    <row r="2187" spans="1:30">
      <c r="A2187" s="676">
        <v>4</v>
      </c>
      <c r="E2187" s="676">
        <v>118301</v>
      </c>
      <c r="F2187" s="676" t="s">
        <v>4616</v>
      </c>
      <c r="K2187" s="676" t="s">
        <v>441</v>
      </c>
      <c r="M2187" s="676" t="s">
        <v>291</v>
      </c>
      <c r="O2187" s="676" t="s">
        <v>77</v>
      </c>
      <c r="S2187" s="676" t="s">
        <v>4617</v>
      </c>
      <c r="T2187" s="676" t="s">
        <v>4618</v>
      </c>
      <c r="U2187" s="676" t="s">
        <v>502</v>
      </c>
      <c r="X2187" s="676" t="s">
        <v>4619</v>
      </c>
      <c r="Y2187" s="676">
        <v>1</v>
      </c>
      <c r="Z2187" s="676">
        <v>1</v>
      </c>
      <c r="AC2187" s="676" t="s">
        <v>59</v>
      </c>
      <c r="AD2187" s="676" t="s">
        <v>4620</v>
      </c>
    </row>
    <row r="2188" spans="1:30">
      <c r="A2188" s="676">
        <v>4</v>
      </c>
      <c r="E2188" s="676">
        <v>118303</v>
      </c>
      <c r="F2188" s="676" t="s">
        <v>4621</v>
      </c>
      <c r="K2188" s="676" t="s">
        <v>441</v>
      </c>
      <c r="L2188" s="676" t="s">
        <v>442</v>
      </c>
      <c r="M2188" s="676" t="s">
        <v>291</v>
      </c>
      <c r="O2188" s="676" t="s">
        <v>77</v>
      </c>
      <c r="S2188" s="676" t="s">
        <v>4622</v>
      </c>
      <c r="T2188" s="676" t="s">
        <v>4623</v>
      </c>
      <c r="U2188" s="676" t="s">
        <v>445</v>
      </c>
      <c r="X2188" s="676" t="s">
        <v>4624</v>
      </c>
      <c r="Y2188" s="676">
        <v>1</v>
      </c>
      <c r="Z2188" s="676">
        <v>1</v>
      </c>
      <c r="AC2188" s="676" t="s">
        <v>59</v>
      </c>
      <c r="AD2188" s="676" t="s">
        <v>4620</v>
      </c>
    </row>
    <row r="2189" spans="1:30">
      <c r="A2189" s="676">
        <v>4</v>
      </c>
      <c r="E2189" s="676">
        <v>118174</v>
      </c>
      <c r="F2189" s="676" t="s">
        <v>4625</v>
      </c>
      <c r="K2189" s="676" t="s">
        <v>441</v>
      </c>
      <c r="M2189" s="676" t="s">
        <v>291</v>
      </c>
      <c r="O2189" s="676" t="s">
        <v>77</v>
      </c>
      <c r="S2189" s="676" t="s">
        <v>4626</v>
      </c>
      <c r="T2189" s="676" t="s">
        <v>4627</v>
      </c>
      <c r="U2189" s="676" t="s">
        <v>502</v>
      </c>
      <c r="X2189" s="676" t="s">
        <v>4628</v>
      </c>
      <c r="Y2189" s="676">
        <v>1</v>
      </c>
      <c r="Z2189" s="676">
        <v>1</v>
      </c>
      <c r="AC2189" s="676" t="s">
        <v>135</v>
      </c>
      <c r="AD2189" s="676" t="s">
        <v>447</v>
      </c>
    </row>
    <row r="2190" spans="1:30">
      <c r="A2190" s="676">
        <v>4</v>
      </c>
      <c r="E2190" s="676">
        <v>118175</v>
      </c>
      <c r="F2190" s="676" t="s">
        <v>4629</v>
      </c>
      <c r="K2190" s="676" t="s">
        <v>441</v>
      </c>
      <c r="M2190" s="676" t="s">
        <v>291</v>
      </c>
      <c r="O2190" s="676" t="s">
        <v>77</v>
      </c>
      <c r="S2190" s="676" t="s">
        <v>4626</v>
      </c>
      <c r="T2190" s="676" t="s">
        <v>4627</v>
      </c>
      <c r="U2190" s="676" t="s">
        <v>502</v>
      </c>
      <c r="X2190" s="676" t="s">
        <v>4630</v>
      </c>
      <c r="Y2190" s="676">
        <v>1</v>
      </c>
      <c r="Z2190" s="676">
        <v>1</v>
      </c>
      <c r="AC2190" s="676" t="s">
        <v>135</v>
      </c>
      <c r="AD2190" s="676" t="s">
        <v>447</v>
      </c>
    </row>
    <row r="2191" spans="1:30">
      <c r="A2191" s="676">
        <v>4</v>
      </c>
      <c r="E2191" s="676">
        <v>118302</v>
      </c>
      <c r="F2191" s="676" t="s">
        <v>4631</v>
      </c>
      <c r="K2191" s="676" t="s">
        <v>441</v>
      </c>
      <c r="M2191" s="676" t="s">
        <v>291</v>
      </c>
      <c r="O2191" s="676" t="s">
        <v>77</v>
      </c>
      <c r="S2191" s="676" t="s">
        <v>592</v>
      </c>
      <c r="T2191" s="676" t="s">
        <v>593</v>
      </c>
      <c r="U2191" s="676" t="s">
        <v>4632</v>
      </c>
      <c r="X2191" s="676" t="s">
        <v>4633</v>
      </c>
      <c r="Y2191" s="676">
        <v>1</v>
      </c>
      <c r="Z2191" s="676">
        <v>1</v>
      </c>
      <c r="AC2191" s="676" t="s">
        <v>46</v>
      </c>
      <c r="AD2191" s="676" t="s">
        <v>4620</v>
      </c>
    </row>
    <row r="2192" spans="1:30">
      <c r="A2192" s="676">
        <v>4</v>
      </c>
      <c r="B2192" s="676">
        <v>607260</v>
      </c>
      <c r="C2192" s="676" t="s">
        <v>4634</v>
      </c>
      <c r="D2192" s="676">
        <v>1</v>
      </c>
    </row>
    <row r="2193" spans="1:30">
      <c r="A2193" s="676">
        <v>5</v>
      </c>
      <c r="E2193" s="676">
        <v>623921</v>
      </c>
      <c r="F2193" s="676" t="s">
        <v>4635</v>
      </c>
      <c r="K2193" s="676" t="s">
        <v>441</v>
      </c>
      <c r="M2193" s="676" t="s">
        <v>291</v>
      </c>
      <c r="O2193" s="676" t="s">
        <v>77</v>
      </c>
      <c r="S2193" s="676" t="s">
        <v>4636</v>
      </c>
      <c r="T2193" s="676" t="s">
        <v>4637</v>
      </c>
      <c r="U2193" s="676" t="s">
        <v>502</v>
      </c>
      <c r="X2193" s="676" t="s">
        <v>4638</v>
      </c>
      <c r="Y2193" s="676">
        <v>1</v>
      </c>
      <c r="Z2193" s="676">
        <v>1</v>
      </c>
      <c r="AC2193" s="676" t="s">
        <v>59</v>
      </c>
      <c r="AD2193" s="676" t="s">
        <v>4620</v>
      </c>
    </row>
    <row r="2194" spans="1:30">
      <c r="A2194" s="676">
        <v>5</v>
      </c>
      <c r="E2194" s="676">
        <v>623922</v>
      </c>
      <c r="F2194" s="676" t="s">
        <v>4639</v>
      </c>
      <c r="K2194" s="676" t="s">
        <v>441</v>
      </c>
      <c r="M2194" s="676" t="s">
        <v>291</v>
      </c>
      <c r="O2194" s="676" t="s">
        <v>77</v>
      </c>
      <c r="S2194" s="676" t="s">
        <v>4640</v>
      </c>
      <c r="T2194" s="676" t="s">
        <v>4641</v>
      </c>
      <c r="U2194" s="676" t="s">
        <v>502</v>
      </c>
      <c r="X2194" s="676" t="s">
        <v>4642</v>
      </c>
      <c r="Y2194" s="676">
        <v>1</v>
      </c>
      <c r="Z2194" s="676">
        <v>1</v>
      </c>
      <c r="AC2194" s="676" t="s">
        <v>59</v>
      </c>
      <c r="AD2194" s="676" t="s">
        <v>4620</v>
      </c>
    </row>
    <row r="2195" spans="1:30">
      <c r="A2195" s="676">
        <v>5</v>
      </c>
      <c r="E2195" s="676">
        <v>623923</v>
      </c>
      <c r="F2195" s="676" t="s">
        <v>4643</v>
      </c>
      <c r="K2195" s="676" t="s">
        <v>441</v>
      </c>
      <c r="M2195" s="676" t="s">
        <v>291</v>
      </c>
      <c r="O2195" s="676" t="s">
        <v>77</v>
      </c>
      <c r="S2195" s="676" t="s">
        <v>4644</v>
      </c>
      <c r="T2195" s="676" t="s">
        <v>4645</v>
      </c>
      <c r="U2195" s="676" t="s">
        <v>502</v>
      </c>
      <c r="X2195" s="676" t="s">
        <v>4646</v>
      </c>
      <c r="Y2195" s="676">
        <v>1</v>
      </c>
      <c r="Z2195" s="676">
        <v>1</v>
      </c>
      <c r="AC2195" s="676" t="s">
        <v>59</v>
      </c>
      <c r="AD2195" s="676" t="s">
        <v>4620</v>
      </c>
    </row>
    <row r="2196" spans="1:30">
      <c r="A2196" s="676">
        <v>5</v>
      </c>
      <c r="E2196" s="676">
        <v>623924</v>
      </c>
      <c r="F2196" s="676" t="s">
        <v>4647</v>
      </c>
      <c r="K2196" s="676" t="s">
        <v>441</v>
      </c>
      <c r="L2196" s="676" t="s">
        <v>442</v>
      </c>
      <c r="M2196" s="676" t="s">
        <v>291</v>
      </c>
      <c r="O2196" s="676" t="s">
        <v>77</v>
      </c>
      <c r="S2196" s="676" t="s">
        <v>4648</v>
      </c>
      <c r="T2196" s="676" t="s">
        <v>4649</v>
      </c>
      <c r="U2196" s="676" t="s">
        <v>445</v>
      </c>
      <c r="X2196" s="676" t="s">
        <v>4650</v>
      </c>
      <c r="Y2196" s="676">
        <v>1</v>
      </c>
      <c r="Z2196" s="676">
        <v>1</v>
      </c>
      <c r="AC2196" s="676" t="s">
        <v>59</v>
      </c>
      <c r="AD2196" s="676" t="s">
        <v>4620</v>
      </c>
    </row>
    <row r="2197" spans="1:30">
      <c r="A2197" s="676">
        <v>5</v>
      </c>
      <c r="E2197" s="676">
        <v>623925</v>
      </c>
      <c r="F2197" s="676" t="s">
        <v>4651</v>
      </c>
      <c r="K2197" s="676" t="s">
        <v>441</v>
      </c>
      <c r="L2197" s="676" t="s">
        <v>442</v>
      </c>
      <c r="M2197" s="676" t="s">
        <v>291</v>
      </c>
      <c r="O2197" s="676" t="s">
        <v>77</v>
      </c>
      <c r="S2197" s="676" t="s">
        <v>4652</v>
      </c>
      <c r="T2197" s="676" t="s">
        <v>4653</v>
      </c>
      <c r="U2197" s="676" t="s">
        <v>445</v>
      </c>
      <c r="X2197" s="676" t="s">
        <v>4654</v>
      </c>
      <c r="Y2197" s="676">
        <v>1</v>
      </c>
      <c r="Z2197" s="676">
        <v>1</v>
      </c>
      <c r="AC2197" s="676" t="s">
        <v>59</v>
      </c>
      <c r="AD2197" s="676" t="s">
        <v>4620</v>
      </c>
    </row>
    <row r="2198" spans="1:30">
      <c r="A2198" s="676">
        <v>4</v>
      </c>
      <c r="B2198" s="676">
        <v>1617754</v>
      </c>
      <c r="C2198" s="676" t="s">
        <v>4655</v>
      </c>
      <c r="D2198" s="676">
        <v>1</v>
      </c>
    </row>
    <row r="2199" spans="1:30">
      <c r="A2199" s="676">
        <v>5</v>
      </c>
      <c r="E2199" s="676">
        <v>1762222</v>
      </c>
      <c r="F2199" s="676" t="s">
        <v>4656</v>
      </c>
      <c r="K2199" s="676" t="s">
        <v>441</v>
      </c>
      <c r="M2199" s="676" t="s">
        <v>291</v>
      </c>
      <c r="O2199" s="676" t="s">
        <v>77</v>
      </c>
      <c r="S2199" s="676" t="s">
        <v>4657</v>
      </c>
      <c r="T2199" s="676" t="s">
        <v>4658</v>
      </c>
      <c r="U2199" s="676" t="s">
        <v>502</v>
      </c>
      <c r="X2199" s="676" t="s">
        <v>4659</v>
      </c>
      <c r="Y2199" s="676">
        <v>1</v>
      </c>
      <c r="Z2199" s="676">
        <v>1</v>
      </c>
      <c r="AC2199" s="676" t="s">
        <v>59</v>
      </c>
      <c r="AD2199" s="676" t="s">
        <v>4620</v>
      </c>
    </row>
    <row r="2200" spans="1:30">
      <c r="A2200" s="676">
        <v>5</v>
      </c>
      <c r="E2200" s="676">
        <v>1762231</v>
      </c>
      <c r="F2200" s="676" t="s">
        <v>4660</v>
      </c>
      <c r="K2200" s="676" t="s">
        <v>441</v>
      </c>
      <c r="M2200" s="676" t="s">
        <v>291</v>
      </c>
      <c r="O2200" s="676" t="s">
        <v>77</v>
      </c>
      <c r="S2200" s="676" t="s">
        <v>4661</v>
      </c>
      <c r="T2200" s="676" t="s">
        <v>4662</v>
      </c>
      <c r="U2200" s="676" t="s">
        <v>502</v>
      </c>
      <c r="X2200" s="676" t="s">
        <v>4663</v>
      </c>
      <c r="Y2200" s="676">
        <v>1</v>
      </c>
      <c r="Z2200" s="676">
        <v>1</v>
      </c>
      <c r="AC2200" s="676" t="s">
        <v>59</v>
      </c>
      <c r="AD2200" s="676" t="s">
        <v>4620</v>
      </c>
    </row>
    <row r="2201" spans="1:30">
      <c r="A2201" s="676">
        <v>4</v>
      </c>
      <c r="B2201" s="676">
        <v>108062</v>
      </c>
      <c r="C2201" s="676" t="s">
        <v>4664</v>
      </c>
      <c r="D2201" s="676">
        <v>1</v>
      </c>
    </row>
    <row r="2202" spans="1:30">
      <c r="A2202" s="676">
        <v>5</v>
      </c>
      <c r="E2202" s="676">
        <v>118304</v>
      </c>
      <c r="F2202" s="676" t="s">
        <v>4665</v>
      </c>
      <c r="K2202" s="676" t="s">
        <v>441</v>
      </c>
      <c r="L2202" s="676" t="s">
        <v>442</v>
      </c>
      <c r="M2202" s="676" t="s">
        <v>310</v>
      </c>
      <c r="O2202" s="676" t="s">
        <v>77</v>
      </c>
      <c r="S2202" s="676" t="s">
        <v>4666</v>
      </c>
      <c r="T2202" s="676" t="s">
        <v>4667</v>
      </c>
      <c r="U2202" s="676" t="s">
        <v>445</v>
      </c>
      <c r="X2202" s="676" t="s">
        <v>4668</v>
      </c>
      <c r="Y2202" s="676">
        <v>1</v>
      </c>
      <c r="Z2202" s="676">
        <v>1</v>
      </c>
      <c r="AC2202" s="676" t="s">
        <v>59</v>
      </c>
      <c r="AD2202" s="676" t="s">
        <v>4620</v>
      </c>
    </row>
    <row r="2203" spans="1:30">
      <c r="A2203" s="676">
        <v>5</v>
      </c>
      <c r="E2203" s="676">
        <v>118305</v>
      </c>
      <c r="F2203" s="676" t="s">
        <v>4669</v>
      </c>
      <c r="K2203" s="676" t="s">
        <v>441</v>
      </c>
      <c r="L2203" s="676" t="s">
        <v>442</v>
      </c>
      <c r="M2203" s="676" t="s">
        <v>310</v>
      </c>
      <c r="O2203" s="676" t="s">
        <v>77</v>
      </c>
      <c r="S2203" s="676" t="s">
        <v>4670</v>
      </c>
      <c r="T2203" s="676" t="s">
        <v>4671</v>
      </c>
      <c r="U2203" s="676" t="s">
        <v>445</v>
      </c>
      <c r="X2203" s="676" t="s">
        <v>4672</v>
      </c>
      <c r="Y2203" s="676">
        <v>1</v>
      </c>
      <c r="Z2203" s="676">
        <v>1</v>
      </c>
      <c r="AC2203" s="676" t="s">
        <v>59</v>
      </c>
      <c r="AD2203" s="676" t="s">
        <v>4620</v>
      </c>
    </row>
    <row r="2204" spans="1:30">
      <c r="A2204" s="676">
        <v>5</v>
      </c>
      <c r="B2204" s="676">
        <v>612376</v>
      </c>
      <c r="C2204" s="676" t="s">
        <v>4673</v>
      </c>
      <c r="D2204" s="676">
        <v>99</v>
      </c>
    </row>
    <row r="2205" spans="1:30">
      <c r="A2205" s="676">
        <v>6</v>
      </c>
      <c r="E2205" s="676">
        <v>1772690</v>
      </c>
      <c r="F2205" s="676" t="s">
        <v>4674</v>
      </c>
      <c r="K2205" s="676" t="s">
        <v>4675</v>
      </c>
      <c r="M2205" s="676" t="s">
        <v>38</v>
      </c>
      <c r="N2205" s="676" t="s">
        <v>4676</v>
      </c>
      <c r="O2205" s="676" t="s">
        <v>77</v>
      </c>
      <c r="Y2205" s="676">
        <v>1</v>
      </c>
      <c r="Z2205" s="676">
        <v>99</v>
      </c>
      <c r="AC2205" s="676" t="s">
        <v>59</v>
      </c>
    </row>
    <row r="2206" spans="1:30">
      <c r="A2206" s="676">
        <v>6</v>
      </c>
      <c r="E2206" s="676">
        <v>641881</v>
      </c>
      <c r="F2206" s="676" t="s">
        <v>4677</v>
      </c>
      <c r="K2206" s="676" t="s">
        <v>56</v>
      </c>
      <c r="M2206" s="676" t="s">
        <v>291</v>
      </c>
      <c r="O2206" s="676" t="s">
        <v>77</v>
      </c>
      <c r="S2206" s="676" t="s">
        <v>4678</v>
      </c>
      <c r="T2206" s="676" t="s">
        <v>4677</v>
      </c>
      <c r="U2206" s="676" t="s">
        <v>1702</v>
      </c>
      <c r="X2206" s="676" t="s">
        <v>4679</v>
      </c>
      <c r="Y2206" s="676">
        <v>1</v>
      </c>
      <c r="Z2206" s="676">
        <v>99</v>
      </c>
      <c r="AC2206" s="676" t="s">
        <v>59</v>
      </c>
    </row>
    <row r="2207" spans="1:30">
      <c r="A2207" s="676">
        <v>6</v>
      </c>
      <c r="E2207" s="676">
        <v>641882</v>
      </c>
      <c r="F2207" s="676" t="s">
        <v>4680</v>
      </c>
      <c r="K2207" s="676" t="s">
        <v>43</v>
      </c>
      <c r="L2207" s="676" t="s">
        <v>44</v>
      </c>
      <c r="M2207" s="676" t="s">
        <v>291</v>
      </c>
      <c r="AC2207" s="676" t="s">
        <v>59</v>
      </c>
    </row>
    <row r="2208" spans="1:30">
      <c r="G2208" s="676" t="s">
        <v>4681</v>
      </c>
      <c r="H2208" s="676" t="s">
        <v>4682</v>
      </c>
      <c r="O2208" s="676" t="s">
        <v>77</v>
      </c>
      <c r="S2208" s="676" t="s">
        <v>4683</v>
      </c>
      <c r="T2208" s="676" t="s">
        <v>4684</v>
      </c>
      <c r="U2208" s="676" t="s">
        <v>79</v>
      </c>
      <c r="X2208" s="676" t="s">
        <v>4685</v>
      </c>
      <c r="Y2208" s="676">
        <v>1</v>
      </c>
      <c r="Z2208" s="676">
        <v>99</v>
      </c>
    </row>
    <row r="2209" spans="1:30">
      <c r="G2209" s="676" t="s">
        <v>75</v>
      </c>
      <c r="H2209" s="676" t="s">
        <v>76</v>
      </c>
      <c r="O2209" s="676" t="s">
        <v>77</v>
      </c>
      <c r="S2209" s="676" t="s">
        <v>4686</v>
      </c>
      <c r="T2209" s="676" t="s">
        <v>4687</v>
      </c>
      <c r="U2209" s="676" t="s">
        <v>79</v>
      </c>
      <c r="X2209" s="676" t="s">
        <v>4688</v>
      </c>
      <c r="Y2209" s="676">
        <v>1</v>
      </c>
      <c r="Z2209" s="676">
        <v>99</v>
      </c>
    </row>
    <row r="2210" spans="1:30">
      <c r="A2210" s="676">
        <v>6</v>
      </c>
      <c r="E2210" s="676">
        <v>641883</v>
      </c>
      <c r="F2210" s="676" t="s">
        <v>4689</v>
      </c>
      <c r="K2210" s="676" t="s">
        <v>441</v>
      </c>
      <c r="L2210" s="676" t="s">
        <v>442</v>
      </c>
      <c r="M2210" s="676" t="s">
        <v>291</v>
      </c>
      <c r="O2210" s="676" t="s">
        <v>77</v>
      </c>
      <c r="S2210" s="676" t="s">
        <v>4690</v>
      </c>
      <c r="T2210" s="676" t="s">
        <v>4691</v>
      </c>
      <c r="U2210" s="676" t="s">
        <v>445</v>
      </c>
      <c r="X2210" s="676" t="s">
        <v>4692</v>
      </c>
      <c r="Y2210" s="676">
        <v>1</v>
      </c>
      <c r="Z2210" s="676">
        <v>99</v>
      </c>
      <c r="AC2210" s="676" t="s">
        <v>59</v>
      </c>
      <c r="AD2210" s="676" t="s">
        <v>4620</v>
      </c>
    </row>
    <row r="2211" spans="1:30">
      <c r="A2211" s="676">
        <v>5</v>
      </c>
      <c r="B2211" s="676">
        <v>108352</v>
      </c>
      <c r="C2211" s="676" t="s">
        <v>4693</v>
      </c>
      <c r="D2211" s="676">
        <v>1</v>
      </c>
    </row>
    <row r="2212" spans="1:30">
      <c r="A2212" s="676">
        <v>6</v>
      </c>
      <c r="E2212" s="676">
        <v>118974</v>
      </c>
      <c r="F2212" s="676" t="s">
        <v>4694</v>
      </c>
      <c r="K2212" s="676" t="s">
        <v>441</v>
      </c>
      <c r="L2212" s="676" t="s">
        <v>442</v>
      </c>
      <c r="M2212" s="676" t="s">
        <v>310</v>
      </c>
      <c r="O2212" s="676" t="s">
        <v>77</v>
      </c>
      <c r="S2212" s="676" t="s">
        <v>4695</v>
      </c>
      <c r="T2212" s="676" t="s">
        <v>4696</v>
      </c>
      <c r="U2212" s="676" t="s">
        <v>445</v>
      </c>
      <c r="X2212" s="676" t="s">
        <v>4697</v>
      </c>
      <c r="Y2212" s="676">
        <v>1</v>
      </c>
      <c r="Z2212" s="676">
        <v>1</v>
      </c>
      <c r="AC2212" s="676" t="s">
        <v>59</v>
      </c>
      <c r="AD2212" s="676" t="s">
        <v>4620</v>
      </c>
    </row>
    <row r="2213" spans="1:30">
      <c r="A2213" s="676">
        <v>6</v>
      </c>
      <c r="E2213" s="676">
        <v>118975</v>
      </c>
      <c r="F2213" s="676" t="s">
        <v>4698</v>
      </c>
      <c r="K2213" s="676" t="s">
        <v>441</v>
      </c>
      <c r="L2213" s="676" t="s">
        <v>442</v>
      </c>
      <c r="M2213" s="676" t="s">
        <v>310</v>
      </c>
      <c r="O2213" s="676" t="s">
        <v>77</v>
      </c>
      <c r="S2213" s="676" t="s">
        <v>4699</v>
      </c>
      <c r="T2213" s="676" t="s">
        <v>4700</v>
      </c>
      <c r="U2213" s="676" t="s">
        <v>445</v>
      </c>
      <c r="X2213" s="676" t="s">
        <v>4701</v>
      </c>
      <c r="Y2213" s="676">
        <v>1</v>
      </c>
      <c r="Z2213" s="676">
        <v>1</v>
      </c>
      <c r="AC2213" s="676" t="s">
        <v>59</v>
      </c>
      <c r="AD2213" s="676" t="s">
        <v>4620</v>
      </c>
    </row>
    <row r="2214" spans="1:30">
      <c r="A2214" s="676">
        <v>6</v>
      </c>
      <c r="E2214" s="676">
        <v>118973</v>
      </c>
      <c r="F2214" s="676" t="s">
        <v>4702</v>
      </c>
      <c r="K2214" s="676" t="s">
        <v>441</v>
      </c>
      <c r="L2214" s="676" t="s">
        <v>442</v>
      </c>
      <c r="M2214" s="676" t="s">
        <v>310</v>
      </c>
      <c r="O2214" s="676" t="s">
        <v>77</v>
      </c>
      <c r="S2214" s="676" t="s">
        <v>4703</v>
      </c>
      <c r="T2214" s="676" t="s">
        <v>4704</v>
      </c>
      <c r="U2214" s="676" t="s">
        <v>445</v>
      </c>
      <c r="X2214" s="676" t="s">
        <v>4705</v>
      </c>
      <c r="Y2214" s="676">
        <v>1</v>
      </c>
      <c r="Z2214" s="676">
        <v>1</v>
      </c>
      <c r="AC2214" s="676" t="s">
        <v>59</v>
      </c>
      <c r="AD2214" s="676" t="s">
        <v>4620</v>
      </c>
    </row>
    <row r="2215" spans="1:30">
      <c r="A2215" s="676">
        <v>6</v>
      </c>
      <c r="B2215" s="676">
        <v>612375</v>
      </c>
      <c r="C2215" s="676" t="s">
        <v>4706</v>
      </c>
      <c r="D2215" s="676">
        <v>99</v>
      </c>
    </row>
    <row r="2216" spans="1:30">
      <c r="A2216" s="676">
        <v>7</v>
      </c>
      <c r="E2216" s="676">
        <v>641879</v>
      </c>
      <c r="F2216" s="676" t="s">
        <v>4707</v>
      </c>
      <c r="K2216" s="676" t="s">
        <v>56</v>
      </c>
      <c r="M2216" s="676" t="s">
        <v>291</v>
      </c>
      <c r="O2216" s="676" t="s">
        <v>77</v>
      </c>
      <c r="S2216" s="676" t="s">
        <v>4708</v>
      </c>
      <c r="T2216" s="676" t="s">
        <v>4707</v>
      </c>
      <c r="U2216" s="676" t="s">
        <v>1702</v>
      </c>
      <c r="X2216" s="676" t="s">
        <v>4709</v>
      </c>
      <c r="Y2216" s="676">
        <v>1</v>
      </c>
      <c r="Z2216" s="676">
        <v>99</v>
      </c>
      <c r="AC2216" s="676" t="s">
        <v>59</v>
      </c>
    </row>
    <row r="2217" spans="1:30">
      <c r="A2217" s="676">
        <v>7</v>
      </c>
      <c r="E2217" s="676">
        <v>641880</v>
      </c>
      <c r="F2217" s="676" t="s">
        <v>4710</v>
      </c>
      <c r="K2217" s="676" t="s">
        <v>441</v>
      </c>
      <c r="L2217" s="676" t="s">
        <v>442</v>
      </c>
      <c r="M2217" s="676" t="s">
        <v>291</v>
      </c>
      <c r="O2217" s="676" t="s">
        <v>77</v>
      </c>
      <c r="S2217" s="676" t="s">
        <v>4711</v>
      </c>
      <c r="T2217" s="676" t="s">
        <v>4712</v>
      </c>
      <c r="U2217" s="676" t="s">
        <v>445</v>
      </c>
      <c r="X2217" s="676" t="s">
        <v>4713</v>
      </c>
      <c r="Y2217" s="676">
        <v>1</v>
      </c>
      <c r="Z2217" s="676">
        <v>99</v>
      </c>
      <c r="AC2217" s="676" t="s">
        <v>59</v>
      </c>
      <c r="AD2217" s="676" t="s">
        <v>4620</v>
      </c>
    </row>
    <row r="2218" spans="1:30">
      <c r="A2218" s="676">
        <v>4</v>
      </c>
      <c r="B2218" s="676">
        <v>108066</v>
      </c>
      <c r="C2218" s="676" t="s">
        <v>4714</v>
      </c>
      <c r="D2218" s="676">
        <v>1</v>
      </c>
    </row>
    <row r="2219" spans="1:30">
      <c r="A2219" s="676">
        <v>5</v>
      </c>
      <c r="E2219" s="676">
        <v>118307</v>
      </c>
      <c r="F2219" s="676" t="s">
        <v>4715</v>
      </c>
      <c r="K2219" s="676" t="s">
        <v>441</v>
      </c>
      <c r="M2219" s="676" t="s">
        <v>291</v>
      </c>
      <c r="O2219" s="676" t="s">
        <v>77</v>
      </c>
      <c r="S2219" s="676" t="s">
        <v>4716</v>
      </c>
      <c r="T2219" s="676" t="s">
        <v>4717</v>
      </c>
      <c r="U2219" s="676" t="s">
        <v>4632</v>
      </c>
      <c r="X2219" s="676" t="s">
        <v>4718</v>
      </c>
      <c r="Y2219" s="676">
        <v>1</v>
      </c>
      <c r="Z2219" s="676">
        <v>1</v>
      </c>
      <c r="AC2219" s="676" t="s">
        <v>46</v>
      </c>
      <c r="AD2219" s="676" t="s">
        <v>4620</v>
      </c>
    </row>
    <row r="2220" spans="1:30">
      <c r="A2220" s="676">
        <v>5</v>
      </c>
      <c r="E2220" s="676">
        <v>118985</v>
      </c>
      <c r="F2220" s="676" t="s">
        <v>4719</v>
      </c>
      <c r="K2220" s="676" t="s">
        <v>441</v>
      </c>
      <c r="M2220" s="676" t="s">
        <v>291</v>
      </c>
      <c r="O2220" s="676" t="s">
        <v>77</v>
      </c>
      <c r="S2220" s="676" t="s">
        <v>4720</v>
      </c>
      <c r="T2220" s="676" t="s">
        <v>4721</v>
      </c>
      <c r="U2220" s="676" t="s">
        <v>502</v>
      </c>
      <c r="X2220" s="676" t="s">
        <v>4722</v>
      </c>
      <c r="Y2220" s="676">
        <v>1</v>
      </c>
      <c r="Z2220" s="676">
        <v>1</v>
      </c>
      <c r="AC2220" s="676" t="s">
        <v>59</v>
      </c>
      <c r="AD2220" s="676" t="s">
        <v>4620</v>
      </c>
    </row>
    <row r="2221" spans="1:30">
      <c r="A2221" s="676">
        <v>5</v>
      </c>
      <c r="E2221" s="676">
        <v>118309</v>
      </c>
      <c r="F2221" s="676" t="s">
        <v>4723</v>
      </c>
      <c r="K2221" s="676" t="s">
        <v>441</v>
      </c>
      <c r="M2221" s="676" t="s">
        <v>291</v>
      </c>
      <c r="O2221" s="676" t="s">
        <v>77</v>
      </c>
      <c r="S2221" s="676" t="s">
        <v>4724</v>
      </c>
      <c r="T2221" s="676" t="s">
        <v>4725</v>
      </c>
      <c r="U2221" s="676" t="s">
        <v>502</v>
      </c>
      <c r="X2221" s="676" t="s">
        <v>4726</v>
      </c>
      <c r="Y2221" s="676">
        <v>1</v>
      </c>
      <c r="Z2221" s="676">
        <v>1</v>
      </c>
      <c r="AC2221" s="676" t="s">
        <v>59</v>
      </c>
      <c r="AD2221" s="676" t="s">
        <v>4620</v>
      </c>
    </row>
    <row r="2222" spans="1:30">
      <c r="A2222" s="676">
        <v>5</v>
      </c>
      <c r="B2222" s="676">
        <v>108353</v>
      </c>
      <c r="C2222" s="676" t="s">
        <v>4727</v>
      </c>
      <c r="D2222" s="676">
        <v>1</v>
      </c>
    </row>
    <row r="2223" spans="1:30">
      <c r="A2223" s="676">
        <v>6</v>
      </c>
      <c r="E2223" s="676">
        <v>520522</v>
      </c>
      <c r="F2223" s="676" t="s">
        <v>4728</v>
      </c>
      <c r="K2223" s="676" t="s">
        <v>441</v>
      </c>
      <c r="M2223" s="676" t="s">
        <v>310</v>
      </c>
      <c r="O2223" s="676" t="s">
        <v>77</v>
      </c>
      <c r="S2223" s="676" t="s">
        <v>4729</v>
      </c>
      <c r="T2223" s="676" t="s">
        <v>4730</v>
      </c>
      <c r="U2223" s="676" t="s">
        <v>502</v>
      </c>
      <c r="X2223" s="676" t="s">
        <v>4731</v>
      </c>
      <c r="Y2223" s="676">
        <v>1</v>
      </c>
      <c r="Z2223" s="676">
        <v>1</v>
      </c>
      <c r="AC2223" s="676" t="s">
        <v>59</v>
      </c>
      <c r="AD2223" s="676" t="s">
        <v>4620</v>
      </c>
    </row>
    <row r="2224" spans="1:30">
      <c r="A2224" s="676">
        <v>6</v>
      </c>
      <c r="E2224" s="676">
        <v>1777402</v>
      </c>
      <c r="F2224" s="676" t="s">
        <v>4732</v>
      </c>
      <c r="K2224" s="676" t="s">
        <v>441</v>
      </c>
      <c r="M2224" s="676" t="s">
        <v>291</v>
      </c>
      <c r="O2224" s="676" t="s">
        <v>77</v>
      </c>
      <c r="S2224" s="676" t="s">
        <v>4733</v>
      </c>
      <c r="T2224" s="676" t="s">
        <v>4734</v>
      </c>
      <c r="U2224" s="676" t="s">
        <v>502</v>
      </c>
      <c r="X2224" s="676" t="s">
        <v>4735</v>
      </c>
      <c r="Y2224" s="676">
        <v>1</v>
      </c>
      <c r="Z2224" s="676">
        <v>1</v>
      </c>
      <c r="AC2224" s="676" t="s">
        <v>59</v>
      </c>
      <c r="AD2224" s="676" t="s">
        <v>4620</v>
      </c>
    </row>
    <row r="2225" spans="1:30">
      <c r="A2225" s="676">
        <v>6</v>
      </c>
      <c r="E2225" s="676">
        <v>1776219</v>
      </c>
      <c r="F2225" s="676" t="s">
        <v>4736</v>
      </c>
      <c r="K2225" s="676" t="s">
        <v>441</v>
      </c>
      <c r="M2225" s="676" t="s">
        <v>291</v>
      </c>
      <c r="O2225" s="676" t="s">
        <v>77</v>
      </c>
      <c r="S2225" s="676" t="s">
        <v>4737</v>
      </c>
      <c r="T2225" s="676" t="s">
        <v>4738</v>
      </c>
      <c r="U2225" s="676" t="s">
        <v>502</v>
      </c>
      <c r="X2225" s="676" t="s">
        <v>4739</v>
      </c>
      <c r="Y2225" s="676">
        <v>1</v>
      </c>
      <c r="Z2225" s="676">
        <v>1</v>
      </c>
      <c r="AC2225" s="676" t="s">
        <v>59</v>
      </c>
      <c r="AD2225" s="676" t="s">
        <v>4620</v>
      </c>
    </row>
    <row r="2226" spans="1:30">
      <c r="A2226" s="676">
        <v>6</v>
      </c>
      <c r="E2226" s="676">
        <v>520527</v>
      </c>
      <c r="F2226" s="676" t="s">
        <v>4740</v>
      </c>
      <c r="K2226" s="676" t="s">
        <v>441</v>
      </c>
      <c r="M2226" s="676" t="s">
        <v>310</v>
      </c>
      <c r="O2226" s="676" t="s">
        <v>77</v>
      </c>
      <c r="S2226" s="676" t="s">
        <v>4741</v>
      </c>
      <c r="T2226" s="676" t="s">
        <v>4742</v>
      </c>
      <c r="U2226" s="676" t="s">
        <v>502</v>
      </c>
      <c r="X2226" s="676" t="s">
        <v>4743</v>
      </c>
      <c r="Y2226" s="676">
        <v>1</v>
      </c>
      <c r="Z2226" s="676">
        <v>1</v>
      </c>
      <c r="AC2226" s="676" t="s">
        <v>59</v>
      </c>
      <c r="AD2226" s="676" t="s">
        <v>4620</v>
      </c>
    </row>
    <row r="2227" spans="1:30">
      <c r="A2227" s="676">
        <v>6</v>
      </c>
      <c r="E2227" s="676">
        <v>118995</v>
      </c>
      <c r="F2227" s="676" t="s">
        <v>4744</v>
      </c>
      <c r="K2227" s="676" t="s">
        <v>441</v>
      </c>
      <c r="L2227" s="676" t="s">
        <v>442</v>
      </c>
      <c r="M2227" s="676" t="s">
        <v>291</v>
      </c>
      <c r="O2227" s="676" t="s">
        <v>77</v>
      </c>
      <c r="S2227" s="676" t="s">
        <v>4745</v>
      </c>
      <c r="T2227" s="676" t="s">
        <v>4746</v>
      </c>
      <c r="U2227" s="676" t="s">
        <v>445</v>
      </c>
      <c r="X2227" s="676" t="s">
        <v>4747</v>
      </c>
      <c r="Y2227" s="676">
        <v>1</v>
      </c>
      <c r="Z2227" s="676">
        <v>1</v>
      </c>
      <c r="AC2227" s="676" t="s">
        <v>59</v>
      </c>
      <c r="AD2227" s="676" t="s">
        <v>4620</v>
      </c>
    </row>
    <row r="2228" spans="1:30">
      <c r="A2228" s="676">
        <v>6</v>
      </c>
      <c r="E2228" s="676">
        <v>1777405</v>
      </c>
      <c r="F2228" s="676" t="s">
        <v>4748</v>
      </c>
      <c r="K2228" s="676" t="s">
        <v>441</v>
      </c>
      <c r="M2228" s="676" t="s">
        <v>291</v>
      </c>
      <c r="O2228" s="676" t="s">
        <v>77</v>
      </c>
      <c r="S2228" s="676" t="s">
        <v>4749</v>
      </c>
      <c r="T2228" s="676" t="s">
        <v>4750</v>
      </c>
      <c r="U2228" s="676" t="s">
        <v>502</v>
      </c>
      <c r="X2228" s="676" t="s">
        <v>4751</v>
      </c>
      <c r="Y2228" s="676">
        <v>1</v>
      </c>
      <c r="Z2228" s="676">
        <v>1</v>
      </c>
      <c r="AC2228" s="676" t="s">
        <v>59</v>
      </c>
      <c r="AD2228" s="676" t="s">
        <v>4620</v>
      </c>
    </row>
    <row r="2229" spans="1:30">
      <c r="A2229" s="676">
        <v>6</v>
      </c>
      <c r="E2229" s="676">
        <v>119000</v>
      </c>
      <c r="F2229" s="676" t="s">
        <v>4752</v>
      </c>
      <c r="K2229" s="676" t="s">
        <v>441</v>
      </c>
      <c r="L2229" s="676" t="s">
        <v>442</v>
      </c>
      <c r="M2229" s="676" t="s">
        <v>310</v>
      </c>
      <c r="O2229" s="676" t="s">
        <v>77</v>
      </c>
      <c r="S2229" s="676" t="s">
        <v>4753</v>
      </c>
      <c r="T2229" s="676" t="s">
        <v>4754</v>
      </c>
      <c r="U2229" s="676" t="s">
        <v>445</v>
      </c>
      <c r="X2229" s="676" t="s">
        <v>4755</v>
      </c>
      <c r="Y2229" s="676">
        <v>1</v>
      </c>
      <c r="Z2229" s="676">
        <v>1</v>
      </c>
      <c r="AC2229" s="676" t="s">
        <v>59</v>
      </c>
      <c r="AD2229" s="676" t="s">
        <v>4620</v>
      </c>
    </row>
    <row r="2230" spans="1:30">
      <c r="A2230" s="676">
        <v>6</v>
      </c>
      <c r="E2230" s="676">
        <v>119002</v>
      </c>
      <c r="F2230" s="676" t="s">
        <v>4756</v>
      </c>
      <c r="K2230" s="676" t="s">
        <v>441</v>
      </c>
      <c r="L2230" s="676" t="s">
        <v>442</v>
      </c>
      <c r="M2230" s="676" t="s">
        <v>291</v>
      </c>
      <c r="O2230" s="676" t="s">
        <v>77</v>
      </c>
      <c r="S2230" s="676" t="s">
        <v>4757</v>
      </c>
      <c r="T2230" s="676" t="s">
        <v>4758</v>
      </c>
      <c r="U2230" s="676" t="s">
        <v>445</v>
      </c>
      <c r="X2230" s="676" t="s">
        <v>4759</v>
      </c>
      <c r="Y2230" s="676">
        <v>1</v>
      </c>
      <c r="Z2230" s="676">
        <v>1</v>
      </c>
      <c r="AC2230" s="676" t="s">
        <v>59</v>
      </c>
      <c r="AD2230" s="676" t="s">
        <v>4620</v>
      </c>
    </row>
    <row r="2231" spans="1:30">
      <c r="A2231" s="676">
        <v>6</v>
      </c>
      <c r="E2231" s="676">
        <v>119007</v>
      </c>
      <c r="F2231" s="676" t="s">
        <v>4760</v>
      </c>
      <c r="K2231" s="676" t="s">
        <v>441</v>
      </c>
      <c r="L2231" s="676" t="s">
        <v>442</v>
      </c>
      <c r="M2231" s="676" t="s">
        <v>291</v>
      </c>
      <c r="O2231" s="676" t="s">
        <v>77</v>
      </c>
      <c r="S2231" s="676" t="s">
        <v>4761</v>
      </c>
      <c r="T2231" s="676" t="s">
        <v>4762</v>
      </c>
      <c r="U2231" s="676" t="s">
        <v>445</v>
      </c>
      <c r="X2231" s="676" t="s">
        <v>4763</v>
      </c>
      <c r="Y2231" s="676">
        <v>1</v>
      </c>
      <c r="Z2231" s="676">
        <v>1</v>
      </c>
      <c r="AC2231" s="676" t="s">
        <v>59</v>
      </c>
      <c r="AD2231" s="676" t="s">
        <v>4620</v>
      </c>
    </row>
    <row r="2232" spans="1:30">
      <c r="A2232" s="676">
        <v>6</v>
      </c>
      <c r="E2232" s="676">
        <v>119012</v>
      </c>
      <c r="F2232" s="676" t="s">
        <v>4764</v>
      </c>
      <c r="K2232" s="676" t="s">
        <v>441</v>
      </c>
      <c r="L2232" s="676" t="s">
        <v>442</v>
      </c>
      <c r="M2232" s="676" t="s">
        <v>291</v>
      </c>
      <c r="O2232" s="676" t="s">
        <v>77</v>
      </c>
      <c r="S2232" s="676" t="s">
        <v>4765</v>
      </c>
      <c r="T2232" s="676" t="s">
        <v>4766</v>
      </c>
      <c r="U2232" s="676" t="s">
        <v>445</v>
      </c>
      <c r="X2232" s="676" t="s">
        <v>4767</v>
      </c>
      <c r="Y2232" s="676">
        <v>1</v>
      </c>
      <c r="Z2232" s="676">
        <v>1</v>
      </c>
      <c r="AC2232" s="676" t="s">
        <v>59</v>
      </c>
      <c r="AD2232" s="676" t="s">
        <v>4620</v>
      </c>
    </row>
    <row r="2233" spans="1:30">
      <c r="A2233" s="676">
        <v>6</v>
      </c>
      <c r="E2233" s="676">
        <v>119017</v>
      </c>
      <c r="F2233" s="676" t="s">
        <v>4768</v>
      </c>
      <c r="K2233" s="676" t="s">
        <v>441</v>
      </c>
      <c r="L2233" s="676" t="s">
        <v>442</v>
      </c>
      <c r="M2233" s="676" t="s">
        <v>310</v>
      </c>
      <c r="O2233" s="676" t="s">
        <v>77</v>
      </c>
      <c r="S2233" s="676" t="s">
        <v>4769</v>
      </c>
      <c r="T2233" s="676" t="s">
        <v>4770</v>
      </c>
      <c r="U2233" s="676" t="s">
        <v>445</v>
      </c>
      <c r="X2233" s="676" t="s">
        <v>4771</v>
      </c>
      <c r="Y2233" s="676">
        <v>1</v>
      </c>
      <c r="Z2233" s="676">
        <v>1</v>
      </c>
      <c r="AC2233" s="676" t="s">
        <v>59</v>
      </c>
      <c r="AD2233" s="676" t="s">
        <v>4620</v>
      </c>
    </row>
    <row r="2234" spans="1:30">
      <c r="A2234" s="676">
        <v>6</v>
      </c>
      <c r="E2234" s="676">
        <v>119019</v>
      </c>
      <c r="F2234" s="676" t="s">
        <v>4772</v>
      </c>
      <c r="K2234" s="676" t="s">
        <v>441</v>
      </c>
      <c r="M2234" s="676" t="s">
        <v>310</v>
      </c>
      <c r="O2234" s="676" t="s">
        <v>77</v>
      </c>
      <c r="S2234" s="676" t="s">
        <v>4773</v>
      </c>
      <c r="T2234" s="676" t="s">
        <v>4774</v>
      </c>
      <c r="U2234" s="676" t="s">
        <v>502</v>
      </c>
      <c r="X2234" s="676" t="s">
        <v>4775</v>
      </c>
      <c r="Y2234" s="676">
        <v>1</v>
      </c>
      <c r="Z2234" s="676">
        <v>1</v>
      </c>
      <c r="AC2234" s="676" t="s">
        <v>59</v>
      </c>
      <c r="AD2234" s="676" t="s">
        <v>4620</v>
      </c>
    </row>
    <row r="2235" spans="1:30">
      <c r="A2235" s="676">
        <v>6</v>
      </c>
      <c r="E2235" s="676">
        <v>119021</v>
      </c>
      <c r="F2235" s="676" t="s">
        <v>4776</v>
      </c>
      <c r="K2235" s="676" t="s">
        <v>441</v>
      </c>
      <c r="L2235" s="676" t="s">
        <v>442</v>
      </c>
      <c r="M2235" s="676" t="s">
        <v>310</v>
      </c>
      <c r="O2235" s="676" t="s">
        <v>77</v>
      </c>
      <c r="S2235" s="676" t="s">
        <v>4777</v>
      </c>
      <c r="T2235" s="676" t="s">
        <v>4778</v>
      </c>
      <c r="U2235" s="676" t="s">
        <v>445</v>
      </c>
      <c r="X2235" s="676" t="s">
        <v>4779</v>
      </c>
      <c r="Y2235" s="676">
        <v>1</v>
      </c>
      <c r="Z2235" s="676">
        <v>1</v>
      </c>
      <c r="AC2235" s="676" t="s">
        <v>59</v>
      </c>
      <c r="AD2235" s="676" t="s">
        <v>4620</v>
      </c>
    </row>
    <row r="2236" spans="1:30">
      <c r="A2236" s="676">
        <v>6</v>
      </c>
      <c r="E2236" s="676">
        <v>118986</v>
      </c>
      <c r="F2236" s="676" t="s">
        <v>4780</v>
      </c>
      <c r="K2236" s="676" t="s">
        <v>441</v>
      </c>
      <c r="M2236" s="676" t="s">
        <v>291</v>
      </c>
      <c r="O2236" s="676" t="s">
        <v>77</v>
      </c>
      <c r="S2236" s="676" t="s">
        <v>4781</v>
      </c>
      <c r="T2236" s="676" t="s">
        <v>4782</v>
      </c>
      <c r="U2236" s="676" t="s">
        <v>502</v>
      </c>
      <c r="X2236" s="676" t="s">
        <v>4783</v>
      </c>
      <c r="Y2236" s="676">
        <v>1</v>
      </c>
      <c r="Z2236" s="676">
        <v>1</v>
      </c>
      <c r="AC2236" s="676" t="s">
        <v>59</v>
      </c>
      <c r="AD2236" s="676" t="s">
        <v>4620</v>
      </c>
    </row>
    <row r="2237" spans="1:30">
      <c r="A2237" s="676">
        <v>6</v>
      </c>
      <c r="B2237" s="676">
        <v>108355</v>
      </c>
      <c r="C2237" s="676" t="s">
        <v>4784</v>
      </c>
      <c r="D2237" s="676">
        <v>99</v>
      </c>
    </row>
    <row r="2238" spans="1:30">
      <c r="A2238" s="676">
        <v>7</v>
      </c>
      <c r="E2238" s="676">
        <v>1772689</v>
      </c>
      <c r="F2238" s="676" t="s">
        <v>4785</v>
      </c>
      <c r="K2238" s="676" t="s">
        <v>4675</v>
      </c>
      <c r="M2238" s="676" t="s">
        <v>38</v>
      </c>
      <c r="N2238" s="676" t="s">
        <v>4676</v>
      </c>
      <c r="O2238" s="676" t="s">
        <v>77</v>
      </c>
      <c r="Y2238" s="676">
        <v>1</v>
      </c>
      <c r="Z2238" s="676">
        <v>99</v>
      </c>
      <c r="AC2238" s="676" t="s">
        <v>59</v>
      </c>
    </row>
    <row r="2239" spans="1:30">
      <c r="A2239" s="676">
        <v>7</v>
      </c>
      <c r="E2239" s="676">
        <v>118987</v>
      </c>
      <c r="F2239" s="676" t="s">
        <v>4786</v>
      </c>
      <c r="K2239" s="676" t="s">
        <v>43</v>
      </c>
      <c r="L2239" s="676" t="s">
        <v>44</v>
      </c>
      <c r="M2239" s="676" t="s">
        <v>310</v>
      </c>
      <c r="O2239" s="676" t="s">
        <v>77</v>
      </c>
      <c r="S2239" s="676" t="s">
        <v>4787</v>
      </c>
      <c r="T2239" s="676" t="s">
        <v>4788</v>
      </c>
      <c r="U2239" s="676" t="s">
        <v>79</v>
      </c>
      <c r="X2239" s="676" t="s">
        <v>4789</v>
      </c>
      <c r="Y2239" s="676">
        <v>1</v>
      </c>
      <c r="Z2239" s="676">
        <v>99</v>
      </c>
      <c r="AC2239" s="676" t="s">
        <v>59</v>
      </c>
    </row>
    <row r="2240" spans="1:30">
      <c r="A2240" s="676">
        <v>7</v>
      </c>
      <c r="E2240" s="676">
        <v>118988</v>
      </c>
      <c r="F2240" s="676" t="s">
        <v>4790</v>
      </c>
      <c r="K2240" s="676" t="s">
        <v>43</v>
      </c>
      <c r="L2240" s="676" t="s">
        <v>44</v>
      </c>
      <c r="M2240" s="676" t="s">
        <v>310</v>
      </c>
      <c r="O2240" s="676" t="s">
        <v>77</v>
      </c>
      <c r="S2240" s="676" t="s">
        <v>4791</v>
      </c>
      <c r="T2240" s="676" t="s">
        <v>4792</v>
      </c>
      <c r="U2240" s="676" t="s">
        <v>79</v>
      </c>
      <c r="X2240" s="676" t="s">
        <v>4793</v>
      </c>
      <c r="Y2240" s="676">
        <v>1</v>
      </c>
      <c r="Z2240" s="676">
        <v>99</v>
      </c>
      <c r="AC2240" s="676" t="s">
        <v>59</v>
      </c>
    </row>
    <row r="2241" spans="1:30">
      <c r="A2241" s="676">
        <v>7</v>
      </c>
      <c r="E2241" s="676">
        <v>118989</v>
      </c>
      <c r="F2241" s="676" t="s">
        <v>4794</v>
      </c>
      <c r="K2241" s="676" t="s">
        <v>441</v>
      </c>
      <c r="L2241" s="676" t="s">
        <v>442</v>
      </c>
      <c r="M2241" s="676" t="s">
        <v>310</v>
      </c>
      <c r="O2241" s="676" t="s">
        <v>77</v>
      </c>
      <c r="S2241" s="676" t="s">
        <v>4795</v>
      </c>
      <c r="T2241" s="676" t="s">
        <v>4796</v>
      </c>
      <c r="U2241" s="676" t="s">
        <v>445</v>
      </c>
      <c r="X2241" s="676" t="s">
        <v>4797</v>
      </c>
      <c r="Y2241" s="676">
        <v>1</v>
      </c>
      <c r="Z2241" s="676">
        <v>99</v>
      </c>
      <c r="AC2241" s="676" t="s">
        <v>59</v>
      </c>
      <c r="AD2241" s="676" t="s">
        <v>4620</v>
      </c>
    </row>
    <row r="2242" spans="1:30">
      <c r="A2242" s="676">
        <v>7</v>
      </c>
      <c r="E2242" s="676">
        <v>118990</v>
      </c>
      <c r="F2242" s="676" t="s">
        <v>4798</v>
      </c>
      <c r="K2242" s="676" t="s">
        <v>441</v>
      </c>
      <c r="L2242" s="676" t="s">
        <v>442</v>
      </c>
      <c r="M2242" s="676" t="s">
        <v>310</v>
      </c>
      <c r="O2242" s="676" t="s">
        <v>77</v>
      </c>
      <c r="S2242" s="676" t="s">
        <v>4799</v>
      </c>
      <c r="T2242" s="676" t="s">
        <v>4800</v>
      </c>
      <c r="U2242" s="676" t="s">
        <v>445</v>
      </c>
      <c r="X2242" s="676" t="s">
        <v>4801</v>
      </c>
      <c r="Y2242" s="676">
        <v>1</v>
      </c>
      <c r="Z2242" s="676">
        <v>99</v>
      </c>
      <c r="AC2242" s="676" t="s">
        <v>59</v>
      </c>
      <c r="AD2242" s="676" t="s">
        <v>4620</v>
      </c>
    </row>
    <row r="2243" spans="1:30">
      <c r="A2243" s="676">
        <v>5</v>
      </c>
      <c r="B2243" s="676">
        <v>108078</v>
      </c>
      <c r="C2243" s="676" t="s">
        <v>4802</v>
      </c>
      <c r="D2243" s="676">
        <v>1</v>
      </c>
    </row>
    <row r="2244" spans="1:30">
      <c r="A2244" s="676">
        <v>6</v>
      </c>
      <c r="E2244" s="676">
        <v>118338</v>
      </c>
      <c r="F2244" s="676" t="s">
        <v>4803</v>
      </c>
      <c r="K2244" s="676" t="s">
        <v>441</v>
      </c>
      <c r="M2244" s="676" t="s">
        <v>291</v>
      </c>
      <c r="O2244" s="676" t="s">
        <v>77</v>
      </c>
      <c r="S2244" s="676" t="s">
        <v>4804</v>
      </c>
      <c r="T2244" s="676" t="s">
        <v>4805</v>
      </c>
      <c r="U2244" s="676" t="s">
        <v>4632</v>
      </c>
      <c r="X2244" s="676" t="s">
        <v>4806</v>
      </c>
      <c r="Y2244" s="676">
        <v>1</v>
      </c>
      <c r="Z2244" s="676">
        <v>1</v>
      </c>
      <c r="AC2244" s="676" t="s">
        <v>46</v>
      </c>
      <c r="AD2244" s="676" t="s">
        <v>4620</v>
      </c>
    </row>
    <row r="2245" spans="1:30">
      <c r="A2245" s="676">
        <v>6</v>
      </c>
      <c r="E2245" s="676">
        <v>118340</v>
      </c>
      <c r="F2245" s="676" t="s">
        <v>4807</v>
      </c>
      <c r="K2245" s="676" t="s">
        <v>441</v>
      </c>
      <c r="L2245" s="676" t="s">
        <v>442</v>
      </c>
      <c r="M2245" s="676" t="s">
        <v>291</v>
      </c>
      <c r="O2245" s="676" t="s">
        <v>77</v>
      </c>
      <c r="S2245" s="676" t="s">
        <v>4808</v>
      </c>
      <c r="T2245" s="676" t="s">
        <v>4809</v>
      </c>
      <c r="U2245" s="676" t="s">
        <v>4810</v>
      </c>
      <c r="X2245" s="676" t="s">
        <v>4811</v>
      </c>
      <c r="Y2245" s="676">
        <v>1</v>
      </c>
      <c r="Z2245" s="676">
        <v>1</v>
      </c>
      <c r="AC2245" s="676" t="s">
        <v>46</v>
      </c>
      <c r="AD2245" s="676" t="s">
        <v>4620</v>
      </c>
    </row>
    <row r="2246" spans="1:30">
      <c r="A2246" s="676">
        <v>6</v>
      </c>
      <c r="E2246" s="676">
        <v>118337</v>
      </c>
      <c r="F2246" s="676" t="s">
        <v>4812</v>
      </c>
      <c r="K2246" s="676" t="s">
        <v>441</v>
      </c>
      <c r="M2246" s="676" t="s">
        <v>291</v>
      </c>
      <c r="O2246" s="676" t="s">
        <v>77</v>
      </c>
      <c r="S2246" s="676" t="s">
        <v>4813</v>
      </c>
      <c r="T2246" s="676" t="s">
        <v>4814</v>
      </c>
      <c r="U2246" s="676" t="s">
        <v>4632</v>
      </c>
      <c r="X2246" s="676" t="s">
        <v>4815</v>
      </c>
      <c r="Y2246" s="676">
        <v>1</v>
      </c>
      <c r="Z2246" s="676">
        <v>1</v>
      </c>
      <c r="AC2246" s="676" t="s">
        <v>46</v>
      </c>
      <c r="AD2246" s="676" t="s">
        <v>4620</v>
      </c>
    </row>
    <row r="2247" spans="1:30">
      <c r="A2247" s="676">
        <v>5</v>
      </c>
      <c r="B2247" s="676">
        <v>108067</v>
      </c>
      <c r="C2247" s="676" t="s">
        <v>4816</v>
      </c>
      <c r="D2247" s="676">
        <v>1</v>
      </c>
    </row>
    <row r="2248" spans="1:30">
      <c r="A2248" s="676">
        <v>6</v>
      </c>
      <c r="E2248" s="676">
        <v>118313</v>
      </c>
      <c r="F2248" s="676" t="s">
        <v>4817</v>
      </c>
      <c r="K2248" s="676" t="s">
        <v>441</v>
      </c>
      <c r="M2248" s="676" t="s">
        <v>291</v>
      </c>
      <c r="O2248" s="676" t="s">
        <v>77</v>
      </c>
      <c r="S2248" s="676" t="s">
        <v>4818</v>
      </c>
      <c r="T2248" s="676" t="s">
        <v>4819</v>
      </c>
      <c r="U2248" s="676" t="s">
        <v>4632</v>
      </c>
      <c r="X2248" s="676" t="s">
        <v>4820</v>
      </c>
      <c r="Y2248" s="676">
        <v>1</v>
      </c>
      <c r="Z2248" s="676">
        <v>1</v>
      </c>
      <c r="AC2248" s="676" t="s">
        <v>46</v>
      </c>
      <c r="AD2248" s="676" t="s">
        <v>4620</v>
      </c>
    </row>
    <row r="2249" spans="1:30">
      <c r="A2249" s="676">
        <v>6</v>
      </c>
      <c r="E2249" s="676">
        <v>118315</v>
      </c>
      <c r="F2249" s="676" t="s">
        <v>4821</v>
      </c>
      <c r="K2249" s="676" t="s">
        <v>441</v>
      </c>
      <c r="L2249" s="676" t="s">
        <v>442</v>
      </c>
      <c r="M2249" s="676" t="s">
        <v>291</v>
      </c>
      <c r="O2249" s="676" t="s">
        <v>77</v>
      </c>
      <c r="S2249" s="676" t="s">
        <v>4822</v>
      </c>
      <c r="T2249" s="676" t="s">
        <v>4823</v>
      </c>
      <c r="U2249" s="676" t="s">
        <v>4810</v>
      </c>
      <c r="X2249" s="676" t="s">
        <v>4824</v>
      </c>
      <c r="Y2249" s="676">
        <v>1</v>
      </c>
      <c r="Z2249" s="676">
        <v>1</v>
      </c>
      <c r="AC2249" s="676" t="s">
        <v>46</v>
      </c>
      <c r="AD2249" s="676" t="s">
        <v>4620</v>
      </c>
    </row>
    <row r="2250" spans="1:30">
      <c r="A2250" s="676">
        <v>6</v>
      </c>
      <c r="E2250" s="676">
        <v>118312</v>
      </c>
      <c r="F2250" s="676" t="s">
        <v>4825</v>
      </c>
      <c r="K2250" s="676" t="s">
        <v>441</v>
      </c>
      <c r="M2250" s="676" t="s">
        <v>291</v>
      </c>
      <c r="O2250" s="676" t="s">
        <v>77</v>
      </c>
      <c r="S2250" s="676" t="s">
        <v>4826</v>
      </c>
      <c r="T2250" s="676" t="s">
        <v>4827</v>
      </c>
      <c r="U2250" s="676" t="s">
        <v>4632</v>
      </c>
      <c r="X2250" s="676" t="s">
        <v>4828</v>
      </c>
      <c r="Y2250" s="676">
        <v>1</v>
      </c>
      <c r="Z2250" s="676">
        <v>1</v>
      </c>
      <c r="AC2250" s="676" t="s">
        <v>46</v>
      </c>
      <c r="AD2250" s="676" t="s">
        <v>4620</v>
      </c>
    </row>
    <row r="2251" spans="1:30">
      <c r="A2251" s="676">
        <v>6</v>
      </c>
      <c r="B2251" s="676">
        <v>108070</v>
      </c>
      <c r="C2251" s="676" t="s">
        <v>4829</v>
      </c>
      <c r="D2251" s="676">
        <v>1</v>
      </c>
    </row>
    <row r="2252" spans="1:30">
      <c r="A2252" s="676">
        <v>7</v>
      </c>
      <c r="E2252" s="676">
        <v>118317</v>
      </c>
      <c r="F2252" s="676" t="s">
        <v>4830</v>
      </c>
      <c r="K2252" s="676" t="s">
        <v>441</v>
      </c>
      <c r="M2252" s="676" t="s">
        <v>310</v>
      </c>
      <c r="O2252" s="676" t="s">
        <v>77</v>
      </c>
      <c r="S2252" s="676" t="s">
        <v>4831</v>
      </c>
      <c r="T2252" s="676" t="s">
        <v>4832</v>
      </c>
      <c r="U2252" s="676" t="s">
        <v>502</v>
      </c>
      <c r="X2252" s="676" t="s">
        <v>4833</v>
      </c>
      <c r="Y2252" s="676">
        <v>1</v>
      </c>
      <c r="Z2252" s="676">
        <v>1</v>
      </c>
      <c r="AC2252" s="676" t="s">
        <v>54</v>
      </c>
      <c r="AD2252" s="676" t="s">
        <v>447</v>
      </c>
    </row>
    <row r="2253" spans="1:30">
      <c r="A2253" s="676">
        <v>7</v>
      </c>
      <c r="B2253" s="676">
        <v>108073</v>
      </c>
      <c r="C2253" s="676" t="s">
        <v>4834</v>
      </c>
      <c r="D2253" s="676">
        <v>99</v>
      </c>
    </row>
    <row r="2254" spans="1:30">
      <c r="A2254" s="676">
        <v>8</v>
      </c>
      <c r="E2254" s="676">
        <v>118318</v>
      </c>
      <c r="F2254" s="676" t="s">
        <v>4835</v>
      </c>
      <c r="K2254" s="676" t="s">
        <v>122</v>
      </c>
      <c r="M2254" s="676" t="s">
        <v>310</v>
      </c>
      <c r="O2254" s="676" t="s">
        <v>77</v>
      </c>
      <c r="S2254" s="676" t="s">
        <v>4836</v>
      </c>
      <c r="T2254" s="676" t="s">
        <v>4837</v>
      </c>
      <c r="U2254" s="676" t="s">
        <v>1080</v>
      </c>
      <c r="X2254" s="676" t="s">
        <v>4838</v>
      </c>
      <c r="Y2254" s="676">
        <v>1</v>
      </c>
      <c r="Z2254" s="676">
        <v>99</v>
      </c>
      <c r="AC2254" s="676" t="s">
        <v>54</v>
      </c>
    </row>
    <row r="2255" spans="1:30">
      <c r="A2255" s="676">
        <v>8</v>
      </c>
      <c r="E2255" s="676">
        <v>118319</v>
      </c>
      <c r="F2255" s="676" t="s">
        <v>4839</v>
      </c>
      <c r="K2255" s="676" t="s">
        <v>441</v>
      </c>
      <c r="M2255" s="676" t="s">
        <v>310</v>
      </c>
      <c r="O2255" s="676" t="s">
        <v>77</v>
      </c>
      <c r="S2255" s="676" t="s">
        <v>4840</v>
      </c>
      <c r="T2255" s="676" t="s">
        <v>4841</v>
      </c>
      <c r="U2255" s="676" t="s">
        <v>502</v>
      </c>
      <c r="X2255" s="676" t="s">
        <v>4842</v>
      </c>
      <c r="Y2255" s="676">
        <v>1</v>
      </c>
      <c r="Z2255" s="676">
        <v>99</v>
      </c>
      <c r="AC2255" s="676" t="s">
        <v>54</v>
      </c>
      <c r="AD2255" s="676" t="s">
        <v>447</v>
      </c>
    </row>
    <row r="2256" spans="1:30">
      <c r="A2256" s="676">
        <v>8</v>
      </c>
      <c r="E2256" s="676">
        <v>118320</v>
      </c>
      <c r="F2256" s="676" t="s">
        <v>4843</v>
      </c>
      <c r="K2256" s="676" t="s">
        <v>441</v>
      </c>
      <c r="M2256" s="676" t="s">
        <v>310</v>
      </c>
      <c r="O2256" s="676" t="s">
        <v>77</v>
      </c>
      <c r="S2256" s="676" t="s">
        <v>4844</v>
      </c>
      <c r="T2256" s="676" t="s">
        <v>4845</v>
      </c>
      <c r="U2256" s="676" t="s">
        <v>502</v>
      </c>
      <c r="X2256" s="676" t="s">
        <v>4846</v>
      </c>
      <c r="Y2256" s="676">
        <v>1</v>
      </c>
      <c r="Z2256" s="676">
        <v>99</v>
      </c>
      <c r="AC2256" s="676" t="s">
        <v>54</v>
      </c>
      <c r="AD2256" s="676" t="s">
        <v>447</v>
      </c>
    </row>
    <row r="2257" spans="1:30">
      <c r="A2257" s="676">
        <v>8</v>
      </c>
      <c r="E2257" s="676">
        <v>118321</v>
      </c>
      <c r="F2257" s="676" t="s">
        <v>4847</v>
      </c>
      <c r="K2257" s="676" t="s">
        <v>122</v>
      </c>
      <c r="M2257" s="676" t="s">
        <v>310</v>
      </c>
      <c r="O2257" s="676" t="s">
        <v>77</v>
      </c>
      <c r="S2257" s="676" t="s">
        <v>4848</v>
      </c>
      <c r="T2257" s="676" t="s">
        <v>4849</v>
      </c>
      <c r="U2257" s="676" t="s">
        <v>1080</v>
      </c>
      <c r="X2257" s="676" t="s">
        <v>4850</v>
      </c>
      <c r="Y2257" s="676">
        <v>1</v>
      </c>
      <c r="Z2257" s="676">
        <v>99</v>
      </c>
      <c r="AC2257" s="676" t="s">
        <v>54</v>
      </c>
    </row>
    <row r="2258" spans="1:30">
      <c r="A2258" s="676">
        <v>7</v>
      </c>
      <c r="B2258" s="676">
        <v>108726</v>
      </c>
      <c r="C2258" s="676" t="s">
        <v>4851</v>
      </c>
      <c r="D2258" s="676">
        <v>99</v>
      </c>
    </row>
    <row r="2259" spans="1:30">
      <c r="A2259" s="676">
        <v>8</v>
      </c>
      <c r="E2259" s="676">
        <v>119783</v>
      </c>
      <c r="F2259" s="676" t="s">
        <v>4852</v>
      </c>
      <c r="K2259" s="676" t="s">
        <v>441</v>
      </c>
      <c r="L2259" s="676" t="s">
        <v>442</v>
      </c>
      <c r="M2259" s="676" t="s">
        <v>310</v>
      </c>
      <c r="O2259" s="676" t="s">
        <v>77</v>
      </c>
      <c r="S2259" s="676" t="s">
        <v>4853</v>
      </c>
      <c r="T2259" s="676" t="s">
        <v>4854</v>
      </c>
      <c r="U2259" s="676" t="s">
        <v>445</v>
      </c>
      <c r="X2259" s="676" t="s">
        <v>4855</v>
      </c>
      <c r="Y2259" s="676">
        <v>1</v>
      </c>
      <c r="Z2259" s="676">
        <v>99</v>
      </c>
      <c r="AC2259" s="676" t="s">
        <v>54</v>
      </c>
      <c r="AD2259" s="676" t="s">
        <v>447</v>
      </c>
    </row>
    <row r="2260" spans="1:30">
      <c r="A2260" s="676">
        <v>8</v>
      </c>
      <c r="E2260" s="676">
        <v>119784</v>
      </c>
      <c r="F2260" s="676" t="s">
        <v>4856</v>
      </c>
      <c r="K2260" s="676" t="s">
        <v>122</v>
      </c>
      <c r="M2260" s="676" t="s">
        <v>310</v>
      </c>
      <c r="O2260" s="676" t="s">
        <v>77</v>
      </c>
      <c r="S2260" s="676" t="s">
        <v>4857</v>
      </c>
      <c r="T2260" s="676" t="s">
        <v>4858</v>
      </c>
      <c r="U2260" s="676" t="s">
        <v>1080</v>
      </c>
      <c r="X2260" s="676" t="s">
        <v>4859</v>
      </c>
      <c r="Y2260" s="676">
        <v>1</v>
      </c>
      <c r="Z2260" s="676">
        <v>99</v>
      </c>
      <c r="AC2260" s="676" t="s">
        <v>54</v>
      </c>
    </row>
    <row r="2261" spans="1:30">
      <c r="A2261" s="676">
        <v>8</v>
      </c>
      <c r="E2261" s="676">
        <v>119840</v>
      </c>
      <c r="F2261" s="676" t="s">
        <v>4860</v>
      </c>
      <c r="K2261" s="676" t="s">
        <v>122</v>
      </c>
      <c r="M2261" s="676" t="s">
        <v>310</v>
      </c>
      <c r="O2261" s="676" t="s">
        <v>77</v>
      </c>
      <c r="S2261" s="676" t="s">
        <v>4861</v>
      </c>
      <c r="T2261" s="676" t="s">
        <v>4862</v>
      </c>
      <c r="U2261" s="676" t="s">
        <v>1080</v>
      </c>
      <c r="X2261" s="676" t="s">
        <v>4863</v>
      </c>
      <c r="Y2261" s="676">
        <v>1</v>
      </c>
      <c r="Z2261" s="676">
        <v>99</v>
      </c>
      <c r="AC2261" s="676" t="s">
        <v>54</v>
      </c>
    </row>
    <row r="2262" spans="1:30">
      <c r="A2262" s="676">
        <v>8</v>
      </c>
      <c r="E2262" s="676">
        <v>119785</v>
      </c>
      <c r="F2262" s="676" t="s">
        <v>4864</v>
      </c>
      <c r="K2262" s="676" t="s">
        <v>43</v>
      </c>
      <c r="L2262" s="676" t="s">
        <v>44</v>
      </c>
      <c r="M2262" s="676" t="s">
        <v>310</v>
      </c>
      <c r="O2262" s="676" t="s">
        <v>77</v>
      </c>
      <c r="S2262" s="676" t="s">
        <v>4865</v>
      </c>
      <c r="T2262" s="676" t="s">
        <v>4866</v>
      </c>
      <c r="U2262" s="676" t="s">
        <v>79</v>
      </c>
      <c r="X2262" s="676" t="s">
        <v>4867</v>
      </c>
      <c r="Y2262" s="676">
        <v>1</v>
      </c>
      <c r="Z2262" s="676">
        <v>99</v>
      </c>
      <c r="AC2262" s="676" t="s">
        <v>54</v>
      </c>
    </row>
    <row r="2263" spans="1:30">
      <c r="A2263" s="676">
        <v>8</v>
      </c>
      <c r="E2263" s="676">
        <v>119786</v>
      </c>
      <c r="F2263" s="676" t="s">
        <v>4868</v>
      </c>
      <c r="K2263" s="676" t="s">
        <v>441</v>
      </c>
      <c r="M2263" s="676" t="s">
        <v>310</v>
      </c>
      <c r="O2263" s="676" t="s">
        <v>77</v>
      </c>
      <c r="S2263" s="676" t="s">
        <v>4869</v>
      </c>
      <c r="T2263" s="676" t="s">
        <v>4870</v>
      </c>
      <c r="U2263" s="676" t="s">
        <v>502</v>
      </c>
      <c r="X2263" s="676" t="s">
        <v>4871</v>
      </c>
      <c r="Y2263" s="676">
        <v>1</v>
      </c>
      <c r="Z2263" s="676">
        <v>99</v>
      </c>
      <c r="AC2263" s="676" t="s">
        <v>54</v>
      </c>
      <c r="AD2263" s="676" t="s">
        <v>447</v>
      </c>
    </row>
    <row r="2264" spans="1:30">
      <c r="A2264" s="676">
        <v>7</v>
      </c>
      <c r="B2264" s="676">
        <v>108074</v>
      </c>
      <c r="C2264" s="676" t="s">
        <v>4872</v>
      </c>
      <c r="D2264" s="676">
        <v>99</v>
      </c>
    </row>
    <row r="2265" spans="1:30">
      <c r="A2265" s="676">
        <v>8</v>
      </c>
      <c r="E2265" s="676">
        <v>118322</v>
      </c>
      <c r="F2265" s="676" t="s">
        <v>4873</v>
      </c>
      <c r="K2265" s="676" t="s">
        <v>122</v>
      </c>
      <c r="M2265" s="676" t="s">
        <v>310</v>
      </c>
      <c r="O2265" s="676" t="s">
        <v>77</v>
      </c>
      <c r="S2265" s="676" t="s">
        <v>4874</v>
      </c>
      <c r="T2265" s="676" t="s">
        <v>4875</v>
      </c>
      <c r="U2265" s="676" t="s">
        <v>4876</v>
      </c>
      <c r="X2265" s="676" t="s">
        <v>4877</v>
      </c>
      <c r="Y2265" s="676">
        <v>1</v>
      </c>
      <c r="Z2265" s="676">
        <v>99</v>
      </c>
      <c r="AC2265" s="676" t="s">
        <v>54</v>
      </c>
    </row>
    <row r="2266" spans="1:30">
      <c r="A2266" s="676">
        <v>8</v>
      </c>
      <c r="E2266" s="676">
        <v>118323</v>
      </c>
      <c r="F2266" s="676" t="s">
        <v>4878</v>
      </c>
      <c r="K2266" s="676" t="s">
        <v>43</v>
      </c>
      <c r="L2266" s="676" t="s">
        <v>44</v>
      </c>
      <c r="M2266" s="676" t="s">
        <v>310</v>
      </c>
      <c r="O2266" s="676" t="s">
        <v>77</v>
      </c>
      <c r="S2266" s="676" t="s">
        <v>4879</v>
      </c>
      <c r="T2266" s="676" t="s">
        <v>4880</v>
      </c>
      <c r="U2266" s="676" t="s">
        <v>79</v>
      </c>
      <c r="X2266" s="676" t="s">
        <v>4881</v>
      </c>
      <c r="Y2266" s="676">
        <v>1</v>
      </c>
      <c r="Z2266" s="676">
        <v>99</v>
      </c>
      <c r="AC2266" s="676" t="s">
        <v>54</v>
      </c>
    </row>
    <row r="2267" spans="1:30">
      <c r="A2267" s="676">
        <v>8</v>
      </c>
      <c r="E2267" s="676">
        <v>118324</v>
      </c>
      <c r="F2267" s="676" t="s">
        <v>4882</v>
      </c>
      <c r="K2267" s="676" t="s">
        <v>43</v>
      </c>
      <c r="L2267" s="676" t="s">
        <v>44</v>
      </c>
      <c r="M2267" s="676" t="s">
        <v>310</v>
      </c>
      <c r="O2267" s="676" t="s">
        <v>77</v>
      </c>
      <c r="S2267" s="676" t="s">
        <v>4883</v>
      </c>
      <c r="T2267" s="676" t="s">
        <v>4884</v>
      </c>
      <c r="U2267" s="676" t="s">
        <v>79</v>
      </c>
      <c r="X2267" s="676" t="s">
        <v>4885</v>
      </c>
      <c r="Y2267" s="676">
        <v>1</v>
      </c>
      <c r="Z2267" s="676">
        <v>99</v>
      </c>
      <c r="AC2267" s="676" t="s">
        <v>54</v>
      </c>
    </row>
    <row r="2268" spans="1:30">
      <c r="A2268" s="676">
        <v>8</v>
      </c>
      <c r="E2268" s="676">
        <v>118325</v>
      </c>
      <c r="F2268" s="676" t="s">
        <v>4886</v>
      </c>
      <c r="K2268" s="676" t="s">
        <v>441</v>
      </c>
      <c r="M2268" s="676" t="s">
        <v>310</v>
      </c>
      <c r="O2268" s="676" t="s">
        <v>77</v>
      </c>
      <c r="S2268" s="676" t="s">
        <v>4887</v>
      </c>
      <c r="T2268" s="676" t="s">
        <v>4888</v>
      </c>
      <c r="U2268" s="676" t="s">
        <v>502</v>
      </c>
      <c r="X2268" s="676" t="s">
        <v>4889</v>
      </c>
      <c r="Y2268" s="676">
        <v>1</v>
      </c>
      <c r="Z2268" s="676">
        <v>99</v>
      </c>
      <c r="AC2268" s="676" t="s">
        <v>54</v>
      </c>
      <c r="AD2268" s="676" t="s">
        <v>447</v>
      </c>
    </row>
    <row r="2269" spans="1:30">
      <c r="A2269" s="676">
        <v>8</v>
      </c>
      <c r="E2269" s="676">
        <v>623900</v>
      </c>
      <c r="F2269" s="676" t="s">
        <v>4890</v>
      </c>
      <c r="K2269" s="676" t="s">
        <v>441</v>
      </c>
      <c r="L2269" s="676" t="s">
        <v>442</v>
      </c>
      <c r="M2269" s="676" t="s">
        <v>310</v>
      </c>
      <c r="O2269" s="676" t="s">
        <v>77</v>
      </c>
      <c r="S2269" s="676" t="s">
        <v>4891</v>
      </c>
      <c r="T2269" s="676" t="s">
        <v>4892</v>
      </c>
      <c r="U2269" s="676" t="s">
        <v>445</v>
      </c>
      <c r="X2269" s="676" t="s">
        <v>4893</v>
      </c>
      <c r="Y2269" s="676">
        <v>1</v>
      </c>
      <c r="Z2269" s="676">
        <v>99</v>
      </c>
      <c r="AC2269" s="676" t="s">
        <v>54</v>
      </c>
      <c r="AD2269" s="676" t="s">
        <v>447</v>
      </c>
    </row>
    <row r="2270" spans="1:30">
      <c r="A2270" s="676">
        <v>8</v>
      </c>
      <c r="E2270" s="676">
        <v>118326</v>
      </c>
      <c r="F2270" s="676" t="s">
        <v>4894</v>
      </c>
      <c r="K2270" s="676" t="s">
        <v>227</v>
      </c>
      <c r="L2270" s="676" t="s">
        <v>2407</v>
      </c>
      <c r="M2270" s="676" t="s">
        <v>310</v>
      </c>
      <c r="O2270" s="676" t="s">
        <v>77</v>
      </c>
      <c r="S2270" s="676" t="s">
        <v>4895</v>
      </c>
      <c r="T2270" s="676" t="s">
        <v>4896</v>
      </c>
      <c r="U2270" s="676" t="s">
        <v>2815</v>
      </c>
      <c r="X2270" s="676" t="s">
        <v>4897</v>
      </c>
      <c r="Y2270" s="676">
        <v>1</v>
      </c>
      <c r="Z2270" s="676">
        <v>99</v>
      </c>
      <c r="AC2270" s="676" t="s">
        <v>54</v>
      </c>
    </row>
    <row r="2271" spans="1:30">
      <c r="A2271" s="676">
        <v>8</v>
      </c>
      <c r="E2271" s="676">
        <v>118327</v>
      </c>
      <c r="F2271" s="676" t="s">
        <v>4898</v>
      </c>
      <c r="K2271" s="676" t="s">
        <v>441</v>
      </c>
      <c r="L2271" s="676" t="s">
        <v>442</v>
      </c>
      <c r="M2271" s="676" t="s">
        <v>310</v>
      </c>
      <c r="O2271" s="676" t="s">
        <v>77</v>
      </c>
      <c r="S2271" s="676" t="s">
        <v>4899</v>
      </c>
      <c r="T2271" s="676" t="s">
        <v>4900</v>
      </c>
      <c r="U2271" s="676" t="s">
        <v>445</v>
      </c>
      <c r="X2271" s="676" t="s">
        <v>4901</v>
      </c>
      <c r="Y2271" s="676">
        <v>1</v>
      </c>
      <c r="Z2271" s="676">
        <v>99</v>
      </c>
      <c r="AC2271" s="676" t="s">
        <v>54</v>
      </c>
      <c r="AD2271" s="676" t="s">
        <v>447</v>
      </c>
    </row>
    <row r="2272" spans="1:30">
      <c r="A2272" s="676">
        <v>7</v>
      </c>
      <c r="B2272" s="676">
        <v>608431</v>
      </c>
      <c r="C2272" s="676" t="s">
        <v>4902</v>
      </c>
      <c r="D2272" s="676">
        <v>1</v>
      </c>
    </row>
    <row r="2273" spans="1:30">
      <c r="A2273" s="676">
        <v>8</v>
      </c>
      <c r="E2273" s="676">
        <v>1762139</v>
      </c>
      <c r="F2273" s="676" t="s">
        <v>4903</v>
      </c>
      <c r="K2273" s="676" t="s">
        <v>52</v>
      </c>
      <c r="M2273" s="676" t="s">
        <v>291</v>
      </c>
      <c r="AC2273" s="676" t="s">
        <v>54</v>
      </c>
    </row>
    <row r="2274" spans="1:30">
      <c r="I2274" s="676" t="s">
        <v>124</v>
      </c>
      <c r="J2274" s="676" t="s">
        <v>125</v>
      </c>
      <c r="O2274" s="676" t="s">
        <v>77</v>
      </c>
      <c r="S2274" s="676" t="s">
        <v>4904</v>
      </c>
      <c r="T2274" s="676" t="s">
        <v>4905</v>
      </c>
      <c r="U2274" s="676" t="s">
        <v>307</v>
      </c>
      <c r="X2274" s="676" t="s">
        <v>4906</v>
      </c>
      <c r="Y2274" s="676">
        <v>1</v>
      </c>
      <c r="Z2274" s="676">
        <v>1</v>
      </c>
    </row>
    <row r="2275" spans="1:30">
      <c r="I2275" s="676" t="s">
        <v>126</v>
      </c>
      <c r="J2275" s="676" t="s">
        <v>127</v>
      </c>
      <c r="O2275" s="676" t="s">
        <v>77</v>
      </c>
      <c r="S2275" s="676" t="s">
        <v>4904</v>
      </c>
      <c r="T2275" s="676" t="s">
        <v>4905</v>
      </c>
      <c r="U2275" s="676" t="s">
        <v>307</v>
      </c>
      <c r="X2275" s="676" t="s">
        <v>4906</v>
      </c>
      <c r="Y2275" s="676">
        <v>1</v>
      </c>
      <c r="Z2275" s="676">
        <v>1</v>
      </c>
    </row>
    <row r="2276" spans="1:30">
      <c r="A2276" s="676">
        <v>8</v>
      </c>
      <c r="E2276" s="676">
        <v>627974</v>
      </c>
      <c r="F2276" s="676" t="s">
        <v>4907</v>
      </c>
      <c r="K2276" s="676" t="s">
        <v>52</v>
      </c>
      <c r="M2276" s="676" t="s">
        <v>291</v>
      </c>
      <c r="AC2276" s="676" t="s">
        <v>54</v>
      </c>
    </row>
    <row r="2277" spans="1:30">
      <c r="I2277" s="676" t="s">
        <v>124</v>
      </c>
      <c r="J2277" s="676" t="s">
        <v>125</v>
      </c>
      <c r="O2277" s="676" t="s">
        <v>77</v>
      </c>
      <c r="S2277" s="676" t="s">
        <v>4908</v>
      </c>
      <c r="T2277" s="676" t="s">
        <v>4909</v>
      </c>
      <c r="U2277" s="676" t="s">
        <v>307</v>
      </c>
      <c r="X2277" s="676" t="s">
        <v>4910</v>
      </c>
      <c r="Y2277" s="676">
        <v>1</v>
      </c>
      <c r="Z2277" s="676">
        <v>1</v>
      </c>
    </row>
    <row r="2278" spans="1:30">
      <c r="I2278" s="676" t="s">
        <v>126</v>
      </c>
      <c r="J2278" s="676" t="s">
        <v>127</v>
      </c>
      <c r="O2278" s="676" t="s">
        <v>77</v>
      </c>
      <c r="S2278" s="676" t="s">
        <v>4908</v>
      </c>
      <c r="T2278" s="676" t="s">
        <v>4909</v>
      </c>
      <c r="U2278" s="676" t="s">
        <v>307</v>
      </c>
      <c r="X2278" s="676" t="s">
        <v>4910</v>
      </c>
      <c r="Y2278" s="676">
        <v>1</v>
      </c>
      <c r="Z2278" s="676">
        <v>1</v>
      </c>
    </row>
    <row r="2279" spans="1:30">
      <c r="A2279" s="676">
        <v>8</v>
      </c>
      <c r="B2279" s="676">
        <v>108076</v>
      </c>
      <c r="C2279" s="676" t="s">
        <v>4911</v>
      </c>
      <c r="D2279" s="676">
        <v>99</v>
      </c>
    </row>
    <row r="2280" spans="1:30">
      <c r="A2280" s="676">
        <v>9</v>
      </c>
      <c r="E2280" s="676">
        <v>118329</v>
      </c>
      <c r="F2280" s="676" t="s">
        <v>4912</v>
      </c>
      <c r="K2280" s="676" t="s">
        <v>2800</v>
      </c>
      <c r="M2280" s="676" t="s">
        <v>310</v>
      </c>
      <c r="O2280" s="676" t="s">
        <v>77</v>
      </c>
      <c r="S2280" s="676" t="s">
        <v>4913</v>
      </c>
      <c r="T2280" s="676" t="s">
        <v>4914</v>
      </c>
      <c r="U2280" s="676" t="s">
        <v>4915</v>
      </c>
      <c r="X2280" s="676" t="s">
        <v>4916</v>
      </c>
      <c r="Y2280" s="676">
        <v>1</v>
      </c>
      <c r="Z2280" s="676">
        <v>99</v>
      </c>
      <c r="AC2280" s="676" t="s">
        <v>54</v>
      </c>
    </row>
    <row r="2281" spans="1:30">
      <c r="A2281" s="676">
        <v>9</v>
      </c>
      <c r="E2281" s="676">
        <v>118330</v>
      </c>
      <c r="F2281" s="676" t="s">
        <v>4917</v>
      </c>
      <c r="K2281" s="676" t="s">
        <v>441</v>
      </c>
      <c r="M2281" s="676" t="s">
        <v>310</v>
      </c>
      <c r="O2281" s="676" t="s">
        <v>77</v>
      </c>
      <c r="S2281" s="676" t="s">
        <v>4918</v>
      </c>
      <c r="T2281" s="676" t="s">
        <v>4919</v>
      </c>
      <c r="U2281" s="676" t="s">
        <v>502</v>
      </c>
      <c r="X2281" s="676" t="s">
        <v>4920</v>
      </c>
      <c r="Y2281" s="676">
        <v>1</v>
      </c>
      <c r="Z2281" s="676">
        <v>99</v>
      </c>
      <c r="AC2281" s="676" t="s">
        <v>54</v>
      </c>
      <c r="AD2281" s="676" t="s">
        <v>447</v>
      </c>
    </row>
    <row r="2282" spans="1:30">
      <c r="A2282" s="676">
        <v>9</v>
      </c>
      <c r="E2282" s="676">
        <v>118331</v>
      </c>
      <c r="F2282" s="676" t="s">
        <v>4921</v>
      </c>
      <c r="K2282" s="676" t="s">
        <v>43</v>
      </c>
      <c r="L2282" s="676" t="s">
        <v>44</v>
      </c>
      <c r="M2282" s="676" t="s">
        <v>310</v>
      </c>
      <c r="AC2282" s="676" t="s">
        <v>54</v>
      </c>
    </row>
    <row r="2283" spans="1:30">
      <c r="G2283" s="676" t="s">
        <v>47</v>
      </c>
      <c r="H2283" s="676" t="s">
        <v>48</v>
      </c>
      <c r="O2283" s="676" t="s">
        <v>77</v>
      </c>
      <c r="S2283" s="676" t="s">
        <v>4922</v>
      </c>
      <c r="T2283" s="676" t="s">
        <v>4923</v>
      </c>
      <c r="U2283" s="676" t="s">
        <v>79</v>
      </c>
      <c r="X2283" s="676" t="s">
        <v>4924</v>
      </c>
      <c r="Y2283" s="676">
        <v>1</v>
      </c>
      <c r="Z2283" s="676">
        <v>99</v>
      </c>
    </row>
    <row r="2284" spans="1:30">
      <c r="G2284" s="676" t="s">
        <v>49</v>
      </c>
      <c r="H2284" s="676" t="s">
        <v>50</v>
      </c>
      <c r="O2284" s="676" t="s">
        <v>77</v>
      </c>
      <c r="S2284" s="676" t="s">
        <v>4925</v>
      </c>
      <c r="T2284" s="676" t="s">
        <v>4926</v>
      </c>
      <c r="U2284" s="676" t="s">
        <v>79</v>
      </c>
      <c r="X2284" s="676" t="s">
        <v>4927</v>
      </c>
      <c r="Y2284" s="676">
        <v>1</v>
      </c>
      <c r="Z2284" s="676">
        <v>99</v>
      </c>
    </row>
    <row r="2285" spans="1:30">
      <c r="A2285" s="676">
        <v>9</v>
      </c>
      <c r="E2285" s="676">
        <v>118332</v>
      </c>
      <c r="F2285" s="676" t="s">
        <v>4928</v>
      </c>
      <c r="K2285" s="676" t="s">
        <v>52</v>
      </c>
      <c r="M2285" s="676" t="s">
        <v>310</v>
      </c>
      <c r="AC2285" s="676" t="s">
        <v>54</v>
      </c>
    </row>
    <row r="2286" spans="1:30">
      <c r="I2286" s="676" t="s">
        <v>124</v>
      </c>
      <c r="J2286" s="676" t="s">
        <v>125</v>
      </c>
      <c r="O2286" s="676" t="s">
        <v>77</v>
      </c>
      <c r="S2286" s="676" t="s">
        <v>4929</v>
      </c>
      <c r="T2286" s="676" t="s">
        <v>4930</v>
      </c>
      <c r="U2286" s="676" t="s">
        <v>307</v>
      </c>
      <c r="X2286" s="676" t="s">
        <v>4931</v>
      </c>
      <c r="Y2286" s="676">
        <v>1</v>
      </c>
      <c r="Z2286" s="676">
        <v>99</v>
      </c>
    </row>
    <row r="2287" spans="1:30">
      <c r="I2287" s="676" t="s">
        <v>126</v>
      </c>
      <c r="J2287" s="676" t="s">
        <v>127</v>
      </c>
      <c r="O2287" s="676" t="s">
        <v>77</v>
      </c>
      <c r="S2287" s="676" t="s">
        <v>4929</v>
      </c>
      <c r="T2287" s="676" t="s">
        <v>4930</v>
      </c>
      <c r="U2287" s="676" t="s">
        <v>307</v>
      </c>
      <c r="X2287" s="676" t="s">
        <v>4931</v>
      </c>
      <c r="Y2287" s="676">
        <v>1</v>
      </c>
      <c r="Z2287" s="676">
        <v>99</v>
      </c>
    </row>
    <row r="2288" spans="1:30">
      <c r="A2288" s="676">
        <v>9</v>
      </c>
      <c r="E2288" s="676">
        <v>118333</v>
      </c>
      <c r="F2288" s="676" t="s">
        <v>4932</v>
      </c>
      <c r="K2288" s="676" t="s">
        <v>441</v>
      </c>
      <c r="M2288" s="676" t="s">
        <v>310</v>
      </c>
      <c r="O2288" s="676" t="s">
        <v>77</v>
      </c>
      <c r="S2288" s="676" t="s">
        <v>4933</v>
      </c>
      <c r="T2288" s="676" t="s">
        <v>4934</v>
      </c>
      <c r="U2288" s="676" t="s">
        <v>502</v>
      </c>
      <c r="X2288" s="676" t="s">
        <v>4935</v>
      </c>
      <c r="Y2288" s="676">
        <v>1</v>
      </c>
      <c r="Z2288" s="676">
        <v>99</v>
      </c>
      <c r="AC2288" s="676" t="s">
        <v>54</v>
      </c>
      <c r="AD2288" s="676" t="s">
        <v>447</v>
      </c>
    </row>
    <row r="2289" spans="1:30">
      <c r="A2289" s="676">
        <v>9</v>
      </c>
      <c r="E2289" s="676">
        <v>118334</v>
      </c>
      <c r="F2289" s="676" t="s">
        <v>4936</v>
      </c>
      <c r="K2289" s="676" t="s">
        <v>441</v>
      </c>
      <c r="M2289" s="676" t="s">
        <v>310</v>
      </c>
      <c r="O2289" s="676" t="s">
        <v>77</v>
      </c>
      <c r="S2289" s="676" t="s">
        <v>4937</v>
      </c>
      <c r="T2289" s="676" t="s">
        <v>4938</v>
      </c>
      <c r="U2289" s="676" t="s">
        <v>502</v>
      </c>
      <c r="X2289" s="676" t="s">
        <v>4939</v>
      </c>
      <c r="Y2289" s="676">
        <v>1</v>
      </c>
      <c r="Z2289" s="676">
        <v>99</v>
      </c>
      <c r="AC2289" s="676" t="s">
        <v>54</v>
      </c>
      <c r="AD2289" s="676" t="s">
        <v>447</v>
      </c>
    </row>
    <row r="2290" spans="1:30">
      <c r="A2290" s="676">
        <v>8</v>
      </c>
      <c r="B2290" s="676">
        <v>108077</v>
      </c>
      <c r="C2290" s="676" t="s">
        <v>4940</v>
      </c>
      <c r="D2290" s="676">
        <v>99</v>
      </c>
    </row>
    <row r="2291" spans="1:30">
      <c r="A2291" s="676">
        <v>9</v>
      </c>
      <c r="E2291" s="676">
        <v>118335</v>
      </c>
      <c r="F2291" s="676" t="s">
        <v>4941</v>
      </c>
      <c r="K2291" s="676" t="s">
        <v>122</v>
      </c>
      <c r="M2291" s="676" t="s">
        <v>310</v>
      </c>
      <c r="O2291" s="676" t="s">
        <v>77</v>
      </c>
      <c r="S2291" s="676" t="s">
        <v>4942</v>
      </c>
      <c r="T2291" s="676" t="s">
        <v>4943</v>
      </c>
      <c r="U2291" s="676" t="s">
        <v>1080</v>
      </c>
      <c r="X2291" s="676" t="s">
        <v>4944</v>
      </c>
      <c r="Y2291" s="676">
        <v>1</v>
      </c>
      <c r="Z2291" s="676">
        <v>99</v>
      </c>
      <c r="AC2291" s="676" t="s">
        <v>54</v>
      </c>
    </row>
    <row r="2292" spans="1:30">
      <c r="A2292" s="676">
        <v>9</v>
      </c>
      <c r="E2292" s="676">
        <v>118336</v>
      </c>
      <c r="F2292" s="676" t="s">
        <v>4945</v>
      </c>
      <c r="K2292" s="676" t="s">
        <v>441</v>
      </c>
      <c r="M2292" s="676" t="s">
        <v>310</v>
      </c>
      <c r="O2292" s="676" t="s">
        <v>77</v>
      </c>
      <c r="S2292" s="676" t="s">
        <v>4946</v>
      </c>
      <c r="T2292" s="676" t="s">
        <v>4947</v>
      </c>
      <c r="U2292" s="676" t="s">
        <v>502</v>
      </c>
      <c r="X2292" s="676" t="s">
        <v>4948</v>
      </c>
      <c r="Y2292" s="676">
        <v>1</v>
      </c>
      <c r="Z2292" s="676">
        <v>99</v>
      </c>
      <c r="AC2292" s="676" t="s">
        <v>54</v>
      </c>
      <c r="AD2292" s="676" t="s">
        <v>447</v>
      </c>
    </row>
    <row r="2293" spans="1:30">
      <c r="A2293" s="676">
        <v>7</v>
      </c>
      <c r="B2293" s="676">
        <v>108728</v>
      </c>
      <c r="C2293" s="676" t="s">
        <v>4949</v>
      </c>
      <c r="D2293" s="676">
        <v>99</v>
      </c>
    </row>
    <row r="2294" spans="1:30">
      <c r="A2294" s="676">
        <v>8</v>
      </c>
      <c r="E2294" s="676">
        <v>119789</v>
      </c>
      <c r="F2294" s="676" t="s">
        <v>4950</v>
      </c>
      <c r="K2294" s="676" t="s">
        <v>122</v>
      </c>
      <c r="M2294" s="676" t="s">
        <v>310</v>
      </c>
      <c r="O2294" s="676" t="s">
        <v>77</v>
      </c>
      <c r="S2294" s="676" t="s">
        <v>4951</v>
      </c>
      <c r="T2294" s="676" t="s">
        <v>4952</v>
      </c>
      <c r="U2294" s="676" t="s">
        <v>1080</v>
      </c>
      <c r="X2294" s="676" t="s">
        <v>4953</v>
      </c>
      <c r="Y2294" s="676">
        <v>1</v>
      </c>
      <c r="Z2294" s="676">
        <v>99</v>
      </c>
      <c r="AC2294" s="676" t="s">
        <v>54</v>
      </c>
    </row>
    <row r="2295" spans="1:30">
      <c r="A2295" s="676">
        <v>8</v>
      </c>
      <c r="E2295" s="676">
        <v>119788</v>
      </c>
      <c r="F2295" s="676" t="s">
        <v>4954</v>
      </c>
      <c r="K2295" s="676" t="s">
        <v>441</v>
      </c>
      <c r="M2295" s="676" t="s">
        <v>310</v>
      </c>
      <c r="O2295" s="676" t="s">
        <v>77</v>
      </c>
      <c r="S2295" s="676" t="s">
        <v>4955</v>
      </c>
      <c r="T2295" s="676" t="s">
        <v>4956</v>
      </c>
      <c r="U2295" s="676" t="s">
        <v>502</v>
      </c>
      <c r="X2295" s="676" t="s">
        <v>4957</v>
      </c>
      <c r="Y2295" s="676">
        <v>1</v>
      </c>
      <c r="Z2295" s="676">
        <v>99</v>
      </c>
      <c r="AC2295" s="676" t="s">
        <v>54</v>
      </c>
      <c r="AD2295" s="676" t="s">
        <v>447</v>
      </c>
    </row>
    <row r="2296" spans="1:30">
      <c r="A2296" s="676">
        <v>4</v>
      </c>
      <c r="B2296" s="676">
        <v>108085</v>
      </c>
      <c r="C2296" s="676" t="s">
        <v>4958</v>
      </c>
      <c r="D2296" s="676">
        <v>1</v>
      </c>
    </row>
    <row r="2297" spans="1:30">
      <c r="A2297" s="676">
        <v>5</v>
      </c>
      <c r="E2297" s="676">
        <v>118344</v>
      </c>
      <c r="F2297" s="676" t="s">
        <v>4959</v>
      </c>
      <c r="K2297" s="676" t="s">
        <v>441</v>
      </c>
      <c r="L2297" s="676" t="s">
        <v>442</v>
      </c>
      <c r="M2297" s="676" t="s">
        <v>291</v>
      </c>
      <c r="O2297" s="676" t="s">
        <v>77</v>
      </c>
      <c r="S2297" s="676" t="s">
        <v>4960</v>
      </c>
      <c r="T2297" s="676" t="s">
        <v>4961</v>
      </c>
      <c r="U2297" s="676" t="s">
        <v>445</v>
      </c>
      <c r="X2297" s="676" t="s">
        <v>4962</v>
      </c>
      <c r="Y2297" s="676">
        <v>1</v>
      </c>
      <c r="Z2297" s="676">
        <v>1</v>
      </c>
      <c r="AC2297" s="676" t="s">
        <v>135</v>
      </c>
      <c r="AD2297" s="676" t="s">
        <v>447</v>
      </c>
    </row>
    <row r="2298" spans="1:30">
      <c r="A2298" s="676">
        <v>5</v>
      </c>
      <c r="E2298" s="676">
        <v>118342</v>
      </c>
      <c r="F2298" s="676" t="s">
        <v>4963</v>
      </c>
      <c r="K2298" s="676" t="s">
        <v>441</v>
      </c>
      <c r="L2298" s="676" t="s">
        <v>442</v>
      </c>
      <c r="M2298" s="676" t="s">
        <v>291</v>
      </c>
      <c r="O2298" s="676" t="s">
        <v>77</v>
      </c>
      <c r="S2298" s="676" t="s">
        <v>4964</v>
      </c>
      <c r="T2298" s="676" t="s">
        <v>4965</v>
      </c>
      <c r="U2298" s="676" t="s">
        <v>445</v>
      </c>
      <c r="X2298" s="676" t="s">
        <v>4966</v>
      </c>
      <c r="Y2298" s="676">
        <v>1</v>
      </c>
      <c r="Z2298" s="676">
        <v>1</v>
      </c>
      <c r="AC2298" s="676" t="s">
        <v>135</v>
      </c>
      <c r="AD2298" s="676" t="s">
        <v>447</v>
      </c>
    </row>
    <row r="2299" spans="1:30">
      <c r="A2299" s="676">
        <v>5</v>
      </c>
      <c r="E2299" s="676">
        <v>118352</v>
      </c>
      <c r="F2299" s="676" t="s">
        <v>4967</v>
      </c>
      <c r="K2299" s="676" t="s">
        <v>441</v>
      </c>
      <c r="M2299" s="676" t="s">
        <v>310</v>
      </c>
      <c r="O2299" s="676" t="s">
        <v>77</v>
      </c>
      <c r="S2299" s="676" t="s">
        <v>4968</v>
      </c>
      <c r="T2299" s="676" t="s">
        <v>4969</v>
      </c>
      <c r="U2299" s="676" t="s">
        <v>502</v>
      </c>
      <c r="X2299" s="676" t="s">
        <v>4970</v>
      </c>
      <c r="Y2299" s="676">
        <v>1</v>
      </c>
      <c r="Z2299" s="676">
        <v>1</v>
      </c>
      <c r="AC2299" s="676" t="s">
        <v>135</v>
      </c>
      <c r="AD2299" s="676" t="s">
        <v>447</v>
      </c>
    </row>
    <row r="2300" spans="1:30">
      <c r="A2300" s="676">
        <v>5</v>
      </c>
      <c r="B2300" s="676">
        <v>108084</v>
      </c>
      <c r="C2300" s="676" t="s">
        <v>4971</v>
      </c>
      <c r="D2300" s="676">
        <v>1</v>
      </c>
    </row>
    <row r="2301" spans="1:30">
      <c r="A2301" s="676">
        <v>6</v>
      </c>
      <c r="E2301" s="676">
        <v>118345</v>
      </c>
      <c r="F2301" s="676" t="s">
        <v>4972</v>
      </c>
      <c r="K2301" s="676" t="s">
        <v>441</v>
      </c>
      <c r="M2301" s="676" t="s">
        <v>310</v>
      </c>
      <c r="O2301" s="676" t="s">
        <v>77</v>
      </c>
      <c r="S2301" s="676" t="s">
        <v>4973</v>
      </c>
      <c r="T2301" s="676" t="s">
        <v>4974</v>
      </c>
      <c r="U2301" s="676" t="s">
        <v>502</v>
      </c>
      <c r="X2301" s="676" t="s">
        <v>4975</v>
      </c>
      <c r="Y2301" s="676">
        <v>1</v>
      </c>
      <c r="Z2301" s="676">
        <v>1</v>
      </c>
      <c r="AC2301" s="676" t="s">
        <v>54</v>
      </c>
      <c r="AD2301" s="676" t="s">
        <v>447</v>
      </c>
    </row>
    <row r="2302" spans="1:30">
      <c r="A2302" s="676">
        <v>6</v>
      </c>
      <c r="E2302" s="676">
        <v>118343</v>
      </c>
      <c r="F2302" s="676" t="s">
        <v>4976</v>
      </c>
      <c r="K2302" s="676" t="s">
        <v>441</v>
      </c>
      <c r="M2302" s="676" t="s">
        <v>291</v>
      </c>
      <c r="O2302" s="676" t="s">
        <v>77</v>
      </c>
      <c r="S2302" s="676" t="s">
        <v>4977</v>
      </c>
      <c r="T2302" s="676" t="s">
        <v>4978</v>
      </c>
      <c r="U2302" s="676" t="s">
        <v>502</v>
      </c>
      <c r="X2302" s="676" t="s">
        <v>4979</v>
      </c>
      <c r="Y2302" s="676">
        <v>1</v>
      </c>
      <c r="Z2302" s="676">
        <v>1</v>
      </c>
      <c r="AC2302" s="676" t="s">
        <v>54</v>
      </c>
      <c r="AD2302" s="676" t="s">
        <v>447</v>
      </c>
    </row>
    <row r="2303" spans="1:30">
      <c r="A2303" s="676">
        <v>6</v>
      </c>
      <c r="E2303" s="676">
        <v>118346</v>
      </c>
      <c r="F2303" s="676" t="s">
        <v>4980</v>
      </c>
      <c r="K2303" s="676" t="s">
        <v>441</v>
      </c>
      <c r="M2303" s="676" t="s">
        <v>310</v>
      </c>
      <c r="O2303" s="676" t="s">
        <v>77</v>
      </c>
      <c r="S2303" s="676" t="s">
        <v>4981</v>
      </c>
      <c r="T2303" s="676" t="s">
        <v>4982</v>
      </c>
      <c r="U2303" s="676" t="s">
        <v>502</v>
      </c>
      <c r="X2303" s="676" t="s">
        <v>4983</v>
      </c>
      <c r="Y2303" s="676">
        <v>1</v>
      </c>
      <c r="Z2303" s="676">
        <v>1</v>
      </c>
      <c r="AC2303" s="676" t="s">
        <v>54</v>
      </c>
      <c r="AD2303" s="676" t="s">
        <v>447</v>
      </c>
    </row>
    <row r="2304" spans="1:30">
      <c r="A2304" s="676">
        <v>6</v>
      </c>
      <c r="E2304" s="676">
        <v>118347</v>
      </c>
      <c r="F2304" s="676" t="s">
        <v>4984</v>
      </c>
      <c r="K2304" s="676" t="s">
        <v>441</v>
      </c>
      <c r="M2304" s="676" t="s">
        <v>310</v>
      </c>
      <c r="O2304" s="676" t="s">
        <v>77</v>
      </c>
      <c r="S2304" s="676" t="s">
        <v>4985</v>
      </c>
      <c r="T2304" s="676" t="s">
        <v>4986</v>
      </c>
      <c r="U2304" s="676" t="s">
        <v>502</v>
      </c>
      <c r="X2304" s="676" t="s">
        <v>4987</v>
      </c>
      <c r="Y2304" s="676">
        <v>1</v>
      </c>
      <c r="Z2304" s="676">
        <v>1</v>
      </c>
      <c r="AC2304" s="676" t="s">
        <v>54</v>
      </c>
      <c r="AD2304" s="676" t="s">
        <v>447</v>
      </c>
    </row>
    <row r="2305" spans="1:30">
      <c r="A2305" s="676">
        <v>6</v>
      </c>
      <c r="E2305" s="676">
        <v>118348</v>
      </c>
      <c r="F2305" s="676" t="s">
        <v>4988</v>
      </c>
      <c r="K2305" s="676" t="s">
        <v>441</v>
      </c>
      <c r="M2305" s="676" t="s">
        <v>310</v>
      </c>
      <c r="O2305" s="676" t="s">
        <v>77</v>
      </c>
      <c r="S2305" s="676" t="s">
        <v>4989</v>
      </c>
      <c r="T2305" s="676" t="s">
        <v>4990</v>
      </c>
      <c r="U2305" s="676" t="s">
        <v>502</v>
      </c>
      <c r="X2305" s="676" t="s">
        <v>4991</v>
      </c>
      <c r="Y2305" s="676">
        <v>1</v>
      </c>
      <c r="Z2305" s="676">
        <v>1</v>
      </c>
      <c r="AC2305" s="676" t="s">
        <v>54</v>
      </c>
      <c r="AD2305" s="676" t="s">
        <v>447</v>
      </c>
    </row>
    <row r="2306" spans="1:30">
      <c r="A2306" s="676">
        <v>6</v>
      </c>
      <c r="E2306" s="676">
        <v>118349</v>
      </c>
      <c r="F2306" s="676" t="s">
        <v>4992</v>
      </c>
      <c r="K2306" s="676" t="s">
        <v>441</v>
      </c>
      <c r="M2306" s="676" t="s">
        <v>310</v>
      </c>
      <c r="O2306" s="676" t="s">
        <v>77</v>
      </c>
      <c r="S2306" s="676" t="s">
        <v>4993</v>
      </c>
      <c r="T2306" s="676" t="s">
        <v>4994</v>
      </c>
      <c r="U2306" s="676" t="s">
        <v>502</v>
      </c>
      <c r="X2306" s="676" t="s">
        <v>4995</v>
      </c>
      <c r="Y2306" s="676">
        <v>1</v>
      </c>
      <c r="Z2306" s="676">
        <v>1</v>
      </c>
      <c r="AC2306" s="676" t="s">
        <v>54</v>
      </c>
      <c r="AD2306" s="676" t="s">
        <v>447</v>
      </c>
    </row>
    <row r="2307" spans="1:30">
      <c r="A2307" s="676">
        <v>6</v>
      </c>
      <c r="E2307" s="676">
        <v>118350</v>
      </c>
      <c r="F2307" s="676" t="s">
        <v>4996</v>
      </c>
      <c r="K2307" s="676" t="s">
        <v>441</v>
      </c>
      <c r="M2307" s="676" t="s">
        <v>310</v>
      </c>
      <c r="O2307" s="676" t="s">
        <v>77</v>
      </c>
      <c r="S2307" s="676" t="s">
        <v>4997</v>
      </c>
      <c r="T2307" s="676" t="s">
        <v>4998</v>
      </c>
      <c r="U2307" s="676" t="s">
        <v>502</v>
      </c>
      <c r="X2307" s="676" t="s">
        <v>4999</v>
      </c>
      <c r="Y2307" s="676">
        <v>1</v>
      </c>
      <c r="Z2307" s="676">
        <v>1</v>
      </c>
      <c r="AC2307" s="676" t="s">
        <v>54</v>
      </c>
      <c r="AD2307" s="676" t="s">
        <v>447</v>
      </c>
    </row>
    <row r="2308" spans="1:30">
      <c r="A2308" s="676">
        <v>6</v>
      </c>
      <c r="E2308" s="676">
        <v>118351</v>
      </c>
      <c r="F2308" s="676" t="s">
        <v>5000</v>
      </c>
      <c r="K2308" s="676" t="s">
        <v>441</v>
      </c>
      <c r="M2308" s="676" t="s">
        <v>310</v>
      </c>
      <c r="O2308" s="676" t="s">
        <v>77</v>
      </c>
      <c r="S2308" s="676" t="s">
        <v>5001</v>
      </c>
      <c r="T2308" s="676" t="s">
        <v>5002</v>
      </c>
      <c r="U2308" s="676" t="s">
        <v>502</v>
      </c>
      <c r="X2308" s="676" t="s">
        <v>5003</v>
      </c>
      <c r="Y2308" s="676">
        <v>1</v>
      </c>
      <c r="Z2308" s="676">
        <v>1</v>
      </c>
      <c r="AC2308" s="676" t="s">
        <v>54</v>
      </c>
      <c r="AD2308" s="676" t="s">
        <v>447</v>
      </c>
    </row>
    <row r="2309" spans="1:30">
      <c r="A2309" s="676">
        <v>4</v>
      </c>
      <c r="B2309" s="676">
        <v>108087</v>
      </c>
      <c r="C2309" s="676" t="s">
        <v>5004</v>
      </c>
      <c r="D2309" s="676">
        <v>1</v>
      </c>
    </row>
    <row r="2310" spans="1:30">
      <c r="A2310" s="676">
        <v>5</v>
      </c>
      <c r="E2310" s="676">
        <v>118354</v>
      </c>
      <c r="F2310" s="676" t="s">
        <v>5005</v>
      </c>
      <c r="K2310" s="676" t="s">
        <v>441</v>
      </c>
      <c r="M2310" s="676" t="s">
        <v>291</v>
      </c>
      <c r="O2310" s="676" t="s">
        <v>77</v>
      </c>
      <c r="S2310" s="676" t="s">
        <v>5006</v>
      </c>
      <c r="T2310" s="676" t="s">
        <v>5007</v>
      </c>
      <c r="U2310" s="676" t="s">
        <v>4632</v>
      </c>
      <c r="X2310" s="676" t="s">
        <v>5008</v>
      </c>
      <c r="Y2310" s="676">
        <v>1</v>
      </c>
      <c r="Z2310" s="676">
        <v>1</v>
      </c>
      <c r="AC2310" s="676" t="s">
        <v>46</v>
      </c>
      <c r="AD2310" s="676" t="s">
        <v>4620</v>
      </c>
    </row>
    <row r="2311" spans="1:30">
      <c r="A2311" s="676">
        <v>5</v>
      </c>
      <c r="E2311" s="676">
        <v>118355</v>
      </c>
      <c r="F2311" s="676" t="s">
        <v>5009</v>
      </c>
      <c r="K2311" s="676" t="s">
        <v>441</v>
      </c>
      <c r="M2311" s="676" t="s">
        <v>291</v>
      </c>
      <c r="O2311" s="676" t="s">
        <v>77</v>
      </c>
      <c r="S2311" s="676" t="s">
        <v>5010</v>
      </c>
      <c r="T2311" s="676" t="s">
        <v>5011</v>
      </c>
      <c r="U2311" s="676" t="s">
        <v>4632</v>
      </c>
      <c r="X2311" s="676" t="s">
        <v>5012</v>
      </c>
      <c r="Y2311" s="676">
        <v>1</v>
      </c>
      <c r="Z2311" s="676">
        <v>1</v>
      </c>
      <c r="AC2311" s="676" t="s">
        <v>46</v>
      </c>
      <c r="AD2311" s="676" t="s">
        <v>4620</v>
      </c>
    </row>
    <row r="2312" spans="1:30">
      <c r="A2312" s="676">
        <v>5</v>
      </c>
      <c r="E2312" s="676">
        <v>118357</v>
      </c>
      <c r="F2312" s="676" t="s">
        <v>5013</v>
      </c>
      <c r="K2312" s="676" t="s">
        <v>441</v>
      </c>
      <c r="L2312" s="676" t="s">
        <v>442</v>
      </c>
      <c r="M2312" s="676" t="s">
        <v>291</v>
      </c>
      <c r="O2312" s="676" t="s">
        <v>77</v>
      </c>
      <c r="S2312" s="676" t="s">
        <v>5014</v>
      </c>
      <c r="T2312" s="676" t="s">
        <v>5015</v>
      </c>
      <c r="U2312" s="676" t="s">
        <v>4810</v>
      </c>
      <c r="X2312" s="676" t="s">
        <v>5016</v>
      </c>
      <c r="Y2312" s="676">
        <v>1</v>
      </c>
      <c r="Z2312" s="676">
        <v>1</v>
      </c>
      <c r="AC2312" s="676" t="s">
        <v>46</v>
      </c>
      <c r="AD2312" s="676" t="s">
        <v>4620</v>
      </c>
    </row>
    <row r="2313" spans="1:30">
      <c r="A2313" s="676">
        <v>5</v>
      </c>
      <c r="E2313" s="676">
        <v>118359</v>
      </c>
      <c r="F2313" s="676" t="s">
        <v>5017</v>
      </c>
      <c r="K2313" s="676" t="s">
        <v>441</v>
      </c>
      <c r="L2313" s="676" t="s">
        <v>442</v>
      </c>
      <c r="M2313" s="676" t="s">
        <v>291</v>
      </c>
      <c r="O2313" s="676" t="s">
        <v>77</v>
      </c>
      <c r="S2313" s="676" t="s">
        <v>5018</v>
      </c>
      <c r="T2313" s="676" t="s">
        <v>5019</v>
      </c>
      <c r="U2313" s="676" t="s">
        <v>445</v>
      </c>
      <c r="X2313" s="676" t="s">
        <v>5020</v>
      </c>
      <c r="Y2313" s="676">
        <v>1</v>
      </c>
      <c r="Z2313" s="676">
        <v>1</v>
      </c>
      <c r="AC2313" s="676" t="s">
        <v>59</v>
      </c>
      <c r="AD2313" s="676" t="s">
        <v>4620</v>
      </c>
    </row>
    <row r="2314" spans="1:30">
      <c r="A2314" s="676">
        <v>5</v>
      </c>
      <c r="E2314" s="676">
        <v>1751831</v>
      </c>
      <c r="F2314" s="676" t="s">
        <v>5021</v>
      </c>
      <c r="K2314" s="676" t="s">
        <v>441</v>
      </c>
      <c r="M2314" s="676" t="s">
        <v>291</v>
      </c>
      <c r="O2314" s="676" t="s">
        <v>77</v>
      </c>
      <c r="S2314" s="676" t="s">
        <v>5022</v>
      </c>
      <c r="T2314" s="676" t="s">
        <v>5023</v>
      </c>
      <c r="U2314" s="676" t="s">
        <v>502</v>
      </c>
      <c r="X2314" s="676" t="s">
        <v>5024</v>
      </c>
      <c r="Y2314" s="676">
        <v>1</v>
      </c>
      <c r="Z2314" s="676">
        <v>1</v>
      </c>
      <c r="AC2314" s="676" t="s">
        <v>59</v>
      </c>
      <c r="AD2314" s="676" t="s">
        <v>4620</v>
      </c>
    </row>
    <row r="2315" spans="1:30">
      <c r="A2315" s="676">
        <v>5</v>
      </c>
      <c r="E2315" s="676">
        <v>118363</v>
      </c>
      <c r="F2315" s="676" t="s">
        <v>5025</v>
      </c>
      <c r="K2315" s="676" t="s">
        <v>441</v>
      </c>
      <c r="M2315" s="676" t="s">
        <v>291</v>
      </c>
      <c r="O2315" s="676" t="s">
        <v>77</v>
      </c>
      <c r="S2315" s="676" t="s">
        <v>5026</v>
      </c>
      <c r="T2315" s="676" t="s">
        <v>5027</v>
      </c>
      <c r="U2315" s="676" t="s">
        <v>4632</v>
      </c>
      <c r="X2315" s="676" t="s">
        <v>5028</v>
      </c>
      <c r="Y2315" s="676">
        <v>1</v>
      </c>
      <c r="Z2315" s="676">
        <v>1</v>
      </c>
      <c r="AC2315" s="676" t="s">
        <v>46</v>
      </c>
      <c r="AD2315" s="676" t="s">
        <v>4620</v>
      </c>
    </row>
    <row r="2316" spans="1:30">
      <c r="A2316" s="676">
        <v>4</v>
      </c>
      <c r="B2316" s="676">
        <v>108098</v>
      </c>
      <c r="C2316" s="676" t="s">
        <v>5029</v>
      </c>
      <c r="D2316" s="676">
        <v>1</v>
      </c>
    </row>
    <row r="2317" spans="1:30">
      <c r="A2317" s="676">
        <v>5</v>
      </c>
      <c r="E2317" s="676">
        <v>118365</v>
      </c>
      <c r="F2317" s="676" t="s">
        <v>5030</v>
      </c>
      <c r="K2317" s="676" t="s">
        <v>441</v>
      </c>
      <c r="L2317" s="676" t="s">
        <v>442</v>
      </c>
      <c r="M2317" s="676" t="s">
        <v>291</v>
      </c>
      <c r="O2317" s="676" t="s">
        <v>77</v>
      </c>
      <c r="S2317" s="676" t="s">
        <v>5031</v>
      </c>
      <c r="T2317" s="676" t="s">
        <v>5032</v>
      </c>
      <c r="U2317" s="676" t="s">
        <v>4810</v>
      </c>
      <c r="X2317" s="676" t="s">
        <v>5033</v>
      </c>
      <c r="Y2317" s="676">
        <v>1</v>
      </c>
      <c r="Z2317" s="676">
        <v>1</v>
      </c>
      <c r="AC2317" s="676" t="s">
        <v>46</v>
      </c>
      <c r="AD2317" s="676" t="s">
        <v>4620</v>
      </c>
    </row>
    <row r="2318" spans="1:30">
      <c r="A2318" s="676">
        <v>5</v>
      </c>
      <c r="B2318" s="676">
        <v>108724</v>
      </c>
      <c r="C2318" s="676" t="s">
        <v>5034</v>
      </c>
      <c r="D2318" s="676">
        <v>99</v>
      </c>
    </row>
    <row r="2319" spans="1:30">
      <c r="A2319" s="676">
        <v>6</v>
      </c>
      <c r="E2319" s="676">
        <v>119779</v>
      </c>
      <c r="F2319" s="676" t="s">
        <v>5035</v>
      </c>
      <c r="K2319" s="676" t="s">
        <v>122</v>
      </c>
      <c r="M2319" s="676" t="s">
        <v>310</v>
      </c>
      <c r="O2319" s="676" t="s">
        <v>77</v>
      </c>
      <c r="S2319" s="676" t="s">
        <v>5036</v>
      </c>
      <c r="T2319" s="676" t="s">
        <v>5037</v>
      </c>
      <c r="U2319" s="676" t="s">
        <v>4561</v>
      </c>
      <c r="X2319" s="676" t="s">
        <v>5038</v>
      </c>
      <c r="Y2319" s="676">
        <v>1</v>
      </c>
      <c r="Z2319" s="676">
        <v>99</v>
      </c>
      <c r="AC2319" s="676" t="s">
        <v>41</v>
      </c>
    </row>
    <row r="2320" spans="1:30">
      <c r="A2320" s="676">
        <v>6</v>
      </c>
      <c r="E2320" s="676">
        <v>119780</v>
      </c>
      <c r="F2320" s="676" t="s">
        <v>5039</v>
      </c>
      <c r="K2320" s="676" t="s">
        <v>441</v>
      </c>
      <c r="M2320" s="676" t="s">
        <v>310</v>
      </c>
      <c r="O2320" s="676" t="s">
        <v>77</v>
      </c>
      <c r="S2320" s="676" t="s">
        <v>5040</v>
      </c>
      <c r="T2320" s="676" t="s">
        <v>5041</v>
      </c>
      <c r="U2320" s="676" t="s">
        <v>4632</v>
      </c>
      <c r="X2320" s="676" t="s">
        <v>5042</v>
      </c>
      <c r="Y2320" s="676">
        <v>1</v>
      </c>
      <c r="Z2320" s="676">
        <v>99</v>
      </c>
      <c r="AC2320" s="676" t="s">
        <v>41</v>
      </c>
      <c r="AD2320" s="676" t="s">
        <v>4620</v>
      </c>
    </row>
    <row r="2321" spans="1:30">
      <c r="A2321" s="676">
        <v>5</v>
      </c>
      <c r="B2321" s="676">
        <v>108725</v>
      </c>
      <c r="C2321" s="676" t="s">
        <v>5043</v>
      </c>
      <c r="D2321" s="676">
        <v>99</v>
      </c>
    </row>
    <row r="2322" spans="1:30">
      <c r="A2322" s="676">
        <v>6</v>
      </c>
      <c r="E2322" s="676">
        <v>119781</v>
      </c>
      <c r="F2322" s="676" t="s">
        <v>5044</v>
      </c>
      <c r="K2322" s="676" t="s">
        <v>122</v>
      </c>
      <c r="M2322" s="676" t="s">
        <v>310</v>
      </c>
      <c r="O2322" s="676" t="s">
        <v>77</v>
      </c>
      <c r="S2322" s="676" t="s">
        <v>5045</v>
      </c>
      <c r="T2322" s="676" t="s">
        <v>5046</v>
      </c>
      <c r="U2322" s="676" t="s">
        <v>4561</v>
      </c>
      <c r="X2322" s="676" t="s">
        <v>5047</v>
      </c>
      <c r="Y2322" s="676">
        <v>1</v>
      </c>
      <c r="Z2322" s="676">
        <v>99</v>
      </c>
      <c r="AC2322" s="676" t="s">
        <v>41</v>
      </c>
    </row>
    <row r="2323" spans="1:30">
      <c r="A2323" s="676">
        <v>6</v>
      </c>
      <c r="E2323" s="676">
        <v>119782</v>
      </c>
      <c r="F2323" s="676" t="s">
        <v>5048</v>
      </c>
      <c r="K2323" s="676" t="s">
        <v>441</v>
      </c>
      <c r="M2323" s="676" t="s">
        <v>310</v>
      </c>
      <c r="O2323" s="676" t="s">
        <v>77</v>
      </c>
      <c r="S2323" s="676" t="s">
        <v>5049</v>
      </c>
      <c r="T2323" s="676" t="s">
        <v>5050</v>
      </c>
      <c r="U2323" s="676" t="s">
        <v>4632</v>
      </c>
      <c r="X2323" s="676" t="s">
        <v>5051</v>
      </c>
      <c r="Y2323" s="676">
        <v>1</v>
      </c>
      <c r="Z2323" s="676">
        <v>99</v>
      </c>
      <c r="AC2323" s="676" t="s">
        <v>41</v>
      </c>
      <c r="AD2323" s="676" t="s">
        <v>4620</v>
      </c>
    </row>
    <row r="2324" spans="1:30">
      <c r="A2324" s="676">
        <v>4</v>
      </c>
      <c r="B2324" s="676">
        <v>108100</v>
      </c>
      <c r="C2324" s="676" t="s">
        <v>5052</v>
      </c>
      <c r="D2324" s="676">
        <v>1</v>
      </c>
    </row>
    <row r="2325" spans="1:30">
      <c r="A2325" s="676">
        <v>5</v>
      </c>
      <c r="E2325" s="676">
        <v>118367</v>
      </c>
      <c r="F2325" s="676" t="s">
        <v>5053</v>
      </c>
      <c r="K2325" s="676" t="s">
        <v>441</v>
      </c>
      <c r="L2325" s="676" t="s">
        <v>442</v>
      </c>
      <c r="M2325" s="676" t="s">
        <v>291</v>
      </c>
      <c r="O2325" s="676" t="s">
        <v>77</v>
      </c>
      <c r="S2325" s="676" t="s">
        <v>5054</v>
      </c>
      <c r="T2325" s="676" t="s">
        <v>5055</v>
      </c>
      <c r="U2325" s="676" t="s">
        <v>445</v>
      </c>
      <c r="X2325" s="676" t="s">
        <v>5056</v>
      </c>
      <c r="Y2325" s="676">
        <v>1</v>
      </c>
      <c r="Z2325" s="676">
        <v>1</v>
      </c>
      <c r="AC2325" s="676" t="s">
        <v>59</v>
      </c>
      <c r="AD2325" s="676" t="s">
        <v>4620</v>
      </c>
    </row>
    <row r="2326" spans="1:30">
      <c r="A2326" s="676">
        <v>4</v>
      </c>
      <c r="B2326" s="676">
        <v>608416</v>
      </c>
      <c r="C2326" s="676" t="s">
        <v>5057</v>
      </c>
      <c r="D2326" s="676">
        <v>1</v>
      </c>
    </row>
    <row r="2327" spans="1:30">
      <c r="A2327" s="676">
        <v>5</v>
      </c>
      <c r="E2327" s="676">
        <v>635829</v>
      </c>
      <c r="F2327" s="676" t="s">
        <v>5058</v>
      </c>
      <c r="K2327" s="676" t="s">
        <v>441</v>
      </c>
      <c r="L2327" s="676" t="s">
        <v>442</v>
      </c>
      <c r="M2327" s="676" t="s">
        <v>291</v>
      </c>
      <c r="O2327" s="676" t="s">
        <v>77</v>
      </c>
      <c r="S2327" s="676" t="s">
        <v>5059</v>
      </c>
      <c r="T2327" s="676" t="s">
        <v>5060</v>
      </c>
      <c r="U2327" s="676" t="s">
        <v>445</v>
      </c>
      <c r="X2327" s="676" t="s">
        <v>5061</v>
      </c>
      <c r="Y2327" s="676">
        <v>1</v>
      </c>
      <c r="Z2327" s="676">
        <v>1</v>
      </c>
      <c r="AC2327" s="676" t="s">
        <v>59</v>
      </c>
      <c r="AD2327" s="676" t="s">
        <v>4620</v>
      </c>
    </row>
    <row r="2328" spans="1:30">
      <c r="A2328" s="676">
        <v>4</v>
      </c>
      <c r="B2328" s="676">
        <v>108102</v>
      </c>
      <c r="C2328" s="676" t="s">
        <v>5062</v>
      </c>
      <c r="D2328" s="676">
        <v>1</v>
      </c>
    </row>
    <row r="2329" spans="1:30">
      <c r="A2329" s="676">
        <v>5</v>
      </c>
      <c r="E2329" s="676">
        <v>1768828</v>
      </c>
      <c r="F2329" s="676" t="s">
        <v>5063</v>
      </c>
      <c r="K2329" s="676" t="s">
        <v>441</v>
      </c>
      <c r="M2329" s="676" t="s">
        <v>310</v>
      </c>
      <c r="O2329" s="676" t="s">
        <v>77</v>
      </c>
      <c r="S2329" s="676" t="s">
        <v>5064</v>
      </c>
      <c r="T2329" s="676" t="s">
        <v>5065</v>
      </c>
      <c r="U2329" s="676" t="s">
        <v>4632</v>
      </c>
      <c r="X2329" s="676" t="s">
        <v>5066</v>
      </c>
      <c r="Y2329" s="676">
        <v>1</v>
      </c>
      <c r="Z2329" s="676">
        <v>1</v>
      </c>
      <c r="AC2329" s="676" t="s">
        <v>46</v>
      </c>
      <c r="AD2329" s="676" t="s">
        <v>4620</v>
      </c>
    </row>
    <row r="2330" spans="1:30">
      <c r="A2330" s="676">
        <v>4</v>
      </c>
      <c r="B2330" s="676">
        <v>108103</v>
      </c>
      <c r="C2330" s="676" t="s">
        <v>5067</v>
      </c>
      <c r="D2330" s="676">
        <v>1</v>
      </c>
    </row>
    <row r="2331" spans="1:30">
      <c r="A2331" s="676">
        <v>5</v>
      </c>
      <c r="E2331" s="676">
        <v>118370</v>
      </c>
      <c r="F2331" s="676" t="s">
        <v>5068</v>
      </c>
      <c r="K2331" s="676" t="s">
        <v>441</v>
      </c>
      <c r="M2331" s="676" t="s">
        <v>291</v>
      </c>
      <c r="O2331" s="676" t="s">
        <v>77</v>
      </c>
      <c r="S2331" s="676" t="s">
        <v>5069</v>
      </c>
      <c r="T2331" s="676" t="s">
        <v>5070</v>
      </c>
      <c r="U2331" s="676" t="s">
        <v>4632</v>
      </c>
      <c r="X2331" s="676" t="s">
        <v>5071</v>
      </c>
      <c r="Y2331" s="676">
        <v>1</v>
      </c>
      <c r="Z2331" s="676">
        <v>1</v>
      </c>
      <c r="AC2331" s="676" t="s">
        <v>46</v>
      </c>
      <c r="AD2331" s="676" t="s">
        <v>4620</v>
      </c>
    </row>
    <row r="2332" spans="1:30">
      <c r="A2332" s="676">
        <v>4</v>
      </c>
      <c r="B2332" s="676">
        <v>108111</v>
      </c>
      <c r="C2332" s="676" t="s">
        <v>5072</v>
      </c>
      <c r="D2332" s="676">
        <v>1</v>
      </c>
    </row>
    <row r="2333" spans="1:30">
      <c r="A2333" s="676">
        <v>5</v>
      </c>
      <c r="E2333" s="676">
        <v>118378</v>
      </c>
      <c r="F2333" s="676" t="s">
        <v>5073</v>
      </c>
      <c r="K2333" s="676" t="s">
        <v>441</v>
      </c>
      <c r="M2333" s="676" t="s">
        <v>291</v>
      </c>
      <c r="O2333" s="676" t="s">
        <v>77</v>
      </c>
      <c r="S2333" s="676" t="s">
        <v>5074</v>
      </c>
      <c r="T2333" s="676" t="s">
        <v>5075</v>
      </c>
      <c r="U2333" s="676" t="s">
        <v>4632</v>
      </c>
      <c r="X2333" s="676" t="s">
        <v>5076</v>
      </c>
      <c r="Y2333" s="676">
        <v>1</v>
      </c>
      <c r="Z2333" s="676">
        <v>1</v>
      </c>
      <c r="AC2333" s="676" t="s">
        <v>46</v>
      </c>
      <c r="AD2333" s="676" t="s">
        <v>4620</v>
      </c>
    </row>
    <row r="2334" spans="1:30">
      <c r="A2334" s="676">
        <v>5</v>
      </c>
      <c r="E2334" s="676">
        <v>118379</v>
      </c>
      <c r="F2334" s="676" t="s">
        <v>5077</v>
      </c>
      <c r="K2334" s="676" t="s">
        <v>441</v>
      </c>
      <c r="M2334" s="676" t="s">
        <v>291</v>
      </c>
      <c r="O2334" s="676" t="s">
        <v>77</v>
      </c>
      <c r="S2334" s="676" t="s">
        <v>5078</v>
      </c>
      <c r="T2334" s="676" t="s">
        <v>5079</v>
      </c>
      <c r="U2334" s="676" t="s">
        <v>4632</v>
      </c>
      <c r="X2334" s="676" t="s">
        <v>5080</v>
      </c>
      <c r="Y2334" s="676">
        <v>1</v>
      </c>
      <c r="Z2334" s="676">
        <v>1</v>
      </c>
      <c r="AC2334" s="676" t="s">
        <v>46</v>
      </c>
      <c r="AD2334" s="676" t="s">
        <v>4620</v>
      </c>
    </row>
    <row r="2335" spans="1:30">
      <c r="A2335" s="676">
        <v>5</v>
      </c>
      <c r="E2335" s="676">
        <v>118380</v>
      </c>
      <c r="F2335" s="676" t="s">
        <v>5081</v>
      </c>
      <c r="K2335" s="676" t="s">
        <v>441</v>
      </c>
      <c r="M2335" s="676" t="s">
        <v>291</v>
      </c>
      <c r="O2335" s="676" t="s">
        <v>77</v>
      </c>
      <c r="S2335" s="676" t="s">
        <v>5082</v>
      </c>
      <c r="T2335" s="676" t="s">
        <v>5083</v>
      </c>
      <c r="U2335" s="676" t="s">
        <v>4632</v>
      </c>
      <c r="X2335" s="676" t="s">
        <v>5084</v>
      </c>
      <c r="Y2335" s="676">
        <v>1</v>
      </c>
      <c r="Z2335" s="676">
        <v>1</v>
      </c>
      <c r="AC2335" s="676" t="s">
        <v>46</v>
      </c>
      <c r="AD2335" s="676" t="s">
        <v>4620</v>
      </c>
    </row>
    <row r="2336" spans="1:30">
      <c r="A2336" s="676">
        <v>5</v>
      </c>
      <c r="B2336" s="676">
        <v>108112</v>
      </c>
      <c r="C2336" s="676" t="s">
        <v>5085</v>
      </c>
      <c r="D2336" s="676">
        <v>1</v>
      </c>
    </row>
    <row r="2337" spans="1:30">
      <c r="A2337" s="676">
        <v>6</v>
      </c>
      <c r="E2337" s="676">
        <v>118381</v>
      </c>
      <c r="F2337" s="676" t="s">
        <v>5086</v>
      </c>
      <c r="K2337" s="676" t="s">
        <v>441</v>
      </c>
      <c r="L2337" s="676" t="s">
        <v>442</v>
      </c>
      <c r="M2337" s="676" t="s">
        <v>291</v>
      </c>
      <c r="O2337" s="676" t="s">
        <v>77</v>
      </c>
      <c r="S2337" s="676" t="s">
        <v>5087</v>
      </c>
      <c r="T2337" s="676" t="s">
        <v>5088</v>
      </c>
      <c r="U2337" s="676" t="s">
        <v>4810</v>
      </c>
      <c r="X2337" s="676" t="s">
        <v>5089</v>
      </c>
      <c r="Y2337" s="676">
        <v>1</v>
      </c>
      <c r="Z2337" s="676">
        <v>1</v>
      </c>
      <c r="AC2337" s="676" t="s">
        <v>46</v>
      </c>
      <c r="AD2337" s="676" t="s">
        <v>4620</v>
      </c>
    </row>
    <row r="2338" spans="1:30">
      <c r="A2338" s="676">
        <v>6</v>
      </c>
      <c r="E2338" s="676">
        <v>118382</v>
      </c>
      <c r="F2338" s="676" t="s">
        <v>5090</v>
      </c>
      <c r="K2338" s="676" t="s">
        <v>441</v>
      </c>
      <c r="L2338" s="676" t="s">
        <v>442</v>
      </c>
      <c r="M2338" s="676" t="s">
        <v>291</v>
      </c>
      <c r="O2338" s="676" t="s">
        <v>77</v>
      </c>
      <c r="S2338" s="676" t="s">
        <v>5091</v>
      </c>
      <c r="T2338" s="676" t="s">
        <v>5092</v>
      </c>
      <c r="U2338" s="676" t="s">
        <v>4810</v>
      </c>
      <c r="X2338" s="676" t="s">
        <v>5093</v>
      </c>
      <c r="Y2338" s="676">
        <v>1</v>
      </c>
      <c r="Z2338" s="676">
        <v>1</v>
      </c>
      <c r="AC2338" s="676" t="s">
        <v>46</v>
      </c>
      <c r="AD2338" s="676" t="s">
        <v>4620</v>
      </c>
    </row>
    <row r="2339" spans="1:30">
      <c r="A2339" s="676">
        <v>5</v>
      </c>
      <c r="B2339" s="676">
        <v>108115</v>
      </c>
      <c r="C2339" s="676" t="s">
        <v>5094</v>
      </c>
      <c r="D2339" s="676">
        <v>1</v>
      </c>
    </row>
    <row r="2340" spans="1:30">
      <c r="A2340" s="676">
        <v>6</v>
      </c>
      <c r="E2340" s="676">
        <v>118385</v>
      </c>
      <c r="F2340" s="676" t="s">
        <v>5095</v>
      </c>
      <c r="K2340" s="676" t="s">
        <v>441</v>
      </c>
      <c r="L2340" s="676" t="s">
        <v>442</v>
      </c>
      <c r="M2340" s="676" t="s">
        <v>291</v>
      </c>
      <c r="O2340" s="676" t="s">
        <v>77</v>
      </c>
      <c r="S2340" s="676" t="s">
        <v>5096</v>
      </c>
      <c r="T2340" s="676" t="s">
        <v>5097</v>
      </c>
      <c r="U2340" s="676" t="s">
        <v>4810</v>
      </c>
      <c r="X2340" s="676" t="s">
        <v>5098</v>
      </c>
      <c r="Y2340" s="676">
        <v>1</v>
      </c>
      <c r="Z2340" s="676">
        <v>1</v>
      </c>
      <c r="AC2340" s="676" t="s">
        <v>46</v>
      </c>
      <c r="AD2340" s="676" t="s">
        <v>4620</v>
      </c>
    </row>
    <row r="2341" spans="1:30">
      <c r="A2341" s="676">
        <v>6</v>
      </c>
      <c r="E2341" s="676">
        <v>118386</v>
      </c>
      <c r="F2341" s="676" t="s">
        <v>5099</v>
      </c>
      <c r="K2341" s="676" t="s">
        <v>441</v>
      </c>
      <c r="L2341" s="676" t="s">
        <v>442</v>
      </c>
      <c r="M2341" s="676" t="s">
        <v>291</v>
      </c>
      <c r="O2341" s="676" t="s">
        <v>77</v>
      </c>
      <c r="S2341" s="676" t="s">
        <v>5100</v>
      </c>
      <c r="T2341" s="676" t="s">
        <v>5101</v>
      </c>
      <c r="U2341" s="676" t="s">
        <v>4810</v>
      </c>
      <c r="X2341" s="676" t="s">
        <v>5102</v>
      </c>
      <c r="Y2341" s="676">
        <v>1</v>
      </c>
      <c r="Z2341" s="676">
        <v>1</v>
      </c>
      <c r="AC2341" s="676" t="s">
        <v>46</v>
      </c>
      <c r="AD2341" s="676" t="s">
        <v>4620</v>
      </c>
    </row>
    <row r="2342" spans="1:30">
      <c r="A2342" s="676">
        <v>5</v>
      </c>
      <c r="B2342" s="676">
        <v>108116</v>
      </c>
      <c r="C2342" s="676" t="s">
        <v>5103</v>
      </c>
      <c r="D2342" s="676">
        <v>1</v>
      </c>
    </row>
    <row r="2343" spans="1:30">
      <c r="A2343" s="676">
        <v>6</v>
      </c>
      <c r="E2343" s="676">
        <v>118388</v>
      </c>
      <c r="F2343" s="676" t="s">
        <v>5104</v>
      </c>
      <c r="K2343" s="676" t="s">
        <v>441</v>
      </c>
      <c r="L2343" s="676" t="s">
        <v>442</v>
      </c>
      <c r="M2343" s="676" t="s">
        <v>291</v>
      </c>
      <c r="O2343" s="676" t="s">
        <v>77</v>
      </c>
      <c r="S2343" s="676" t="s">
        <v>5105</v>
      </c>
      <c r="T2343" s="676" t="s">
        <v>5106</v>
      </c>
      <c r="U2343" s="676" t="s">
        <v>445</v>
      </c>
      <c r="X2343" s="676" t="s">
        <v>5107</v>
      </c>
      <c r="Y2343" s="676">
        <v>1</v>
      </c>
      <c r="Z2343" s="676">
        <v>1</v>
      </c>
      <c r="AC2343" s="676" t="s">
        <v>135</v>
      </c>
      <c r="AD2343" s="676" t="s">
        <v>447</v>
      </c>
    </row>
    <row r="2344" spans="1:30">
      <c r="A2344" s="676">
        <v>5</v>
      </c>
      <c r="B2344" s="676">
        <v>612378</v>
      </c>
      <c r="C2344" s="676" t="s">
        <v>5108</v>
      </c>
      <c r="D2344" s="676">
        <v>1</v>
      </c>
    </row>
    <row r="2345" spans="1:30">
      <c r="A2345" s="676">
        <v>6</v>
      </c>
      <c r="E2345" s="676">
        <v>641888</v>
      </c>
      <c r="F2345" s="676" t="s">
        <v>5109</v>
      </c>
      <c r="K2345" s="676" t="s">
        <v>441</v>
      </c>
      <c r="M2345" s="676" t="s">
        <v>291</v>
      </c>
      <c r="O2345" s="676" t="s">
        <v>77</v>
      </c>
      <c r="S2345" s="676" t="s">
        <v>5110</v>
      </c>
      <c r="T2345" s="676" t="s">
        <v>5111</v>
      </c>
      <c r="U2345" s="676" t="s">
        <v>502</v>
      </c>
      <c r="X2345" s="676" t="s">
        <v>5112</v>
      </c>
      <c r="Y2345" s="676">
        <v>1</v>
      </c>
      <c r="Z2345" s="676">
        <v>1</v>
      </c>
      <c r="AC2345" s="676" t="s">
        <v>59</v>
      </c>
      <c r="AD2345" s="676" t="s">
        <v>4620</v>
      </c>
    </row>
    <row r="2346" spans="1:30">
      <c r="A2346" s="676">
        <v>6</v>
      </c>
      <c r="E2346" s="676">
        <v>641889</v>
      </c>
      <c r="F2346" s="676" t="s">
        <v>5113</v>
      </c>
      <c r="K2346" s="676" t="s">
        <v>441</v>
      </c>
      <c r="M2346" s="676" t="s">
        <v>291</v>
      </c>
      <c r="O2346" s="676" t="s">
        <v>77</v>
      </c>
      <c r="S2346" s="676" t="s">
        <v>5114</v>
      </c>
      <c r="T2346" s="676" t="s">
        <v>5115</v>
      </c>
      <c r="U2346" s="676" t="s">
        <v>502</v>
      </c>
      <c r="X2346" s="676" t="s">
        <v>5116</v>
      </c>
      <c r="Y2346" s="676">
        <v>1</v>
      </c>
      <c r="Z2346" s="676">
        <v>1</v>
      </c>
      <c r="AC2346" s="676" t="s">
        <v>59</v>
      </c>
      <c r="AD2346" s="676" t="s">
        <v>4620</v>
      </c>
    </row>
    <row r="2347" spans="1:30">
      <c r="A2347" s="676">
        <v>5</v>
      </c>
      <c r="B2347" s="676">
        <v>108119</v>
      </c>
      <c r="C2347" s="676" t="s">
        <v>5117</v>
      </c>
      <c r="D2347" s="676">
        <v>1</v>
      </c>
    </row>
    <row r="2348" spans="1:30">
      <c r="A2348" s="676">
        <v>6</v>
      </c>
      <c r="E2348" s="676">
        <v>118393</v>
      </c>
      <c r="F2348" s="676" t="s">
        <v>5118</v>
      </c>
      <c r="K2348" s="676" t="s">
        <v>441</v>
      </c>
      <c r="L2348" s="676" t="s">
        <v>442</v>
      </c>
      <c r="M2348" s="676" t="s">
        <v>291</v>
      </c>
      <c r="O2348" s="676" t="s">
        <v>77</v>
      </c>
      <c r="S2348" s="676" t="s">
        <v>5119</v>
      </c>
      <c r="T2348" s="676" t="s">
        <v>5120</v>
      </c>
      <c r="U2348" s="676" t="s">
        <v>445</v>
      </c>
      <c r="X2348" s="676" t="s">
        <v>5121</v>
      </c>
      <c r="Y2348" s="676">
        <v>1</v>
      </c>
      <c r="Z2348" s="676">
        <v>1</v>
      </c>
      <c r="AC2348" s="676" t="s">
        <v>59</v>
      </c>
      <c r="AD2348" s="676" t="s">
        <v>4620</v>
      </c>
    </row>
    <row r="2349" spans="1:30">
      <c r="A2349" s="676">
        <v>6</v>
      </c>
      <c r="E2349" s="676">
        <v>118394</v>
      </c>
      <c r="F2349" s="676" t="s">
        <v>5122</v>
      </c>
      <c r="K2349" s="676" t="s">
        <v>441</v>
      </c>
      <c r="L2349" s="676" t="s">
        <v>442</v>
      </c>
      <c r="M2349" s="676" t="s">
        <v>291</v>
      </c>
      <c r="O2349" s="676" t="s">
        <v>77</v>
      </c>
      <c r="S2349" s="676" t="s">
        <v>5123</v>
      </c>
      <c r="T2349" s="676" t="s">
        <v>5124</v>
      </c>
      <c r="U2349" s="676" t="s">
        <v>445</v>
      </c>
      <c r="X2349" s="676" t="s">
        <v>5125</v>
      </c>
      <c r="Y2349" s="676">
        <v>1</v>
      </c>
      <c r="Z2349" s="676">
        <v>1</v>
      </c>
      <c r="AC2349" s="676" t="s">
        <v>59</v>
      </c>
      <c r="AD2349" s="676" t="s">
        <v>4620</v>
      </c>
    </row>
    <row r="2350" spans="1:30">
      <c r="A2350" s="676">
        <v>4</v>
      </c>
      <c r="B2350" s="676">
        <v>108120</v>
      </c>
      <c r="C2350" s="676" t="s">
        <v>5126</v>
      </c>
      <c r="D2350" s="676">
        <v>1</v>
      </c>
    </row>
    <row r="2351" spans="1:30">
      <c r="A2351" s="676">
        <v>5</v>
      </c>
      <c r="E2351" s="676">
        <v>519671</v>
      </c>
      <c r="F2351" s="676" t="s">
        <v>5127</v>
      </c>
      <c r="K2351" s="676" t="s">
        <v>441</v>
      </c>
      <c r="M2351" s="676" t="s">
        <v>291</v>
      </c>
      <c r="O2351" s="676" t="s">
        <v>77</v>
      </c>
      <c r="S2351" s="676" t="s">
        <v>5128</v>
      </c>
      <c r="T2351" s="676" t="s">
        <v>5129</v>
      </c>
      <c r="U2351" s="676" t="s">
        <v>502</v>
      </c>
      <c r="X2351" s="676" t="s">
        <v>5130</v>
      </c>
      <c r="Y2351" s="676">
        <v>1</v>
      </c>
      <c r="Z2351" s="676">
        <v>1</v>
      </c>
      <c r="AC2351" s="676" t="s">
        <v>135</v>
      </c>
      <c r="AD2351" s="676" t="s">
        <v>447</v>
      </c>
    </row>
    <row r="2352" spans="1:30">
      <c r="A2352" s="676">
        <v>5</v>
      </c>
      <c r="E2352" s="676">
        <v>628015</v>
      </c>
      <c r="F2352" s="676" t="s">
        <v>5131</v>
      </c>
      <c r="K2352" s="676" t="s">
        <v>441</v>
      </c>
      <c r="M2352" s="676" t="s">
        <v>291</v>
      </c>
      <c r="O2352" s="676" t="s">
        <v>77</v>
      </c>
      <c r="S2352" s="676" t="s">
        <v>5132</v>
      </c>
      <c r="T2352" s="676" t="s">
        <v>5133</v>
      </c>
      <c r="U2352" s="676" t="s">
        <v>502</v>
      </c>
      <c r="X2352" s="676" t="s">
        <v>5134</v>
      </c>
      <c r="Y2352" s="676">
        <v>1</v>
      </c>
      <c r="Z2352" s="676">
        <v>1</v>
      </c>
      <c r="AC2352" s="676" t="s">
        <v>54</v>
      </c>
      <c r="AD2352" s="676" t="s">
        <v>447</v>
      </c>
    </row>
    <row r="2353" spans="1:30">
      <c r="A2353" s="676">
        <v>4</v>
      </c>
      <c r="B2353" s="676">
        <v>108121</v>
      </c>
      <c r="C2353" s="676" t="s">
        <v>5135</v>
      </c>
      <c r="D2353" s="676">
        <v>1</v>
      </c>
    </row>
    <row r="2354" spans="1:30">
      <c r="A2354" s="676">
        <v>5</v>
      </c>
      <c r="E2354" s="676">
        <v>118396</v>
      </c>
      <c r="F2354" s="676" t="s">
        <v>5136</v>
      </c>
      <c r="K2354" s="676" t="s">
        <v>441</v>
      </c>
      <c r="L2354" s="676" t="s">
        <v>442</v>
      </c>
      <c r="M2354" s="676" t="s">
        <v>344</v>
      </c>
      <c r="AC2354" s="676" t="s">
        <v>135</v>
      </c>
      <c r="AD2354" s="676" t="s">
        <v>447</v>
      </c>
    </row>
    <row r="2355" spans="1:30">
      <c r="A2355" s="676">
        <v>5</v>
      </c>
      <c r="B2355" s="676">
        <v>503571</v>
      </c>
      <c r="C2355" s="676" t="s">
        <v>5137</v>
      </c>
      <c r="D2355" s="676">
        <v>1</v>
      </c>
    </row>
    <row r="2356" spans="1:30">
      <c r="A2356" s="676">
        <v>6</v>
      </c>
      <c r="E2356" s="676">
        <v>118397</v>
      </c>
      <c r="F2356" s="676" t="s">
        <v>5138</v>
      </c>
      <c r="K2356" s="676" t="s">
        <v>441</v>
      </c>
      <c r="L2356" s="676" t="s">
        <v>442</v>
      </c>
      <c r="M2356" s="676" t="s">
        <v>291</v>
      </c>
      <c r="O2356" s="676" t="s">
        <v>77</v>
      </c>
      <c r="S2356" s="676" t="s">
        <v>5139</v>
      </c>
      <c r="T2356" s="676" t="s">
        <v>5140</v>
      </c>
      <c r="U2356" s="676" t="s">
        <v>445</v>
      </c>
      <c r="X2356" s="676" t="s">
        <v>5141</v>
      </c>
      <c r="Y2356" s="676">
        <v>1</v>
      </c>
      <c r="Z2356" s="676">
        <v>1</v>
      </c>
      <c r="AC2356" s="676" t="s">
        <v>135</v>
      </c>
      <c r="AD2356" s="676" t="s">
        <v>447</v>
      </c>
    </row>
    <row r="2357" spans="1:30">
      <c r="A2357" s="676">
        <v>6</v>
      </c>
      <c r="E2357" s="676">
        <v>519667</v>
      </c>
      <c r="F2357" s="676" t="s">
        <v>5142</v>
      </c>
      <c r="K2357" s="676" t="s">
        <v>441</v>
      </c>
      <c r="L2357" s="676" t="s">
        <v>442</v>
      </c>
      <c r="M2357" s="676" t="s">
        <v>291</v>
      </c>
      <c r="O2357" s="676" t="s">
        <v>77</v>
      </c>
      <c r="S2357" s="676" t="s">
        <v>5143</v>
      </c>
      <c r="T2357" s="676" t="s">
        <v>5144</v>
      </c>
      <c r="U2357" s="676" t="s">
        <v>445</v>
      </c>
      <c r="X2357" s="676" t="s">
        <v>5145</v>
      </c>
      <c r="Y2357" s="676">
        <v>1</v>
      </c>
      <c r="Z2357" s="676">
        <v>1</v>
      </c>
      <c r="AC2357" s="676" t="s">
        <v>135</v>
      </c>
      <c r="AD2357" s="676" t="s">
        <v>447</v>
      </c>
    </row>
    <row r="2358" spans="1:30">
      <c r="A2358" s="676">
        <v>6</v>
      </c>
      <c r="E2358" s="676">
        <v>519668</v>
      </c>
      <c r="F2358" s="676" t="s">
        <v>5146</v>
      </c>
      <c r="K2358" s="676" t="s">
        <v>441</v>
      </c>
      <c r="L2358" s="676" t="s">
        <v>442</v>
      </c>
      <c r="M2358" s="676" t="s">
        <v>291</v>
      </c>
      <c r="O2358" s="676" t="s">
        <v>77</v>
      </c>
      <c r="S2358" s="676" t="s">
        <v>5147</v>
      </c>
      <c r="T2358" s="676" t="s">
        <v>5148</v>
      </c>
      <c r="U2358" s="676" t="s">
        <v>445</v>
      </c>
      <c r="X2358" s="676" t="s">
        <v>5149</v>
      </c>
      <c r="Y2358" s="676">
        <v>1</v>
      </c>
      <c r="Z2358" s="676">
        <v>1</v>
      </c>
      <c r="AC2358" s="676" t="s">
        <v>135</v>
      </c>
      <c r="AD2358" s="676" t="s">
        <v>447</v>
      </c>
    </row>
    <row r="2359" spans="1:30">
      <c r="A2359" s="676">
        <v>6</v>
      </c>
      <c r="E2359" s="676">
        <v>623775</v>
      </c>
      <c r="F2359" s="676" t="s">
        <v>5150</v>
      </c>
      <c r="K2359" s="676" t="s">
        <v>441</v>
      </c>
      <c r="L2359" s="676" t="s">
        <v>442</v>
      </c>
      <c r="M2359" s="676" t="s">
        <v>291</v>
      </c>
      <c r="O2359" s="676" t="s">
        <v>77</v>
      </c>
      <c r="S2359" s="676" t="s">
        <v>5151</v>
      </c>
      <c r="T2359" s="676" t="s">
        <v>5152</v>
      </c>
      <c r="U2359" s="676" t="s">
        <v>445</v>
      </c>
      <c r="X2359" s="676" t="s">
        <v>5153</v>
      </c>
      <c r="Y2359" s="676">
        <v>1</v>
      </c>
      <c r="Z2359" s="676">
        <v>1</v>
      </c>
      <c r="AC2359" s="676" t="s">
        <v>135</v>
      </c>
      <c r="AD2359" s="676" t="s">
        <v>447</v>
      </c>
    </row>
    <row r="2360" spans="1:30">
      <c r="A2360" s="676">
        <v>6</v>
      </c>
      <c r="E2360" s="676">
        <v>519670</v>
      </c>
      <c r="F2360" s="676" t="s">
        <v>5154</v>
      </c>
      <c r="K2360" s="676" t="s">
        <v>441</v>
      </c>
      <c r="L2360" s="676" t="s">
        <v>442</v>
      </c>
      <c r="M2360" s="676" t="s">
        <v>344</v>
      </c>
      <c r="AC2360" s="676" t="s">
        <v>135</v>
      </c>
      <c r="AD2360" s="676" t="s">
        <v>447</v>
      </c>
    </row>
    <row r="2361" spans="1:30">
      <c r="A2361" s="676">
        <v>6</v>
      </c>
      <c r="E2361" s="676">
        <v>118398</v>
      </c>
      <c r="F2361" s="676" t="s">
        <v>5155</v>
      </c>
      <c r="K2361" s="676" t="s">
        <v>441</v>
      </c>
      <c r="L2361" s="676" t="s">
        <v>442</v>
      </c>
      <c r="M2361" s="676" t="s">
        <v>291</v>
      </c>
      <c r="O2361" s="676" t="s">
        <v>77</v>
      </c>
      <c r="S2361" s="676" t="s">
        <v>5156</v>
      </c>
      <c r="T2361" s="676" t="s">
        <v>5157</v>
      </c>
      <c r="U2361" s="676" t="s">
        <v>445</v>
      </c>
      <c r="X2361" s="676" t="s">
        <v>5158</v>
      </c>
      <c r="Y2361" s="676">
        <v>1</v>
      </c>
      <c r="Z2361" s="676">
        <v>1</v>
      </c>
      <c r="AC2361" s="676" t="s">
        <v>135</v>
      </c>
      <c r="AD2361" s="676" t="s">
        <v>447</v>
      </c>
    </row>
    <row r="2362" spans="1:30">
      <c r="A2362" s="676">
        <v>6</v>
      </c>
      <c r="E2362" s="676">
        <v>118401</v>
      </c>
      <c r="F2362" s="676" t="s">
        <v>5159</v>
      </c>
      <c r="K2362" s="676" t="s">
        <v>441</v>
      </c>
      <c r="L2362" s="676" t="s">
        <v>442</v>
      </c>
      <c r="M2362" s="676" t="s">
        <v>291</v>
      </c>
      <c r="O2362" s="676" t="s">
        <v>77</v>
      </c>
      <c r="S2362" s="676" t="s">
        <v>5160</v>
      </c>
      <c r="T2362" s="676" t="s">
        <v>5161</v>
      </c>
      <c r="U2362" s="676" t="s">
        <v>445</v>
      </c>
      <c r="X2362" s="676" t="s">
        <v>5162</v>
      </c>
      <c r="Y2362" s="676">
        <v>1</v>
      </c>
      <c r="Z2362" s="676">
        <v>1</v>
      </c>
      <c r="AC2362" s="676" t="s">
        <v>135</v>
      </c>
      <c r="AD2362" s="676" t="s">
        <v>447</v>
      </c>
    </row>
    <row r="2363" spans="1:30">
      <c r="A2363" s="676">
        <v>6</v>
      </c>
      <c r="E2363" s="676">
        <v>507366</v>
      </c>
      <c r="F2363" s="676" t="s">
        <v>5163</v>
      </c>
      <c r="K2363" s="676" t="s">
        <v>441</v>
      </c>
      <c r="L2363" s="676" t="s">
        <v>442</v>
      </c>
      <c r="M2363" s="676" t="s">
        <v>291</v>
      </c>
      <c r="O2363" s="676" t="s">
        <v>77</v>
      </c>
      <c r="S2363" s="676" t="s">
        <v>5164</v>
      </c>
      <c r="T2363" s="676" t="s">
        <v>5165</v>
      </c>
      <c r="U2363" s="676" t="s">
        <v>445</v>
      </c>
      <c r="X2363" s="676" t="s">
        <v>5166</v>
      </c>
      <c r="Y2363" s="676">
        <v>1</v>
      </c>
      <c r="Z2363" s="676">
        <v>1</v>
      </c>
      <c r="AC2363" s="676" t="s">
        <v>135</v>
      </c>
      <c r="AD2363" s="676" t="s">
        <v>447</v>
      </c>
    </row>
    <row r="2364" spans="1:30">
      <c r="A2364" s="676">
        <v>6</v>
      </c>
      <c r="E2364" s="676">
        <v>118403</v>
      </c>
      <c r="F2364" s="676" t="s">
        <v>5167</v>
      </c>
      <c r="K2364" s="676" t="s">
        <v>441</v>
      </c>
      <c r="L2364" s="676" t="s">
        <v>442</v>
      </c>
      <c r="M2364" s="676" t="s">
        <v>291</v>
      </c>
      <c r="O2364" s="676" t="s">
        <v>77</v>
      </c>
      <c r="S2364" s="676" t="s">
        <v>5168</v>
      </c>
      <c r="T2364" s="676" t="s">
        <v>5169</v>
      </c>
      <c r="U2364" s="676" t="s">
        <v>445</v>
      </c>
      <c r="X2364" s="676" t="s">
        <v>5170</v>
      </c>
      <c r="Y2364" s="676">
        <v>1</v>
      </c>
      <c r="Z2364" s="676">
        <v>1</v>
      </c>
      <c r="AC2364" s="676" t="s">
        <v>135</v>
      </c>
      <c r="AD2364" s="676" t="s">
        <v>447</v>
      </c>
    </row>
    <row r="2365" spans="1:30">
      <c r="A2365" s="676">
        <v>4</v>
      </c>
      <c r="B2365" s="676">
        <v>502230</v>
      </c>
      <c r="C2365" s="676" t="s">
        <v>5171</v>
      </c>
      <c r="D2365" s="676">
        <v>1</v>
      </c>
    </row>
    <row r="2366" spans="1:30">
      <c r="A2366" s="676">
        <v>5</v>
      </c>
      <c r="E2366" s="676">
        <v>507369</v>
      </c>
      <c r="F2366" s="676" t="s">
        <v>5172</v>
      </c>
      <c r="K2366" s="676" t="s">
        <v>441</v>
      </c>
      <c r="M2366" s="676" t="s">
        <v>291</v>
      </c>
      <c r="O2366" s="676" t="s">
        <v>77</v>
      </c>
      <c r="S2366" s="676" t="s">
        <v>5173</v>
      </c>
      <c r="T2366" s="676" t="s">
        <v>5172</v>
      </c>
      <c r="U2366" s="676" t="s">
        <v>502</v>
      </c>
      <c r="X2366" s="676" t="s">
        <v>5174</v>
      </c>
      <c r="Y2366" s="676">
        <v>1</v>
      </c>
      <c r="Z2366" s="676">
        <v>1</v>
      </c>
      <c r="AC2366" s="676" t="s">
        <v>135</v>
      </c>
      <c r="AD2366" s="676" t="s">
        <v>447</v>
      </c>
    </row>
    <row r="2367" spans="1:30">
      <c r="A2367" s="676">
        <v>4</v>
      </c>
      <c r="B2367" s="676">
        <v>108130</v>
      </c>
      <c r="C2367" s="676" t="s">
        <v>5175</v>
      </c>
      <c r="D2367" s="676">
        <v>1</v>
      </c>
    </row>
    <row r="2368" spans="1:30">
      <c r="A2368" s="676">
        <v>5</v>
      </c>
      <c r="E2368" s="676">
        <v>118406</v>
      </c>
      <c r="F2368" s="676" t="s">
        <v>5176</v>
      </c>
      <c r="K2368" s="676" t="s">
        <v>441</v>
      </c>
      <c r="M2368" s="676" t="s">
        <v>291</v>
      </c>
      <c r="O2368" s="676" t="s">
        <v>77</v>
      </c>
      <c r="S2368" s="676" t="s">
        <v>5177</v>
      </c>
      <c r="T2368" s="676" t="s">
        <v>5178</v>
      </c>
      <c r="U2368" s="676" t="s">
        <v>502</v>
      </c>
      <c r="X2368" s="676" t="s">
        <v>5179</v>
      </c>
      <c r="Y2368" s="676">
        <v>1</v>
      </c>
      <c r="Z2368" s="676">
        <v>1</v>
      </c>
      <c r="AC2368" s="676" t="s">
        <v>59</v>
      </c>
      <c r="AD2368" s="676" t="s">
        <v>4620</v>
      </c>
    </row>
    <row r="2369" spans="1:30">
      <c r="A2369" s="676">
        <v>5</v>
      </c>
      <c r="E2369" s="676">
        <v>118409</v>
      </c>
      <c r="F2369" s="676" t="s">
        <v>5180</v>
      </c>
      <c r="K2369" s="676" t="s">
        <v>441</v>
      </c>
      <c r="L2369" s="676" t="s">
        <v>442</v>
      </c>
      <c r="M2369" s="676" t="s">
        <v>291</v>
      </c>
      <c r="O2369" s="676" t="s">
        <v>77</v>
      </c>
      <c r="S2369" s="676" t="s">
        <v>5181</v>
      </c>
      <c r="T2369" s="676" t="s">
        <v>5182</v>
      </c>
      <c r="U2369" s="676" t="s">
        <v>445</v>
      </c>
      <c r="X2369" s="676" t="s">
        <v>5183</v>
      </c>
      <c r="Y2369" s="676">
        <v>1</v>
      </c>
      <c r="Z2369" s="676">
        <v>1</v>
      </c>
      <c r="AC2369" s="676" t="s">
        <v>59</v>
      </c>
      <c r="AD2369" s="676" t="s">
        <v>4620</v>
      </c>
    </row>
    <row r="2370" spans="1:30">
      <c r="A2370" s="676">
        <v>5</v>
      </c>
      <c r="E2370" s="676">
        <v>507317</v>
      </c>
      <c r="F2370" s="676" t="s">
        <v>5184</v>
      </c>
      <c r="K2370" s="676" t="s">
        <v>441</v>
      </c>
      <c r="M2370" s="676" t="s">
        <v>291</v>
      </c>
      <c r="O2370" s="676" t="s">
        <v>77</v>
      </c>
      <c r="S2370" s="676" t="s">
        <v>5185</v>
      </c>
      <c r="T2370" s="676" t="s">
        <v>5186</v>
      </c>
      <c r="U2370" s="676" t="s">
        <v>502</v>
      </c>
      <c r="X2370" s="676" t="s">
        <v>5187</v>
      </c>
      <c r="Y2370" s="676">
        <v>1</v>
      </c>
      <c r="Z2370" s="676">
        <v>1</v>
      </c>
      <c r="AC2370" s="676" t="s">
        <v>59</v>
      </c>
      <c r="AD2370" s="676" t="s">
        <v>4620</v>
      </c>
    </row>
    <row r="2371" spans="1:30">
      <c r="A2371" s="676">
        <v>4</v>
      </c>
      <c r="B2371" s="676">
        <v>1618341</v>
      </c>
      <c r="C2371" s="676" t="s">
        <v>5188</v>
      </c>
      <c r="D2371" s="676">
        <v>1</v>
      </c>
    </row>
    <row r="2372" spans="1:30">
      <c r="A2372" s="676">
        <v>5</v>
      </c>
      <c r="E2372" s="676">
        <v>1769153</v>
      </c>
      <c r="F2372" s="676" t="s">
        <v>5189</v>
      </c>
      <c r="K2372" s="676" t="s">
        <v>441</v>
      </c>
      <c r="L2372" s="676" t="s">
        <v>442</v>
      </c>
      <c r="M2372" s="676" t="s">
        <v>291</v>
      </c>
      <c r="O2372" s="676" t="s">
        <v>77</v>
      </c>
      <c r="S2372" s="676" t="s">
        <v>5190</v>
      </c>
      <c r="T2372" s="676" t="s">
        <v>5191</v>
      </c>
      <c r="U2372" s="676" t="s">
        <v>445</v>
      </c>
      <c r="X2372" s="676" t="s">
        <v>5192</v>
      </c>
      <c r="Y2372" s="676">
        <v>1</v>
      </c>
      <c r="Z2372" s="676">
        <v>1</v>
      </c>
      <c r="AC2372" s="676" t="s">
        <v>59</v>
      </c>
      <c r="AD2372" s="676" t="s">
        <v>4620</v>
      </c>
    </row>
    <row r="2373" spans="1:30">
      <c r="A2373" s="676">
        <v>5</v>
      </c>
      <c r="E2373" s="676">
        <v>1769156</v>
      </c>
      <c r="F2373" s="676" t="s">
        <v>5193</v>
      </c>
      <c r="K2373" s="676" t="s">
        <v>441</v>
      </c>
      <c r="L2373" s="676" t="s">
        <v>442</v>
      </c>
      <c r="M2373" s="676" t="s">
        <v>291</v>
      </c>
      <c r="O2373" s="676" t="s">
        <v>77</v>
      </c>
      <c r="S2373" s="676" t="s">
        <v>5194</v>
      </c>
      <c r="T2373" s="676" t="s">
        <v>5195</v>
      </c>
      <c r="U2373" s="676" t="s">
        <v>445</v>
      </c>
      <c r="X2373" s="676" t="s">
        <v>5196</v>
      </c>
      <c r="Y2373" s="676">
        <v>1</v>
      </c>
      <c r="Z2373" s="676">
        <v>1</v>
      </c>
      <c r="AC2373" s="676" t="s">
        <v>59</v>
      </c>
      <c r="AD2373" s="676" t="s">
        <v>4620</v>
      </c>
    </row>
    <row r="2374" spans="1:30">
      <c r="A2374" s="676">
        <v>5</v>
      </c>
      <c r="E2374" s="676">
        <v>1769154</v>
      </c>
      <c r="F2374" s="676" t="s">
        <v>5197</v>
      </c>
      <c r="K2374" s="676" t="s">
        <v>441</v>
      </c>
      <c r="L2374" s="676" t="s">
        <v>442</v>
      </c>
      <c r="M2374" s="676" t="s">
        <v>291</v>
      </c>
      <c r="O2374" s="676" t="s">
        <v>77</v>
      </c>
      <c r="S2374" s="676" t="s">
        <v>5198</v>
      </c>
      <c r="T2374" s="676" t="s">
        <v>5199</v>
      </c>
      <c r="U2374" s="676" t="s">
        <v>445</v>
      </c>
      <c r="X2374" s="676" t="s">
        <v>5200</v>
      </c>
      <c r="Y2374" s="676">
        <v>1</v>
      </c>
      <c r="Z2374" s="676">
        <v>1</v>
      </c>
      <c r="AC2374" s="676" t="s">
        <v>59</v>
      </c>
      <c r="AD2374" s="676" t="s">
        <v>4620</v>
      </c>
    </row>
    <row r="2375" spans="1:30">
      <c r="A2375" s="676">
        <v>5</v>
      </c>
      <c r="E2375" s="676">
        <v>1769075</v>
      </c>
      <c r="F2375" s="676" t="s">
        <v>5201</v>
      </c>
      <c r="K2375" s="676" t="s">
        <v>441</v>
      </c>
      <c r="M2375" s="676" t="s">
        <v>291</v>
      </c>
      <c r="O2375" s="676" t="s">
        <v>77</v>
      </c>
      <c r="S2375" s="676" t="s">
        <v>5202</v>
      </c>
      <c r="T2375" s="676" t="s">
        <v>5203</v>
      </c>
      <c r="U2375" s="676" t="s">
        <v>502</v>
      </c>
      <c r="X2375" s="676" t="s">
        <v>5204</v>
      </c>
      <c r="Y2375" s="676">
        <v>1</v>
      </c>
      <c r="Z2375" s="676">
        <v>1</v>
      </c>
      <c r="AC2375" s="676" t="s">
        <v>59</v>
      </c>
      <c r="AD2375" s="676" t="s">
        <v>4620</v>
      </c>
    </row>
    <row r="2376" spans="1:30">
      <c r="A2376" s="676">
        <v>4</v>
      </c>
      <c r="B2376" s="676">
        <v>502238</v>
      </c>
      <c r="C2376" s="676" t="s">
        <v>5205</v>
      </c>
      <c r="D2376" s="676">
        <v>1</v>
      </c>
    </row>
    <row r="2377" spans="1:30">
      <c r="A2377" s="676">
        <v>5</v>
      </c>
      <c r="E2377" s="676">
        <v>1758486</v>
      </c>
      <c r="F2377" s="676" t="s">
        <v>5206</v>
      </c>
      <c r="K2377" s="676" t="s">
        <v>441</v>
      </c>
      <c r="M2377" s="676" t="s">
        <v>291</v>
      </c>
      <c r="O2377" s="676" t="s">
        <v>77</v>
      </c>
      <c r="S2377" s="676" t="s">
        <v>5207</v>
      </c>
      <c r="T2377" s="676" t="s">
        <v>5208</v>
      </c>
      <c r="U2377" s="676" t="s">
        <v>502</v>
      </c>
      <c r="X2377" s="676" t="s">
        <v>5209</v>
      </c>
      <c r="Y2377" s="676">
        <v>1</v>
      </c>
      <c r="Z2377" s="676">
        <v>1</v>
      </c>
      <c r="AC2377" s="676" t="s">
        <v>59</v>
      </c>
      <c r="AD2377" s="676" t="s">
        <v>4620</v>
      </c>
    </row>
    <row r="2378" spans="1:30">
      <c r="A2378" s="676">
        <v>4</v>
      </c>
      <c r="B2378" s="676">
        <v>108142</v>
      </c>
      <c r="C2378" s="676" t="s">
        <v>5210</v>
      </c>
      <c r="D2378" s="676">
        <v>1</v>
      </c>
    </row>
    <row r="2379" spans="1:30">
      <c r="A2379" s="676">
        <v>5</v>
      </c>
      <c r="E2379" s="676">
        <v>118420</v>
      </c>
      <c r="F2379" s="676" t="s">
        <v>5211</v>
      </c>
      <c r="K2379" s="676" t="s">
        <v>441</v>
      </c>
      <c r="M2379" s="676" t="s">
        <v>291</v>
      </c>
      <c r="O2379" s="676" t="s">
        <v>77</v>
      </c>
      <c r="S2379" s="676" t="s">
        <v>5212</v>
      </c>
      <c r="T2379" s="676" t="s">
        <v>5213</v>
      </c>
      <c r="U2379" s="676" t="s">
        <v>502</v>
      </c>
      <c r="X2379" s="676" t="s">
        <v>5214</v>
      </c>
      <c r="Y2379" s="676">
        <v>1</v>
      </c>
      <c r="Z2379" s="676">
        <v>1</v>
      </c>
      <c r="AC2379" s="676" t="s">
        <v>59</v>
      </c>
      <c r="AD2379" s="676" t="s">
        <v>4620</v>
      </c>
    </row>
    <row r="2380" spans="1:30">
      <c r="A2380" s="676">
        <v>5</v>
      </c>
      <c r="B2380" s="676">
        <v>108144</v>
      </c>
      <c r="C2380" s="676" t="s">
        <v>5215</v>
      </c>
      <c r="D2380" s="676">
        <v>1</v>
      </c>
    </row>
    <row r="2381" spans="1:30">
      <c r="A2381" s="676">
        <v>6</v>
      </c>
      <c r="E2381" s="676">
        <v>118421</v>
      </c>
      <c r="F2381" s="676" t="s">
        <v>5216</v>
      </c>
      <c r="K2381" s="676" t="s">
        <v>441</v>
      </c>
      <c r="M2381" s="676" t="s">
        <v>291</v>
      </c>
      <c r="O2381" s="676" t="s">
        <v>77</v>
      </c>
      <c r="S2381" s="676" t="s">
        <v>5217</v>
      </c>
      <c r="T2381" s="676" t="s">
        <v>5218</v>
      </c>
      <c r="U2381" s="676" t="s">
        <v>502</v>
      </c>
      <c r="X2381" s="676" t="s">
        <v>5219</v>
      </c>
      <c r="Y2381" s="676">
        <v>1</v>
      </c>
      <c r="Z2381" s="676">
        <v>1</v>
      </c>
      <c r="AC2381" s="676" t="s">
        <v>59</v>
      </c>
      <c r="AD2381" s="676" t="s">
        <v>4620</v>
      </c>
    </row>
    <row r="2382" spans="1:30">
      <c r="A2382" s="676">
        <v>5</v>
      </c>
      <c r="B2382" s="676">
        <v>502201</v>
      </c>
      <c r="C2382" s="676" t="s">
        <v>5220</v>
      </c>
      <c r="D2382" s="676">
        <v>1</v>
      </c>
    </row>
    <row r="2383" spans="1:30">
      <c r="A2383" s="676">
        <v>6</v>
      </c>
      <c r="E2383" s="676">
        <v>507332</v>
      </c>
      <c r="F2383" s="676" t="s">
        <v>5221</v>
      </c>
      <c r="K2383" s="676" t="s">
        <v>441</v>
      </c>
      <c r="M2383" s="676" t="s">
        <v>291</v>
      </c>
      <c r="O2383" s="676" t="s">
        <v>77</v>
      </c>
      <c r="S2383" s="676" t="s">
        <v>5222</v>
      </c>
      <c r="T2383" s="676" t="s">
        <v>5223</v>
      </c>
      <c r="U2383" s="676" t="s">
        <v>502</v>
      </c>
      <c r="X2383" s="676" t="s">
        <v>5224</v>
      </c>
      <c r="Y2383" s="676">
        <v>1</v>
      </c>
      <c r="Z2383" s="676">
        <v>1</v>
      </c>
      <c r="AC2383" s="676" t="s">
        <v>59</v>
      </c>
      <c r="AD2383" s="676" t="s">
        <v>4620</v>
      </c>
    </row>
    <row r="2384" spans="1:30">
      <c r="A2384" s="676">
        <v>6</v>
      </c>
      <c r="E2384" s="676">
        <v>118430</v>
      </c>
      <c r="F2384" s="676" t="s">
        <v>5225</v>
      </c>
      <c r="K2384" s="676" t="s">
        <v>441</v>
      </c>
      <c r="L2384" s="676" t="s">
        <v>442</v>
      </c>
      <c r="M2384" s="676" t="s">
        <v>291</v>
      </c>
      <c r="O2384" s="676" t="s">
        <v>77</v>
      </c>
      <c r="S2384" s="676" t="s">
        <v>5226</v>
      </c>
      <c r="T2384" s="676" t="s">
        <v>5227</v>
      </c>
      <c r="U2384" s="676" t="s">
        <v>445</v>
      </c>
      <c r="X2384" s="676" t="s">
        <v>5228</v>
      </c>
      <c r="Y2384" s="676">
        <v>1</v>
      </c>
      <c r="Z2384" s="676">
        <v>1</v>
      </c>
      <c r="AC2384" s="676" t="s">
        <v>59</v>
      </c>
      <c r="AD2384" s="676" t="s">
        <v>4620</v>
      </c>
    </row>
    <row r="2385" spans="1:30">
      <c r="A2385" s="676">
        <v>6</v>
      </c>
      <c r="E2385" s="676">
        <v>118436</v>
      </c>
      <c r="F2385" s="676" t="s">
        <v>5229</v>
      </c>
      <c r="K2385" s="676" t="s">
        <v>441</v>
      </c>
      <c r="L2385" s="676" t="s">
        <v>442</v>
      </c>
      <c r="M2385" s="676" t="s">
        <v>291</v>
      </c>
      <c r="O2385" s="676" t="s">
        <v>77</v>
      </c>
      <c r="S2385" s="676" t="s">
        <v>5230</v>
      </c>
      <c r="T2385" s="676" t="s">
        <v>5231</v>
      </c>
      <c r="U2385" s="676" t="s">
        <v>445</v>
      </c>
      <c r="X2385" s="676" t="s">
        <v>5232</v>
      </c>
      <c r="Y2385" s="676">
        <v>1</v>
      </c>
      <c r="Z2385" s="676">
        <v>1</v>
      </c>
      <c r="AC2385" s="676" t="s">
        <v>59</v>
      </c>
      <c r="AD2385" s="676" t="s">
        <v>4620</v>
      </c>
    </row>
    <row r="2386" spans="1:30">
      <c r="A2386" s="676">
        <v>6</v>
      </c>
      <c r="E2386" s="676">
        <v>118434</v>
      </c>
      <c r="F2386" s="676" t="s">
        <v>5233</v>
      </c>
      <c r="K2386" s="676" t="s">
        <v>441</v>
      </c>
      <c r="L2386" s="676" t="s">
        <v>442</v>
      </c>
      <c r="M2386" s="676" t="s">
        <v>291</v>
      </c>
      <c r="O2386" s="676" t="s">
        <v>77</v>
      </c>
      <c r="S2386" s="676" t="s">
        <v>5234</v>
      </c>
      <c r="T2386" s="676" t="s">
        <v>5235</v>
      </c>
      <c r="U2386" s="676" t="s">
        <v>445</v>
      </c>
      <c r="X2386" s="676" t="s">
        <v>5236</v>
      </c>
      <c r="Y2386" s="676">
        <v>1</v>
      </c>
      <c r="Z2386" s="676">
        <v>1</v>
      </c>
      <c r="AC2386" s="676" t="s">
        <v>59</v>
      </c>
      <c r="AD2386" s="676" t="s">
        <v>4620</v>
      </c>
    </row>
    <row r="2387" spans="1:30">
      <c r="A2387" s="676">
        <v>6</v>
      </c>
      <c r="E2387" s="676">
        <v>1751834</v>
      </c>
      <c r="F2387" s="676" t="s">
        <v>5237</v>
      </c>
      <c r="K2387" s="676" t="s">
        <v>441</v>
      </c>
      <c r="M2387" s="676" t="s">
        <v>291</v>
      </c>
      <c r="O2387" s="676" t="s">
        <v>77</v>
      </c>
      <c r="S2387" s="676" t="s">
        <v>5238</v>
      </c>
      <c r="T2387" s="676" t="s">
        <v>5239</v>
      </c>
      <c r="U2387" s="676" t="s">
        <v>502</v>
      </c>
      <c r="X2387" s="676" t="s">
        <v>5240</v>
      </c>
      <c r="Y2387" s="676">
        <v>1</v>
      </c>
      <c r="Z2387" s="676">
        <v>1</v>
      </c>
      <c r="AC2387" s="676" t="s">
        <v>59</v>
      </c>
      <c r="AD2387" s="676" t="s">
        <v>4620</v>
      </c>
    </row>
    <row r="2388" spans="1:30">
      <c r="A2388" s="676">
        <v>5</v>
      </c>
      <c r="B2388" s="676">
        <v>502202</v>
      </c>
      <c r="C2388" s="676" t="s">
        <v>5241</v>
      </c>
      <c r="D2388" s="676">
        <v>1</v>
      </c>
    </row>
    <row r="2389" spans="1:30">
      <c r="A2389" s="676">
        <v>6</v>
      </c>
      <c r="E2389" s="676">
        <v>507336</v>
      </c>
      <c r="F2389" s="676" t="s">
        <v>5242</v>
      </c>
      <c r="K2389" s="676" t="s">
        <v>441</v>
      </c>
      <c r="M2389" s="676" t="s">
        <v>291</v>
      </c>
      <c r="O2389" s="676" t="s">
        <v>77</v>
      </c>
      <c r="S2389" s="676" t="s">
        <v>5243</v>
      </c>
      <c r="T2389" s="676" t="s">
        <v>5244</v>
      </c>
      <c r="U2389" s="676" t="s">
        <v>502</v>
      </c>
      <c r="X2389" s="676" t="s">
        <v>5245</v>
      </c>
      <c r="Y2389" s="676">
        <v>1</v>
      </c>
      <c r="Z2389" s="676">
        <v>1</v>
      </c>
      <c r="AC2389" s="676" t="s">
        <v>59</v>
      </c>
      <c r="AD2389" s="676" t="s">
        <v>4620</v>
      </c>
    </row>
    <row r="2390" spans="1:30">
      <c r="A2390" s="676">
        <v>6</v>
      </c>
      <c r="E2390" s="676">
        <v>507338</v>
      </c>
      <c r="F2390" s="676" t="s">
        <v>5246</v>
      </c>
      <c r="K2390" s="676" t="s">
        <v>441</v>
      </c>
      <c r="L2390" s="676" t="s">
        <v>442</v>
      </c>
      <c r="M2390" s="676" t="s">
        <v>291</v>
      </c>
      <c r="O2390" s="676" t="s">
        <v>77</v>
      </c>
      <c r="S2390" s="676" t="s">
        <v>5247</v>
      </c>
      <c r="T2390" s="676" t="s">
        <v>5248</v>
      </c>
      <c r="U2390" s="676" t="s">
        <v>445</v>
      </c>
      <c r="X2390" s="676" t="s">
        <v>5249</v>
      </c>
      <c r="Y2390" s="676">
        <v>1</v>
      </c>
      <c r="Z2390" s="676">
        <v>1</v>
      </c>
      <c r="AC2390" s="676" t="s">
        <v>59</v>
      </c>
      <c r="AD2390" s="676" t="s">
        <v>4620</v>
      </c>
    </row>
    <row r="2391" spans="1:30">
      <c r="A2391" s="676">
        <v>4</v>
      </c>
      <c r="B2391" s="676">
        <v>1617758</v>
      </c>
      <c r="C2391" s="676" t="s">
        <v>5250</v>
      </c>
      <c r="D2391" s="676">
        <v>1</v>
      </c>
    </row>
    <row r="2392" spans="1:30">
      <c r="A2392" s="676">
        <v>5</v>
      </c>
      <c r="E2392" s="676">
        <v>1765149</v>
      </c>
      <c r="F2392" s="676" t="s">
        <v>5251</v>
      </c>
      <c r="K2392" s="676" t="s">
        <v>441</v>
      </c>
      <c r="L2392" s="676" t="s">
        <v>442</v>
      </c>
      <c r="M2392" s="676" t="s">
        <v>291</v>
      </c>
      <c r="O2392" s="676" t="s">
        <v>77</v>
      </c>
      <c r="S2392" s="676" t="s">
        <v>5252</v>
      </c>
      <c r="T2392" s="676" t="s">
        <v>5253</v>
      </c>
      <c r="U2392" s="676" t="s">
        <v>445</v>
      </c>
      <c r="X2392" s="676" t="s">
        <v>5254</v>
      </c>
      <c r="Y2392" s="676">
        <v>1</v>
      </c>
      <c r="Z2392" s="676">
        <v>1</v>
      </c>
      <c r="AC2392" s="676" t="s">
        <v>59</v>
      </c>
      <c r="AD2392" s="676" t="s">
        <v>4620</v>
      </c>
    </row>
    <row r="2393" spans="1:30">
      <c r="A2393" s="676">
        <v>4</v>
      </c>
      <c r="B2393" s="676">
        <v>608419</v>
      </c>
      <c r="C2393" s="676" t="s">
        <v>5255</v>
      </c>
      <c r="D2393" s="676">
        <v>1</v>
      </c>
    </row>
    <row r="2394" spans="1:30">
      <c r="A2394" s="676">
        <v>5</v>
      </c>
      <c r="E2394" s="676">
        <v>627937</v>
      </c>
      <c r="F2394" s="676" t="s">
        <v>5256</v>
      </c>
      <c r="K2394" s="676" t="s">
        <v>441</v>
      </c>
      <c r="M2394" s="676" t="s">
        <v>291</v>
      </c>
      <c r="O2394" s="676" t="s">
        <v>77</v>
      </c>
      <c r="S2394" s="676" t="s">
        <v>5257</v>
      </c>
      <c r="T2394" s="676" t="s">
        <v>5258</v>
      </c>
      <c r="U2394" s="676" t="s">
        <v>502</v>
      </c>
      <c r="X2394" s="676" t="s">
        <v>5259</v>
      </c>
      <c r="Y2394" s="676">
        <v>1</v>
      </c>
      <c r="Z2394" s="676">
        <v>1</v>
      </c>
      <c r="AC2394" s="676" t="s">
        <v>59</v>
      </c>
      <c r="AD2394" s="676" t="s">
        <v>4620</v>
      </c>
    </row>
    <row r="2395" spans="1:30">
      <c r="A2395" s="676">
        <v>5</v>
      </c>
      <c r="E2395" s="676">
        <v>627945</v>
      </c>
      <c r="F2395" s="676" t="s">
        <v>5260</v>
      </c>
      <c r="K2395" s="676" t="s">
        <v>441</v>
      </c>
      <c r="M2395" s="676" t="s">
        <v>291</v>
      </c>
      <c r="O2395" s="676" t="s">
        <v>77</v>
      </c>
      <c r="S2395" s="676" t="s">
        <v>5261</v>
      </c>
      <c r="T2395" s="676" t="s">
        <v>5262</v>
      </c>
      <c r="U2395" s="676" t="s">
        <v>502</v>
      </c>
      <c r="X2395" s="676" t="s">
        <v>5263</v>
      </c>
      <c r="Y2395" s="676">
        <v>1</v>
      </c>
      <c r="Z2395" s="676">
        <v>1</v>
      </c>
      <c r="AC2395" s="676" t="s">
        <v>59</v>
      </c>
      <c r="AD2395" s="676" t="s">
        <v>4620</v>
      </c>
    </row>
    <row r="2396" spans="1:30">
      <c r="A2396" s="676">
        <v>4</v>
      </c>
      <c r="B2396" s="676">
        <v>1618330</v>
      </c>
      <c r="C2396" s="676" t="s">
        <v>5264</v>
      </c>
      <c r="D2396" s="676">
        <v>1</v>
      </c>
    </row>
    <row r="2397" spans="1:30">
      <c r="A2397" s="676">
        <v>5</v>
      </c>
      <c r="E2397" s="676">
        <v>1764468</v>
      </c>
      <c r="F2397" s="676" t="s">
        <v>5265</v>
      </c>
      <c r="K2397" s="676" t="s">
        <v>441</v>
      </c>
      <c r="L2397" s="676" t="s">
        <v>442</v>
      </c>
      <c r="M2397" s="676" t="s">
        <v>291</v>
      </c>
      <c r="O2397" s="676" t="s">
        <v>77</v>
      </c>
      <c r="S2397" s="676" t="s">
        <v>5266</v>
      </c>
      <c r="T2397" s="676" t="s">
        <v>5267</v>
      </c>
      <c r="U2397" s="676" t="s">
        <v>445</v>
      </c>
      <c r="X2397" s="676" t="s">
        <v>5268</v>
      </c>
      <c r="Y2397" s="676">
        <v>1</v>
      </c>
      <c r="Z2397" s="676">
        <v>1</v>
      </c>
      <c r="AC2397" s="676" t="s">
        <v>59</v>
      </c>
      <c r="AD2397" s="676" t="s">
        <v>4620</v>
      </c>
    </row>
    <row r="2398" spans="1:30">
      <c r="A2398" s="676">
        <v>5</v>
      </c>
      <c r="E2398" s="676">
        <v>1769225</v>
      </c>
      <c r="F2398" s="676" t="s">
        <v>5269</v>
      </c>
      <c r="K2398" s="676" t="s">
        <v>441</v>
      </c>
      <c r="L2398" s="676" t="s">
        <v>442</v>
      </c>
      <c r="M2398" s="676" t="s">
        <v>291</v>
      </c>
      <c r="O2398" s="676" t="s">
        <v>77</v>
      </c>
      <c r="S2398" s="676" t="s">
        <v>5270</v>
      </c>
      <c r="T2398" s="676" t="s">
        <v>5271</v>
      </c>
      <c r="U2398" s="676" t="s">
        <v>445</v>
      </c>
      <c r="X2398" s="676" t="s">
        <v>5272</v>
      </c>
      <c r="Y2398" s="676">
        <v>1</v>
      </c>
      <c r="Z2398" s="676">
        <v>1</v>
      </c>
      <c r="AC2398" s="676" t="s">
        <v>59</v>
      </c>
      <c r="AD2398" s="676" t="s">
        <v>4620</v>
      </c>
    </row>
    <row r="2399" spans="1:30">
      <c r="A2399" s="676">
        <v>5</v>
      </c>
      <c r="E2399" s="676">
        <v>1769226</v>
      </c>
      <c r="F2399" s="676" t="s">
        <v>5273</v>
      </c>
      <c r="K2399" s="676" t="s">
        <v>441</v>
      </c>
      <c r="L2399" s="676" t="s">
        <v>442</v>
      </c>
      <c r="M2399" s="676" t="s">
        <v>291</v>
      </c>
      <c r="O2399" s="676" t="s">
        <v>77</v>
      </c>
      <c r="S2399" s="676" t="s">
        <v>5274</v>
      </c>
      <c r="T2399" s="676" t="s">
        <v>5275</v>
      </c>
      <c r="U2399" s="676" t="s">
        <v>445</v>
      </c>
      <c r="X2399" s="676" t="s">
        <v>5276</v>
      </c>
      <c r="Y2399" s="676">
        <v>1</v>
      </c>
      <c r="Z2399" s="676">
        <v>1</v>
      </c>
      <c r="AC2399" s="676" t="s">
        <v>59</v>
      </c>
      <c r="AD2399" s="676" t="s">
        <v>4620</v>
      </c>
    </row>
    <row r="2400" spans="1:30">
      <c r="A2400" s="676">
        <v>5</v>
      </c>
      <c r="E2400" s="676">
        <v>1764467</v>
      </c>
      <c r="F2400" s="676" t="s">
        <v>5277</v>
      </c>
      <c r="K2400" s="676" t="s">
        <v>441</v>
      </c>
      <c r="L2400" s="676" t="s">
        <v>442</v>
      </c>
      <c r="M2400" s="676" t="s">
        <v>291</v>
      </c>
      <c r="O2400" s="676" t="s">
        <v>77</v>
      </c>
      <c r="S2400" s="676" t="s">
        <v>5278</v>
      </c>
      <c r="T2400" s="676" t="s">
        <v>5279</v>
      </c>
      <c r="U2400" s="676" t="s">
        <v>445</v>
      </c>
      <c r="X2400" s="676" t="s">
        <v>5280</v>
      </c>
      <c r="Y2400" s="676">
        <v>1</v>
      </c>
      <c r="Z2400" s="676">
        <v>1</v>
      </c>
      <c r="AC2400" s="676" t="s">
        <v>59</v>
      </c>
      <c r="AD2400" s="676" t="s">
        <v>4620</v>
      </c>
    </row>
    <row r="2401" spans="1:30">
      <c r="A2401" s="676">
        <v>5</v>
      </c>
      <c r="E2401" s="676">
        <v>1768955</v>
      </c>
      <c r="F2401" s="676" t="s">
        <v>5281</v>
      </c>
      <c r="K2401" s="676" t="s">
        <v>441</v>
      </c>
      <c r="L2401" s="676" t="s">
        <v>442</v>
      </c>
      <c r="M2401" s="676" t="s">
        <v>310</v>
      </c>
      <c r="O2401" s="676" t="s">
        <v>77</v>
      </c>
      <c r="S2401" s="676" t="s">
        <v>5282</v>
      </c>
      <c r="T2401" s="676" t="s">
        <v>5283</v>
      </c>
      <c r="U2401" s="676" t="s">
        <v>445</v>
      </c>
      <c r="X2401" s="676" t="s">
        <v>5284</v>
      </c>
      <c r="Y2401" s="676">
        <v>1</v>
      </c>
      <c r="Z2401" s="676">
        <v>1</v>
      </c>
      <c r="AC2401" s="676" t="s">
        <v>59</v>
      </c>
      <c r="AD2401" s="676" t="s">
        <v>4620</v>
      </c>
    </row>
    <row r="2402" spans="1:30">
      <c r="A2402" s="676">
        <v>4</v>
      </c>
      <c r="B2402" s="676">
        <v>108161</v>
      </c>
      <c r="C2402" s="676" t="s">
        <v>5285</v>
      </c>
      <c r="D2402" s="676">
        <v>1</v>
      </c>
    </row>
    <row r="2403" spans="1:30">
      <c r="A2403" s="676">
        <v>5</v>
      </c>
      <c r="E2403" s="676">
        <v>118438</v>
      </c>
      <c r="F2403" s="676" t="s">
        <v>5286</v>
      </c>
      <c r="K2403" s="676" t="s">
        <v>441</v>
      </c>
      <c r="L2403" s="676" t="s">
        <v>442</v>
      </c>
      <c r="M2403" s="676" t="s">
        <v>291</v>
      </c>
      <c r="O2403" s="676" t="s">
        <v>77</v>
      </c>
      <c r="S2403" s="676" t="s">
        <v>5287</v>
      </c>
      <c r="T2403" s="676" t="s">
        <v>5285</v>
      </c>
      <c r="U2403" s="676" t="s">
        <v>445</v>
      </c>
      <c r="X2403" s="676" t="s">
        <v>5288</v>
      </c>
      <c r="Y2403" s="676">
        <v>1</v>
      </c>
      <c r="Z2403" s="676">
        <v>1</v>
      </c>
      <c r="AC2403" s="676" t="s">
        <v>59</v>
      </c>
      <c r="AD2403" s="676" t="s">
        <v>4620</v>
      </c>
    </row>
    <row r="2404" spans="1:30">
      <c r="A2404" s="676">
        <v>5</v>
      </c>
      <c r="E2404" s="676">
        <v>627975</v>
      </c>
      <c r="F2404" s="676" t="s">
        <v>5289</v>
      </c>
      <c r="K2404" s="676" t="s">
        <v>441</v>
      </c>
      <c r="L2404" s="676" t="s">
        <v>442</v>
      </c>
      <c r="M2404" s="676" t="s">
        <v>291</v>
      </c>
      <c r="O2404" s="676" t="s">
        <v>77</v>
      </c>
      <c r="S2404" s="676" t="s">
        <v>5290</v>
      </c>
      <c r="T2404" s="676" t="s">
        <v>5291</v>
      </c>
      <c r="U2404" s="676" t="s">
        <v>445</v>
      </c>
      <c r="X2404" s="676" t="s">
        <v>5292</v>
      </c>
      <c r="Y2404" s="676">
        <v>1</v>
      </c>
      <c r="Z2404" s="676">
        <v>1</v>
      </c>
      <c r="AC2404" s="676" t="s">
        <v>59</v>
      </c>
      <c r="AD2404" s="676" t="s">
        <v>4620</v>
      </c>
    </row>
    <row r="2405" spans="1:30">
      <c r="A2405" s="676">
        <v>5</v>
      </c>
      <c r="E2405" s="676">
        <v>627976</v>
      </c>
      <c r="F2405" s="676" t="s">
        <v>5293</v>
      </c>
      <c r="K2405" s="676" t="s">
        <v>441</v>
      </c>
      <c r="L2405" s="676" t="s">
        <v>442</v>
      </c>
      <c r="M2405" s="676" t="s">
        <v>291</v>
      </c>
      <c r="O2405" s="676" t="s">
        <v>77</v>
      </c>
      <c r="S2405" s="676" t="s">
        <v>5294</v>
      </c>
      <c r="T2405" s="676" t="s">
        <v>5295</v>
      </c>
      <c r="U2405" s="676" t="s">
        <v>445</v>
      </c>
      <c r="X2405" s="676" t="s">
        <v>5296</v>
      </c>
      <c r="Y2405" s="676">
        <v>1</v>
      </c>
      <c r="Z2405" s="676">
        <v>1</v>
      </c>
      <c r="AC2405" s="676" t="s">
        <v>59</v>
      </c>
      <c r="AD2405" s="676" t="s">
        <v>4620</v>
      </c>
    </row>
    <row r="2406" spans="1:30">
      <c r="A2406" s="676">
        <v>5</v>
      </c>
      <c r="E2406" s="676">
        <v>1772120</v>
      </c>
      <c r="F2406" s="676" t="s">
        <v>5297</v>
      </c>
      <c r="K2406" s="676" t="s">
        <v>441</v>
      </c>
      <c r="L2406" s="676" t="s">
        <v>442</v>
      </c>
      <c r="M2406" s="676" t="s">
        <v>310</v>
      </c>
      <c r="O2406" s="676" t="s">
        <v>77</v>
      </c>
      <c r="S2406" s="676" t="s">
        <v>5298</v>
      </c>
      <c r="T2406" s="676" t="s">
        <v>5299</v>
      </c>
      <c r="U2406" s="676" t="s">
        <v>445</v>
      </c>
      <c r="X2406" s="676" t="s">
        <v>5300</v>
      </c>
      <c r="Y2406" s="676">
        <v>1</v>
      </c>
      <c r="Z2406" s="676">
        <v>1</v>
      </c>
      <c r="AC2406" s="676" t="s">
        <v>59</v>
      </c>
      <c r="AD2406" s="676" t="s">
        <v>4620</v>
      </c>
    </row>
    <row r="2407" spans="1:30">
      <c r="A2407" s="676">
        <v>5</v>
      </c>
      <c r="E2407" s="676">
        <v>1772121</v>
      </c>
      <c r="F2407" s="676" t="s">
        <v>5301</v>
      </c>
      <c r="K2407" s="676" t="s">
        <v>441</v>
      </c>
      <c r="L2407" s="676" t="s">
        <v>442</v>
      </c>
      <c r="M2407" s="676" t="s">
        <v>310</v>
      </c>
      <c r="O2407" s="676" t="s">
        <v>77</v>
      </c>
      <c r="S2407" s="676" t="s">
        <v>5302</v>
      </c>
      <c r="T2407" s="676" t="s">
        <v>5303</v>
      </c>
      <c r="U2407" s="676" t="s">
        <v>445</v>
      </c>
      <c r="X2407" s="676" t="s">
        <v>5304</v>
      </c>
      <c r="Y2407" s="676">
        <v>1</v>
      </c>
      <c r="Z2407" s="676">
        <v>1</v>
      </c>
      <c r="AC2407" s="676" t="s">
        <v>59</v>
      </c>
      <c r="AD2407" s="676" t="s">
        <v>4620</v>
      </c>
    </row>
    <row r="2408" spans="1:30">
      <c r="A2408" s="676">
        <v>4</v>
      </c>
      <c r="B2408" s="676">
        <v>506211</v>
      </c>
      <c r="C2408" s="676" t="s">
        <v>5305</v>
      </c>
      <c r="D2408" s="676">
        <v>99</v>
      </c>
    </row>
    <row r="2409" spans="1:30">
      <c r="A2409" s="676">
        <v>5</v>
      </c>
      <c r="E2409" s="676">
        <v>520526</v>
      </c>
      <c r="F2409" s="676" t="s">
        <v>5306</v>
      </c>
      <c r="K2409" s="676" t="s">
        <v>122</v>
      </c>
      <c r="M2409" s="676" t="s">
        <v>291</v>
      </c>
      <c r="O2409" s="676" t="s">
        <v>77</v>
      </c>
      <c r="S2409" s="676" t="s">
        <v>5307</v>
      </c>
      <c r="T2409" s="676" t="s">
        <v>5308</v>
      </c>
      <c r="U2409" s="676" t="s">
        <v>5309</v>
      </c>
      <c r="X2409" s="676" t="s">
        <v>5310</v>
      </c>
      <c r="Y2409" s="676">
        <v>1</v>
      </c>
      <c r="Z2409" s="676">
        <v>99</v>
      </c>
      <c r="AC2409" s="676" t="s">
        <v>41</v>
      </c>
    </row>
    <row r="2410" spans="1:30">
      <c r="A2410" s="676">
        <v>3</v>
      </c>
      <c r="B2410" s="676">
        <v>108163</v>
      </c>
      <c r="C2410" s="676" t="s">
        <v>5311</v>
      </c>
      <c r="D2410" s="676">
        <v>1</v>
      </c>
    </row>
    <row r="2411" spans="1:30">
      <c r="A2411" s="676">
        <v>4</v>
      </c>
      <c r="E2411" s="676">
        <v>118440</v>
      </c>
      <c r="F2411" s="676" t="s">
        <v>5312</v>
      </c>
      <c r="K2411" s="676" t="s">
        <v>441</v>
      </c>
      <c r="M2411" s="676" t="s">
        <v>291</v>
      </c>
      <c r="O2411" s="676" t="s">
        <v>77</v>
      </c>
      <c r="S2411" s="676" t="s">
        <v>5313</v>
      </c>
      <c r="T2411" s="676" t="s">
        <v>5314</v>
      </c>
      <c r="U2411" s="676" t="s">
        <v>502</v>
      </c>
      <c r="X2411" s="676" t="s">
        <v>5315</v>
      </c>
      <c r="Y2411" s="676">
        <v>1</v>
      </c>
      <c r="Z2411" s="676">
        <v>1</v>
      </c>
      <c r="AC2411" s="676" t="s">
        <v>59</v>
      </c>
      <c r="AD2411" s="676" t="s">
        <v>447</v>
      </c>
    </row>
    <row r="2412" spans="1:30">
      <c r="A2412" s="676">
        <v>4</v>
      </c>
      <c r="B2412" s="676">
        <v>108165</v>
      </c>
      <c r="C2412" s="676" t="s">
        <v>5316</v>
      </c>
      <c r="D2412" s="676">
        <v>1</v>
      </c>
    </row>
    <row r="2413" spans="1:30">
      <c r="A2413" s="676">
        <v>5</v>
      </c>
      <c r="E2413" s="676">
        <v>118441</v>
      </c>
      <c r="F2413" s="676" t="s">
        <v>5317</v>
      </c>
      <c r="K2413" s="676" t="s">
        <v>441</v>
      </c>
      <c r="L2413" s="676" t="s">
        <v>442</v>
      </c>
      <c r="M2413" s="676" t="s">
        <v>291</v>
      </c>
      <c r="O2413" s="676" t="s">
        <v>77</v>
      </c>
      <c r="S2413" s="676" t="s">
        <v>5318</v>
      </c>
      <c r="T2413" s="676" t="s">
        <v>5319</v>
      </c>
      <c r="U2413" s="676" t="s">
        <v>445</v>
      </c>
      <c r="X2413" s="676" t="s">
        <v>5320</v>
      </c>
      <c r="Y2413" s="676">
        <v>1</v>
      </c>
      <c r="Z2413" s="676">
        <v>1</v>
      </c>
      <c r="AC2413" s="676" t="s">
        <v>59</v>
      </c>
      <c r="AD2413" s="676" t="s">
        <v>447</v>
      </c>
    </row>
    <row r="2414" spans="1:30">
      <c r="A2414" s="676">
        <v>5</v>
      </c>
      <c r="B2414" s="676">
        <v>607235</v>
      </c>
      <c r="C2414" s="676" t="s">
        <v>5321</v>
      </c>
      <c r="D2414" s="676">
        <v>1</v>
      </c>
    </row>
    <row r="2415" spans="1:30">
      <c r="A2415" s="676">
        <v>6</v>
      </c>
      <c r="E2415" s="676">
        <v>118447</v>
      </c>
      <c r="F2415" s="676" t="s">
        <v>5322</v>
      </c>
      <c r="K2415" s="676" t="s">
        <v>441</v>
      </c>
      <c r="L2415" s="676" t="s">
        <v>442</v>
      </c>
      <c r="M2415" s="676" t="s">
        <v>291</v>
      </c>
      <c r="O2415" s="676" t="s">
        <v>77</v>
      </c>
      <c r="S2415" s="676" t="s">
        <v>5323</v>
      </c>
      <c r="T2415" s="676" t="s">
        <v>5324</v>
      </c>
      <c r="U2415" s="676" t="s">
        <v>445</v>
      </c>
      <c r="X2415" s="676" t="s">
        <v>5325</v>
      </c>
      <c r="Y2415" s="676">
        <v>1</v>
      </c>
      <c r="Z2415" s="676">
        <v>1</v>
      </c>
      <c r="AC2415" s="676" t="s">
        <v>59</v>
      </c>
      <c r="AD2415" s="676" t="s">
        <v>447</v>
      </c>
    </row>
    <row r="2416" spans="1:30">
      <c r="A2416" s="676">
        <v>6</v>
      </c>
      <c r="B2416" s="676">
        <v>607236</v>
      </c>
      <c r="C2416" s="676" t="s">
        <v>5326</v>
      </c>
      <c r="D2416" s="676">
        <v>1</v>
      </c>
    </row>
    <row r="2417" spans="1:30">
      <c r="A2417" s="676">
        <v>7</v>
      </c>
      <c r="E2417" s="676">
        <v>118292</v>
      </c>
      <c r="F2417" s="676" t="s">
        <v>5327</v>
      </c>
      <c r="K2417" s="676" t="s">
        <v>260</v>
      </c>
      <c r="M2417" s="676" t="s">
        <v>291</v>
      </c>
      <c r="N2417" s="676" t="s">
        <v>1445</v>
      </c>
      <c r="O2417" s="676" t="s">
        <v>77</v>
      </c>
      <c r="Y2417" s="676">
        <v>1</v>
      </c>
      <c r="Z2417" s="676">
        <v>1</v>
      </c>
      <c r="AC2417" s="676" t="s">
        <v>59</v>
      </c>
    </row>
    <row r="2418" spans="1:30">
      <c r="A2418" s="676">
        <v>7</v>
      </c>
      <c r="E2418" s="676">
        <v>118444</v>
      </c>
      <c r="F2418" s="676" t="s">
        <v>5328</v>
      </c>
      <c r="K2418" s="676" t="s">
        <v>5329</v>
      </c>
      <c r="L2418" s="676" t="s">
        <v>5330</v>
      </c>
      <c r="M2418" s="676" t="s">
        <v>310</v>
      </c>
      <c r="O2418" s="676" t="s">
        <v>77</v>
      </c>
      <c r="S2418" s="676" t="s">
        <v>5331</v>
      </c>
      <c r="T2418" s="676" t="s">
        <v>5332</v>
      </c>
      <c r="U2418" s="676" t="s">
        <v>5333</v>
      </c>
      <c r="X2418" s="676" t="s">
        <v>5334</v>
      </c>
      <c r="Y2418" s="676">
        <v>1</v>
      </c>
      <c r="Z2418" s="676">
        <v>1</v>
      </c>
      <c r="AC2418" s="676" t="s">
        <v>59</v>
      </c>
    </row>
    <row r="2419" spans="1:30">
      <c r="A2419" s="676">
        <v>7</v>
      </c>
      <c r="E2419" s="676">
        <v>118294</v>
      </c>
      <c r="F2419" s="676" t="s">
        <v>5335</v>
      </c>
      <c r="K2419" s="676" t="s">
        <v>5336</v>
      </c>
      <c r="M2419" s="676" t="s">
        <v>291</v>
      </c>
      <c r="N2419" s="676" t="s">
        <v>1445</v>
      </c>
      <c r="O2419" s="676" t="s">
        <v>77</v>
      </c>
      <c r="S2419" s="676" t="s">
        <v>5337</v>
      </c>
      <c r="T2419" s="676" t="s">
        <v>5338</v>
      </c>
      <c r="U2419" s="676" t="s">
        <v>5339</v>
      </c>
      <c r="X2419" s="676" t="s">
        <v>5340</v>
      </c>
      <c r="Y2419" s="676">
        <v>1</v>
      </c>
      <c r="Z2419" s="676">
        <v>1</v>
      </c>
      <c r="AC2419" s="676" t="s">
        <v>59</v>
      </c>
    </row>
    <row r="2420" spans="1:30">
      <c r="A2420" s="676">
        <v>7</v>
      </c>
      <c r="E2420" s="676">
        <v>516231</v>
      </c>
      <c r="F2420" s="676" t="s">
        <v>5341</v>
      </c>
      <c r="K2420" s="676" t="s">
        <v>441</v>
      </c>
      <c r="M2420" s="676" t="s">
        <v>291</v>
      </c>
      <c r="O2420" s="676" t="s">
        <v>77</v>
      </c>
      <c r="S2420" s="676" t="s">
        <v>5342</v>
      </c>
      <c r="T2420" s="676" t="s">
        <v>5343</v>
      </c>
      <c r="U2420" s="676" t="s">
        <v>502</v>
      </c>
      <c r="X2420" s="676" t="s">
        <v>5344</v>
      </c>
      <c r="Y2420" s="676">
        <v>1</v>
      </c>
      <c r="Z2420" s="676">
        <v>1</v>
      </c>
      <c r="AC2420" s="676" t="s">
        <v>59</v>
      </c>
      <c r="AD2420" s="676" t="s">
        <v>447</v>
      </c>
    </row>
    <row r="2421" spans="1:30">
      <c r="A2421" s="676">
        <v>5</v>
      </c>
      <c r="B2421" s="676">
        <v>108170</v>
      </c>
      <c r="C2421" s="676" t="s">
        <v>5345</v>
      </c>
      <c r="D2421" s="676">
        <v>1</v>
      </c>
    </row>
    <row r="2422" spans="1:30">
      <c r="A2422" s="676">
        <v>6</v>
      </c>
      <c r="E2422" s="676">
        <v>118457</v>
      </c>
      <c r="F2422" s="676" t="s">
        <v>5346</v>
      </c>
      <c r="K2422" s="676" t="s">
        <v>441</v>
      </c>
      <c r="L2422" s="676" t="s">
        <v>442</v>
      </c>
      <c r="M2422" s="676" t="s">
        <v>291</v>
      </c>
      <c r="O2422" s="676" t="s">
        <v>77</v>
      </c>
      <c r="S2422" s="676" t="s">
        <v>5347</v>
      </c>
      <c r="T2422" s="676" t="s">
        <v>5348</v>
      </c>
      <c r="U2422" s="676" t="s">
        <v>445</v>
      </c>
      <c r="X2422" s="676" t="s">
        <v>5349</v>
      </c>
      <c r="Y2422" s="676">
        <v>1</v>
      </c>
      <c r="Z2422" s="676">
        <v>1</v>
      </c>
      <c r="AC2422" s="676" t="s">
        <v>59</v>
      </c>
      <c r="AD2422" s="676" t="s">
        <v>447</v>
      </c>
    </row>
    <row r="2423" spans="1:30">
      <c r="A2423" s="676">
        <v>6</v>
      </c>
      <c r="E2423" s="676">
        <v>118458</v>
      </c>
      <c r="F2423" s="676" t="s">
        <v>5350</v>
      </c>
      <c r="K2423" s="676" t="s">
        <v>441</v>
      </c>
      <c r="L2423" s="676" t="s">
        <v>442</v>
      </c>
      <c r="M2423" s="676" t="s">
        <v>291</v>
      </c>
      <c r="O2423" s="676" t="s">
        <v>77</v>
      </c>
      <c r="S2423" s="676" t="s">
        <v>5351</v>
      </c>
      <c r="T2423" s="676" t="s">
        <v>5352</v>
      </c>
      <c r="U2423" s="676" t="s">
        <v>445</v>
      </c>
      <c r="X2423" s="676" t="s">
        <v>5353</v>
      </c>
      <c r="Y2423" s="676">
        <v>1</v>
      </c>
      <c r="Z2423" s="676">
        <v>1</v>
      </c>
      <c r="AC2423" s="676" t="s">
        <v>59</v>
      </c>
      <c r="AD2423" s="676" t="s">
        <v>447</v>
      </c>
    </row>
    <row r="2424" spans="1:30">
      <c r="A2424" s="676">
        <v>5</v>
      </c>
      <c r="B2424" s="676">
        <v>108172</v>
      </c>
      <c r="C2424" s="676" t="s">
        <v>5354</v>
      </c>
      <c r="D2424" s="676">
        <v>1</v>
      </c>
    </row>
    <row r="2425" spans="1:30">
      <c r="A2425" s="676">
        <v>6</v>
      </c>
      <c r="E2425" s="676">
        <v>118460</v>
      </c>
      <c r="F2425" s="676" t="s">
        <v>5355</v>
      </c>
      <c r="K2425" s="676" t="s">
        <v>227</v>
      </c>
      <c r="L2425" s="676" t="s">
        <v>2407</v>
      </c>
      <c r="M2425" s="676" t="s">
        <v>291</v>
      </c>
      <c r="O2425" s="676" t="s">
        <v>77</v>
      </c>
      <c r="S2425" s="676" t="s">
        <v>5356</v>
      </c>
      <c r="T2425" s="676" t="s">
        <v>5357</v>
      </c>
      <c r="U2425" s="676" t="s">
        <v>2815</v>
      </c>
      <c r="X2425" s="676" t="s">
        <v>5358</v>
      </c>
      <c r="Y2425" s="676">
        <v>1</v>
      </c>
      <c r="Z2425" s="676">
        <v>1</v>
      </c>
      <c r="AC2425" s="676" t="s">
        <v>59</v>
      </c>
    </row>
    <row r="2426" spans="1:30">
      <c r="A2426" s="676">
        <v>6</v>
      </c>
      <c r="E2426" s="676">
        <v>118461</v>
      </c>
      <c r="F2426" s="676" t="s">
        <v>5359</v>
      </c>
      <c r="K2426" s="676" t="s">
        <v>441</v>
      </c>
      <c r="L2426" s="676" t="s">
        <v>442</v>
      </c>
      <c r="M2426" s="676" t="s">
        <v>291</v>
      </c>
      <c r="O2426" s="676" t="s">
        <v>77</v>
      </c>
      <c r="S2426" s="676" t="s">
        <v>5360</v>
      </c>
      <c r="T2426" s="676" t="s">
        <v>5361</v>
      </c>
      <c r="U2426" s="676" t="s">
        <v>445</v>
      </c>
      <c r="X2426" s="676" t="s">
        <v>5362</v>
      </c>
      <c r="Y2426" s="676">
        <v>1</v>
      </c>
      <c r="Z2426" s="676">
        <v>1</v>
      </c>
      <c r="AC2426" s="676" t="s">
        <v>59</v>
      </c>
      <c r="AD2426" s="676" t="s">
        <v>447</v>
      </c>
    </row>
    <row r="2427" spans="1:30">
      <c r="A2427" s="676">
        <v>6</v>
      </c>
      <c r="E2427" s="676">
        <v>118462</v>
      </c>
      <c r="F2427" s="676" t="s">
        <v>5363</v>
      </c>
      <c r="K2427" s="676" t="s">
        <v>441</v>
      </c>
      <c r="L2427" s="676" t="s">
        <v>442</v>
      </c>
      <c r="M2427" s="676" t="s">
        <v>291</v>
      </c>
      <c r="O2427" s="676" t="s">
        <v>77</v>
      </c>
      <c r="S2427" s="676" t="s">
        <v>5364</v>
      </c>
      <c r="T2427" s="676" t="s">
        <v>5365</v>
      </c>
      <c r="U2427" s="676" t="s">
        <v>445</v>
      </c>
      <c r="X2427" s="676" t="s">
        <v>5366</v>
      </c>
      <c r="Y2427" s="676">
        <v>1</v>
      </c>
      <c r="Z2427" s="676">
        <v>1</v>
      </c>
      <c r="AC2427" s="676" t="s">
        <v>59</v>
      </c>
      <c r="AD2427" s="676" t="s">
        <v>447</v>
      </c>
    </row>
    <row r="2428" spans="1:30">
      <c r="A2428" s="676">
        <v>5</v>
      </c>
      <c r="B2428" s="676">
        <v>108174</v>
      </c>
      <c r="C2428" s="676" t="s">
        <v>5367</v>
      </c>
      <c r="D2428" s="676">
        <v>1</v>
      </c>
    </row>
    <row r="2429" spans="1:30">
      <c r="A2429" s="676">
        <v>6</v>
      </c>
      <c r="E2429" s="676">
        <v>118465</v>
      </c>
      <c r="F2429" s="676" t="s">
        <v>5368</v>
      </c>
      <c r="K2429" s="676" t="s">
        <v>441</v>
      </c>
      <c r="L2429" s="676" t="s">
        <v>442</v>
      </c>
      <c r="M2429" s="676" t="s">
        <v>291</v>
      </c>
      <c r="O2429" s="676" t="s">
        <v>77</v>
      </c>
      <c r="S2429" s="676" t="s">
        <v>5369</v>
      </c>
      <c r="T2429" s="676" t="s">
        <v>5370</v>
      </c>
      <c r="U2429" s="676" t="s">
        <v>445</v>
      </c>
      <c r="X2429" s="676" t="s">
        <v>5371</v>
      </c>
      <c r="Y2429" s="676">
        <v>1</v>
      </c>
      <c r="Z2429" s="676">
        <v>1</v>
      </c>
      <c r="AC2429" s="676" t="s">
        <v>59</v>
      </c>
      <c r="AD2429" s="676" t="s">
        <v>447</v>
      </c>
    </row>
    <row r="2430" spans="1:30">
      <c r="A2430" s="676">
        <v>6</v>
      </c>
      <c r="E2430" s="676">
        <v>118466</v>
      </c>
      <c r="F2430" s="676" t="s">
        <v>5372</v>
      </c>
      <c r="K2430" s="676" t="s">
        <v>441</v>
      </c>
      <c r="L2430" s="676" t="s">
        <v>442</v>
      </c>
      <c r="M2430" s="676" t="s">
        <v>291</v>
      </c>
      <c r="O2430" s="676" t="s">
        <v>77</v>
      </c>
      <c r="S2430" s="676" t="s">
        <v>5373</v>
      </c>
      <c r="T2430" s="676" t="s">
        <v>5374</v>
      </c>
      <c r="U2430" s="676" t="s">
        <v>445</v>
      </c>
      <c r="X2430" s="676" t="s">
        <v>5375</v>
      </c>
      <c r="Y2430" s="676">
        <v>1</v>
      </c>
      <c r="Z2430" s="676">
        <v>1</v>
      </c>
      <c r="AC2430" s="676" t="s">
        <v>59</v>
      </c>
      <c r="AD2430" s="676" t="s">
        <v>447</v>
      </c>
    </row>
    <row r="2431" spans="1:30">
      <c r="A2431" s="676">
        <v>4</v>
      </c>
      <c r="B2431" s="676">
        <v>108178</v>
      </c>
      <c r="C2431" s="676" t="s">
        <v>5376</v>
      </c>
      <c r="D2431" s="676">
        <v>1</v>
      </c>
    </row>
    <row r="2432" spans="1:30">
      <c r="A2432" s="676">
        <v>5</v>
      </c>
      <c r="E2432" s="676">
        <v>118472</v>
      </c>
      <c r="F2432" s="676" t="s">
        <v>5377</v>
      </c>
      <c r="K2432" s="676" t="s">
        <v>441</v>
      </c>
      <c r="L2432" s="676" t="s">
        <v>442</v>
      </c>
      <c r="M2432" s="676" t="s">
        <v>291</v>
      </c>
      <c r="O2432" s="676" t="s">
        <v>77</v>
      </c>
      <c r="S2432" s="676" t="s">
        <v>5378</v>
      </c>
      <c r="T2432" s="676" t="s">
        <v>5379</v>
      </c>
      <c r="U2432" s="676" t="s">
        <v>445</v>
      </c>
      <c r="X2432" s="676" t="s">
        <v>5380</v>
      </c>
      <c r="Y2432" s="676">
        <v>1</v>
      </c>
      <c r="Z2432" s="676">
        <v>1</v>
      </c>
      <c r="AC2432" s="676" t="s">
        <v>59</v>
      </c>
      <c r="AD2432" s="676" t="s">
        <v>447</v>
      </c>
    </row>
    <row r="2433" spans="1:30">
      <c r="A2433" s="676">
        <v>5</v>
      </c>
      <c r="E2433" s="676">
        <v>507275</v>
      </c>
      <c r="F2433" s="676" t="s">
        <v>5381</v>
      </c>
      <c r="K2433" s="676" t="s">
        <v>441</v>
      </c>
      <c r="L2433" s="676" t="s">
        <v>442</v>
      </c>
      <c r="M2433" s="676" t="s">
        <v>291</v>
      </c>
      <c r="O2433" s="676" t="s">
        <v>77</v>
      </c>
      <c r="S2433" s="676" t="s">
        <v>5382</v>
      </c>
      <c r="T2433" s="676" t="s">
        <v>5383</v>
      </c>
      <c r="U2433" s="676" t="s">
        <v>445</v>
      </c>
      <c r="X2433" s="676" t="s">
        <v>5384</v>
      </c>
      <c r="Y2433" s="676">
        <v>1</v>
      </c>
      <c r="Z2433" s="676">
        <v>1</v>
      </c>
      <c r="AC2433" s="676" t="s">
        <v>59</v>
      </c>
      <c r="AD2433" s="676" t="s">
        <v>447</v>
      </c>
    </row>
    <row r="2434" spans="1:30">
      <c r="A2434" s="676">
        <v>5</v>
      </c>
      <c r="E2434" s="676">
        <v>507276</v>
      </c>
      <c r="F2434" s="676" t="s">
        <v>5385</v>
      </c>
      <c r="K2434" s="676" t="s">
        <v>441</v>
      </c>
      <c r="L2434" s="676" t="s">
        <v>442</v>
      </c>
      <c r="M2434" s="676" t="s">
        <v>291</v>
      </c>
      <c r="O2434" s="676" t="s">
        <v>77</v>
      </c>
      <c r="S2434" s="676" t="s">
        <v>5386</v>
      </c>
      <c r="T2434" s="676" t="s">
        <v>5387</v>
      </c>
      <c r="U2434" s="676" t="s">
        <v>445</v>
      </c>
      <c r="X2434" s="676" t="s">
        <v>5388</v>
      </c>
      <c r="Y2434" s="676">
        <v>1</v>
      </c>
      <c r="Z2434" s="676">
        <v>1</v>
      </c>
      <c r="AC2434" s="676" t="s">
        <v>59</v>
      </c>
      <c r="AD2434" s="676" t="s">
        <v>447</v>
      </c>
    </row>
    <row r="2435" spans="1:30">
      <c r="A2435" s="676">
        <v>5</v>
      </c>
      <c r="E2435" s="676">
        <v>507277</v>
      </c>
      <c r="F2435" s="676" t="s">
        <v>5389</v>
      </c>
      <c r="K2435" s="676" t="s">
        <v>441</v>
      </c>
      <c r="L2435" s="676" t="s">
        <v>442</v>
      </c>
      <c r="M2435" s="676" t="s">
        <v>291</v>
      </c>
      <c r="O2435" s="676" t="s">
        <v>77</v>
      </c>
      <c r="S2435" s="676" t="s">
        <v>5390</v>
      </c>
      <c r="T2435" s="676" t="s">
        <v>5391</v>
      </c>
      <c r="U2435" s="676" t="s">
        <v>445</v>
      </c>
      <c r="X2435" s="676" t="s">
        <v>5392</v>
      </c>
      <c r="Y2435" s="676">
        <v>1</v>
      </c>
      <c r="Z2435" s="676">
        <v>1</v>
      </c>
      <c r="AC2435" s="676" t="s">
        <v>59</v>
      </c>
      <c r="AD2435" s="676" t="s">
        <v>447</v>
      </c>
    </row>
    <row r="2436" spans="1:30">
      <c r="A2436" s="676">
        <v>5</v>
      </c>
      <c r="E2436" s="676">
        <v>627951</v>
      </c>
      <c r="F2436" s="676" t="s">
        <v>5393</v>
      </c>
      <c r="K2436" s="676" t="s">
        <v>441</v>
      </c>
      <c r="L2436" s="676" t="s">
        <v>442</v>
      </c>
      <c r="M2436" s="676" t="s">
        <v>291</v>
      </c>
      <c r="O2436" s="676" t="s">
        <v>77</v>
      </c>
      <c r="S2436" s="676" t="s">
        <v>5394</v>
      </c>
      <c r="T2436" s="676" t="s">
        <v>5395</v>
      </c>
      <c r="U2436" s="676" t="s">
        <v>445</v>
      </c>
      <c r="X2436" s="676" t="s">
        <v>5396</v>
      </c>
      <c r="Y2436" s="676">
        <v>1</v>
      </c>
      <c r="Z2436" s="676">
        <v>1</v>
      </c>
      <c r="AC2436" s="676" t="s">
        <v>59</v>
      </c>
      <c r="AD2436" s="676" t="s">
        <v>447</v>
      </c>
    </row>
    <row r="2437" spans="1:30">
      <c r="A2437" s="676">
        <v>5</v>
      </c>
      <c r="E2437" s="676">
        <v>627952</v>
      </c>
      <c r="F2437" s="676" t="s">
        <v>5397</v>
      </c>
      <c r="K2437" s="676" t="s">
        <v>441</v>
      </c>
      <c r="L2437" s="676" t="s">
        <v>442</v>
      </c>
      <c r="M2437" s="676" t="s">
        <v>291</v>
      </c>
      <c r="O2437" s="676" t="s">
        <v>77</v>
      </c>
      <c r="S2437" s="676" t="s">
        <v>5398</v>
      </c>
      <c r="T2437" s="676" t="s">
        <v>5399</v>
      </c>
      <c r="U2437" s="676" t="s">
        <v>445</v>
      </c>
      <c r="X2437" s="676" t="s">
        <v>5400</v>
      </c>
      <c r="Y2437" s="676">
        <v>1</v>
      </c>
      <c r="Z2437" s="676">
        <v>1</v>
      </c>
      <c r="AC2437" s="676" t="s">
        <v>59</v>
      </c>
      <c r="AD2437" s="676" t="s">
        <v>447</v>
      </c>
    </row>
    <row r="2438" spans="1:30">
      <c r="A2438" s="676">
        <v>5</v>
      </c>
      <c r="E2438" s="676">
        <v>627954</v>
      </c>
      <c r="F2438" s="676" t="s">
        <v>5401</v>
      </c>
      <c r="K2438" s="676" t="s">
        <v>441</v>
      </c>
      <c r="L2438" s="676" t="s">
        <v>442</v>
      </c>
      <c r="M2438" s="676" t="s">
        <v>291</v>
      </c>
      <c r="O2438" s="676" t="s">
        <v>77</v>
      </c>
      <c r="S2438" s="676" t="s">
        <v>5402</v>
      </c>
      <c r="T2438" s="676" t="s">
        <v>5403</v>
      </c>
      <c r="U2438" s="676" t="s">
        <v>445</v>
      </c>
      <c r="X2438" s="676" t="s">
        <v>5404</v>
      </c>
      <c r="Y2438" s="676">
        <v>1</v>
      </c>
      <c r="Z2438" s="676">
        <v>1</v>
      </c>
      <c r="AC2438" s="676" t="s">
        <v>59</v>
      </c>
      <c r="AD2438" s="676" t="s">
        <v>447</v>
      </c>
    </row>
    <row r="2439" spans="1:30">
      <c r="A2439" s="676">
        <v>5</v>
      </c>
      <c r="E2439" s="676">
        <v>1764577</v>
      </c>
      <c r="F2439" s="676" t="s">
        <v>5405</v>
      </c>
      <c r="K2439" s="676" t="s">
        <v>441</v>
      </c>
      <c r="L2439" s="676" t="s">
        <v>442</v>
      </c>
      <c r="M2439" s="676" t="s">
        <v>291</v>
      </c>
      <c r="O2439" s="676" t="s">
        <v>77</v>
      </c>
      <c r="S2439" s="676" t="s">
        <v>5406</v>
      </c>
      <c r="T2439" s="676" t="s">
        <v>5407</v>
      </c>
      <c r="U2439" s="676" t="s">
        <v>445</v>
      </c>
      <c r="X2439" s="676" t="s">
        <v>5408</v>
      </c>
      <c r="Y2439" s="676">
        <v>1</v>
      </c>
      <c r="Z2439" s="676">
        <v>1</v>
      </c>
      <c r="AC2439" s="676" t="s">
        <v>59</v>
      </c>
      <c r="AD2439" s="676" t="s">
        <v>447</v>
      </c>
    </row>
    <row r="2440" spans="1:30">
      <c r="A2440" s="676">
        <v>5</v>
      </c>
      <c r="E2440" s="676">
        <v>1762757</v>
      </c>
      <c r="F2440" s="676" t="s">
        <v>5409</v>
      </c>
      <c r="K2440" s="676" t="s">
        <v>441</v>
      </c>
      <c r="L2440" s="676" t="s">
        <v>442</v>
      </c>
      <c r="M2440" s="676" t="s">
        <v>291</v>
      </c>
      <c r="O2440" s="676" t="s">
        <v>77</v>
      </c>
      <c r="S2440" s="676" t="s">
        <v>5410</v>
      </c>
      <c r="T2440" s="676" t="s">
        <v>5411</v>
      </c>
      <c r="U2440" s="676" t="s">
        <v>445</v>
      </c>
      <c r="X2440" s="676" t="s">
        <v>5412</v>
      </c>
      <c r="Y2440" s="676">
        <v>1</v>
      </c>
      <c r="Z2440" s="676">
        <v>1</v>
      </c>
      <c r="AC2440" s="676" t="s">
        <v>59</v>
      </c>
      <c r="AD2440" s="676" t="s">
        <v>447</v>
      </c>
    </row>
    <row r="2441" spans="1:30">
      <c r="A2441" s="676">
        <v>5</v>
      </c>
      <c r="E2441" s="676">
        <v>1762758</v>
      </c>
      <c r="F2441" s="676" t="s">
        <v>5413</v>
      </c>
      <c r="K2441" s="676" t="s">
        <v>441</v>
      </c>
      <c r="L2441" s="676" t="s">
        <v>442</v>
      </c>
      <c r="M2441" s="676" t="s">
        <v>291</v>
      </c>
      <c r="O2441" s="676" t="s">
        <v>77</v>
      </c>
      <c r="S2441" s="676" t="s">
        <v>5414</v>
      </c>
      <c r="T2441" s="676" t="s">
        <v>5415</v>
      </c>
      <c r="U2441" s="676" t="s">
        <v>445</v>
      </c>
      <c r="X2441" s="676" t="s">
        <v>5416</v>
      </c>
      <c r="Y2441" s="676">
        <v>1</v>
      </c>
      <c r="Z2441" s="676">
        <v>1</v>
      </c>
      <c r="AC2441" s="676" t="s">
        <v>59</v>
      </c>
      <c r="AD2441" s="676" t="s">
        <v>447</v>
      </c>
    </row>
    <row r="2442" spans="1:30">
      <c r="A2442" s="676">
        <v>5</v>
      </c>
      <c r="E2442" s="676">
        <v>507278</v>
      </c>
      <c r="F2442" s="676" t="s">
        <v>5417</v>
      </c>
      <c r="K2442" s="676" t="s">
        <v>441</v>
      </c>
      <c r="L2442" s="676" t="s">
        <v>442</v>
      </c>
      <c r="M2442" s="676" t="s">
        <v>291</v>
      </c>
      <c r="O2442" s="676" t="s">
        <v>77</v>
      </c>
      <c r="S2442" s="676" t="s">
        <v>5418</v>
      </c>
      <c r="T2442" s="676" t="s">
        <v>5419</v>
      </c>
      <c r="U2442" s="676" t="s">
        <v>445</v>
      </c>
      <c r="X2442" s="676" t="s">
        <v>5420</v>
      </c>
      <c r="Y2442" s="676">
        <v>1</v>
      </c>
      <c r="Z2442" s="676">
        <v>1</v>
      </c>
      <c r="AC2442" s="676" t="s">
        <v>59</v>
      </c>
      <c r="AD2442" s="676" t="s">
        <v>447</v>
      </c>
    </row>
    <row r="2443" spans="1:30">
      <c r="A2443" s="676">
        <v>4</v>
      </c>
      <c r="B2443" s="676">
        <v>108179</v>
      </c>
      <c r="C2443" s="676" t="s">
        <v>5421</v>
      </c>
      <c r="D2443" s="676">
        <v>1</v>
      </c>
    </row>
    <row r="2444" spans="1:30">
      <c r="A2444" s="676">
        <v>5</v>
      </c>
      <c r="E2444" s="676">
        <v>1773745</v>
      </c>
      <c r="F2444" s="676" t="s">
        <v>5422</v>
      </c>
      <c r="K2444" s="676" t="s">
        <v>441</v>
      </c>
      <c r="L2444" s="676" t="s">
        <v>442</v>
      </c>
      <c r="M2444" s="676" t="s">
        <v>344</v>
      </c>
      <c r="AC2444" s="676" t="s">
        <v>59</v>
      </c>
      <c r="AD2444" s="676" t="s">
        <v>447</v>
      </c>
    </row>
    <row r="2445" spans="1:30">
      <c r="A2445" s="676">
        <v>5</v>
      </c>
      <c r="E2445" s="676">
        <v>118475</v>
      </c>
      <c r="F2445" s="676" t="s">
        <v>5423</v>
      </c>
      <c r="K2445" s="676" t="s">
        <v>441</v>
      </c>
      <c r="L2445" s="676" t="s">
        <v>442</v>
      </c>
      <c r="M2445" s="676" t="s">
        <v>291</v>
      </c>
      <c r="O2445" s="676" t="s">
        <v>77</v>
      </c>
      <c r="S2445" s="676" t="s">
        <v>5424</v>
      </c>
      <c r="T2445" s="676" t="s">
        <v>5425</v>
      </c>
      <c r="U2445" s="676" t="s">
        <v>445</v>
      </c>
      <c r="X2445" s="676" t="s">
        <v>5426</v>
      </c>
      <c r="Y2445" s="676">
        <v>1</v>
      </c>
      <c r="Z2445" s="676">
        <v>1</v>
      </c>
      <c r="AC2445" s="676" t="s">
        <v>59</v>
      </c>
      <c r="AD2445" s="676" t="s">
        <v>447</v>
      </c>
    </row>
    <row r="2446" spans="1:30">
      <c r="A2446" s="676">
        <v>5</v>
      </c>
      <c r="E2446" s="676">
        <v>118476</v>
      </c>
      <c r="F2446" s="676" t="s">
        <v>5427</v>
      </c>
      <c r="K2446" s="676" t="s">
        <v>441</v>
      </c>
      <c r="L2446" s="676" t="s">
        <v>442</v>
      </c>
      <c r="M2446" s="676" t="s">
        <v>291</v>
      </c>
      <c r="O2446" s="676" t="s">
        <v>77</v>
      </c>
      <c r="S2446" s="676" t="s">
        <v>5428</v>
      </c>
      <c r="T2446" s="676" t="s">
        <v>5429</v>
      </c>
      <c r="U2446" s="676" t="s">
        <v>445</v>
      </c>
      <c r="X2446" s="676" t="s">
        <v>5430</v>
      </c>
      <c r="Y2446" s="676">
        <v>1</v>
      </c>
      <c r="Z2446" s="676">
        <v>1</v>
      </c>
      <c r="AC2446" s="676" t="s">
        <v>59</v>
      </c>
      <c r="AD2446" s="676" t="s">
        <v>447</v>
      </c>
    </row>
    <row r="2447" spans="1:30">
      <c r="A2447" s="676">
        <v>5</v>
      </c>
      <c r="E2447" s="676">
        <v>118477</v>
      </c>
      <c r="F2447" s="676" t="s">
        <v>5431</v>
      </c>
      <c r="K2447" s="676" t="s">
        <v>441</v>
      </c>
      <c r="L2447" s="676" t="s">
        <v>442</v>
      </c>
      <c r="M2447" s="676" t="s">
        <v>291</v>
      </c>
      <c r="O2447" s="676" t="s">
        <v>77</v>
      </c>
      <c r="S2447" s="676" t="s">
        <v>5432</v>
      </c>
      <c r="T2447" s="676" t="s">
        <v>5433</v>
      </c>
      <c r="U2447" s="676" t="s">
        <v>445</v>
      </c>
      <c r="X2447" s="676" t="s">
        <v>5434</v>
      </c>
      <c r="Y2447" s="676">
        <v>1</v>
      </c>
      <c r="Z2447" s="676">
        <v>1</v>
      </c>
      <c r="AC2447" s="676" t="s">
        <v>59</v>
      </c>
      <c r="AD2447" s="676" t="s">
        <v>447</v>
      </c>
    </row>
    <row r="2448" spans="1:30">
      <c r="A2448" s="676">
        <v>5</v>
      </c>
      <c r="E2448" s="676">
        <v>1773746</v>
      </c>
      <c r="F2448" s="676" t="s">
        <v>5435</v>
      </c>
      <c r="K2448" s="676" t="s">
        <v>441</v>
      </c>
      <c r="L2448" s="676" t="s">
        <v>442</v>
      </c>
      <c r="M2448" s="676" t="s">
        <v>291</v>
      </c>
      <c r="O2448" s="676" t="s">
        <v>77</v>
      </c>
      <c r="S2448" s="676" t="s">
        <v>5436</v>
      </c>
      <c r="T2448" s="676" t="s">
        <v>5437</v>
      </c>
      <c r="U2448" s="676" t="s">
        <v>445</v>
      </c>
      <c r="X2448" s="676" t="s">
        <v>5438</v>
      </c>
      <c r="Y2448" s="676">
        <v>1</v>
      </c>
      <c r="Z2448" s="676">
        <v>1</v>
      </c>
      <c r="AC2448" s="676" t="s">
        <v>59</v>
      </c>
      <c r="AD2448" s="676" t="s">
        <v>447</v>
      </c>
    </row>
    <row r="2449" spans="1:30">
      <c r="A2449" s="676">
        <v>5</v>
      </c>
      <c r="E2449" s="676">
        <v>1773833</v>
      </c>
      <c r="F2449" s="676" t="s">
        <v>5439</v>
      </c>
      <c r="K2449" s="676" t="s">
        <v>441</v>
      </c>
      <c r="L2449" s="676" t="s">
        <v>442</v>
      </c>
      <c r="M2449" s="676" t="s">
        <v>310</v>
      </c>
      <c r="O2449" s="676" t="s">
        <v>77</v>
      </c>
      <c r="S2449" s="676" t="s">
        <v>5440</v>
      </c>
      <c r="T2449" s="676" t="s">
        <v>5441</v>
      </c>
      <c r="U2449" s="676" t="s">
        <v>445</v>
      </c>
      <c r="X2449" s="676" t="s">
        <v>5442</v>
      </c>
      <c r="Y2449" s="676">
        <v>1</v>
      </c>
      <c r="Z2449" s="676">
        <v>1</v>
      </c>
      <c r="AC2449" s="676" t="s">
        <v>59</v>
      </c>
      <c r="AD2449" s="676" t="s">
        <v>447</v>
      </c>
    </row>
    <row r="2450" spans="1:30">
      <c r="A2450" s="676">
        <v>5</v>
      </c>
      <c r="E2450" s="676">
        <v>1773827</v>
      </c>
      <c r="F2450" s="676" t="s">
        <v>5443</v>
      </c>
      <c r="K2450" s="676" t="s">
        <v>441</v>
      </c>
      <c r="L2450" s="676" t="s">
        <v>442</v>
      </c>
      <c r="M2450" s="676" t="s">
        <v>291</v>
      </c>
      <c r="O2450" s="676" t="s">
        <v>77</v>
      </c>
      <c r="S2450" s="676" t="s">
        <v>5444</v>
      </c>
      <c r="T2450" s="676" t="s">
        <v>5445</v>
      </c>
      <c r="U2450" s="676" t="s">
        <v>445</v>
      </c>
      <c r="X2450" s="676" t="s">
        <v>5446</v>
      </c>
      <c r="Y2450" s="676">
        <v>1</v>
      </c>
      <c r="Z2450" s="676">
        <v>1</v>
      </c>
      <c r="AC2450" s="676" t="s">
        <v>59</v>
      </c>
      <c r="AD2450" s="676" t="s">
        <v>447</v>
      </c>
    </row>
    <row r="2451" spans="1:30">
      <c r="A2451" s="676">
        <v>5</v>
      </c>
      <c r="E2451" s="676">
        <v>1773747</v>
      </c>
      <c r="F2451" s="676" t="s">
        <v>5447</v>
      </c>
      <c r="K2451" s="676" t="s">
        <v>441</v>
      </c>
      <c r="L2451" s="676" t="s">
        <v>442</v>
      </c>
      <c r="M2451" s="676" t="s">
        <v>291</v>
      </c>
      <c r="O2451" s="676" t="s">
        <v>77</v>
      </c>
      <c r="S2451" s="676" t="s">
        <v>5448</v>
      </c>
      <c r="T2451" s="676" t="s">
        <v>5449</v>
      </c>
      <c r="U2451" s="676" t="s">
        <v>445</v>
      </c>
      <c r="X2451" s="676" t="s">
        <v>5450</v>
      </c>
      <c r="Y2451" s="676">
        <v>1</v>
      </c>
      <c r="Z2451" s="676">
        <v>1</v>
      </c>
      <c r="AC2451" s="676" t="s">
        <v>59</v>
      </c>
      <c r="AD2451" s="676" t="s">
        <v>447</v>
      </c>
    </row>
    <row r="2452" spans="1:30">
      <c r="A2452" s="676">
        <v>5</v>
      </c>
      <c r="E2452" s="676">
        <v>1773748</v>
      </c>
      <c r="F2452" s="676" t="s">
        <v>5451</v>
      </c>
      <c r="K2452" s="676" t="s">
        <v>441</v>
      </c>
      <c r="L2452" s="676" t="s">
        <v>442</v>
      </c>
      <c r="M2452" s="676" t="s">
        <v>291</v>
      </c>
      <c r="O2452" s="676" t="s">
        <v>77</v>
      </c>
      <c r="S2452" s="676" t="s">
        <v>5452</v>
      </c>
      <c r="T2452" s="676" t="s">
        <v>5453</v>
      </c>
      <c r="U2452" s="676" t="s">
        <v>445</v>
      </c>
      <c r="X2452" s="676" t="s">
        <v>5454</v>
      </c>
      <c r="Y2452" s="676">
        <v>1</v>
      </c>
      <c r="Z2452" s="676">
        <v>1</v>
      </c>
      <c r="AC2452" s="676" t="s">
        <v>59</v>
      </c>
      <c r="AD2452" s="676" t="s">
        <v>447</v>
      </c>
    </row>
    <row r="2453" spans="1:30">
      <c r="A2453" s="676">
        <v>5</v>
      </c>
      <c r="E2453" s="676">
        <v>1773826</v>
      </c>
      <c r="F2453" s="676" t="s">
        <v>5455</v>
      </c>
      <c r="K2453" s="676" t="s">
        <v>441</v>
      </c>
      <c r="L2453" s="676" t="s">
        <v>442</v>
      </c>
      <c r="M2453" s="676" t="s">
        <v>310</v>
      </c>
      <c r="O2453" s="676" t="s">
        <v>77</v>
      </c>
      <c r="S2453" s="676" t="s">
        <v>5456</v>
      </c>
      <c r="T2453" s="676" t="s">
        <v>5457</v>
      </c>
      <c r="U2453" s="676" t="s">
        <v>445</v>
      </c>
      <c r="X2453" s="676" t="s">
        <v>5458</v>
      </c>
      <c r="Y2453" s="676">
        <v>1</v>
      </c>
      <c r="Z2453" s="676">
        <v>1</v>
      </c>
      <c r="AC2453" s="676" t="s">
        <v>59</v>
      </c>
      <c r="AD2453" s="676" t="s">
        <v>447</v>
      </c>
    </row>
    <row r="2454" spans="1:30">
      <c r="A2454" s="676">
        <v>5</v>
      </c>
      <c r="B2454" s="676">
        <v>1619280</v>
      </c>
      <c r="C2454" s="676" t="s">
        <v>5459</v>
      </c>
      <c r="D2454" s="676">
        <v>99</v>
      </c>
    </row>
    <row r="2455" spans="1:30">
      <c r="A2455" s="676">
        <v>6</v>
      </c>
      <c r="E2455" s="676">
        <v>1773749</v>
      </c>
      <c r="F2455" s="676" t="s">
        <v>5460</v>
      </c>
      <c r="K2455" s="676" t="s">
        <v>56</v>
      </c>
      <c r="M2455" s="676" t="s">
        <v>291</v>
      </c>
      <c r="O2455" s="676" t="s">
        <v>1077</v>
      </c>
      <c r="S2455" s="676" t="s">
        <v>5461</v>
      </c>
      <c r="T2455" s="676" t="s">
        <v>5460</v>
      </c>
      <c r="U2455" s="676" t="s">
        <v>1702</v>
      </c>
      <c r="X2455" s="676" t="s">
        <v>5462</v>
      </c>
      <c r="Y2455" s="676">
        <v>1</v>
      </c>
      <c r="Z2455" s="676">
        <v>99</v>
      </c>
      <c r="AC2455" s="676" t="s">
        <v>59</v>
      </c>
    </row>
    <row r="2456" spans="1:30">
      <c r="A2456" s="676">
        <v>6</v>
      </c>
      <c r="E2456" s="676">
        <v>1773750</v>
      </c>
      <c r="F2456" s="676" t="s">
        <v>5463</v>
      </c>
      <c r="K2456" s="676" t="s">
        <v>43</v>
      </c>
      <c r="L2456" s="676" t="s">
        <v>44</v>
      </c>
      <c r="M2456" s="676" t="s">
        <v>291</v>
      </c>
      <c r="AC2456" s="676" t="s">
        <v>59</v>
      </c>
      <c r="AD2456" s="676" t="s">
        <v>447</v>
      </c>
    </row>
    <row r="2457" spans="1:30">
      <c r="G2457" s="676" t="s">
        <v>80</v>
      </c>
      <c r="H2457" s="676" t="s">
        <v>81</v>
      </c>
      <c r="O2457" s="676" t="s">
        <v>1077</v>
      </c>
      <c r="S2457" s="676" t="s">
        <v>5464</v>
      </c>
      <c r="T2457" s="676" t="s">
        <v>5465</v>
      </c>
      <c r="U2457" s="676" t="s">
        <v>79</v>
      </c>
      <c r="X2457" s="676" t="s">
        <v>5466</v>
      </c>
      <c r="Y2457" s="676">
        <v>1</v>
      </c>
      <c r="Z2457" s="676">
        <v>99</v>
      </c>
    </row>
    <row r="2458" spans="1:30">
      <c r="G2458" s="676" t="s">
        <v>75</v>
      </c>
      <c r="H2458" s="676" t="s">
        <v>76</v>
      </c>
      <c r="O2458" s="676" t="s">
        <v>1077</v>
      </c>
      <c r="S2458" s="676" t="s">
        <v>5467</v>
      </c>
      <c r="T2458" s="676" t="s">
        <v>5468</v>
      </c>
      <c r="U2458" s="676" t="s">
        <v>79</v>
      </c>
      <c r="X2458" s="676" t="s">
        <v>5469</v>
      </c>
      <c r="Y2458" s="676">
        <v>1</v>
      </c>
      <c r="Z2458" s="676">
        <v>99</v>
      </c>
    </row>
    <row r="2459" spans="1:30">
      <c r="A2459" s="676">
        <v>6</v>
      </c>
      <c r="E2459" s="676">
        <v>1773752</v>
      </c>
      <c r="F2459" s="676" t="s">
        <v>5470</v>
      </c>
      <c r="K2459" s="676" t="s">
        <v>441</v>
      </c>
      <c r="L2459" s="676" t="s">
        <v>442</v>
      </c>
      <c r="M2459" s="676" t="s">
        <v>291</v>
      </c>
      <c r="O2459" s="676" t="s">
        <v>1077</v>
      </c>
      <c r="S2459" s="676" t="s">
        <v>5471</v>
      </c>
      <c r="T2459" s="676" t="s">
        <v>5472</v>
      </c>
      <c r="U2459" s="676" t="s">
        <v>445</v>
      </c>
      <c r="X2459" s="676" t="s">
        <v>5473</v>
      </c>
      <c r="Y2459" s="676">
        <v>1</v>
      </c>
      <c r="Z2459" s="676">
        <v>99</v>
      </c>
      <c r="AC2459" s="676" t="s">
        <v>59</v>
      </c>
      <c r="AD2459" s="676" t="s">
        <v>447</v>
      </c>
    </row>
    <row r="2460" spans="1:30">
      <c r="A2460" s="676">
        <v>5</v>
      </c>
      <c r="B2460" s="676">
        <v>1619281</v>
      </c>
      <c r="C2460" s="676" t="s">
        <v>5474</v>
      </c>
      <c r="D2460" s="676">
        <v>99</v>
      </c>
    </row>
    <row r="2461" spans="1:30">
      <c r="A2461" s="676">
        <v>6</v>
      </c>
      <c r="E2461" s="676">
        <v>1773755</v>
      </c>
      <c r="F2461" s="676" t="s">
        <v>5475</v>
      </c>
      <c r="K2461" s="676" t="s">
        <v>56</v>
      </c>
      <c r="M2461" s="676" t="s">
        <v>291</v>
      </c>
      <c r="O2461" s="676" t="s">
        <v>1077</v>
      </c>
      <c r="S2461" s="676" t="s">
        <v>5476</v>
      </c>
      <c r="T2461" s="676" t="s">
        <v>5475</v>
      </c>
      <c r="U2461" s="676" t="s">
        <v>1702</v>
      </c>
      <c r="X2461" s="676" t="s">
        <v>5477</v>
      </c>
      <c r="Y2461" s="676">
        <v>1</v>
      </c>
      <c r="Z2461" s="676">
        <v>99</v>
      </c>
      <c r="AC2461" s="676" t="s">
        <v>59</v>
      </c>
      <c r="AD2461" s="676" t="s">
        <v>447</v>
      </c>
    </row>
    <row r="2462" spans="1:30">
      <c r="A2462" s="676">
        <v>6</v>
      </c>
      <c r="E2462" s="676">
        <v>1773756</v>
      </c>
      <c r="F2462" s="676" t="s">
        <v>5478</v>
      </c>
      <c r="K2462" s="676" t="s">
        <v>43</v>
      </c>
      <c r="L2462" s="676" t="s">
        <v>44</v>
      </c>
      <c r="M2462" s="676" t="s">
        <v>291</v>
      </c>
      <c r="AC2462" s="676" t="s">
        <v>59</v>
      </c>
      <c r="AD2462" s="676" t="s">
        <v>447</v>
      </c>
    </row>
    <row r="2463" spans="1:30">
      <c r="G2463" s="676" t="s">
        <v>80</v>
      </c>
      <c r="H2463" s="676" t="s">
        <v>81</v>
      </c>
      <c r="O2463" s="676" t="s">
        <v>1077</v>
      </c>
      <c r="S2463" s="676" t="s">
        <v>5479</v>
      </c>
      <c r="T2463" s="676" t="s">
        <v>5480</v>
      </c>
      <c r="U2463" s="676" t="s">
        <v>79</v>
      </c>
      <c r="X2463" s="676" t="s">
        <v>5481</v>
      </c>
      <c r="Y2463" s="676">
        <v>1</v>
      </c>
      <c r="Z2463" s="676">
        <v>99</v>
      </c>
    </row>
    <row r="2464" spans="1:30">
      <c r="G2464" s="676" t="s">
        <v>75</v>
      </c>
      <c r="H2464" s="676" t="s">
        <v>76</v>
      </c>
      <c r="O2464" s="676" t="s">
        <v>1077</v>
      </c>
      <c r="S2464" s="676" t="s">
        <v>5482</v>
      </c>
      <c r="T2464" s="676" t="s">
        <v>5483</v>
      </c>
      <c r="U2464" s="676" t="s">
        <v>79</v>
      </c>
      <c r="X2464" s="676" t="s">
        <v>5484</v>
      </c>
      <c r="Y2464" s="676">
        <v>1</v>
      </c>
      <c r="Z2464" s="676">
        <v>99</v>
      </c>
    </row>
    <row r="2465" spans="1:30">
      <c r="A2465" s="676">
        <v>6</v>
      </c>
      <c r="E2465" s="676">
        <v>1773757</v>
      </c>
      <c r="F2465" s="676" t="s">
        <v>5485</v>
      </c>
      <c r="K2465" s="676" t="s">
        <v>441</v>
      </c>
      <c r="L2465" s="676" t="s">
        <v>442</v>
      </c>
      <c r="M2465" s="676" t="s">
        <v>291</v>
      </c>
      <c r="O2465" s="676" t="s">
        <v>1077</v>
      </c>
      <c r="S2465" s="676" t="s">
        <v>5486</v>
      </c>
      <c r="T2465" s="676" t="s">
        <v>5487</v>
      </c>
      <c r="U2465" s="676" t="s">
        <v>445</v>
      </c>
      <c r="X2465" s="676" t="s">
        <v>5488</v>
      </c>
      <c r="Y2465" s="676">
        <v>1</v>
      </c>
      <c r="Z2465" s="676">
        <v>99</v>
      </c>
      <c r="AC2465" s="676" t="s">
        <v>59</v>
      </c>
      <c r="AD2465" s="676" t="s">
        <v>447</v>
      </c>
    </row>
    <row r="2466" spans="1:30">
      <c r="A2466" s="676">
        <v>3</v>
      </c>
      <c r="B2466" s="676">
        <v>108183</v>
      </c>
      <c r="C2466" s="676" t="s">
        <v>5489</v>
      </c>
      <c r="D2466" s="676">
        <v>1</v>
      </c>
    </row>
    <row r="2467" spans="1:30">
      <c r="A2467" s="676">
        <v>4</v>
      </c>
      <c r="B2467" s="676">
        <v>108055</v>
      </c>
      <c r="C2467" s="676" t="s">
        <v>5490</v>
      </c>
      <c r="D2467" s="676">
        <v>1</v>
      </c>
    </row>
    <row r="2468" spans="1:30">
      <c r="A2468" s="676">
        <v>5</v>
      </c>
      <c r="E2468" s="676">
        <v>118287</v>
      </c>
      <c r="F2468" s="676" t="s">
        <v>5491</v>
      </c>
      <c r="K2468" s="676" t="s">
        <v>52</v>
      </c>
      <c r="M2468" s="676" t="s">
        <v>291</v>
      </c>
      <c r="AC2468" s="676" t="s">
        <v>41</v>
      </c>
    </row>
    <row r="2469" spans="1:30">
      <c r="I2469" s="676" t="s">
        <v>124</v>
      </c>
      <c r="J2469" s="676" t="s">
        <v>125</v>
      </c>
      <c r="O2469" s="676" t="s">
        <v>77</v>
      </c>
      <c r="S2469" s="676" t="s">
        <v>5492</v>
      </c>
      <c r="T2469" s="676" t="s">
        <v>5493</v>
      </c>
      <c r="U2469" s="676" t="s">
        <v>837</v>
      </c>
      <c r="X2469" s="676" t="s">
        <v>5494</v>
      </c>
      <c r="Y2469" s="676">
        <v>1</v>
      </c>
      <c r="Z2469" s="676">
        <v>1</v>
      </c>
    </row>
    <row r="2470" spans="1:30">
      <c r="I2470" s="676" t="s">
        <v>126</v>
      </c>
      <c r="J2470" s="676" t="s">
        <v>127</v>
      </c>
      <c r="O2470" s="676" t="s">
        <v>77</v>
      </c>
      <c r="S2470" s="676" t="s">
        <v>5492</v>
      </c>
      <c r="T2470" s="676" t="s">
        <v>5493</v>
      </c>
      <c r="U2470" s="676" t="s">
        <v>837</v>
      </c>
      <c r="X2470" s="676" t="s">
        <v>5494</v>
      </c>
      <c r="Y2470" s="676">
        <v>1</v>
      </c>
      <c r="Z2470" s="676">
        <v>1</v>
      </c>
    </row>
    <row r="2471" spans="1:30">
      <c r="A2471" s="676">
        <v>5</v>
      </c>
      <c r="B2471" s="676">
        <v>108056</v>
      </c>
      <c r="C2471" s="676" t="s">
        <v>5495</v>
      </c>
      <c r="D2471" s="676">
        <v>99</v>
      </c>
    </row>
    <row r="2472" spans="1:30">
      <c r="A2472" s="676">
        <v>6</v>
      </c>
      <c r="E2472" s="676">
        <v>118288</v>
      </c>
      <c r="F2472" s="676" t="s">
        <v>5496</v>
      </c>
      <c r="K2472" s="676" t="s">
        <v>122</v>
      </c>
      <c r="M2472" s="676" t="s">
        <v>310</v>
      </c>
      <c r="O2472" s="676" t="s">
        <v>77</v>
      </c>
      <c r="S2472" s="676" t="s">
        <v>5497</v>
      </c>
      <c r="T2472" s="676" t="s">
        <v>5498</v>
      </c>
      <c r="U2472" s="676" t="s">
        <v>5309</v>
      </c>
      <c r="X2472" s="676" t="s">
        <v>5499</v>
      </c>
      <c r="Y2472" s="676">
        <v>1</v>
      </c>
      <c r="Z2472" s="676">
        <v>99</v>
      </c>
      <c r="AC2472" s="676" t="s">
        <v>41</v>
      </c>
    </row>
    <row r="2473" spans="1:30">
      <c r="A2473" s="676">
        <v>4</v>
      </c>
      <c r="B2473" s="676">
        <v>502224</v>
      </c>
      <c r="C2473" s="676" t="s">
        <v>5500</v>
      </c>
      <c r="D2473" s="676">
        <v>1</v>
      </c>
    </row>
    <row r="2474" spans="1:30">
      <c r="A2474" s="676">
        <v>5</v>
      </c>
      <c r="E2474" s="676">
        <v>507361</v>
      </c>
      <c r="F2474" s="676" t="s">
        <v>5501</v>
      </c>
      <c r="K2474" s="676" t="s">
        <v>52</v>
      </c>
      <c r="M2474" s="676" t="s">
        <v>291</v>
      </c>
      <c r="AC2474" s="676" t="s">
        <v>59</v>
      </c>
    </row>
    <row r="2475" spans="1:30">
      <c r="I2475" s="676" t="s">
        <v>124</v>
      </c>
      <c r="J2475" s="676" t="s">
        <v>125</v>
      </c>
      <c r="O2475" s="676" t="s">
        <v>77</v>
      </c>
      <c r="S2475" s="676" t="s">
        <v>5502</v>
      </c>
      <c r="T2475" s="676" t="s">
        <v>5503</v>
      </c>
      <c r="U2475" s="676" t="s">
        <v>307</v>
      </c>
      <c r="X2475" s="676" t="s">
        <v>5504</v>
      </c>
      <c r="Y2475" s="676">
        <v>1</v>
      </c>
      <c r="Z2475" s="676">
        <v>1</v>
      </c>
    </row>
    <row r="2476" spans="1:30">
      <c r="I2476" s="676" t="s">
        <v>126</v>
      </c>
      <c r="J2476" s="676" t="s">
        <v>127</v>
      </c>
      <c r="O2476" s="676" t="s">
        <v>77</v>
      </c>
      <c r="S2476" s="676" t="s">
        <v>5502</v>
      </c>
      <c r="T2476" s="676" t="s">
        <v>5503</v>
      </c>
      <c r="U2476" s="676" t="s">
        <v>307</v>
      </c>
      <c r="X2476" s="676" t="s">
        <v>5504</v>
      </c>
      <c r="Y2476" s="676">
        <v>1</v>
      </c>
      <c r="Z2476" s="676">
        <v>1</v>
      </c>
    </row>
    <row r="2477" spans="1:30">
      <c r="A2477" s="676">
        <v>4</v>
      </c>
      <c r="B2477" s="676">
        <v>108188</v>
      </c>
      <c r="C2477" s="676" t="s">
        <v>5505</v>
      </c>
      <c r="D2477" s="676">
        <v>1</v>
      </c>
    </row>
    <row r="2478" spans="1:30">
      <c r="A2478" s="676">
        <v>5</v>
      </c>
      <c r="E2478" s="676">
        <v>118483</v>
      </c>
      <c r="F2478" s="676" t="s">
        <v>5506</v>
      </c>
      <c r="K2478" s="676" t="s">
        <v>52</v>
      </c>
      <c r="M2478" s="676" t="s">
        <v>310</v>
      </c>
      <c r="AC2478" s="676" t="s">
        <v>59</v>
      </c>
    </row>
    <row r="2479" spans="1:30">
      <c r="I2479" s="676" t="s">
        <v>124</v>
      </c>
      <c r="J2479" s="676" t="s">
        <v>125</v>
      </c>
      <c r="O2479" s="676" t="s">
        <v>77</v>
      </c>
      <c r="S2479" s="676" t="s">
        <v>5507</v>
      </c>
      <c r="T2479" s="676" t="s">
        <v>5508</v>
      </c>
      <c r="U2479" s="676" t="s">
        <v>307</v>
      </c>
      <c r="X2479" s="676" t="s">
        <v>5509</v>
      </c>
      <c r="Y2479" s="676">
        <v>1</v>
      </c>
      <c r="Z2479" s="676">
        <v>1</v>
      </c>
    </row>
    <row r="2480" spans="1:30">
      <c r="I2480" s="676" t="s">
        <v>126</v>
      </c>
      <c r="J2480" s="676" t="s">
        <v>127</v>
      </c>
      <c r="O2480" s="676" t="s">
        <v>77</v>
      </c>
      <c r="S2480" s="676" t="s">
        <v>5507</v>
      </c>
      <c r="T2480" s="676" t="s">
        <v>5508</v>
      </c>
      <c r="U2480" s="676" t="s">
        <v>307</v>
      </c>
      <c r="X2480" s="676" t="s">
        <v>5509</v>
      </c>
      <c r="Y2480" s="676">
        <v>1</v>
      </c>
      <c r="Z2480" s="676">
        <v>1</v>
      </c>
    </row>
    <row r="2481" spans="1:30">
      <c r="A2481" s="676">
        <v>4</v>
      </c>
      <c r="B2481" s="676">
        <v>108189</v>
      </c>
      <c r="C2481" s="676" t="s">
        <v>5510</v>
      </c>
      <c r="D2481" s="676">
        <v>1</v>
      </c>
    </row>
    <row r="2482" spans="1:30">
      <c r="A2482" s="676">
        <v>5</v>
      </c>
      <c r="E2482" s="676">
        <v>118484</v>
      </c>
      <c r="F2482" s="676" t="s">
        <v>5511</v>
      </c>
      <c r="K2482" s="676" t="s">
        <v>52</v>
      </c>
      <c r="M2482" s="676" t="s">
        <v>310</v>
      </c>
      <c r="AC2482" s="676" t="s">
        <v>59</v>
      </c>
    </row>
    <row r="2483" spans="1:30">
      <c r="I2483" s="676" t="s">
        <v>124</v>
      </c>
      <c r="J2483" s="676" t="s">
        <v>125</v>
      </c>
      <c r="O2483" s="676" t="s">
        <v>77</v>
      </c>
      <c r="S2483" s="676" t="s">
        <v>5512</v>
      </c>
      <c r="T2483" s="676" t="s">
        <v>5513</v>
      </c>
      <c r="U2483" s="676" t="s">
        <v>307</v>
      </c>
      <c r="X2483" s="676" t="s">
        <v>5514</v>
      </c>
      <c r="Y2483" s="676">
        <v>1</v>
      </c>
      <c r="Z2483" s="676">
        <v>1</v>
      </c>
    </row>
    <row r="2484" spans="1:30">
      <c r="I2484" s="676" t="s">
        <v>126</v>
      </c>
      <c r="J2484" s="676" t="s">
        <v>127</v>
      </c>
      <c r="O2484" s="676" t="s">
        <v>77</v>
      </c>
      <c r="S2484" s="676" t="s">
        <v>5512</v>
      </c>
      <c r="T2484" s="676" t="s">
        <v>5513</v>
      </c>
      <c r="U2484" s="676" t="s">
        <v>307</v>
      </c>
      <c r="X2484" s="676" t="s">
        <v>5514</v>
      </c>
      <c r="Y2484" s="676">
        <v>1</v>
      </c>
      <c r="Z2484" s="676">
        <v>1</v>
      </c>
    </row>
    <row r="2485" spans="1:30">
      <c r="A2485" s="676">
        <v>5</v>
      </c>
      <c r="B2485" s="676">
        <v>503607</v>
      </c>
      <c r="C2485" s="676" t="s">
        <v>5515</v>
      </c>
      <c r="D2485" s="676">
        <v>1</v>
      </c>
    </row>
    <row r="2486" spans="1:30">
      <c r="A2486" s="676">
        <v>6</v>
      </c>
      <c r="E2486" s="676">
        <v>512358</v>
      </c>
      <c r="F2486" s="676" t="s">
        <v>5516</v>
      </c>
      <c r="K2486" s="676" t="s">
        <v>441</v>
      </c>
      <c r="M2486" s="676" t="s">
        <v>310</v>
      </c>
      <c r="AC2486" s="676" t="s">
        <v>59</v>
      </c>
      <c r="AD2486" s="676" t="s">
        <v>4620</v>
      </c>
    </row>
    <row r="2487" spans="1:30">
      <c r="G2487" s="676" t="s">
        <v>75</v>
      </c>
      <c r="H2487" s="676" t="s">
        <v>76</v>
      </c>
      <c r="O2487" s="676" t="s">
        <v>77</v>
      </c>
      <c r="S2487" s="676" t="s">
        <v>5517</v>
      </c>
      <c r="T2487" s="676" t="s">
        <v>5518</v>
      </c>
      <c r="U2487" s="676" t="s">
        <v>502</v>
      </c>
      <c r="X2487" s="676" t="s">
        <v>5519</v>
      </c>
      <c r="Y2487" s="676">
        <v>1</v>
      </c>
      <c r="Z2487" s="676">
        <v>1</v>
      </c>
    </row>
    <row r="2488" spans="1:30">
      <c r="G2488" s="676" t="s">
        <v>80</v>
      </c>
      <c r="H2488" s="676" t="s">
        <v>81</v>
      </c>
      <c r="O2488" s="676" t="s">
        <v>77</v>
      </c>
      <c r="S2488" s="676" t="s">
        <v>5517</v>
      </c>
      <c r="T2488" s="676" t="s">
        <v>5518</v>
      </c>
      <c r="U2488" s="676" t="s">
        <v>502</v>
      </c>
      <c r="X2488" s="676" t="s">
        <v>5520</v>
      </c>
      <c r="Y2488" s="676">
        <v>1</v>
      </c>
      <c r="Z2488" s="676">
        <v>1</v>
      </c>
    </row>
    <row r="2489" spans="1:30">
      <c r="A2489" s="676">
        <v>6</v>
      </c>
      <c r="E2489" s="676">
        <v>512363</v>
      </c>
      <c r="F2489" s="676" t="s">
        <v>5521</v>
      </c>
      <c r="K2489" s="676" t="s">
        <v>441</v>
      </c>
      <c r="L2489" s="676" t="s">
        <v>442</v>
      </c>
      <c r="M2489" s="676" t="s">
        <v>310</v>
      </c>
      <c r="O2489" s="676" t="s">
        <v>77</v>
      </c>
      <c r="S2489" s="676" t="s">
        <v>5522</v>
      </c>
      <c r="T2489" s="676" t="s">
        <v>5523</v>
      </c>
      <c r="U2489" s="676" t="s">
        <v>445</v>
      </c>
      <c r="X2489" s="676" t="s">
        <v>5524</v>
      </c>
      <c r="Y2489" s="676">
        <v>1</v>
      </c>
      <c r="Z2489" s="676">
        <v>1</v>
      </c>
      <c r="AC2489" s="676" t="s">
        <v>59</v>
      </c>
      <c r="AD2489" s="676" t="s">
        <v>4620</v>
      </c>
    </row>
    <row r="2490" spans="1:30">
      <c r="A2490" s="676">
        <v>6</v>
      </c>
      <c r="E2490" s="676">
        <v>512364</v>
      </c>
      <c r="F2490" s="676" t="s">
        <v>5525</v>
      </c>
      <c r="K2490" s="676" t="s">
        <v>441</v>
      </c>
      <c r="L2490" s="676" t="s">
        <v>442</v>
      </c>
      <c r="M2490" s="676" t="s">
        <v>310</v>
      </c>
      <c r="O2490" s="676" t="s">
        <v>77</v>
      </c>
      <c r="S2490" s="676" t="s">
        <v>5526</v>
      </c>
      <c r="T2490" s="676" t="s">
        <v>5527</v>
      </c>
      <c r="U2490" s="676" t="s">
        <v>445</v>
      </c>
      <c r="X2490" s="676" t="s">
        <v>5528</v>
      </c>
      <c r="Y2490" s="676">
        <v>1</v>
      </c>
      <c r="Z2490" s="676">
        <v>1</v>
      </c>
      <c r="AC2490" s="676" t="s">
        <v>59</v>
      </c>
      <c r="AD2490" s="676" t="s">
        <v>4620</v>
      </c>
    </row>
    <row r="2491" spans="1:30">
      <c r="A2491" s="676">
        <v>5</v>
      </c>
      <c r="B2491" s="676">
        <v>503608</v>
      </c>
      <c r="C2491" s="676" t="s">
        <v>5529</v>
      </c>
      <c r="D2491" s="676">
        <v>1</v>
      </c>
    </row>
    <row r="2492" spans="1:30">
      <c r="A2492" s="676">
        <v>6</v>
      </c>
      <c r="E2492" s="676">
        <v>512361</v>
      </c>
      <c r="F2492" s="676" t="s">
        <v>5530</v>
      </c>
      <c r="K2492" s="676" t="s">
        <v>441</v>
      </c>
      <c r="M2492" s="676" t="s">
        <v>310</v>
      </c>
      <c r="AC2492" s="676" t="s">
        <v>59</v>
      </c>
      <c r="AD2492" s="676" t="s">
        <v>4620</v>
      </c>
    </row>
    <row r="2493" spans="1:30">
      <c r="G2493" s="676" t="s">
        <v>75</v>
      </c>
      <c r="H2493" s="676" t="s">
        <v>76</v>
      </c>
      <c r="O2493" s="676" t="s">
        <v>77</v>
      </c>
      <c r="S2493" s="676" t="s">
        <v>5531</v>
      </c>
      <c r="T2493" s="676" t="s">
        <v>5532</v>
      </c>
      <c r="U2493" s="676" t="s">
        <v>502</v>
      </c>
      <c r="X2493" s="676" t="s">
        <v>5533</v>
      </c>
      <c r="Y2493" s="676">
        <v>1</v>
      </c>
      <c r="Z2493" s="676">
        <v>1</v>
      </c>
    </row>
    <row r="2494" spans="1:30">
      <c r="G2494" s="676" t="s">
        <v>80</v>
      </c>
      <c r="H2494" s="676" t="s">
        <v>81</v>
      </c>
      <c r="O2494" s="676" t="s">
        <v>77</v>
      </c>
      <c r="S2494" s="676" t="s">
        <v>5531</v>
      </c>
      <c r="T2494" s="676" t="s">
        <v>5532</v>
      </c>
      <c r="U2494" s="676" t="s">
        <v>502</v>
      </c>
      <c r="X2494" s="676" t="s">
        <v>5534</v>
      </c>
      <c r="Y2494" s="676">
        <v>1</v>
      </c>
      <c r="Z2494" s="676">
        <v>1</v>
      </c>
    </row>
    <row r="2495" spans="1:30">
      <c r="A2495" s="676">
        <v>6</v>
      </c>
      <c r="E2495" s="676">
        <v>512365</v>
      </c>
      <c r="F2495" s="676" t="s">
        <v>5535</v>
      </c>
      <c r="K2495" s="676" t="s">
        <v>441</v>
      </c>
      <c r="M2495" s="676" t="s">
        <v>310</v>
      </c>
      <c r="O2495" s="676" t="s">
        <v>77</v>
      </c>
      <c r="S2495" s="676" t="s">
        <v>5536</v>
      </c>
      <c r="T2495" s="676" t="s">
        <v>5537</v>
      </c>
      <c r="U2495" s="676" t="s">
        <v>502</v>
      </c>
      <c r="X2495" s="676" t="s">
        <v>5538</v>
      </c>
      <c r="Y2495" s="676">
        <v>1</v>
      </c>
      <c r="Z2495" s="676">
        <v>1</v>
      </c>
      <c r="AC2495" s="676" t="s">
        <v>59</v>
      </c>
      <c r="AD2495" s="676" t="s">
        <v>4620</v>
      </c>
    </row>
    <row r="2496" spans="1:30">
      <c r="A2496" s="676">
        <v>6</v>
      </c>
      <c r="E2496" s="676">
        <v>512366</v>
      </c>
      <c r="F2496" s="676" t="s">
        <v>5539</v>
      </c>
      <c r="K2496" s="676" t="s">
        <v>441</v>
      </c>
      <c r="M2496" s="676" t="s">
        <v>310</v>
      </c>
      <c r="O2496" s="676" t="s">
        <v>77</v>
      </c>
      <c r="S2496" s="676" t="s">
        <v>5540</v>
      </c>
      <c r="T2496" s="676" t="s">
        <v>5541</v>
      </c>
      <c r="U2496" s="676" t="s">
        <v>502</v>
      </c>
      <c r="X2496" s="676" t="s">
        <v>5542</v>
      </c>
      <c r="Y2496" s="676">
        <v>1</v>
      </c>
      <c r="Z2496" s="676">
        <v>1</v>
      </c>
      <c r="AC2496" s="676" t="s">
        <v>59</v>
      </c>
      <c r="AD2496" s="676" t="s">
        <v>4620</v>
      </c>
    </row>
    <row r="2497" spans="1:30">
      <c r="A2497" s="676">
        <v>4</v>
      </c>
      <c r="B2497" s="676">
        <v>108191</v>
      </c>
      <c r="C2497" s="676" t="s">
        <v>5543</v>
      </c>
      <c r="D2497" s="676">
        <v>1</v>
      </c>
    </row>
    <row r="2498" spans="1:30">
      <c r="A2498" s="676">
        <v>5</v>
      </c>
      <c r="E2498" s="676">
        <v>118486</v>
      </c>
      <c r="F2498" s="676" t="s">
        <v>5544</v>
      </c>
      <c r="K2498" s="676" t="s">
        <v>52</v>
      </c>
      <c r="M2498" s="676" t="s">
        <v>310</v>
      </c>
      <c r="AC2498" s="676" t="s">
        <v>59</v>
      </c>
    </row>
    <row r="2499" spans="1:30">
      <c r="I2499" s="676" t="s">
        <v>124</v>
      </c>
      <c r="J2499" s="676" t="s">
        <v>125</v>
      </c>
      <c r="O2499" s="676" t="s">
        <v>77</v>
      </c>
      <c r="S2499" s="676" t="s">
        <v>5545</v>
      </c>
      <c r="T2499" s="676" t="s">
        <v>5546</v>
      </c>
      <c r="U2499" s="676" t="s">
        <v>307</v>
      </c>
      <c r="X2499" s="676" t="s">
        <v>5547</v>
      </c>
      <c r="Y2499" s="676">
        <v>1</v>
      </c>
      <c r="Z2499" s="676">
        <v>1</v>
      </c>
    </row>
    <row r="2500" spans="1:30">
      <c r="I2500" s="676" t="s">
        <v>126</v>
      </c>
      <c r="J2500" s="676" t="s">
        <v>127</v>
      </c>
      <c r="O2500" s="676" t="s">
        <v>77</v>
      </c>
      <c r="S2500" s="676" t="s">
        <v>5545</v>
      </c>
      <c r="T2500" s="676" t="s">
        <v>5546</v>
      </c>
      <c r="U2500" s="676" t="s">
        <v>307</v>
      </c>
      <c r="X2500" s="676" t="s">
        <v>5547</v>
      </c>
      <c r="Y2500" s="676">
        <v>1</v>
      </c>
      <c r="Z2500" s="676">
        <v>1</v>
      </c>
    </row>
    <row r="2501" spans="1:30">
      <c r="A2501" s="676">
        <v>5</v>
      </c>
      <c r="B2501" s="676">
        <v>506210</v>
      </c>
      <c r="C2501" s="676" t="s">
        <v>5548</v>
      </c>
      <c r="D2501" s="676">
        <v>1</v>
      </c>
    </row>
    <row r="2502" spans="1:30">
      <c r="A2502" s="676">
        <v>6</v>
      </c>
      <c r="E2502" s="676">
        <v>520525</v>
      </c>
      <c r="F2502" s="676" t="s">
        <v>5549</v>
      </c>
      <c r="K2502" s="676" t="s">
        <v>441</v>
      </c>
      <c r="M2502" s="676" t="s">
        <v>291</v>
      </c>
      <c r="AC2502" s="676" t="s">
        <v>59</v>
      </c>
      <c r="AD2502" s="676" t="s">
        <v>4620</v>
      </c>
    </row>
    <row r="2503" spans="1:30">
      <c r="G2503" s="676" t="s">
        <v>75</v>
      </c>
      <c r="H2503" s="676" t="s">
        <v>76</v>
      </c>
      <c r="O2503" s="676" t="s">
        <v>77</v>
      </c>
      <c r="S2503" s="676" t="s">
        <v>5550</v>
      </c>
      <c r="T2503" s="676" t="s">
        <v>5551</v>
      </c>
      <c r="U2503" s="676" t="s">
        <v>502</v>
      </c>
      <c r="X2503" s="676" t="s">
        <v>5552</v>
      </c>
      <c r="Y2503" s="676">
        <v>1</v>
      </c>
      <c r="Z2503" s="676">
        <v>1</v>
      </c>
    </row>
    <row r="2504" spans="1:30">
      <c r="G2504" s="676" t="s">
        <v>80</v>
      </c>
      <c r="H2504" s="676" t="s">
        <v>4682</v>
      </c>
      <c r="O2504" s="676" t="s">
        <v>77</v>
      </c>
      <c r="S2504" s="676" t="s">
        <v>5550</v>
      </c>
      <c r="T2504" s="676" t="s">
        <v>5551</v>
      </c>
      <c r="U2504" s="676" t="s">
        <v>502</v>
      </c>
      <c r="X2504" s="676" t="s">
        <v>5553</v>
      </c>
      <c r="Y2504" s="676">
        <v>1</v>
      </c>
      <c r="Z2504" s="676">
        <v>1</v>
      </c>
    </row>
    <row r="2505" spans="1:30">
      <c r="A2505" s="676">
        <v>6</v>
      </c>
      <c r="E2505" s="676">
        <v>520523</v>
      </c>
      <c r="F2505" s="676" t="s">
        <v>5554</v>
      </c>
      <c r="K2505" s="676" t="s">
        <v>441</v>
      </c>
      <c r="L2505" s="676" t="s">
        <v>442</v>
      </c>
      <c r="M2505" s="676" t="s">
        <v>291</v>
      </c>
      <c r="O2505" s="676" t="s">
        <v>77</v>
      </c>
      <c r="S2505" s="676" t="s">
        <v>5555</v>
      </c>
      <c r="T2505" s="676" t="s">
        <v>5556</v>
      </c>
      <c r="U2505" s="676" t="s">
        <v>445</v>
      </c>
      <c r="X2505" s="676" t="s">
        <v>5557</v>
      </c>
      <c r="Y2505" s="676">
        <v>1</v>
      </c>
      <c r="Z2505" s="676">
        <v>1</v>
      </c>
      <c r="AC2505" s="676" t="s">
        <v>59</v>
      </c>
      <c r="AD2505" s="676" t="s">
        <v>4620</v>
      </c>
    </row>
    <row r="2506" spans="1:30">
      <c r="A2506" s="676">
        <v>6</v>
      </c>
      <c r="E2506" s="676">
        <v>520524</v>
      </c>
      <c r="F2506" s="676" t="s">
        <v>5558</v>
      </c>
      <c r="K2506" s="676" t="s">
        <v>441</v>
      </c>
      <c r="L2506" s="676" t="s">
        <v>442</v>
      </c>
      <c r="M2506" s="676" t="s">
        <v>291</v>
      </c>
      <c r="O2506" s="676" t="s">
        <v>77</v>
      </c>
      <c r="S2506" s="676" t="s">
        <v>5559</v>
      </c>
      <c r="T2506" s="676" t="s">
        <v>5560</v>
      </c>
      <c r="U2506" s="676" t="s">
        <v>445</v>
      </c>
      <c r="X2506" s="676" t="s">
        <v>5561</v>
      </c>
      <c r="Y2506" s="676">
        <v>1</v>
      </c>
      <c r="Z2506" s="676">
        <v>1</v>
      </c>
      <c r="AC2506" s="676" t="s">
        <v>59</v>
      </c>
      <c r="AD2506" s="676" t="s">
        <v>4620</v>
      </c>
    </row>
    <row r="2507" spans="1:30">
      <c r="A2507" s="676">
        <v>4</v>
      </c>
      <c r="B2507" s="676">
        <v>108184</v>
      </c>
      <c r="C2507" s="676" t="s">
        <v>5562</v>
      </c>
      <c r="D2507" s="676">
        <v>1</v>
      </c>
    </row>
    <row r="2508" spans="1:30">
      <c r="A2508" s="676">
        <v>5</v>
      </c>
      <c r="E2508" s="676">
        <v>118478</v>
      </c>
      <c r="F2508" s="676" t="s">
        <v>5563</v>
      </c>
      <c r="K2508" s="676" t="s">
        <v>52</v>
      </c>
      <c r="M2508" s="676" t="s">
        <v>310</v>
      </c>
      <c r="AC2508" s="676" t="s">
        <v>59</v>
      </c>
    </row>
    <row r="2509" spans="1:30">
      <c r="I2509" s="676" t="s">
        <v>124</v>
      </c>
      <c r="J2509" s="676" t="s">
        <v>125</v>
      </c>
      <c r="O2509" s="676" t="s">
        <v>77</v>
      </c>
      <c r="S2509" s="676" t="s">
        <v>5564</v>
      </c>
      <c r="T2509" s="676" t="s">
        <v>5565</v>
      </c>
      <c r="U2509" s="676" t="s">
        <v>307</v>
      </c>
      <c r="X2509" s="676" t="s">
        <v>5566</v>
      </c>
      <c r="Y2509" s="676">
        <v>1</v>
      </c>
      <c r="Z2509" s="676">
        <v>1</v>
      </c>
    </row>
    <row r="2510" spans="1:30">
      <c r="I2510" s="676" t="s">
        <v>126</v>
      </c>
      <c r="J2510" s="676" t="s">
        <v>127</v>
      </c>
      <c r="O2510" s="676" t="s">
        <v>77</v>
      </c>
      <c r="S2510" s="676" t="s">
        <v>5564</v>
      </c>
      <c r="T2510" s="676" t="s">
        <v>5565</v>
      </c>
      <c r="U2510" s="676" t="s">
        <v>307</v>
      </c>
      <c r="X2510" s="676" t="s">
        <v>5566</v>
      </c>
      <c r="Y2510" s="676">
        <v>1</v>
      </c>
      <c r="Z2510" s="676">
        <v>1</v>
      </c>
    </row>
    <row r="2511" spans="1:30">
      <c r="A2511" s="676">
        <v>4</v>
      </c>
      <c r="B2511" s="676">
        <v>108193</v>
      </c>
      <c r="C2511" s="676" t="s">
        <v>5567</v>
      </c>
      <c r="D2511" s="676">
        <v>1</v>
      </c>
    </row>
    <row r="2512" spans="1:30">
      <c r="A2512" s="676">
        <v>5</v>
      </c>
      <c r="E2512" s="676">
        <v>118488</v>
      </c>
      <c r="F2512" s="676" t="s">
        <v>5568</v>
      </c>
      <c r="K2512" s="676" t="s">
        <v>52</v>
      </c>
      <c r="M2512" s="676" t="s">
        <v>310</v>
      </c>
      <c r="AC2512" s="676" t="s">
        <v>59</v>
      </c>
    </row>
    <row r="2513" spans="1:29">
      <c r="I2513" s="676" t="s">
        <v>124</v>
      </c>
      <c r="J2513" s="676" t="s">
        <v>125</v>
      </c>
      <c r="O2513" s="676" t="s">
        <v>77</v>
      </c>
      <c r="S2513" s="676" t="s">
        <v>5569</v>
      </c>
      <c r="T2513" s="676" t="s">
        <v>5570</v>
      </c>
      <c r="U2513" s="676" t="s">
        <v>307</v>
      </c>
      <c r="X2513" s="676" t="s">
        <v>5571</v>
      </c>
      <c r="Y2513" s="676">
        <v>1</v>
      </c>
      <c r="Z2513" s="676">
        <v>1</v>
      </c>
    </row>
    <row r="2514" spans="1:29">
      <c r="I2514" s="676" t="s">
        <v>126</v>
      </c>
      <c r="J2514" s="676" t="s">
        <v>127</v>
      </c>
      <c r="O2514" s="676" t="s">
        <v>77</v>
      </c>
      <c r="S2514" s="676" t="s">
        <v>5569</v>
      </c>
      <c r="T2514" s="676" t="s">
        <v>5570</v>
      </c>
      <c r="U2514" s="676" t="s">
        <v>307</v>
      </c>
      <c r="X2514" s="676" t="s">
        <v>5571</v>
      </c>
      <c r="Y2514" s="676">
        <v>1</v>
      </c>
      <c r="Z2514" s="676">
        <v>1</v>
      </c>
    </row>
    <row r="2515" spans="1:29">
      <c r="A2515" s="676">
        <v>4</v>
      </c>
      <c r="B2515" s="676">
        <v>108212</v>
      </c>
      <c r="C2515" s="676" t="s">
        <v>5572</v>
      </c>
      <c r="D2515" s="676">
        <v>1</v>
      </c>
    </row>
    <row r="2516" spans="1:29">
      <c r="A2516" s="676">
        <v>5</v>
      </c>
      <c r="E2516" s="676">
        <v>118507</v>
      </c>
      <c r="F2516" s="676" t="s">
        <v>5573</v>
      </c>
      <c r="K2516" s="676" t="s">
        <v>52</v>
      </c>
      <c r="M2516" s="676" t="s">
        <v>310</v>
      </c>
      <c r="AC2516" s="676" t="s">
        <v>59</v>
      </c>
    </row>
    <row r="2517" spans="1:29">
      <c r="I2517" s="676" t="s">
        <v>124</v>
      </c>
      <c r="J2517" s="676" t="s">
        <v>125</v>
      </c>
      <c r="O2517" s="676" t="s">
        <v>77</v>
      </c>
      <c r="S2517" s="676" t="s">
        <v>5574</v>
      </c>
      <c r="T2517" s="676" t="s">
        <v>5575</v>
      </c>
      <c r="U2517" s="676" t="s">
        <v>307</v>
      </c>
      <c r="X2517" s="676" t="s">
        <v>5576</v>
      </c>
      <c r="Y2517" s="676">
        <v>1</v>
      </c>
      <c r="Z2517" s="676">
        <v>1</v>
      </c>
    </row>
    <row r="2518" spans="1:29">
      <c r="I2518" s="676" t="s">
        <v>126</v>
      </c>
      <c r="J2518" s="676" t="s">
        <v>127</v>
      </c>
      <c r="O2518" s="676" t="s">
        <v>77</v>
      </c>
      <c r="S2518" s="676" t="s">
        <v>5574</v>
      </c>
      <c r="T2518" s="676" t="s">
        <v>5575</v>
      </c>
      <c r="U2518" s="676" t="s">
        <v>307</v>
      </c>
      <c r="X2518" s="676" t="s">
        <v>5576</v>
      </c>
      <c r="Y2518" s="676">
        <v>1</v>
      </c>
      <c r="Z2518" s="676">
        <v>1</v>
      </c>
    </row>
    <row r="2519" spans="1:29">
      <c r="A2519" s="676">
        <v>4</v>
      </c>
      <c r="B2519" s="676">
        <v>108195</v>
      </c>
      <c r="C2519" s="676" t="s">
        <v>5577</v>
      </c>
      <c r="D2519" s="676">
        <v>1</v>
      </c>
    </row>
    <row r="2520" spans="1:29">
      <c r="A2520" s="676">
        <v>5</v>
      </c>
      <c r="E2520" s="676">
        <v>118490</v>
      </c>
      <c r="F2520" s="676" t="s">
        <v>5578</v>
      </c>
      <c r="K2520" s="676" t="s">
        <v>52</v>
      </c>
      <c r="M2520" s="676" t="s">
        <v>310</v>
      </c>
      <c r="AC2520" s="676" t="s">
        <v>59</v>
      </c>
    </row>
    <row r="2521" spans="1:29">
      <c r="I2521" s="676" t="s">
        <v>124</v>
      </c>
      <c r="J2521" s="676" t="s">
        <v>125</v>
      </c>
      <c r="O2521" s="676" t="s">
        <v>77</v>
      </c>
      <c r="S2521" s="676" t="s">
        <v>5579</v>
      </c>
      <c r="T2521" s="676" t="s">
        <v>5577</v>
      </c>
      <c r="U2521" s="676" t="s">
        <v>307</v>
      </c>
      <c r="X2521" s="676" t="s">
        <v>5580</v>
      </c>
      <c r="Y2521" s="676">
        <v>1</v>
      </c>
      <c r="Z2521" s="676">
        <v>1</v>
      </c>
    </row>
    <row r="2522" spans="1:29">
      <c r="I2522" s="676" t="s">
        <v>126</v>
      </c>
      <c r="J2522" s="676" t="s">
        <v>127</v>
      </c>
      <c r="O2522" s="676" t="s">
        <v>77</v>
      </c>
      <c r="S2522" s="676" t="s">
        <v>5579</v>
      </c>
      <c r="T2522" s="676" t="s">
        <v>5577</v>
      </c>
      <c r="U2522" s="676" t="s">
        <v>307</v>
      </c>
      <c r="X2522" s="676" t="s">
        <v>5580</v>
      </c>
      <c r="Y2522" s="676">
        <v>1</v>
      </c>
      <c r="Z2522" s="676">
        <v>1</v>
      </c>
    </row>
    <row r="2523" spans="1:29">
      <c r="A2523" s="676">
        <v>5</v>
      </c>
      <c r="E2523" s="676">
        <v>635980</v>
      </c>
      <c r="F2523" s="676" t="s">
        <v>5581</v>
      </c>
      <c r="K2523" s="676" t="s">
        <v>52</v>
      </c>
      <c r="M2523" s="676" t="s">
        <v>291</v>
      </c>
      <c r="AC2523" s="676" t="s">
        <v>59</v>
      </c>
    </row>
    <row r="2524" spans="1:29">
      <c r="I2524" s="676" t="s">
        <v>124</v>
      </c>
      <c r="J2524" s="676" t="s">
        <v>125</v>
      </c>
      <c r="O2524" s="676" t="s">
        <v>77</v>
      </c>
      <c r="S2524" s="676" t="s">
        <v>5582</v>
      </c>
      <c r="T2524" s="676" t="s">
        <v>5583</v>
      </c>
      <c r="U2524" s="676" t="s">
        <v>307</v>
      </c>
      <c r="X2524" s="676" t="s">
        <v>5584</v>
      </c>
      <c r="Y2524" s="676">
        <v>1</v>
      </c>
      <c r="Z2524" s="676">
        <v>1</v>
      </c>
    </row>
    <row r="2525" spans="1:29">
      <c r="I2525" s="676" t="s">
        <v>126</v>
      </c>
      <c r="J2525" s="676" t="s">
        <v>127</v>
      </c>
      <c r="O2525" s="676" t="s">
        <v>77</v>
      </c>
      <c r="S2525" s="676" t="s">
        <v>5582</v>
      </c>
      <c r="T2525" s="676" t="s">
        <v>5583</v>
      </c>
      <c r="U2525" s="676" t="s">
        <v>307</v>
      </c>
      <c r="X2525" s="676" t="s">
        <v>5584</v>
      </c>
      <c r="Y2525" s="676">
        <v>1</v>
      </c>
      <c r="Z2525" s="676">
        <v>1</v>
      </c>
    </row>
    <row r="2526" spans="1:29">
      <c r="A2526" s="676">
        <v>4</v>
      </c>
      <c r="B2526" s="676">
        <v>108200</v>
      </c>
      <c r="C2526" s="676" t="s">
        <v>5585</v>
      </c>
      <c r="D2526" s="676">
        <v>1</v>
      </c>
    </row>
    <row r="2527" spans="1:29">
      <c r="A2527" s="676">
        <v>5</v>
      </c>
      <c r="E2527" s="676">
        <v>118495</v>
      </c>
      <c r="F2527" s="676" t="s">
        <v>5586</v>
      </c>
      <c r="K2527" s="676" t="s">
        <v>52</v>
      </c>
      <c r="M2527" s="676" t="s">
        <v>310</v>
      </c>
      <c r="AC2527" s="676" t="s">
        <v>59</v>
      </c>
    </row>
    <row r="2528" spans="1:29">
      <c r="I2528" s="676" t="s">
        <v>124</v>
      </c>
      <c r="J2528" s="676" t="s">
        <v>125</v>
      </c>
      <c r="O2528" s="676" t="s">
        <v>77</v>
      </c>
      <c r="S2528" s="676" t="s">
        <v>5587</v>
      </c>
      <c r="T2528" s="676" t="s">
        <v>5588</v>
      </c>
      <c r="U2528" s="676" t="s">
        <v>307</v>
      </c>
      <c r="X2528" s="676" t="s">
        <v>5589</v>
      </c>
      <c r="Y2528" s="676">
        <v>1</v>
      </c>
      <c r="Z2528" s="676">
        <v>1</v>
      </c>
    </row>
    <row r="2529" spans="1:29">
      <c r="I2529" s="676" t="s">
        <v>126</v>
      </c>
      <c r="J2529" s="676" t="s">
        <v>127</v>
      </c>
      <c r="O2529" s="676" t="s">
        <v>77</v>
      </c>
      <c r="S2529" s="676" t="s">
        <v>5587</v>
      </c>
      <c r="T2529" s="676" t="s">
        <v>5588</v>
      </c>
      <c r="U2529" s="676" t="s">
        <v>307</v>
      </c>
      <c r="X2529" s="676" t="s">
        <v>5589</v>
      </c>
      <c r="Y2529" s="676">
        <v>1</v>
      </c>
      <c r="Z2529" s="676">
        <v>1</v>
      </c>
    </row>
    <row r="2530" spans="1:29">
      <c r="A2530" s="676">
        <v>4</v>
      </c>
      <c r="B2530" s="676">
        <v>108202</v>
      </c>
      <c r="C2530" s="676" t="s">
        <v>5590</v>
      </c>
      <c r="D2530" s="676">
        <v>1</v>
      </c>
    </row>
    <row r="2531" spans="1:29">
      <c r="A2531" s="676">
        <v>5</v>
      </c>
      <c r="E2531" s="676">
        <v>118497</v>
      </c>
      <c r="F2531" s="676" t="s">
        <v>5591</v>
      </c>
      <c r="K2531" s="676" t="s">
        <v>52</v>
      </c>
      <c r="M2531" s="676" t="s">
        <v>310</v>
      </c>
      <c r="AC2531" s="676" t="s">
        <v>59</v>
      </c>
    </row>
    <row r="2532" spans="1:29">
      <c r="I2532" s="676" t="s">
        <v>124</v>
      </c>
      <c r="J2532" s="676" t="s">
        <v>125</v>
      </c>
      <c r="O2532" s="676" t="s">
        <v>77</v>
      </c>
      <c r="S2532" s="676" t="s">
        <v>5592</v>
      </c>
      <c r="T2532" s="676" t="s">
        <v>5593</v>
      </c>
      <c r="U2532" s="676" t="s">
        <v>307</v>
      </c>
      <c r="X2532" s="676" t="s">
        <v>5594</v>
      </c>
      <c r="Y2532" s="676">
        <v>1</v>
      </c>
      <c r="Z2532" s="676">
        <v>1</v>
      </c>
    </row>
    <row r="2533" spans="1:29">
      <c r="I2533" s="676" t="s">
        <v>126</v>
      </c>
      <c r="J2533" s="676" t="s">
        <v>127</v>
      </c>
      <c r="O2533" s="676" t="s">
        <v>77</v>
      </c>
      <c r="S2533" s="676" t="s">
        <v>5592</v>
      </c>
      <c r="T2533" s="676" t="s">
        <v>5593</v>
      </c>
      <c r="U2533" s="676" t="s">
        <v>307</v>
      </c>
      <c r="X2533" s="676" t="s">
        <v>5594</v>
      </c>
      <c r="Y2533" s="676">
        <v>1</v>
      </c>
      <c r="Z2533" s="676">
        <v>1</v>
      </c>
    </row>
    <row r="2534" spans="1:29">
      <c r="A2534" s="676">
        <v>4</v>
      </c>
      <c r="B2534" s="676">
        <v>607259</v>
      </c>
      <c r="C2534" s="676" t="s">
        <v>5595</v>
      </c>
      <c r="D2534" s="676">
        <v>1</v>
      </c>
    </row>
    <row r="2535" spans="1:29">
      <c r="A2535" s="676">
        <v>5</v>
      </c>
      <c r="E2535" s="676">
        <v>623920</v>
      </c>
      <c r="F2535" s="676" t="s">
        <v>5596</v>
      </c>
      <c r="K2535" s="676" t="s">
        <v>52</v>
      </c>
      <c r="M2535" s="676" t="s">
        <v>291</v>
      </c>
      <c r="AC2535" s="676" t="s">
        <v>59</v>
      </c>
    </row>
    <row r="2536" spans="1:29">
      <c r="I2536" s="676" t="s">
        <v>124</v>
      </c>
      <c r="J2536" s="676" t="s">
        <v>125</v>
      </c>
      <c r="O2536" s="676" t="s">
        <v>77</v>
      </c>
      <c r="S2536" s="676" t="s">
        <v>5597</v>
      </c>
      <c r="T2536" s="676" t="s">
        <v>5598</v>
      </c>
      <c r="U2536" s="676" t="s">
        <v>307</v>
      </c>
      <c r="X2536" s="676" t="s">
        <v>5599</v>
      </c>
      <c r="Y2536" s="676">
        <v>1</v>
      </c>
      <c r="Z2536" s="676">
        <v>1</v>
      </c>
    </row>
    <row r="2537" spans="1:29">
      <c r="I2537" s="676" t="s">
        <v>126</v>
      </c>
      <c r="J2537" s="676" t="s">
        <v>127</v>
      </c>
      <c r="O2537" s="676" t="s">
        <v>77</v>
      </c>
      <c r="S2537" s="676" t="s">
        <v>5597</v>
      </c>
      <c r="T2537" s="676" t="s">
        <v>5598</v>
      </c>
      <c r="U2537" s="676" t="s">
        <v>307</v>
      </c>
      <c r="X2537" s="676" t="s">
        <v>5599</v>
      </c>
      <c r="Y2537" s="676">
        <v>1</v>
      </c>
      <c r="Z2537" s="676">
        <v>1</v>
      </c>
    </row>
    <row r="2538" spans="1:29">
      <c r="A2538" s="676">
        <v>4</v>
      </c>
      <c r="B2538" s="676">
        <v>108225</v>
      </c>
      <c r="C2538" s="676" t="s">
        <v>5600</v>
      </c>
      <c r="D2538" s="676">
        <v>1</v>
      </c>
    </row>
    <row r="2539" spans="1:29">
      <c r="A2539" s="676">
        <v>5</v>
      </c>
      <c r="E2539" s="676">
        <v>118522</v>
      </c>
      <c r="F2539" s="676" t="s">
        <v>5601</v>
      </c>
      <c r="K2539" s="676" t="s">
        <v>52</v>
      </c>
      <c r="M2539" s="676" t="s">
        <v>310</v>
      </c>
      <c r="AC2539" s="676" t="s">
        <v>59</v>
      </c>
    </row>
    <row r="2540" spans="1:29">
      <c r="I2540" s="676" t="s">
        <v>124</v>
      </c>
      <c r="J2540" s="676" t="s">
        <v>125</v>
      </c>
      <c r="O2540" s="676" t="s">
        <v>77</v>
      </c>
      <c r="S2540" s="676" t="s">
        <v>5602</v>
      </c>
      <c r="T2540" s="676" t="s">
        <v>5600</v>
      </c>
      <c r="U2540" s="676" t="s">
        <v>307</v>
      </c>
      <c r="X2540" s="676" t="s">
        <v>5603</v>
      </c>
      <c r="Y2540" s="676">
        <v>1</v>
      </c>
      <c r="Z2540" s="676">
        <v>1</v>
      </c>
    </row>
    <row r="2541" spans="1:29">
      <c r="I2541" s="676" t="s">
        <v>126</v>
      </c>
      <c r="J2541" s="676" t="s">
        <v>127</v>
      </c>
      <c r="O2541" s="676" t="s">
        <v>77</v>
      </c>
      <c r="S2541" s="676" t="s">
        <v>5602</v>
      </c>
      <c r="T2541" s="676" t="s">
        <v>5600</v>
      </c>
      <c r="U2541" s="676" t="s">
        <v>307</v>
      </c>
      <c r="X2541" s="676" t="s">
        <v>5603</v>
      </c>
      <c r="Y2541" s="676">
        <v>1</v>
      </c>
      <c r="Z2541" s="676">
        <v>1</v>
      </c>
    </row>
    <row r="2542" spans="1:29">
      <c r="A2542" s="676">
        <v>4</v>
      </c>
      <c r="B2542" s="676">
        <v>108210</v>
      </c>
      <c r="C2542" s="676" t="s">
        <v>5604</v>
      </c>
      <c r="D2542" s="676">
        <v>1</v>
      </c>
    </row>
    <row r="2543" spans="1:29">
      <c r="A2543" s="676">
        <v>5</v>
      </c>
      <c r="E2543" s="676">
        <v>118505</v>
      </c>
      <c r="F2543" s="676" t="s">
        <v>5605</v>
      </c>
      <c r="K2543" s="676" t="s">
        <v>52</v>
      </c>
      <c r="M2543" s="676" t="s">
        <v>310</v>
      </c>
      <c r="AC2543" s="676" t="s">
        <v>59</v>
      </c>
    </row>
    <row r="2544" spans="1:29">
      <c r="I2544" s="676" t="s">
        <v>124</v>
      </c>
      <c r="J2544" s="676" t="s">
        <v>125</v>
      </c>
      <c r="O2544" s="676" t="s">
        <v>77</v>
      </c>
      <c r="S2544" s="676" t="s">
        <v>5606</v>
      </c>
      <c r="T2544" s="676" t="s">
        <v>5607</v>
      </c>
      <c r="U2544" s="676" t="s">
        <v>307</v>
      </c>
      <c r="X2544" s="676" t="s">
        <v>5608</v>
      </c>
      <c r="Y2544" s="676">
        <v>1</v>
      </c>
      <c r="Z2544" s="676">
        <v>1</v>
      </c>
    </row>
    <row r="2545" spans="1:29">
      <c r="I2545" s="676" t="s">
        <v>126</v>
      </c>
      <c r="J2545" s="676" t="s">
        <v>127</v>
      </c>
      <c r="O2545" s="676" t="s">
        <v>77</v>
      </c>
      <c r="S2545" s="676" t="s">
        <v>5606</v>
      </c>
      <c r="T2545" s="676" t="s">
        <v>5607</v>
      </c>
      <c r="U2545" s="676" t="s">
        <v>307</v>
      </c>
      <c r="X2545" s="676" t="s">
        <v>5608</v>
      </c>
      <c r="Y2545" s="676">
        <v>1</v>
      </c>
      <c r="Z2545" s="676">
        <v>1</v>
      </c>
    </row>
    <row r="2546" spans="1:29">
      <c r="A2546" s="676">
        <v>5</v>
      </c>
      <c r="E2546" s="676">
        <v>1769184</v>
      </c>
      <c r="F2546" s="676" t="s">
        <v>5609</v>
      </c>
      <c r="K2546" s="676" t="s">
        <v>52</v>
      </c>
      <c r="M2546" s="676" t="s">
        <v>291</v>
      </c>
      <c r="AC2546" s="676" t="s">
        <v>59</v>
      </c>
    </row>
    <row r="2547" spans="1:29">
      <c r="I2547" s="676" t="s">
        <v>124</v>
      </c>
      <c r="J2547" s="676" t="s">
        <v>125</v>
      </c>
      <c r="O2547" s="676" t="s">
        <v>77</v>
      </c>
      <c r="S2547" s="676" t="s">
        <v>5610</v>
      </c>
      <c r="T2547" s="676" t="s">
        <v>5611</v>
      </c>
      <c r="U2547" s="676" t="s">
        <v>307</v>
      </c>
      <c r="X2547" s="676" t="s">
        <v>5612</v>
      </c>
      <c r="Y2547" s="676">
        <v>1</v>
      </c>
      <c r="Z2547" s="676">
        <v>1</v>
      </c>
    </row>
    <row r="2548" spans="1:29">
      <c r="I2548" s="676" t="s">
        <v>126</v>
      </c>
      <c r="J2548" s="676" t="s">
        <v>127</v>
      </c>
      <c r="O2548" s="676" t="s">
        <v>77</v>
      </c>
      <c r="S2548" s="676" t="s">
        <v>5610</v>
      </c>
      <c r="T2548" s="676" t="s">
        <v>5611</v>
      </c>
      <c r="U2548" s="676" t="s">
        <v>307</v>
      </c>
      <c r="X2548" s="676" t="s">
        <v>5612</v>
      </c>
      <c r="Y2548" s="676">
        <v>1</v>
      </c>
      <c r="Z2548" s="676">
        <v>1</v>
      </c>
    </row>
    <row r="2549" spans="1:29">
      <c r="A2549" s="676">
        <v>5</v>
      </c>
      <c r="E2549" s="676">
        <v>623919</v>
      </c>
      <c r="F2549" s="676" t="s">
        <v>5613</v>
      </c>
      <c r="K2549" s="676" t="s">
        <v>52</v>
      </c>
      <c r="M2549" s="676" t="s">
        <v>310</v>
      </c>
      <c r="AC2549" s="676" t="s">
        <v>59</v>
      </c>
    </row>
    <row r="2550" spans="1:29">
      <c r="I2550" s="676" t="s">
        <v>124</v>
      </c>
      <c r="J2550" s="676" t="s">
        <v>125</v>
      </c>
      <c r="O2550" s="676" t="s">
        <v>77</v>
      </c>
      <c r="S2550" s="676" t="s">
        <v>5614</v>
      </c>
      <c r="T2550" s="676" t="s">
        <v>5615</v>
      </c>
      <c r="U2550" s="676" t="s">
        <v>307</v>
      </c>
      <c r="X2550" s="676" t="s">
        <v>5616</v>
      </c>
      <c r="Y2550" s="676">
        <v>1</v>
      </c>
      <c r="Z2550" s="676">
        <v>1</v>
      </c>
    </row>
    <row r="2551" spans="1:29">
      <c r="I2551" s="676" t="s">
        <v>126</v>
      </c>
      <c r="J2551" s="676" t="s">
        <v>127</v>
      </c>
      <c r="O2551" s="676" t="s">
        <v>77</v>
      </c>
      <c r="S2551" s="676" t="s">
        <v>5614</v>
      </c>
      <c r="T2551" s="676" t="s">
        <v>5615</v>
      </c>
      <c r="U2551" s="676" t="s">
        <v>307</v>
      </c>
      <c r="X2551" s="676" t="s">
        <v>5616</v>
      </c>
      <c r="Y2551" s="676">
        <v>1</v>
      </c>
      <c r="Z2551" s="676">
        <v>1</v>
      </c>
    </row>
    <row r="2552" spans="1:29">
      <c r="A2552" s="676">
        <v>4</v>
      </c>
      <c r="B2552" s="676">
        <v>1618327</v>
      </c>
      <c r="C2552" s="676" t="s">
        <v>5617</v>
      </c>
      <c r="D2552" s="676">
        <v>1</v>
      </c>
    </row>
    <row r="2553" spans="1:29">
      <c r="A2553" s="676">
        <v>5</v>
      </c>
      <c r="E2553" s="676">
        <v>118514</v>
      </c>
      <c r="F2553" s="676" t="s">
        <v>5618</v>
      </c>
      <c r="K2553" s="676" t="s">
        <v>52</v>
      </c>
      <c r="M2553" s="676" t="s">
        <v>291</v>
      </c>
      <c r="AC2553" s="676" t="s">
        <v>59</v>
      </c>
    </row>
    <row r="2554" spans="1:29">
      <c r="I2554" s="676" t="s">
        <v>124</v>
      </c>
      <c r="J2554" s="676" t="s">
        <v>125</v>
      </c>
      <c r="O2554" s="676" t="s">
        <v>77</v>
      </c>
      <c r="S2554" s="676" t="s">
        <v>5619</v>
      </c>
      <c r="T2554" s="676" t="s">
        <v>5620</v>
      </c>
      <c r="U2554" s="676" t="s">
        <v>307</v>
      </c>
      <c r="X2554" s="676" t="s">
        <v>5621</v>
      </c>
      <c r="Y2554" s="676">
        <v>1</v>
      </c>
      <c r="Z2554" s="676">
        <v>1</v>
      </c>
    </row>
    <row r="2555" spans="1:29">
      <c r="I2555" s="676" t="s">
        <v>126</v>
      </c>
      <c r="J2555" s="676" t="s">
        <v>127</v>
      </c>
      <c r="O2555" s="676" t="s">
        <v>77</v>
      </c>
      <c r="S2555" s="676" t="s">
        <v>5619</v>
      </c>
      <c r="T2555" s="676" t="s">
        <v>5620</v>
      </c>
      <c r="U2555" s="676" t="s">
        <v>307</v>
      </c>
      <c r="X2555" s="676" t="s">
        <v>5621</v>
      </c>
      <c r="Y2555" s="676">
        <v>1</v>
      </c>
      <c r="Z2555" s="676">
        <v>1</v>
      </c>
    </row>
    <row r="2556" spans="1:29">
      <c r="A2556" s="676">
        <v>5</v>
      </c>
      <c r="E2556" s="676">
        <v>1762657</v>
      </c>
      <c r="F2556" s="676" t="s">
        <v>5622</v>
      </c>
      <c r="K2556" s="676" t="s">
        <v>52</v>
      </c>
      <c r="M2556" s="676" t="s">
        <v>291</v>
      </c>
      <c r="AC2556" s="676" t="s">
        <v>59</v>
      </c>
    </row>
    <row r="2557" spans="1:29">
      <c r="I2557" s="676" t="s">
        <v>124</v>
      </c>
      <c r="J2557" s="676" t="s">
        <v>125</v>
      </c>
      <c r="O2557" s="676" t="s">
        <v>77</v>
      </c>
      <c r="S2557" s="676" t="s">
        <v>5623</v>
      </c>
      <c r="T2557" s="676" t="s">
        <v>5624</v>
      </c>
      <c r="U2557" s="676" t="s">
        <v>837</v>
      </c>
      <c r="X2557" s="676" t="s">
        <v>5625</v>
      </c>
      <c r="Y2557" s="676">
        <v>1</v>
      </c>
      <c r="Z2557" s="676">
        <v>1</v>
      </c>
    </row>
    <row r="2558" spans="1:29">
      <c r="I2558" s="676" t="s">
        <v>126</v>
      </c>
      <c r="J2558" s="676" t="s">
        <v>127</v>
      </c>
      <c r="O2558" s="676" t="s">
        <v>77</v>
      </c>
      <c r="S2558" s="676" t="s">
        <v>5623</v>
      </c>
      <c r="T2558" s="676" t="s">
        <v>5624</v>
      </c>
      <c r="U2558" s="676" t="s">
        <v>837</v>
      </c>
      <c r="X2558" s="676" t="s">
        <v>5625</v>
      </c>
      <c r="Y2558" s="676">
        <v>1</v>
      </c>
      <c r="Z2558" s="676">
        <v>1</v>
      </c>
    </row>
    <row r="2559" spans="1:29">
      <c r="A2559" s="676">
        <v>5</v>
      </c>
      <c r="E2559" s="676">
        <v>1762658</v>
      </c>
      <c r="F2559" s="676" t="s">
        <v>5626</v>
      </c>
      <c r="K2559" s="676" t="s">
        <v>52</v>
      </c>
      <c r="M2559" s="676" t="s">
        <v>291</v>
      </c>
      <c r="AC2559" s="676" t="s">
        <v>59</v>
      </c>
    </row>
    <row r="2560" spans="1:29">
      <c r="I2560" s="676" t="s">
        <v>124</v>
      </c>
      <c r="J2560" s="676" t="s">
        <v>125</v>
      </c>
      <c r="O2560" s="676" t="s">
        <v>77</v>
      </c>
      <c r="S2560" s="676" t="s">
        <v>5627</v>
      </c>
      <c r="T2560" s="676" t="s">
        <v>5628</v>
      </c>
      <c r="U2560" s="676" t="s">
        <v>837</v>
      </c>
      <c r="X2560" s="676" t="s">
        <v>5629</v>
      </c>
      <c r="Y2560" s="676">
        <v>1</v>
      </c>
      <c r="Z2560" s="676">
        <v>1</v>
      </c>
    </row>
    <row r="2561" spans="1:30">
      <c r="I2561" s="676" t="s">
        <v>126</v>
      </c>
      <c r="J2561" s="676" t="s">
        <v>127</v>
      </c>
      <c r="O2561" s="676" t="s">
        <v>77</v>
      </c>
      <c r="S2561" s="676" t="s">
        <v>5627</v>
      </c>
      <c r="T2561" s="676" t="s">
        <v>5628</v>
      </c>
      <c r="U2561" s="676" t="s">
        <v>837</v>
      </c>
      <c r="X2561" s="676" t="s">
        <v>5629</v>
      </c>
      <c r="Y2561" s="676">
        <v>1</v>
      </c>
      <c r="Z2561" s="676">
        <v>1</v>
      </c>
    </row>
    <row r="2562" spans="1:30">
      <c r="A2562" s="676">
        <v>5</v>
      </c>
      <c r="E2562" s="676">
        <v>1762659</v>
      </c>
      <c r="F2562" s="676" t="s">
        <v>5630</v>
      </c>
      <c r="K2562" s="676" t="s">
        <v>52</v>
      </c>
      <c r="M2562" s="676" t="s">
        <v>291</v>
      </c>
      <c r="AC2562" s="676" t="s">
        <v>59</v>
      </c>
    </row>
    <row r="2563" spans="1:30">
      <c r="I2563" s="676" t="s">
        <v>124</v>
      </c>
      <c r="J2563" s="676" t="s">
        <v>125</v>
      </c>
      <c r="O2563" s="676" t="s">
        <v>77</v>
      </c>
      <c r="S2563" s="676" t="s">
        <v>5631</v>
      </c>
      <c r="T2563" s="676" t="s">
        <v>5632</v>
      </c>
      <c r="U2563" s="676" t="s">
        <v>837</v>
      </c>
      <c r="X2563" s="676" t="s">
        <v>5633</v>
      </c>
      <c r="Y2563" s="676">
        <v>1</v>
      </c>
      <c r="Z2563" s="676">
        <v>1</v>
      </c>
    </row>
    <row r="2564" spans="1:30">
      <c r="I2564" s="676" t="s">
        <v>126</v>
      </c>
      <c r="J2564" s="676" t="s">
        <v>127</v>
      </c>
      <c r="O2564" s="676" t="s">
        <v>77</v>
      </c>
      <c r="S2564" s="676" t="s">
        <v>5631</v>
      </c>
      <c r="T2564" s="676" t="s">
        <v>5632</v>
      </c>
      <c r="U2564" s="676" t="s">
        <v>837</v>
      </c>
      <c r="X2564" s="676" t="s">
        <v>5633</v>
      </c>
      <c r="Y2564" s="676">
        <v>1</v>
      </c>
      <c r="Z2564" s="676">
        <v>1</v>
      </c>
    </row>
    <row r="2565" spans="1:30">
      <c r="A2565" s="676">
        <v>5</v>
      </c>
      <c r="E2565" s="676">
        <v>1768951</v>
      </c>
      <c r="F2565" s="676" t="s">
        <v>5634</v>
      </c>
      <c r="K2565" s="676" t="s">
        <v>52</v>
      </c>
      <c r="M2565" s="676" t="s">
        <v>291</v>
      </c>
      <c r="AC2565" s="676" t="s">
        <v>59</v>
      </c>
    </row>
    <row r="2566" spans="1:30">
      <c r="I2566" s="676" t="s">
        <v>124</v>
      </c>
      <c r="J2566" s="676" t="s">
        <v>125</v>
      </c>
      <c r="O2566" s="676" t="s">
        <v>77</v>
      </c>
      <c r="S2566" s="676" t="s">
        <v>5635</v>
      </c>
      <c r="T2566" s="676" t="s">
        <v>5636</v>
      </c>
      <c r="U2566" s="676" t="s">
        <v>307</v>
      </c>
      <c r="X2566" s="676" t="s">
        <v>5637</v>
      </c>
      <c r="Y2566" s="676">
        <v>1</v>
      </c>
      <c r="Z2566" s="676">
        <v>1</v>
      </c>
    </row>
    <row r="2567" spans="1:30">
      <c r="I2567" s="676" t="s">
        <v>126</v>
      </c>
      <c r="J2567" s="676" t="s">
        <v>127</v>
      </c>
      <c r="O2567" s="676" t="s">
        <v>77</v>
      </c>
      <c r="S2567" s="676" t="s">
        <v>5635</v>
      </c>
      <c r="T2567" s="676" t="s">
        <v>5636</v>
      </c>
      <c r="U2567" s="676" t="s">
        <v>307</v>
      </c>
      <c r="X2567" s="676" t="s">
        <v>5637</v>
      </c>
      <c r="Y2567" s="676">
        <v>1</v>
      </c>
      <c r="Z2567" s="676">
        <v>1</v>
      </c>
    </row>
    <row r="2568" spans="1:30">
      <c r="A2568" s="676">
        <v>4</v>
      </c>
      <c r="B2568" s="676">
        <v>108227</v>
      </c>
      <c r="C2568" s="676" t="s">
        <v>5638</v>
      </c>
      <c r="D2568" s="676">
        <v>1</v>
      </c>
    </row>
    <row r="2569" spans="1:30">
      <c r="A2569" s="676">
        <v>5</v>
      </c>
      <c r="E2569" s="676">
        <v>118524</v>
      </c>
      <c r="F2569" s="676" t="s">
        <v>5639</v>
      </c>
      <c r="K2569" s="676" t="s">
        <v>52</v>
      </c>
      <c r="M2569" s="676" t="s">
        <v>310</v>
      </c>
      <c r="AC2569" s="676" t="s">
        <v>59</v>
      </c>
    </row>
    <row r="2570" spans="1:30">
      <c r="I2570" s="676" t="s">
        <v>124</v>
      </c>
      <c r="J2570" s="676" t="s">
        <v>125</v>
      </c>
      <c r="O2570" s="676" t="s">
        <v>77</v>
      </c>
      <c r="S2570" s="676" t="s">
        <v>5640</v>
      </c>
      <c r="T2570" s="676" t="s">
        <v>5641</v>
      </c>
      <c r="U2570" s="676" t="s">
        <v>307</v>
      </c>
      <c r="X2570" s="676" t="s">
        <v>5642</v>
      </c>
      <c r="Y2570" s="676">
        <v>1</v>
      </c>
      <c r="Z2570" s="676">
        <v>1</v>
      </c>
    </row>
    <row r="2571" spans="1:30">
      <c r="I2571" s="676" t="s">
        <v>126</v>
      </c>
      <c r="J2571" s="676" t="s">
        <v>127</v>
      </c>
      <c r="O2571" s="676" t="s">
        <v>77</v>
      </c>
      <c r="S2571" s="676" t="s">
        <v>5640</v>
      </c>
      <c r="T2571" s="676" t="s">
        <v>5641</v>
      </c>
      <c r="U2571" s="676" t="s">
        <v>307</v>
      </c>
      <c r="X2571" s="676" t="s">
        <v>5642</v>
      </c>
      <c r="Y2571" s="676">
        <v>1</v>
      </c>
      <c r="Z2571" s="676">
        <v>1</v>
      </c>
    </row>
    <row r="2572" spans="1:30">
      <c r="A2572" s="676">
        <v>4</v>
      </c>
      <c r="B2572" s="676">
        <v>503632</v>
      </c>
      <c r="C2572" s="676" t="s">
        <v>5643</v>
      </c>
      <c r="D2572" s="676">
        <v>1</v>
      </c>
    </row>
    <row r="2573" spans="1:30">
      <c r="A2573" s="676">
        <v>5</v>
      </c>
      <c r="E2573" s="676">
        <v>512532</v>
      </c>
      <c r="F2573" s="676" t="s">
        <v>5644</v>
      </c>
      <c r="K2573" s="676" t="s">
        <v>52</v>
      </c>
      <c r="M2573" s="676" t="s">
        <v>291</v>
      </c>
      <c r="AC2573" s="676" t="s">
        <v>59</v>
      </c>
    </row>
    <row r="2574" spans="1:30">
      <c r="I2574" s="676" t="s">
        <v>124</v>
      </c>
      <c r="J2574" s="676" t="s">
        <v>125</v>
      </c>
      <c r="O2574" s="676" t="s">
        <v>77</v>
      </c>
      <c r="S2574" s="676" t="s">
        <v>5645</v>
      </c>
      <c r="T2574" s="676" t="s">
        <v>5646</v>
      </c>
      <c r="U2574" s="676" t="s">
        <v>307</v>
      </c>
      <c r="X2574" s="676" t="s">
        <v>5647</v>
      </c>
      <c r="Y2574" s="676">
        <v>1</v>
      </c>
      <c r="Z2574" s="676">
        <v>1</v>
      </c>
    </row>
    <row r="2575" spans="1:30">
      <c r="I2575" s="676" t="s">
        <v>126</v>
      </c>
      <c r="J2575" s="676" t="s">
        <v>127</v>
      </c>
      <c r="O2575" s="676" t="s">
        <v>77</v>
      </c>
      <c r="S2575" s="676" t="s">
        <v>5645</v>
      </c>
      <c r="T2575" s="676" t="s">
        <v>5646</v>
      </c>
      <c r="U2575" s="676" t="s">
        <v>307</v>
      </c>
      <c r="X2575" s="676" t="s">
        <v>5647</v>
      </c>
      <c r="Y2575" s="676">
        <v>1</v>
      </c>
      <c r="Z2575" s="676">
        <v>1</v>
      </c>
    </row>
    <row r="2576" spans="1:30">
      <c r="A2576" s="676">
        <v>5</v>
      </c>
      <c r="E2576" s="676">
        <v>512534</v>
      </c>
      <c r="F2576" s="676" t="s">
        <v>5648</v>
      </c>
      <c r="K2576" s="676" t="s">
        <v>441</v>
      </c>
      <c r="M2576" s="676" t="s">
        <v>291</v>
      </c>
      <c r="O2576" s="676" t="s">
        <v>77</v>
      </c>
      <c r="S2576" s="676" t="s">
        <v>5649</v>
      </c>
      <c r="T2576" s="676" t="s">
        <v>5650</v>
      </c>
      <c r="U2576" s="676" t="s">
        <v>502</v>
      </c>
      <c r="X2576" s="676" t="s">
        <v>5651</v>
      </c>
      <c r="Y2576" s="676">
        <v>1</v>
      </c>
      <c r="Z2576" s="676">
        <v>1</v>
      </c>
      <c r="AC2576" s="676" t="s">
        <v>59</v>
      </c>
      <c r="AD2576" s="676" t="s">
        <v>4620</v>
      </c>
    </row>
    <row r="2577" spans="1:29">
      <c r="A2577" s="676">
        <v>4</v>
      </c>
      <c r="B2577" s="676">
        <v>1619560</v>
      </c>
      <c r="C2577" s="676" t="s">
        <v>5652</v>
      </c>
      <c r="D2577" s="676">
        <v>1</v>
      </c>
    </row>
    <row r="2578" spans="1:29">
      <c r="A2578" s="676">
        <v>5</v>
      </c>
      <c r="E2578" s="676">
        <v>1775685</v>
      </c>
      <c r="F2578" s="676" t="s">
        <v>5653</v>
      </c>
      <c r="K2578" s="676" t="s">
        <v>52</v>
      </c>
      <c r="M2578" s="676" t="s">
        <v>291</v>
      </c>
      <c r="AC2578" s="676" t="s">
        <v>59</v>
      </c>
    </row>
    <row r="2579" spans="1:29">
      <c r="I2579" s="676" t="s">
        <v>124</v>
      </c>
      <c r="J2579" s="676" t="s">
        <v>125</v>
      </c>
      <c r="O2579" s="676" t="s">
        <v>77</v>
      </c>
      <c r="S2579" s="676" t="s">
        <v>5654</v>
      </c>
      <c r="T2579" s="676" t="s">
        <v>5655</v>
      </c>
      <c r="U2579" s="676" t="s">
        <v>307</v>
      </c>
      <c r="X2579" s="676" t="s">
        <v>5656</v>
      </c>
      <c r="Y2579" s="676">
        <v>1</v>
      </c>
      <c r="Z2579" s="676">
        <v>1</v>
      </c>
    </row>
    <row r="2580" spans="1:29">
      <c r="I2580" s="676" t="s">
        <v>126</v>
      </c>
      <c r="J2580" s="676" t="s">
        <v>127</v>
      </c>
      <c r="O2580" s="676" t="s">
        <v>77</v>
      </c>
      <c r="S2580" s="676" t="s">
        <v>5654</v>
      </c>
      <c r="T2580" s="676" t="s">
        <v>5655</v>
      </c>
      <c r="U2580" s="676" t="s">
        <v>307</v>
      </c>
      <c r="X2580" s="676" t="s">
        <v>5656</v>
      </c>
      <c r="Y2580" s="676">
        <v>1</v>
      </c>
      <c r="Z2580" s="676">
        <v>1</v>
      </c>
    </row>
    <row r="2581" spans="1:29">
      <c r="A2581" s="676">
        <v>5</v>
      </c>
      <c r="E2581" s="676">
        <v>1775686</v>
      </c>
      <c r="F2581" s="676" t="s">
        <v>5657</v>
      </c>
      <c r="K2581" s="676" t="s">
        <v>52</v>
      </c>
      <c r="M2581" s="676" t="s">
        <v>291</v>
      </c>
      <c r="AC2581" s="676" t="s">
        <v>59</v>
      </c>
    </row>
    <row r="2582" spans="1:29">
      <c r="I2582" s="676" t="s">
        <v>124</v>
      </c>
      <c r="J2582" s="676" t="s">
        <v>125</v>
      </c>
      <c r="O2582" s="676" t="s">
        <v>77</v>
      </c>
      <c r="S2582" s="676" t="s">
        <v>5658</v>
      </c>
      <c r="T2582" s="676" t="s">
        <v>5659</v>
      </c>
      <c r="U2582" s="676" t="s">
        <v>307</v>
      </c>
      <c r="X2582" s="676" t="s">
        <v>5660</v>
      </c>
      <c r="Y2582" s="676">
        <v>1</v>
      </c>
      <c r="Z2582" s="676">
        <v>1</v>
      </c>
    </row>
    <row r="2583" spans="1:29">
      <c r="I2583" s="676" t="s">
        <v>126</v>
      </c>
      <c r="J2583" s="676" t="s">
        <v>127</v>
      </c>
      <c r="O2583" s="676" t="s">
        <v>77</v>
      </c>
      <c r="S2583" s="676" t="s">
        <v>5658</v>
      </c>
      <c r="T2583" s="676" t="s">
        <v>5659</v>
      </c>
      <c r="U2583" s="676" t="s">
        <v>307</v>
      </c>
      <c r="X2583" s="676" t="s">
        <v>5660</v>
      </c>
      <c r="Y2583" s="676">
        <v>1</v>
      </c>
      <c r="Z2583" s="676">
        <v>1</v>
      </c>
    </row>
    <row r="2584" spans="1:29">
      <c r="A2584" s="676">
        <v>4</v>
      </c>
      <c r="B2584" s="676">
        <v>506214</v>
      </c>
      <c r="C2584" s="676" t="s">
        <v>5661</v>
      </c>
      <c r="D2584" s="676">
        <v>1</v>
      </c>
    </row>
    <row r="2585" spans="1:29">
      <c r="A2585" s="676">
        <v>5</v>
      </c>
      <c r="E2585" s="676">
        <v>1769175</v>
      </c>
      <c r="F2585" s="676" t="s">
        <v>5662</v>
      </c>
      <c r="K2585" s="676" t="s">
        <v>52</v>
      </c>
      <c r="M2585" s="676" t="s">
        <v>291</v>
      </c>
      <c r="AC2585" s="676" t="s">
        <v>59</v>
      </c>
    </row>
    <row r="2586" spans="1:29">
      <c r="I2586" s="676" t="s">
        <v>124</v>
      </c>
      <c r="J2586" s="676" t="s">
        <v>125</v>
      </c>
      <c r="O2586" s="676" t="s">
        <v>77</v>
      </c>
      <c r="S2586" s="676" t="s">
        <v>5663</v>
      </c>
      <c r="T2586" s="676" t="s">
        <v>5664</v>
      </c>
      <c r="U2586" s="676" t="s">
        <v>307</v>
      </c>
      <c r="X2586" s="676" t="s">
        <v>5665</v>
      </c>
      <c r="Y2586" s="676">
        <v>1</v>
      </c>
      <c r="Z2586" s="676">
        <v>1</v>
      </c>
    </row>
    <row r="2587" spans="1:29">
      <c r="I2587" s="676" t="s">
        <v>126</v>
      </c>
      <c r="J2587" s="676" t="s">
        <v>127</v>
      </c>
      <c r="O2587" s="676" t="s">
        <v>77</v>
      </c>
      <c r="S2587" s="676" t="s">
        <v>5663</v>
      </c>
      <c r="T2587" s="676" t="s">
        <v>5664</v>
      </c>
      <c r="U2587" s="676" t="s">
        <v>307</v>
      </c>
      <c r="X2587" s="676" t="s">
        <v>5665</v>
      </c>
      <c r="Y2587" s="676">
        <v>1</v>
      </c>
      <c r="Z2587" s="676">
        <v>1</v>
      </c>
    </row>
    <row r="2588" spans="1:29">
      <c r="A2588" s="676">
        <v>5</v>
      </c>
      <c r="E2588" s="676">
        <v>1769176</v>
      </c>
      <c r="F2588" s="676" t="s">
        <v>5666</v>
      </c>
      <c r="K2588" s="676" t="s">
        <v>52</v>
      </c>
      <c r="M2588" s="676" t="s">
        <v>291</v>
      </c>
      <c r="AC2588" s="676" t="s">
        <v>59</v>
      </c>
    </row>
    <row r="2589" spans="1:29">
      <c r="I2589" s="676" t="s">
        <v>124</v>
      </c>
      <c r="J2589" s="676" t="s">
        <v>125</v>
      </c>
      <c r="O2589" s="676" t="s">
        <v>77</v>
      </c>
      <c r="S2589" s="676" t="s">
        <v>5667</v>
      </c>
      <c r="T2589" s="676" t="s">
        <v>5668</v>
      </c>
      <c r="U2589" s="676" t="s">
        <v>307</v>
      </c>
      <c r="X2589" s="676" t="s">
        <v>5669</v>
      </c>
      <c r="Y2589" s="676">
        <v>1</v>
      </c>
      <c r="Z2589" s="676">
        <v>1</v>
      </c>
    </row>
    <row r="2590" spans="1:29">
      <c r="I2590" s="676" t="s">
        <v>126</v>
      </c>
      <c r="J2590" s="676" t="s">
        <v>127</v>
      </c>
      <c r="O2590" s="676" t="s">
        <v>77</v>
      </c>
      <c r="S2590" s="676" t="s">
        <v>5667</v>
      </c>
      <c r="T2590" s="676" t="s">
        <v>5668</v>
      </c>
      <c r="U2590" s="676" t="s">
        <v>307</v>
      </c>
      <c r="X2590" s="676" t="s">
        <v>5669</v>
      </c>
      <c r="Y2590" s="676">
        <v>1</v>
      </c>
      <c r="Z2590" s="676">
        <v>1</v>
      </c>
    </row>
    <row r="2591" spans="1:29">
      <c r="A2591" s="676">
        <v>5</v>
      </c>
      <c r="E2591" s="676">
        <v>1769177</v>
      </c>
      <c r="F2591" s="676" t="s">
        <v>5670</v>
      </c>
      <c r="K2591" s="676" t="s">
        <v>52</v>
      </c>
      <c r="M2591" s="676" t="s">
        <v>291</v>
      </c>
      <c r="AC2591" s="676" t="s">
        <v>59</v>
      </c>
    </row>
    <row r="2592" spans="1:29">
      <c r="I2592" s="676" t="s">
        <v>124</v>
      </c>
      <c r="J2592" s="676" t="s">
        <v>125</v>
      </c>
      <c r="O2592" s="676" t="s">
        <v>77</v>
      </c>
      <c r="S2592" s="676" t="s">
        <v>5671</v>
      </c>
      <c r="T2592" s="676" t="s">
        <v>5672</v>
      </c>
      <c r="U2592" s="676" t="s">
        <v>307</v>
      </c>
      <c r="X2592" s="676" t="s">
        <v>5673</v>
      </c>
      <c r="Y2592" s="676">
        <v>1</v>
      </c>
      <c r="Z2592" s="676">
        <v>1</v>
      </c>
    </row>
    <row r="2593" spans="1:29">
      <c r="I2593" s="676" t="s">
        <v>126</v>
      </c>
      <c r="J2593" s="676" t="s">
        <v>127</v>
      </c>
      <c r="O2593" s="676" t="s">
        <v>77</v>
      </c>
      <c r="S2593" s="676" t="s">
        <v>5671</v>
      </c>
      <c r="T2593" s="676" t="s">
        <v>5672</v>
      </c>
      <c r="U2593" s="676" t="s">
        <v>307</v>
      </c>
      <c r="X2593" s="676" t="s">
        <v>5673</v>
      </c>
      <c r="Y2593" s="676">
        <v>1</v>
      </c>
      <c r="Z2593" s="676">
        <v>1</v>
      </c>
    </row>
    <row r="2594" spans="1:29">
      <c r="A2594" s="676">
        <v>4</v>
      </c>
      <c r="B2594" s="676">
        <v>1614267</v>
      </c>
      <c r="C2594" s="676" t="s">
        <v>5674</v>
      </c>
      <c r="D2594" s="676">
        <v>1</v>
      </c>
    </row>
    <row r="2595" spans="1:29">
      <c r="A2595" s="676">
        <v>5</v>
      </c>
      <c r="E2595" s="676">
        <v>1751837</v>
      </c>
      <c r="F2595" s="676" t="s">
        <v>5675</v>
      </c>
      <c r="K2595" s="676" t="s">
        <v>52</v>
      </c>
      <c r="M2595" s="676" t="s">
        <v>291</v>
      </c>
      <c r="AC2595" s="676" t="s">
        <v>59</v>
      </c>
    </row>
    <row r="2596" spans="1:29">
      <c r="I2596" s="676" t="s">
        <v>124</v>
      </c>
      <c r="J2596" s="676" t="s">
        <v>125</v>
      </c>
      <c r="O2596" s="676" t="s">
        <v>77</v>
      </c>
      <c r="S2596" s="676" t="s">
        <v>5676</v>
      </c>
      <c r="T2596" s="676" t="s">
        <v>5677</v>
      </c>
      <c r="U2596" s="676" t="s">
        <v>307</v>
      </c>
      <c r="X2596" s="676" t="s">
        <v>5678</v>
      </c>
      <c r="Y2596" s="676">
        <v>1</v>
      </c>
      <c r="Z2596" s="676">
        <v>1</v>
      </c>
    </row>
    <row r="2597" spans="1:29">
      <c r="I2597" s="676" t="s">
        <v>126</v>
      </c>
      <c r="J2597" s="676" t="s">
        <v>127</v>
      </c>
      <c r="O2597" s="676" t="s">
        <v>77</v>
      </c>
      <c r="S2597" s="676" t="s">
        <v>5676</v>
      </c>
      <c r="T2597" s="676" t="s">
        <v>5677</v>
      </c>
      <c r="U2597" s="676" t="s">
        <v>307</v>
      </c>
      <c r="X2597" s="676" t="s">
        <v>5678</v>
      </c>
      <c r="Y2597" s="676">
        <v>1</v>
      </c>
      <c r="Z2597" s="676">
        <v>1</v>
      </c>
    </row>
    <row r="2598" spans="1:29">
      <c r="A2598" s="676">
        <v>4</v>
      </c>
      <c r="B2598" s="676">
        <v>506201</v>
      </c>
      <c r="C2598" s="676" t="s">
        <v>5679</v>
      </c>
      <c r="D2598" s="676">
        <v>99</v>
      </c>
    </row>
    <row r="2599" spans="1:29">
      <c r="A2599" s="676">
        <v>5</v>
      </c>
      <c r="E2599" s="676">
        <v>520507</v>
      </c>
      <c r="F2599" s="676" t="s">
        <v>5680</v>
      </c>
      <c r="K2599" s="676" t="s">
        <v>122</v>
      </c>
      <c r="M2599" s="676" t="s">
        <v>310</v>
      </c>
      <c r="O2599" s="676" t="s">
        <v>77</v>
      </c>
      <c r="S2599" s="676" t="s">
        <v>5681</v>
      </c>
      <c r="T2599" s="676" t="s">
        <v>5682</v>
      </c>
      <c r="U2599" s="676" t="s">
        <v>3861</v>
      </c>
      <c r="X2599" s="676" t="s">
        <v>5683</v>
      </c>
      <c r="Y2599" s="676">
        <v>1</v>
      </c>
      <c r="Z2599" s="676">
        <v>99</v>
      </c>
      <c r="AC2599" s="676" t="s">
        <v>59</v>
      </c>
    </row>
    <row r="2600" spans="1:29">
      <c r="A2600" s="676">
        <v>4</v>
      </c>
      <c r="B2600" s="676">
        <v>108229</v>
      </c>
      <c r="C2600" s="676" t="s">
        <v>5684</v>
      </c>
      <c r="D2600" s="676">
        <v>1</v>
      </c>
    </row>
    <row r="2601" spans="1:29">
      <c r="A2601" s="676">
        <v>5</v>
      </c>
      <c r="E2601" s="676">
        <v>507312</v>
      </c>
      <c r="F2601" s="676" t="s">
        <v>5685</v>
      </c>
      <c r="K2601" s="676" t="s">
        <v>52</v>
      </c>
      <c r="M2601" s="676" t="s">
        <v>291</v>
      </c>
      <c r="AC2601" s="676" t="s">
        <v>59</v>
      </c>
    </row>
    <row r="2602" spans="1:29">
      <c r="I2602" s="676" t="s">
        <v>124</v>
      </c>
      <c r="J2602" s="676" t="s">
        <v>125</v>
      </c>
      <c r="O2602" s="676" t="s">
        <v>77</v>
      </c>
      <c r="S2602" s="676" t="s">
        <v>5686</v>
      </c>
      <c r="T2602" s="676" t="s">
        <v>5687</v>
      </c>
      <c r="U2602" s="676" t="s">
        <v>307</v>
      </c>
      <c r="X2602" s="676" t="s">
        <v>5688</v>
      </c>
      <c r="Y2602" s="676">
        <v>1</v>
      </c>
      <c r="Z2602" s="676">
        <v>1</v>
      </c>
    </row>
    <row r="2603" spans="1:29">
      <c r="I2603" s="676" t="s">
        <v>126</v>
      </c>
      <c r="J2603" s="676" t="s">
        <v>127</v>
      </c>
      <c r="O2603" s="676" t="s">
        <v>77</v>
      </c>
      <c r="S2603" s="676" t="s">
        <v>5686</v>
      </c>
      <c r="T2603" s="676" t="s">
        <v>5687</v>
      </c>
      <c r="U2603" s="676" t="s">
        <v>307</v>
      </c>
      <c r="X2603" s="676" t="s">
        <v>5688</v>
      </c>
      <c r="Y2603" s="676">
        <v>1</v>
      </c>
      <c r="Z2603" s="676">
        <v>1</v>
      </c>
    </row>
    <row r="2604" spans="1:29">
      <c r="A2604" s="676">
        <v>5</v>
      </c>
      <c r="E2604" s="676">
        <v>507313</v>
      </c>
      <c r="F2604" s="676" t="s">
        <v>5689</v>
      </c>
      <c r="K2604" s="676" t="s">
        <v>52</v>
      </c>
      <c r="M2604" s="676" t="s">
        <v>291</v>
      </c>
      <c r="AC2604" s="676" t="s">
        <v>59</v>
      </c>
    </row>
    <row r="2605" spans="1:29">
      <c r="I2605" s="676" t="s">
        <v>124</v>
      </c>
      <c r="J2605" s="676" t="s">
        <v>125</v>
      </c>
      <c r="O2605" s="676" t="s">
        <v>77</v>
      </c>
      <c r="S2605" s="676" t="s">
        <v>5690</v>
      </c>
      <c r="T2605" s="676" t="s">
        <v>5691</v>
      </c>
      <c r="U2605" s="676" t="s">
        <v>307</v>
      </c>
      <c r="X2605" s="676" t="s">
        <v>5692</v>
      </c>
      <c r="Y2605" s="676">
        <v>1</v>
      </c>
      <c r="Z2605" s="676">
        <v>1</v>
      </c>
    </row>
    <row r="2606" spans="1:29">
      <c r="I2606" s="676" t="s">
        <v>126</v>
      </c>
      <c r="J2606" s="676" t="s">
        <v>127</v>
      </c>
      <c r="O2606" s="676" t="s">
        <v>77</v>
      </c>
      <c r="S2606" s="676" t="s">
        <v>5690</v>
      </c>
      <c r="T2606" s="676" t="s">
        <v>5691</v>
      </c>
      <c r="U2606" s="676" t="s">
        <v>307</v>
      </c>
      <c r="X2606" s="676" t="s">
        <v>5692</v>
      </c>
      <c r="Y2606" s="676">
        <v>1</v>
      </c>
      <c r="Z2606" s="676">
        <v>1</v>
      </c>
    </row>
    <row r="2607" spans="1:29">
      <c r="A2607" s="676">
        <v>5</v>
      </c>
      <c r="E2607" s="676">
        <v>507314</v>
      </c>
      <c r="F2607" s="676" t="s">
        <v>5693</v>
      </c>
      <c r="K2607" s="676" t="s">
        <v>52</v>
      </c>
      <c r="M2607" s="676" t="s">
        <v>291</v>
      </c>
      <c r="AC2607" s="676" t="s">
        <v>59</v>
      </c>
    </row>
    <row r="2608" spans="1:29">
      <c r="I2608" s="676" t="s">
        <v>124</v>
      </c>
      <c r="J2608" s="676" t="s">
        <v>125</v>
      </c>
      <c r="O2608" s="676" t="s">
        <v>77</v>
      </c>
      <c r="S2608" s="676" t="s">
        <v>5694</v>
      </c>
      <c r="T2608" s="676" t="s">
        <v>5695</v>
      </c>
      <c r="U2608" s="676" t="s">
        <v>307</v>
      </c>
      <c r="X2608" s="676" t="s">
        <v>5696</v>
      </c>
      <c r="Y2608" s="676">
        <v>1</v>
      </c>
      <c r="Z2608" s="676">
        <v>1</v>
      </c>
    </row>
    <row r="2609" spans="1:29">
      <c r="I2609" s="676" t="s">
        <v>126</v>
      </c>
      <c r="J2609" s="676" t="s">
        <v>127</v>
      </c>
      <c r="O2609" s="676" t="s">
        <v>77</v>
      </c>
      <c r="S2609" s="676" t="s">
        <v>5694</v>
      </c>
      <c r="T2609" s="676" t="s">
        <v>5695</v>
      </c>
      <c r="U2609" s="676" t="s">
        <v>307</v>
      </c>
      <c r="X2609" s="676" t="s">
        <v>5696</v>
      </c>
      <c r="Y2609" s="676">
        <v>1</v>
      </c>
      <c r="Z2609" s="676">
        <v>1</v>
      </c>
    </row>
    <row r="2610" spans="1:29">
      <c r="A2610" s="676">
        <v>4</v>
      </c>
      <c r="B2610" s="676">
        <v>108235</v>
      </c>
      <c r="C2610" s="676" t="s">
        <v>5697</v>
      </c>
      <c r="D2610" s="676">
        <v>1</v>
      </c>
    </row>
    <row r="2611" spans="1:29">
      <c r="A2611" s="676">
        <v>5</v>
      </c>
      <c r="E2611" s="676">
        <v>118532</v>
      </c>
      <c r="F2611" s="676" t="s">
        <v>5698</v>
      </c>
      <c r="K2611" s="676" t="s">
        <v>52</v>
      </c>
      <c r="M2611" s="676" t="s">
        <v>310</v>
      </c>
      <c r="AC2611" s="676" t="s">
        <v>59</v>
      </c>
    </row>
    <row r="2612" spans="1:29">
      <c r="I2612" s="676" t="s">
        <v>124</v>
      </c>
      <c r="J2612" s="676" t="s">
        <v>125</v>
      </c>
      <c r="O2612" s="676" t="s">
        <v>77</v>
      </c>
      <c r="S2612" s="676" t="s">
        <v>5699</v>
      </c>
      <c r="T2612" s="676" t="s">
        <v>5700</v>
      </c>
      <c r="U2612" s="676" t="s">
        <v>307</v>
      </c>
      <c r="X2612" s="676" t="s">
        <v>5701</v>
      </c>
      <c r="Y2612" s="676">
        <v>1</v>
      </c>
      <c r="Z2612" s="676">
        <v>1</v>
      </c>
    </row>
    <row r="2613" spans="1:29">
      <c r="I2613" s="676" t="s">
        <v>126</v>
      </c>
      <c r="J2613" s="676" t="s">
        <v>127</v>
      </c>
      <c r="O2613" s="676" t="s">
        <v>77</v>
      </c>
      <c r="S2613" s="676" t="s">
        <v>5699</v>
      </c>
      <c r="T2613" s="676" t="s">
        <v>5700</v>
      </c>
      <c r="U2613" s="676" t="s">
        <v>307</v>
      </c>
      <c r="X2613" s="676" t="s">
        <v>5701</v>
      </c>
      <c r="Y2613" s="676">
        <v>1</v>
      </c>
      <c r="Z2613" s="676">
        <v>1</v>
      </c>
    </row>
    <row r="2614" spans="1:29">
      <c r="A2614" s="676">
        <v>5</v>
      </c>
      <c r="E2614" s="676">
        <v>1764534</v>
      </c>
      <c r="F2614" s="676" t="s">
        <v>5702</v>
      </c>
      <c r="K2614" s="676" t="s">
        <v>52</v>
      </c>
      <c r="M2614" s="676" t="s">
        <v>291</v>
      </c>
      <c r="AC2614" s="676" t="s">
        <v>59</v>
      </c>
    </row>
    <row r="2615" spans="1:29">
      <c r="I2615" s="676" t="s">
        <v>124</v>
      </c>
      <c r="J2615" s="676" t="s">
        <v>125</v>
      </c>
      <c r="O2615" s="676" t="s">
        <v>77</v>
      </c>
      <c r="S2615" s="676" t="s">
        <v>5703</v>
      </c>
      <c r="T2615" s="676" t="s">
        <v>5704</v>
      </c>
      <c r="U2615" s="676" t="s">
        <v>307</v>
      </c>
      <c r="X2615" s="676" t="s">
        <v>5705</v>
      </c>
      <c r="Y2615" s="676">
        <v>1</v>
      </c>
      <c r="Z2615" s="676">
        <v>1</v>
      </c>
    </row>
    <row r="2616" spans="1:29">
      <c r="I2616" s="676" t="s">
        <v>126</v>
      </c>
      <c r="J2616" s="676" t="s">
        <v>127</v>
      </c>
      <c r="O2616" s="676" t="s">
        <v>77</v>
      </c>
      <c r="S2616" s="676" t="s">
        <v>5703</v>
      </c>
      <c r="T2616" s="676" t="s">
        <v>5704</v>
      </c>
      <c r="U2616" s="676" t="s">
        <v>307</v>
      </c>
      <c r="X2616" s="676" t="s">
        <v>5705</v>
      </c>
      <c r="Y2616" s="676">
        <v>1</v>
      </c>
      <c r="Z2616" s="676">
        <v>1</v>
      </c>
    </row>
    <row r="2617" spans="1:29">
      <c r="A2617" s="676">
        <v>5</v>
      </c>
      <c r="E2617" s="676">
        <v>1773828</v>
      </c>
      <c r="F2617" s="676" t="s">
        <v>5706</v>
      </c>
      <c r="K2617" s="676" t="s">
        <v>52</v>
      </c>
      <c r="M2617" s="676" t="s">
        <v>291</v>
      </c>
      <c r="AC2617" s="676" t="s">
        <v>59</v>
      </c>
    </row>
    <row r="2618" spans="1:29">
      <c r="I2618" s="676" t="s">
        <v>124</v>
      </c>
      <c r="J2618" s="676" t="s">
        <v>125</v>
      </c>
      <c r="O2618" s="676" t="s">
        <v>77</v>
      </c>
      <c r="S2618" s="676" t="s">
        <v>5707</v>
      </c>
      <c r="T2618" s="676" t="s">
        <v>5708</v>
      </c>
      <c r="U2618" s="676" t="s">
        <v>837</v>
      </c>
      <c r="X2618" s="676" t="s">
        <v>5709</v>
      </c>
      <c r="Y2618" s="676">
        <v>1</v>
      </c>
      <c r="Z2618" s="676">
        <v>1</v>
      </c>
    </row>
    <row r="2619" spans="1:29">
      <c r="I2619" s="676" t="s">
        <v>126</v>
      </c>
      <c r="J2619" s="676" t="s">
        <v>127</v>
      </c>
      <c r="O2619" s="676" t="s">
        <v>77</v>
      </c>
      <c r="S2619" s="676" t="s">
        <v>5707</v>
      </c>
      <c r="T2619" s="676" t="s">
        <v>5708</v>
      </c>
      <c r="U2619" s="676" t="s">
        <v>837</v>
      </c>
      <c r="X2619" s="676" t="s">
        <v>5709</v>
      </c>
      <c r="Y2619" s="676">
        <v>1</v>
      </c>
      <c r="Z2619" s="676">
        <v>1</v>
      </c>
    </row>
    <row r="2620" spans="1:29">
      <c r="A2620" s="676">
        <v>4</v>
      </c>
      <c r="B2620" s="676">
        <v>108237</v>
      </c>
      <c r="C2620" s="676" t="s">
        <v>5710</v>
      </c>
      <c r="D2620" s="676">
        <v>1</v>
      </c>
    </row>
    <row r="2621" spans="1:29">
      <c r="A2621" s="676">
        <v>5</v>
      </c>
      <c r="E2621" s="676">
        <v>118534</v>
      </c>
      <c r="F2621" s="676" t="s">
        <v>5711</v>
      </c>
      <c r="K2621" s="676" t="s">
        <v>52</v>
      </c>
      <c r="M2621" s="676" t="s">
        <v>310</v>
      </c>
      <c r="AC2621" s="676" t="s">
        <v>59</v>
      </c>
    </row>
    <row r="2622" spans="1:29">
      <c r="I2622" s="676" t="s">
        <v>124</v>
      </c>
      <c r="J2622" s="676" t="s">
        <v>125</v>
      </c>
      <c r="O2622" s="676" t="s">
        <v>77</v>
      </c>
      <c r="S2622" s="676" t="s">
        <v>5712</v>
      </c>
      <c r="T2622" s="676" t="s">
        <v>5713</v>
      </c>
      <c r="U2622" s="676" t="s">
        <v>307</v>
      </c>
      <c r="X2622" s="676" t="s">
        <v>5714</v>
      </c>
      <c r="Y2622" s="676">
        <v>1</v>
      </c>
      <c r="Z2622" s="676">
        <v>1</v>
      </c>
    </row>
    <row r="2623" spans="1:29">
      <c r="I2623" s="676" t="s">
        <v>126</v>
      </c>
      <c r="J2623" s="676" t="s">
        <v>127</v>
      </c>
      <c r="O2623" s="676" t="s">
        <v>77</v>
      </c>
      <c r="S2623" s="676" t="s">
        <v>5712</v>
      </c>
      <c r="T2623" s="676" t="s">
        <v>5713</v>
      </c>
      <c r="U2623" s="676" t="s">
        <v>307</v>
      </c>
      <c r="X2623" s="676" t="s">
        <v>5714</v>
      </c>
      <c r="Y2623" s="676">
        <v>1</v>
      </c>
      <c r="Z2623" s="676">
        <v>1</v>
      </c>
    </row>
    <row r="2624" spans="1:29">
      <c r="A2624" s="676">
        <v>5</v>
      </c>
      <c r="E2624" s="676">
        <v>118536</v>
      </c>
      <c r="F2624" s="676" t="s">
        <v>5715</v>
      </c>
      <c r="K2624" s="676" t="s">
        <v>52</v>
      </c>
      <c r="M2624" s="676" t="s">
        <v>310</v>
      </c>
      <c r="AC2624" s="676" t="s">
        <v>59</v>
      </c>
    </row>
    <row r="2625" spans="1:29">
      <c r="I2625" s="676" t="s">
        <v>124</v>
      </c>
      <c r="J2625" s="676" t="s">
        <v>125</v>
      </c>
      <c r="O2625" s="676" t="s">
        <v>77</v>
      </c>
      <c r="S2625" s="676" t="s">
        <v>5716</v>
      </c>
      <c r="T2625" s="676" t="s">
        <v>5717</v>
      </c>
      <c r="U2625" s="676" t="s">
        <v>307</v>
      </c>
      <c r="X2625" s="676" t="s">
        <v>5718</v>
      </c>
      <c r="Y2625" s="676">
        <v>1</v>
      </c>
      <c r="Z2625" s="676">
        <v>1</v>
      </c>
    </row>
    <row r="2626" spans="1:29">
      <c r="I2626" s="676" t="s">
        <v>126</v>
      </c>
      <c r="J2626" s="676" t="s">
        <v>127</v>
      </c>
      <c r="O2626" s="676" t="s">
        <v>77</v>
      </c>
      <c r="S2626" s="676" t="s">
        <v>5716</v>
      </c>
      <c r="T2626" s="676" t="s">
        <v>5717</v>
      </c>
      <c r="U2626" s="676" t="s">
        <v>307</v>
      </c>
      <c r="X2626" s="676" t="s">
        <v>5718</v>
      </c>
      <c r="Y2626" s="676">
        <v>1</v>
      </c>
      <c r="Z2626" s="676">
        <v>1</v>
      </c>
    </row>
    <row r="2627" spans="1:29">
      <c r="A2627" s="676">
        <v>5</v>
      </c>
      <c r="E2627" s="676">
        <v>1765273</v>
      </c>
      <c r="F2627" s="676" t="s">
        <v>5719</v>
      </c>
      <c r="K2627" s="676" t="s">
        <v>52</v>
      </c>
      <c r="M2627" s="676" t="s">
        <v>291</v>
      </c>
      <c r="AC2627" s="676" t="s">
        <v>59</v>
      </c>
    </row>
    <row r="2628" spans="1:29">
      <c r="I2628" s="676" t="s">
        <v>124</v>
      </c>
      <c r="J2628" s="676" t="s">
        <v>125</v>
      </c>
      <c r="O2628" s="676" t="s">
        <v>77</v>
      </c>
      <c r="S2628" s="676" t="s">
        <v>5720</v>
      </c>
      <c r="T2628" s="676" t="s">
        <v>5721</v>
      </c>
      <c r="U2628" s="676" t="s">
        <v>307</v>
      </c>
      <c r="X2628" s="676" t="s">
        <v>5722</v>
      </c>
      <c r="Y2628" s="676">
        <v>1</v>
      </c>
      <c r="Z2628" s="676">
        <v>1</v>
      </c>
    </row>
    <row r="2629" spans="1:29">
      <c r="I2629" s="676" t="s">
        <v>126</v>
      </c>
      <c r="J2629" s="676" t="s">
        <v>127</v>
      </c>
      <c r="O2629" s="676" t="s">
        <v>77</v>
      </c>
      <c r="S2629" s="676" t="s">
        <v>5720</v>
      </c>
      <c r="T2629" s="676" t="s">
        <v>5721</v>
      </c>
      <c r="U2629" s="676" t="s">
        <v>307</v>
      </c>
      <c r="X2629" s="676" t="s">
        <v>5722</v>
      </c>
      <c r="Y2629" s="676">
        <v>1</v>
      </c>
      <c r="Z2629" s="676">
        <v>1</v>
      </c>
    </row>
    <row r="2630" spans="1:29">
      <c r="A2630" s="676">
        <v>4</v>
      </c>
      <c r="B2630" s="676">
        <v>108241</v>
      </c>
      <c r="C2630" s="676" t="s">
        <v>5723</v>
      </c>
      <c r="D2630" s="676">
        <v>1</v>
      </c>
    </row>
    <row r="2631" spans="1:29">
      <c r="A2631" s="676">
        <v>5</v>
      </c>
      <c r="E2631" s="676">
        <v>118538</v>
      </c>
      <c r="F2631" s="676" t="s">
        <v>5724</v>
      </c>
      <c r="K2631" s="676" t="s">
        <v>52</v>
      </c>
      <c r="M2631" s="676" t="s">
        <v>310</v>
      </c>
      <c r="AC2631" s="676" t="s">
        <v>59</v>
      </c>
    </row>
    <row r="2632" spans="1:29">
      <c r="I2632" s="676" t="s">
        <v>124</v>
      </c>
      <c r="J2632" s="676" t="s">
        <v>125</v>
      </c>
      <c r="O2632" s="676" t="s">
        <v>77</v>
      </c>
      <c r="S2632" s="676" t="s">
        <v>5725</v>
      </c>
      <c r="T2632" s="676" t="s">
        <v>5726</v>
      </c>
      <c r="U2632" s="676" t="s">
        <v>307</v>
      </c>
      <c r="X2632" s="676" t="s">
        <v>5727</v>
      </c>
      <c r="Y2632" s="676">
        <v>1</v>
      </c>
      <c r="Z2632" s="676">
        <v>1</v>
      </c>
    </row>
    <row r="2633" spans="1:29">
      <c r="I2633" s="676" t="s">
        <v>126</v>
      </c>
      <c r="J2633" s="676" t="s">
        <v>127</v>
      </c>
      <c r="O2633" s="676" t="s">
        <v>77</v>
      </c>
      <c r="S2633" s="676" t="s">
        <v>5725</v>
      </c>
      <c r="T2633" s="676" t="s">
        <v>5726</v>
      </c>
      <c r="U2633" s="676" t="s">
        <v>307</v>
      </c>
      <c r="X2633" s="676" t="s">
        <v>5727</v>
      </c>
      <c r="Y2633" s="676">
        <v>1</v>
      </c>
      <c r="Z2633" s="676">
        <v>1</v>
      </c>
    </row>
    <row r="2634" spans="1:29">
      <c r="A2634" s="676">
        <v>5</v>
      </c>
      <c r="E2634" s="676">
        <v>118540</v>
      </c>
      <c r="F2634" s="676" t="s">
        <v>5728</v>
      </c>
      <c r="K2634" s="676" t="s">
        <v>52</v>
      </c>
      <c r="M2634" s="676" t="s">
        <v>310</v>
      </c>
      <c r="AC2634" s="676" t="s">
        <v>59</v>
      </c>
    </row>
    <row r="2635" spans="1:29">
      <c r="I2635" s="676" t="s">
        <v>124</v>
      </c>
      <c r="J2635" s="676" t="s">
        <v>125</v>
      </c>
      <c r="O2635" s="676" t="s">
        <v>77</v>
      </c>
      <c r="S2635" s="676" t="s">
        <v>5729</v>
      </c>
      <c r="T2635" s="676" t="s">
        <v>5730</v>
      </c>
      <c r="U2635" s="676" t="s">
        <v>307</v>
      </c>
      <c r="X2635" s="676" t="s">
        <v>5731</v>
      </c>
      <c r="Y2635" s="676">
        <v>1</v>
      </c>
      <c r="Z2635" s="676">
        <v>1</v>
      </c>
    </row>
    <row r="2636" spans="1:29">
      <c r="I2636" s="676" t="s">
        <v>126</v>
      </c>
      <c r="J2636" s="676" t="s">
        <v>127</v>
      </c>
      <c r="O2636" s="676" t="s">
        <v>77</v>
      </c>
      <c r="S2636" s="676" t="s">
        <v>5729</v>
      </c>
      <c r="T2636" s="676" t="s">
        <v>5730</v>
      </c>
      <c r="U2636" s="676" t="s">
        <v>307</v>
      </c>
      <c r="X2636" s="676" t="s">
        <v>5731</v>
      </c>
      <c r="Y2636" s="676">
        <v>1</v>
      </c>
      <c r="Z2636" s="676">
        <v>1</v>
      </c>
    </row>
    <row r="2637" spans="1:29">
      <c r="A2637" s="676">
        <v>5</v>
      </c>
      <c r="E2637" s="676">
        <v>1765274</v>
      </c>
      <c r="F2637" s="676" t="s">
        <v>5732</v>
      </c>
      <c r="K2637" s="676" t="s">
        <v>52</v>
      </c>
      <c r="M2637" s="676" t="s">
        <v>291</v>
      </c>
      <c r="AC2637" s="676" t="s">
        <v>59</v>
      </c>
    </row>
    <row r="2638" spans="1:29">
      <c r="I2638" s="676" t="s">
        <v>124</v>
      </c>
      <c r="J2638" s="676" t="s">
        <v>125</v>
      </c>
      <c r="O2638" s="676" t="s">
        <v>77</v>
      </c>
      <c r="S2638" s="676" t="s">
        <v>5733</v>
      </c>
      <c r="T2638" s="676" t="s">
        <v>5734</v>
      </c>
      <c r="U2638" s="676" t="s">
        <v>307</v>
      </c>
      <c r="X2638" s="676" t="s">
        <v>5735</v>
      </c>
      <c r="Y2638" s="676">
        <v>1</v>
      </c>
      <c r="Z2638" s="676">
        <v>1</v>
      </c>
    </row>
    <row r="2639" spans="1:29">
      <c r="I2639" s="676" t="s">
        <v>126</v>
      </c>
      <c r="J2639" s="676" t="s">
        <v>127</v>
      </c>
      <c r="O2639" s="676" t="s">
        <v>77</v>
      </c>
      <c r="S2639" s="676" t="s">
        <v>5733</v>
      </c>
      <c r="T2639" s="676" t="s">
        <v>5734</v>
      </c>
      <c r="U2639" s="676" t="s">
        <v>307</v>
      </c>
      <c r="X2639" s="676" t="s">
        <v>5735</v>
      </c>
      <c r="Y2639" s="676">
        <v>1</v>
      </c>
      <c r="Z2639" s="676">
        <v>1</v>
      </c>
    </row>
    <row r="2640" spans="1:29">
      <c r="A2640" s="676">
        <v>4</v>
      </c>
      <c r="B2640" s="676">
        <v>108245</v>
      </c>
      <c r="C2640" s="676" t="s">
        <v>5736</v>
      </c>
      <c r="D2640" s="676">
        <v>1</v>
      </c>
    </row>
    <row r="2641" spans="1:30">
      <c r="A2641" s="676">
        <v>5</v>
      </c>
      <c r="E2641" s="676">
        <v>118542</v>
      </c>
      <c r="F2641" s="676" t="s">
        <v>5737</v>
      </c>
      <c r="K2641" s="676" t="s">
        <v>52</v>
      </c>
      <c r="M2641" s="676" t="s">
        <v>310</v>
      </c>
      <c r="AC2641" s="676" t="s">
        <v>59</v>
      </c>
    </row>
    <row r="2642" spans="1:30">
      <c r="I2642" s="676" t="s">
        <v>124</v>
      </c>
      <c r="J2642" s="676" t="s">
        <v>125</v>
      </c>
      <c r="O2642" s="676" t="s">
        <v>77</v>
      </c>
      <c r="S2642" s="676" t="s">
        <v>5738</v>
      </c>
      <c r="T2642" s="676" t="s">
        <v>5739</v>
      </c>
      <c r="U2642" s="676" t="s">
        <v>307</v>
      </c>
      <c r="X2642" s="676" t="s">
        <v>5740</v>
      </c>
      <c r="Y2642" s="676">
        <v>1</v>
      </c>
      <c r="Z2642" s="676">
        <v>1</v>
      </c>
    </row>
    <row r="2643" spans="1:30">
      <c r="I2643" s="676" t="s">
        <v>126</v>
      </c>
      <c r="J2643" s="676" t="s">
        <v>127</v>
      </c>
      <c r="O2643" s="676" t="s">
        <v>77</v>
      </c>
      <c r="S2643" s="676" t="s">
        <v>5738</v>
      </c>
      <c r="T2643" s="676" t="s">
        <v>5739</v>
      </c>
      <c r="U2643" s="676" t="s">
        <v>307</v>
      </c>
      <c r="X2643" s="676" t="s">
        <v>5740</v>
      </c>
      <c r="Y2643" s="676">
        <v>1</v>
      </c>
      <c r="Z2643" s="676">
        <v>1</v>
      </c>
    </row>
    <row r="2644" spans="1:30">
      <c r="A2644" s="676">
        <v>4</v>
      </c>
      <c r="B2644" s="676">
        <v>506202</v>
      </c>
      <c r="C2644" s="676" t="s">
        <v>5741</v>
      </c>
      <c r="D2644" s="676">
        <v>99</v>
      </c>
    </row>
    <row r="2645" spans="1:30">
      <c r="A2645" s="676">
        <v>5</v>
      </c>
      <c r="E2645" s="676">
        <v>520508</v>
      </c>
      <c r="F2645" s="676" t="s">
        <v>5742</v>
      </c>
      <c r="K2645" s="676" t="s">
        <v>122</v>
      </c>
      <c r="M2645" s="676" t="s">
        <v>310</v>
      </c>
      <c r="O2645" s="676" t="s">
        <v>77</v>
      </c>
      <c r="S2645" s="676" t="s">
        <v>5743</v>
      </c>
      <c r="T2645" s="676" t="s">
        <v>5744</v>
      </c>
      <c r="U2645" s="676" t="s">
        <v>3861</v>
      </c>
      <c r="X2645" s="676" t="s">
        <v>5745</v>
      </c>
      <c r="Y2645" s="676">
        <v>1</v>
      </c>
      <c r="Z2645" s="676">
        <v>99</v>
      </c>
      <c r="AC2645" s="676" t="s">
        <v>59</v>
      </c>
    </row>
    <row r="2646" spans="1:30">
      <c r="A2646" s="676">
        <v>3</v>
      </c>
      <c r="B2646" s="676">
        <v>108247</v>
      </c>
      <c r="C2646" s="676" t="s">
        <v>5746</v>
      </c>
      <c r="D2646" s="676">
        <v>1</v>
      </c>
    </row>
    <row r="2647" spans="1:30">
      <c r="A2647" s="676">
        <v>4</v>
      </c>
      <c r="B2647" s="676">
        <v>108248</v>
      </c>
      <c r="C2647" s="676" t="s">
        <v>5747</v>
      </c>
      <c r="D2647" s="676">
        <v>1</v>
      </c>
    </row>
    <row r="2648" spans="1:30">
      <c r="A2648" s="676">
        <v>5</v>
      </c>
      <c r="E2648" s="676">
        <v>118550</v>
      </c>
      <c r="F2648" s="676" t="s">
        <v>5748</v>
      </c>
      <c r="K2648" s="676" t="s">
        <v>441</v>
      </c>
      <c r="L2648" s="676" t="s">
        <v>442</v>
      </c>
      <c r="M2648" s="676" t="s">
        <v>291</v>
      </c>
      <c r="O2648" s="676" t="s">
        <v>77</v>
      </c>
      <c r="S2648" s="676" t="s">
        <v>5749</v>
      </c>
      <c r="T2648" s="676" t="s">
        <v>5750</v>
      </c>
      <c r="U2648" s="676" t="s">
        <v>4810</v>
      </c>
      <c r="X2648" s="676" t="s">
        <v>5751</v>
      </c>
      <c r="Y2648" s="676">
        <v>1</v>
      </c>
      <c r="Z2648" s="676">
        <v>1</v>
      </c>
      <c r="AC2648" s="676" t="s">
        <v>46</v>
      </c>
      <c r="AD2648" s="676" t="s">
        <v>4620</v>
      </c>
    </row>
    <row r="2649" spans="1:30">
      <c r="A2649" s="676">
        <v>5</v>
      </c>
      <c r="E2649" s="676">
        <v>520486</v>
      </c>
      <c r="F2649" s="676" t="s">
        <v>5752</v>
      </c>
      <c r="K2649" s="676" t="s">
        <v>441</v>
      </c>
      <c r="L2649" s="676" t="s">
        <v>442</v>
      </c>
      <c r="M2649" s="676" t="s">
        <v>291</v>
      </c>
      <c r="O2649" s="676" t="s">
        <v>77</v>
      </c>
      <c r="S2649" s="676" t="s">
        <v>5753</v>
      </c>
      <c r="T2649" s="676" t="s">
        <v>5754</v>
      </c>
      <c r="U2649" s="676" t="s">
        <v>4810</v>
      </c>
      <c r="X2649" s="676" t="s">
        <v>5755</v>
      </c>
      <c r="Y2649" s="676">
        <v>1</v>
      </c>
      <c r="Z2649" s="676">
        <v>1</v>
      </c>
      <c r="AC2649" s="676" t="s">
        <v>46</v>
      </c>
      <c r="AD2649" s="676" t="s">
        <v>4620</v>
      </c>
    </row>
    <row r="2650" spans="1:30">
      <c r="A2650" s="676">
        <v>5</v>
      </c>
      <c r="E2650" s="676">
        <v>520487</v>
      </c>
      <c r="F2650" s="676" t="s">
        <v>5756</v>
      </c>
      <c r="K2650" s="676" t="s">
        <v>441</v>
      </c>
      <c r="L2650" s="676" t="s">
        <v>442</v>
      </c>
      <c r="M2650" s="676" t="s">
        <v>291</v>
      </c>
      <c r="O2650" s="676" t="s">
        <v>77</v>
      </c>
      <c r="S2650" s="676" t="s">
        <v>5757</v>
      </c>
      <c r="T2650" s="676" t="s">
        <v>5758</v>
      </c>
      <c r="U2650" s="676" t="s">
        <v>4810</v>
      </c>
      <c r="X2650" s="676" t="s">
        <v>5759</v>
      </c>
      <c r="Y2650" s="676">
        <v>1</v>
      </c>
      <c r="Z2650" s="676">
        <v>1</v>
      </c>
      <c r="AC2650" s="676" t="s">
        <v>46</v>
      </c>
      <c r="AD2650" s="676" t="s">
        <v>4620</v>
      </c>
    </row>
    <row r="2651" spans="1:30">
      <c r="A2651" s="676">
        <v>5</v>
      </c>
      <c r="E2651" s="676">
        <v>118549</v>
      </c>
      <c r="F2651" s="676" t="s">
        <v>5760</v>
      </c>
      <c r="K2651" s="676" t="s">
        <v>441</v>
      </c>
      <c r="L2651" s="676" t="s">
        <v>442</v>
      </c>
      <c r="M2651" s="676" t="s">
        <v>291</v>
      </c>
      <c r="O2651" s="676" t="s">
        <v>77</v>
      </c>
      <c r="S2651" s="676" t="s">
        <v>5761</v>
      </c>
      <c r="T2651" s="676" t="s">
        <v>5762</v>
      </c>
      <c r="U2651" s="676" t="s">
        <v>4810</v>
      </c>
      <c r="X2651" s="676" t="s">
        <v>5763</v>
      </c>
      <c r="Y2651" s="676">
        <v>1</v>
      </c>
      <c r="Z2651" s="676">
        <v>1</v>
      </c>
      <c r="AC2651" s="676" t="s">
        <v>46</v>
      </c>
      <c r="AD2651" s="676" t="s">
        <v>4620</v>
      </c>
    </row>
    <row r="2652" spans="1:30">
      <c r="A2652" s="676">
        <v>5</v>
      </c>
      <c r="E2652" s="676">
        <v>520488</v>
      </c>
      <c r="F2652" s="676" t="s">
        <v>5764</v>
      </c>
      <c r="K2652" s="676" t="s">
        <v>441</v>
      </c>
      <c r="L2652" s="676" t="s">
        <v>442</v>
      </c>
      <c r="M2652" s="676" t="s">
        <v>291</v>
      </c>
      <c r="O2652" s="676" t="s">
        <v>77</v>
      </c>
      <c r="S2652" s="676" t="s">
        <v>5765</v>
      </c>
      <c r="T2652" s="676" t="s">
        <v>5766</v>
      </c>
      <c r="U2652" s="676" t="s">
        <v>4810</v>
      </c>
      <c r="X2652" s="676" t="s">
        <v>5767</v>
      </c>
      <c r="Y2652" s="676">
        <v>1</v>
      </c>
      <c r="Z2652" s="676">
        <v>1</v>
      </c>
      <c r="AC2652" s="676" t="s">
        <v>46</v>
      </c>
      <c r="AD2652" s="676" t="s">
        <v>4620</v>
      </c>
    </row>
    <row r="2653" spans="1:30">
      <c r="A2653" s="676">
        <v>5</v>
      </c>
      <c r="E2653" s="676">
        <v>520511</v>
      </c>
      <c r="F2653" s="676" t="s">
        <v>5768</v>
      </c>
      <c r="K2653" s="676" t="s">
        <v>441</v>
      </c>
      <c r="L2653" s="676" t="s">
        <v>442</v>
      </c>
      <c r="M2653" s="676" t="s">
        <v>291</v>
      </c>
      <c r="O2653" s="676" t="s">
        <v>77</v>
      </c>
      <c r="S2653" s="676" t="s">
        <v>5769</v>
      </c>
      <c r="T2653" s="676" t="s">
        <v>5770</v>
      </c>
      <c r="U2653" s="676" t="s">
        <v>4810</v>
      </c>
      <c r="X2653" s="676" t="s">
        <v>5771</v>
      </c>
      <c r="Y2653" s="676">
        <v>1</v>
      </c>
      <c r="Z2653" s="676">
        <v>1</v>
      </c>
      <c r="AC2653" s="676" t="s">
        <v>46</v>
      </c>
      <c r="AD2653" s="676" t="s">
        <v>4620</v>
      </c>
    </row>
    <row r="2654" spans="1:30">
      <c r="A2654" s="676">
        <v>5</v>
      </c>
      <c r="E2654" s="676">
        <v>1751853</v>
      </c>
      <c r="F2654" s="676" t="s">
        <v>5772</v>
      </c>
      <c r="K2654" s="676" t="s">
        <v>52</v>
      </c>
      <c r="M2654" s="676" t="s">
        <v>291</v>
      </c>
      <c r="AC2654" s="676" t="s">
        <v>41</v>
      </c>
    </row>
    <row r="2655" spans="1:30">
      <c r="I2655" s="676" t="s">
        <v>124</v>
      </c>
      <c r="J2655" s="676" t="s">
        <v>125</v>
      </c>
      <c r="O2655" s="676" t="s">
        <v>77</v>
      </c>
      <c r="S2655" s="676" t="s">
        <v>5773</v>
      </c>
      <c r="T2655" s="676" t="s">
        <v>5774</v>
      </c>
      <c r="U2655" s="676" t="s">
        <v>5775</v>
      </c>
      <c r="X2655" s="676" t="s">
        <v>5776</v>
      </c>
      <c r="Y2655" s="676">
        <v>1</v>
      </c>
      <c r="Z2655" s="676">
        <v>1</v>
      </c>
    </row>
    <row r="2656" spans="1:30">
      <c r="A2656" s="676">
        <v>5</v>
      </c>
      <c r="E2656" s="676">
        <v>1751855</v>
      </c>
      <c r="F2656" s="676" t="s">
        <v>5777</v>
      </c>
      <c r="K2656" s="676" t="s">
        <v>52</v>
      </c>
      <c r="M2656" s="676" t="s">
        <v>291</v>
      </c>
      <c r="AC2656" s="676" t="s">
        <v>41</v>
      </c>
    </row>
    <row r="2657" spans="1:30">
      <c r="I2657" s="676" t="s">
        <v>124</v>
      </c>
      <c r="J2657" s="676" t="s">
        <v>125</v>
      </c>
      <c r="O2657" s="676" t="s">
        <v>77</v>
      </c>
      <c r="S2657" s="676" t="s">
        <v>5778</v>
      </c>
      <c r="T2657" s="676" t="s">
        <v>5779</v>
      </c>
      <c r="U2657" s="676" t="s">
        <v>5775</v>
      </c>
      <c r="X2657" s="676" t="s">
        <v>5780</v>
      </c>
      <c r="Y2657" s="676">
        <v>1</v>
      </c>
      <c r="Z2657" s="676">
        <v>1</v>
      </c>
    </row>
    <row r="2658" spans="1:30">
      <c r="A2658" s="676">
        <v>5</v>
      </c>
      <c r="E2658" s="676">
        <v>1751854</v>
      </c>
      <c r="F2658" s="676" t="s">
        <v>5781</v>
      </c>
      <c r="K2658" s="676" t="s">
        <v>52</v>
      </c>
      <c r="M2658" s="676" t="s">
        <v>291</v>
      </c>
      <c r="AC2658" s="676" t="s">
        <v>54</v>
      </c>
    </row>
    <row r="2659" spans="1:30">
      <c r="I2659" s="676" t="s">
        <v>124</v>
      </c>
      <c r="J2659" s="676" t="s">
        <v>125</v>
      </c>
      <c r="O2659" s="676" t="s">
        <v>77</v>
      </c>
      <c r="S2659" s="676" t="s">
        <v>5782</v>
      </c>
      <c r="T2659" s="676" t="s">
        <v>5783</v>
      </c>
      <c r="U2659" s="676" t="s">
        <v>837</v>
      </c>
      <c r="X2659" s="676" t="s">
        <v>5784</v>
      </c>
      <c r="Y2659" s="676">
        <v>1</v>
      </c>
      <c r="Z2659" s="676">
        <v>1</v>
      </c>
    </row>
    <row r="2660" spans="1:30">
      <c r="A2660" s="676">
        <v>5</v>
      </c>
      <c r="B2660" s="676">
        <v>108250</v>
      </c>
      <c r="C2660" s="676" t="s">
        <v>5785</v>
      </c>
      <c r="D2660" s="676">
        <v>99</v>
      </c>
    </row>
    <row r="2661" spans="1:30">
      <c r="A2661" s="676">
        <v>6</v>
      </c>
      <c r="E2661" s="676">
        <v>118563</v>
      </c>
      <c r="F2661" s="676" t="s">
        <v>5786</v>
      </c>
      <c r="K2661" s="676" t="s">
        <v>43</v>
      </c>
      <c r="L2661" s="676" t="s">
        <v>5787</v>
      </c>
      <c r="M2661" s="676" t="s">
        <v>310</v>
      </c>
      <c r="O2661" s="676" t="s">
        <v>77</v>
      </c>
      <c r="S2661" s="676" t="s">
        <v>5788</v>
      </c>
      <c r="T2661" s="676" t="s">
        <v>5789</v>
      </c>
      <c r="U2661" s="676" t="s">
        <v>5790</v>
      </c>
      <c r="X2661" s="676" t="s">
        <v>5791</v>
      </c>
      <c r="Y2661" s="676">
        <v>1</v>
      </c>
      <c r="Z2661" s="676">
        <v>99</v>
      </c>
      <c r="AC2661" s="676" t="s">
        <v>41</v>
      </c>
    </row>
    <row r="2662" spans="1:30">
      <c r="A2662" s="676">
        <v>6</v>
      </c>
      <c r="E2662" s="676">
        <v>118553</v>
      </c>
      <c r="F2662" s="676" t="s">
        <v>5792</v>
      </c>
      <c r="K2662" s="676" t="s">
        <v>122</v>
      </c>
      <c r="M2662" s="676" t="s">
        <v>310</v>
      </c>
      <c r="O2662" s="676" t="s">
        <v>77</v>
      </c>
      <c r="S2662" s="676" t="s">
        <v>5793</v>
      </c>
      <c r="T2662" s="676" t="s">
        <v>5794</v>
      </c>
      <c r="U2662" s="676" t="s">
        <v>4561</v>
      </c>
      <c r="X2662" s="676" t="s">
        <v>5795</v>
      </c>
      <c r="Y2662" s="676">
        <v>1</v>
      </c>
      <c r="Z2662" s="676">
        <v>99</v>
      </c>
      <c r="AC2662" s="676" t="s">
        <v>41</v>
      </c>
    </row>
    <row r="2663" spans="1:30">
      <c r="A2663" s="676">
        <v>6</v>
      </c>
      <c r="E2663" s="676">
        <v>1772115</v>
      </c>
      <c r="F2663" s="676" t="s">
        <v>5796</v>
      </c>
      <c r="K2663" s="676" t="s">
        <v>441</v>
      </c>
      <c r="L2663" s="676" t="s">
        <v>442</v>
      </c>
      <c r="M2663" s="676" t="s">
        <v>291</v>
      </c>
      <c r="O2663" s="676" t="s">
        <v>77</v>
      </c>
      <c r="S2663" s="676" t="s">
        <v>5797</v>
      </c>
      <c r="T2663" s="676" t="s">
        <v>5798</v>
      </c>
      <c r="U2663" s="676" t="s">
        <v>4810</v>
      </c>
      <c r="X2663" s="676" t="s">
        <v>5799</v>
      </c>
      <c r="Y2663" s="676">
        <v>1</v>
      </c>
      <c r="Z2663" s="676">
        <v>99</v>
      </c>
      <c r="AC2663" s="676" t="s">
        <v>41</v>
      </c>
      <c r="AD2663" s="676" t="s">
        <v>4620</v>
      </c>
    </row>
    <row r="2664" spans="1:30">
      <c r="A2664" s="676">
        <v>6</v>
      </c>
      <c r="E2664" s="676">
        <v>118556</v>
      </c>
      <c r="F2664" s="676" t="s">
        <v>5800</v>
      </c>
      <c r="K2664" s="676" t="s">
        <v>441</v>
      </c>
      <c r="M2664" s="676" t="s">
        <v>310</v>
      </c>
      <c r="O2664" s="676" t="s">
        <v>77</v>
      </c>
      <c r="S2664" s="676" t="s">
        <v>5801</v>
      </c>
      <c r="T2664" s="676" t="s">
        <v>5802</v>
      </c>
      <c r="U2664" s="676" t="s">
        <v>4632</v>
      </c>
      <c r="X2664" s="676" t="s">
        <v>5803</v>
      </c>
      <c r="Y2664" s="676">
        <v>1</v>
      </c>
      <c r="Z2664" s="676">
        <v>99</v>
      </c>
      <c r="AC2664" s="676" t="s">
        <v>41</v>
      </c>
      <c r="AD2664" s="676" t="s">
        <v>4620</v>
      </c>
    </row>
    <row r="2665" spans="1:30">
      <c r="A2665" s="676">
        <v>6</v>
      </c>
      <c r="E2665" s="676">
        <v>118564</v>
      </c>
      <c r="F2665" s="676" t="s">
        <v>5804</v>
      </c>
      <c r="K2665" s="676" t="s">
        <v>227</v>
      </c>
      <c r="L2665" s="676" t="s">
        <v>2407</v>
      </c>
      <c r="M2665" s="676" t="s">
        <v>310</v>
      </c>
      <c r="O2665" s="676" t="s">
        <v>77</v>
      </c>
      <c r="S2665" s="676" t="s">
        <v>5805</v>
      </c>
      <c r="T2665" s="676" t="s">
        <v>5806</v>
      </c>
      <c r="U2665" s="676" t="s">
        <v>5807</v>
      </c>
      <c r="X2665" s="676" t="s">
        <v>5808</v>
      </c>
      <c r="Y2665" s="676">
        <v>1</v>
      </c>
      <c r="Z2665" s="676">
        <v>99</v>
      </c>
      <c r="AC2665" s="676" t="s">
        <v>41</v>
      </c>
    </row>
    <row r="2666" spans="1:30">
      <c r="A2666" s="676">
        <v>6</v>
      </c>
      <c r="E2666" s="676">
        <v>118567</v>
      </c>
      <c r="F2666" s="676" t="s">
        <v>5809</v>
      </c>
      <c r="K2666" s="676" t="s">
        <v>441</v>
      </c>
      <c r="M2666" s="676" t="s">
        <v>310</v>
      </c>
      <c r="O2666" s="676" t="s">
        <v>77</v>
      </c>
      <c r="S2666" s="676" t="s">
        <v>5810</v>
      </c>
      <c r="T2666" s="676" t="s">
        <v>5811</v>
      </c>
      <c r="U2666" s="676" t="s">
        <v>4632</v>
      </c>
      <c r="X2666" s="676" t="s">
        <v>5812</v>
      </c>
      <c r="Y2666" s="676">
        <v>1</v>
      </c>
      <c r="Z2666" s="676">
        <v>99</v>
      </c>
      <c r="AC2666" s="676" t="s">
        <v>41</v>
      </c>
      <c r="AD2666" s="676" t="s">
        <v>4620</v>
      </c>
    </row>
    <row r="2667" spans="1:30">
      <c r="A2667" s="676">
        <v>6</v>
      </c>
      <c r="E2667" s="676">
        <v>623905</v>
      </c>
      <c r="F2667" s="676" t="s">
        <v>5813</v>
      </c>
      <c r="K2667" s="676" t="s">
        <v>43</v>
      </c>
      <c r="L2667" s="676" t="s">
        <v>44</v>
      </c>
      <c r="M2667" s="676" t="s">
        <v>310</v>
      </c>
      <c r="O2667" s="676" t="s">
        <v>77</v>
      </c>
      <c r="S2667" s="676" t="s">
        <v>5814</v>
      </c>
      <c r="T2667" s="676" t="s">
        <v>5815</v>
      </c>
      <c r="U2667" s="676" t="s">
        <v>5816</v>
      </c>
      <c r="X2667" s="676" t="s">
        <v>5817</v>
      </c>
      <c r="Y2667" s="676">
        <v>1</v>
      </c>
      <c r="Z2667" s="676">
        <v>99</v>
      </c>
      <c r="AC2667" s="676" t="s">
        <v>41</v>
      </c>
    </row>
    <row r="2668" spans="1:30">
      <c r="A2668" s="676">
        <v>6</v>
      </c>
      <c r="E2668" s="676">
        <v>118560</v>
      </c>
      <c r="F2668" s="676" t="s">
        <v>5818</v>
      </c>
      <c r="K2668" s="676" t="s">
        <v>441</v>
      </c>
      <c r="M2668" s="676" t="s">
        <v>310</v>
      </c>
      <c r="O2668" s="676" t="s">
        <v>77</v>
      </c>
      <c r="S2668" s="676" t="s">
        <v>5819</v>
      </c>
      <c r="T2668" s="676" t="s">
        <v>5820</v>
      </c>
      <c r="U2668" s="676" t="s">
        <v>4632</v>
      </c>
      <c r="X2668" s="676" t="s">
        <v>5821</v>
      </c>
      <c r="Y2668" s="676">
        <v>1</v>
      </c>
      <c r="Z2668" s="676">
        <v>99</v>
      </c>
      <c r="AC2668" s="676" t="s">
        <v>41</v>
      </c>
      <c r="AD2668" s="676" t="s">
        <v>4620</v>
      </c>
    </row>
    <row r="2669" spans="1:30">
      <c r="A2669" s="676">
        <v>6</v>
      </c>
      <c r="E2669" s="676">
        <v>118569</v>
      </c>
      <c r="F2669" s="676" t="s">
        <v>5822</v>
      </c>
      <c r="K2669" s="676" t="s">
        <v>441</v>
      </c>
      <c r="L2669" s="676" t="s">
        <v>442</v>
      </c>
      <c r="M2669" s="676" t="s">
        <v>310</v>
      </c>
      <c r="O2669" s="676" t="s">
        <v>77</v>
      </c>
      <c r="S2669" s="676" t="s">
        <v>5823</v>
      </c>
      <c r="T2669" s="676" t="s">
        <v>5824</v>
      </c>
      <c r="U2669" s="676" t="s">
        <v>4810</v>
      </c>
      <c r="X2669" s="676" t="s">
        <v>5825</v>
      </c>
      <c r="Y2669" s="676">
        <v>1</v>
      </c>
      <c r="Z2669" s="676">
        <v>99</v>
      </c>
      <c r="AC2669" s="676" t="s">
        <v>41</v>
      </c>
      <c r="AD2669" s="676" t="s">
        <v>4620</v>
      </c>
    </row>
    <row r="2670" spans="1:30">
      <c r="A2670" s="676">
        <v>4</v>
      </c>
      <c r="B2670" s="676">
        <v>108253</v>
      </c>
      <c r="C2670" s="676" t="s">
        <v>5826</v>
      </c>
      <c r="D2670" s="676">
        <v>1</v>
      </c>
    </row>
    <row r="2671" spans="1:30">
      <c r="A2671" s="676">
        <v>5</v>
      </c>
      <c r="B2671" s="676">
        <v>502179</v>
      </c>
      <c r="C2671" s="676" t="s">
        <v>5827</v>
      </c>
      <c r="D2671" s="676">
        <v>99</v>
      </c>
    </row>
    <row r="2672" spans="1:30">
      <c r="A2672" s="676">
        <v>6</v>
      </c>
      <c r="E2672" s="676">
        <v>507230</v>
      </c>
      <c r="F2672" s="676" t="s">
        <v>5828</v>
      </c>
      <c r="K2672" s="676" t="s">
        <v>152</v>
      </c>
      <c r="M2672" s="676" t="s">
        <v>291</v>
      </c>
      <c r="O2672" s="676" t="s">
        <v>77</v>
      </c>
      <c r="S2672" s="676" t="s">
        <v>5829</v>
      </c>
      <c r="T2672" s="676" t="s">
        <v>5830</v>
      </c>
      <c r="U2672" s="676" t="s">
        <v>155</v>
      </c>
      <c r="X2672" s="676" t="s">
        <v>5831</v>
      </c>
      <c r="Y2672" s="676">
        <v>1</v>
      </c>
      <c r="Z2672" s="676">
        <v>99</v>
      </c>
      <c r="AC2672" s="676" t="s">
        <v>59</v>
      </c>
    </row>
    <row r="2673" spans="1:30">
      <c r="A2673" s="676">
        <v>6</v>
      </c>
      <c r="E2673" s="676">
        <v>507231</v>
      </c>
      <c r="F2673" s="676" t="s">
        <v>5832</v>
      </c>
      <c r="K2673" s="676" t="s">
        <v>56</v>
      </c>
      <c r="M2673" s="676" t="s">
        <v>291</v>
      </c>
      <c r="O2673" s="676" t="s">
        <v>77</v>
      </c>
      <c r="S2673" s="676" t="s">
        <v>5833</v>
      </c>
      <c r="T2673" s="676" t="s">
        <v>5834</v>
      </c>
      <c r="U2673" s="676" t="s">
        <v>1702</v>
      </c>
      <c r="X2673" s="676" t="s">
        <v>5835</v>
      </c>
      <c r="Y2673" s="676">
        <v>1</v>
      </c>
      <c r="Z2673" s="676">
        <v>99</v>
      </c>
      <c r="AC2673" s="676" t="s">
        <v>59</v>
      </c>
    </row>
    <row r="2674" spans="1:30">
      <c r="A2674" s="676">
        <v>6</v>
      </c>
      <c r="E2674" s="676">
        <v>1751953</v>
      </c>
      <c r="F2674" s="676" t="s">
        <v>5836</v>
      </c>
      <c r="K2674" s="676" t="s">
        <v>221</v>
      </c>
      <c r="M2674" s="676" t="s">
        <v>310</v>
      </c>
      <c r="O2674" s="676" t="s">
        <v>77</v>
      </c>
      <c r="S2674" s="676" t="s">
        <v>3444</v>
      </c>
      <c r="T2674" s="676" t="s">
        <v>3445</v>
      </c>
      <c r="U2674" s="676" t="s">
        <v>3446</v>
      </c>
      <c r="X2674" s="676" t="s">
        <v>5837</v>
      </c>
      <c r="Y2674" s="676">
        <v>1</v>
      </c>
      <c r="Z2674" s="676">
        <v>99</v>
      </c>
      <c r="AC2674" s="676" t="s">
        <v>59</v>
      </c>
    </row>
    <row r="2675" spans="1:30">
      <c r="A2675" s="676">
        <v>6</v>
      </c>
      <c r="E2675" s="676">
        <v>1751954</v>
      </c>
      <c r="F2675" s="676" t="s">
        <v>5838</v>
      </c>
      <c r="K2675" s="676" t="s">
        <v>138</v>
      </c>
      <c r="M2675" s="676" t="s">
        <v>310</v>
      </c>
      <c r="O2675" s="676" t="s">
        <v>77</v>
      </c>
      <c r="S2675" s="676" t="s">
        <v>3449</v>
      </c>
      <c r="T2675" s="676" t="s">
        <v>3450</v>
      </c>
      <c r="U2675" s="676" t="s">
        <v>3451</v>
      </c>
      <c r="X2675" s="676" t="s">
        <v>5839</v>
      </c>
      <c r="Y2675" s="676">
        <v>1</v>
      </c>
      <c r="Z2675" s="676">
        <v>99</v>
      </c>
      <c r="AC2675" s="676" t="s">
        <v>59</v>
      </c>
    </row>
    <row r="2676" spans="1:30">
      <c r="A2676" s="676">
        <v>6</v>
      </c>
      <c r="E2676" s="676">
        <v>1768925</v>
      </c>
      <c r="F2676" s="676" t="s">
        <v>5840</v>
      </c>
      <c r="K2676" s="676" t="s">
        <v>233</v>
      </c>
      <c r="M2676" s="676" t="s">
        <v>38</v>
      </c>
      <c r="O2676" s="676" t="s">
        <v>77</v>
      </c>
      <c r="S2676" s="676" t="s">
        <v>234</v>
      </c>
      <c r="T2676" s="676" t="s">
        <v>235</v>
      </c>
      <c r="U2676" s="676" t="s">
        <v>236</v>
      </c>
      <c r="X2676" s="676" t="s">
        <v>5841</v>
      </c>
      <c r="Y2676" s="676">
        <v>1</v>
      </c>
      <c r="Z2676" s="676">
        <v>99</v>
      </c>
      <c r="AC2676" s="676" t="s">
        <v>59</v>
      </c>
    </row>
    <row r="2677" spans="1:30">
      <c r="A2677" s="676">
        <v>6</v>
      </c>
      <c r="E2677" s="676">
        <v>1761232</v>
      </c>
      <c r="F2677" s="676" t="s">
        <v>5842</v>
      </c>
      <c r="K2677" s="676" t="s">
        <v>131</v>
      </c>
      <c r="M2677" s="676" t="s">
        <v>38</v>
      </c>
      <c r="O2677" s="676" t="s">
        <v>77</v>
      </c>
      <c r="S2677" s="676" t="s">
        <v>239</v>
      </c>
      <c r="T2677" s="676" t="s">
        <v>240</v>
      </c>
      <c r="U2677" s="676" t="s">
        <v>241</v>
      </c>
      <c r="X2677" s="676" t="s">
        <v>5843</v>
      </c>
      <c r="Y2677" s="676">
        <v>1</v>
      </c>
      <c r="Z2677" s="676">
        <v>99</v>
      </c>
      <c r="AC2677" s="676" t="s">
        <v>59</v>
      </c>
    </row>
    <row r="2678" spans="1:30">
      <c r="A2678" s="676">
        <v>6</v>
      </c>
      <c r="E2678" s="676">
        <v>1761233</v>
      </c>
      <c r="F2678" s="676" t="s">
        <v>5844</v>
      </c>
      <c r="K2678" s="676" t="s">
        <v>138</v>
      </c>
      <c r="M2678" s="676" t="s">
        <v>38</v>
      </c>
      <c r="O2678" s="676" t="s">
        <v>77</v>
      </c>
      <c r="S2678" s="676" t="s">
        <v>1451</v>
      </c>
      <c r="T2678" s="676" t="s">
        <v>1452</v>
      </c>
      <c r="U2678" s="676" t="s">
        <v>1453</v>
      </c>
      <c r="X2678" s="676" t="s">
        <v>5845</v>
      </c>
      <c r="Y2678" s="676">
        <v>1</v>
      </c>
      <c r="Z2678" s="676">
        <v>99</v>
      </c>
      <c r="AC2678" s="676" t="s">
        <v>59</v>
      </c>
    </row>
    <row r="2679" spans="1:30">
      <c r="A2679" s="676">
        <v>6</v>
      </c>
      <c r="E2679" s="676">
        <v>507232</v>
      </c>
      <c r="F2679" s="676" t="s">
        <v>5846</v>
      </c>
      <c r="K2679" s="676" t="s">
        <v>254</v>
      </c>
      <c r="M2679" s="676" t="s">
        <v>38</v>
      </c>
      <c r="O2679" s="676" t="s">
        <v>77</v>
      </c>
      <c r="S2679" s="676" t="s">
        <v>255</v>
      </c>
      <c r="T2679" s="676" t="s">
        <v>256</v>
      </c>
      <c r="U2679" s="676" t="s">
        <v>257</v>
      </c>
      <c r="X2679" s="676" t="s">
        <v>5847</v>
      </c>
      <c r="Y2679" s="676">
        <v>1</v>
      </c>
      <c r="Z2679" s="676">
        <v>99</v>
      </c>
      <c r="AC2679" s="676" t="s">
        <v>59</v>
      </c>
    </row>
    <row r="2680" spans="1:30">
      <c r="A2680" s="676">
        <v>6</v>
      </c>
      <c r="E2680" s="676">
        <v>507233</v>
      </c>
      <c r="F2680" s="676" t="s">
        <v>5848</v>
      </c>
      <c r="K2680" s="676" t="s">
        <v>260</v>
      </c>
      <c r="M2680" s="676" t="s">
        <v>38</v>
      </c>
      <c r="O2680" s="676" t="s">
        <v>77</v>
      </c>
      <c r="S2680" s="676" t="s">
        <v>261</v>
      </c>
      <c r="T2680" s="676" t="s">
        <v>262</v>
      </c>
      <c r="U2680" s="676" t="s">
        <v>263</v>
      </c>
      <c r="X2680" s="676" t="s">
        <v>5849</v>
      </c>
      <c r="Y2680" s="676">
        <v>1</v>
      </c>
      <c r="Z2680" s="676">
        <v>99</v>
      </c>
      <c r="AC2680" s="676" t="s">
        <v>59</v>
      </c>
    </row>
    <row r="2681" spans="1:30">
      <c r="A2681" s="676">
        <v>6</v>
      </c>
      <c r="E2681" s="676">
        <v>507234</v>
      </c>
      <c r="F2681" s="676" t="s">
        <v>5850</v>
      </c>
      <c r="K2681" s="676" t="s">
        <v>227</v>
      </c>
      <c r="L2681" s="676" t="s">
        <v>2407</v>
      </c>
      <c r="M2681" s="676" t="s">
        <v>291</v>
      </c>
      <c r="O2681" s="676" t="s">
        <v>77</v>
      </c>
      <c r="S2681" s="676" t="s">
        <v>5851</v>
      </c>
      <c r="T2681" s="676" t="s">
        <v>5852</v>
      </c>
      <c r="U2681" s="676" t="s">
        <v>2815</v>
      </c>
      <c r="X2681" s="676" t="s">
        <v>5853</v>
      </c>
      <c r="Y2681" s="676">
        <v>1</v>
      </c>
      <c r="Z2681" s="676">
        <v>99</v>
      </c>
      <c r="AC2681" s="676" t="s">
        <v>59</v>
      </c>
    </row>
    <row r="2682" spans="1:30">
      <c r="A2682" s="676">
        <v>6</v>
      </c>
      <c r="E2682" s="676">
        <v>507235</v>
      </c>
      <c r="F2682" s="676" t="s">
        <v>5854</v>
      </c>
      <c r="K2682" s="676" t="s">
        <v>441</v>
      </c>
      <c r="M2682" s="676" t="s">
        <v>291</v>
      </c>
      <c r="O2682" s="676" t="s">
        <v>77</v>
      </c>
      <c r="S2682" s="676" t="s">
        <v>5855</v>
      </c>
      <c r="T2682" s="676" t="s">
        <v>5856</v>
      </c>
      <c r="U2682" s="676" t="s">
        <v>502</v>
      </c>
      <c r="X2682" s="676" t="s">
        <v>5857</v>
      </c>
      <c r="Y2682" s="676">
        <v>1</v>
      </c>
      <c r="Z2682" s="676">
        <v>99</v>
      </c>
      <c r="AC2682" s="676" t="s">
        <v>59</v>
      </c>
      <c r="AD2682" s="676" t="s">
        <v>4620</v>
      </c>
    </row>
    <row r="2683" spans="1:30">
      <c r="A2683" s="676">
        <v>6</v>
      </c>
      <c r="E2683" s="676">
        <v>507237</v>
      </c>
      <c r="F2683" s="676" t="s">
        <v>5858</v>
      </c>
      <c r="K2683" s="676" t="s">
        <v>441</v>
      </c>
      <c r="M2683" s="676" t="s">
        <v>291</v>
      </c>
      <c r="O2683" s="676" t="s">
        <v>77</v>
      </c>
      <c r="S2683" s="676" t="s">
        <v>5859</v>
      </c>
      <c r="T2683" s="676" t="s">
        <v>5860</v>
      </c>
      <c r="U2683" s="676" t="s">
        <v>502</v>
      </c>
      <c r="X2683" s="676" t="s">
        <v>5861</v>
      </c>
      <c r="Y2683" s="676">
        <v>1</v>
      </c>
      <c r="Z2683" s="676">
        <v>99</v>
      </c>
      <c r="AC2683" s="676" t="s">
        <v>59</v>
      </c>
      <c r="AD2683" s="676" t="s">
        <v>4620</v>
      </c>
    </row>
    <row r="2684" spans="1:30">
      <c r="A2684" s="676">
        <v>6</v>
      </c>
      <c r="E2684" s="676">
        <v>507238</v>
      </c>
      <c r="F2684" s="676" t="s">
        <v>5862</v>
      </c>
      <c r="K2684" s="676" t="s">
        <v>441</v>
      </c>
      <c r="M2684" s="676" t="s">
        <v>291</v>
      </c>
      <c r="O2684" s="676" t="s">
        <v>77</v>
      </c>
      <c r="S2684" s="676" t="s">
        <v>5863</v>
      </c>
      <c r="T2684" s="676" t="s">
        <v>5864</v>
      </c>
      <c r="U2684" s="676" t="s">
        <v>502</v>
      </c>
      <c r="X2684" s="676" t="s">
        <v>5865</v>
      </c>
      <c r="Y2684" s="676">
        <v>1</v>
      </c>
      <c r="Z2684" s="676">
        <v>99</v>
      </c>
      <c r="AC2684" s="676" t="s">
        <v>59</v>
      </c>
      <c r="AD2684" s="676" t="s">
        <v>4620</v>
      </c>
    </row>
    <row r="2685" spans="1:30">
      <c r="A2685" s="676">
        <v>6</v>
      </c>
      <c r="E2685" s="676">
        <v>507239</v>
      </c>
      <c r="F2685" s="676" t="s">
        <v>5866</v>
      </c>
      <c r="K2685" s="676" t="s">
        <v>441</v>
      </c>
      <c r="M2685" s="676" t="s">
        <v>291</v>
      </c>
      <c r="O2685" s="676" t="s">
        <v>77</v>
      </c>
      <c r="S2685" s="676" t="s">
        <v>5867</v>
      </c>
      <c r="T2685" s="676" t="s">
        <v>5868</v>
      </c>
      <c r="U2685" s="676" t="s">
        <v>502</v>
      </c>
      <c r="X2685" s="676" t="s">
        <v>5869</v>
      </c>
      <c r="Y2685" s="676">
        <v>1</v>
      </c>
      <c r="Z2685" s="676">
        <v>99</v>
      </c>
      <c r="AC2685" s="676" t="s">
        <v>59</v>
      </c>
      <c r="AD2685" s="676" t="s">
        <v>4620</v>
      </c>
    </row>
    <row r="2686" spans="1:30">
      <c r="A2686" s="676">
        <v>6</v>
      </c>
      <c r="E2686" s="676">
        <v>507240</v>
      </c>
      <c r="F2686" s="676" t="s">
        <v>5870</v>
      </c>
      <c r="K2686" s="676" t="s">
        <v>441</v>
      </c>
      <c r="L2686" s="676" t="s">
        <v>442</v>
      </c>
      <c r="M2686" s="676" t="s">
        <v>291</v>
      </c>
      <c r="O2686" s="676" t="s">
        <v>77</v>
      </c>
      <c r="S2686" s="676" t="s">
        <v>5871</v>
      </c>
      <c r="T2686" s="676" t="s">
        <v>5872</v>
      </c>
      <c r="U2686" s="676" t="s">
        <v>445</v>
      </c>
      <c r="X2686" s="676" t="s">
        <v>5873</v>
      </c>
      <c r="Y2686" s="676">
        <v>1</v>
      </c>
      <c r="Z2686" s="676">
        <v>99</v>
      </c>
      <c r="AC2686" s="676" t="s">
        <v>59</v>
      </c>
      <c r="AD2686" s="676" t="s">
        <v>4620</v>
      </c>
    </row>
    <row r="2687" spans="1:30">
      <c r="A2687" s="676">
        <v>6</v>
      </c>
      <c r="E2687" s="676">
        <v>520464</v>
      </c>
      <c r="F2687" s="676" t="s">
        <v>5874</v>
      </c>
      <c r="K2687" s="676" t="s">
        <v>441</v>
      </c>
      <c r="L2687" s="676" t="s">
        <v>442</v>
      </c>
      <c r="M2687" s="676" t="s">
        <v>310</v>
      </c>
      <c r="O2687" s="676" t="s">
        <v>77</v>
      </c>
      <c r="S2687" s="676" t="s">
        <v>5875</v>
      </c>
      <c r="T2687" s="676" t="s">
        <v>5876</v>
      </c>
      <c r="U2687" s="676" t="s">
        <v>445</v>
      </c>
      <c r="X2687" s="676" t="s">
        <v>5877</v>
      </c>
      <c r="Y2687" s="676">
        <v>1</v>
      </c>
      <c r="Z2687" s="676">
        <v>99</v>
      </c>
      <c r="AC2687" s="676" t="s">
        <v>59</v>
      </c>
      <c r="AD2687" s="676" t="s">
        <v>4620</v>
      </c>
    </row>
    <row r="2688" spans="1:30">
      <c r="A2688" s="676">
        <v>6</v>
      </c>
      <c r="E2688" s="676">
        <v>507242</v>
      </c>
      <c r="F2688" s="676" t="s">
        <v>5878</v>
      </c>
      <c r="K2688" s="676" t="s">
        <v>441</v>
      </c>
      <c r="L2688" s="676" t="s">
        <v>442</v>
      </c>
      <c r="M2688" s="676" t="s">
        <v>291</v>
      </c>
      <c r="O2688" s="676" t="s">
        <v>77</v>
      </c>
      <c r="S2688" s="676" t="s">
        <v>5879</v>
      </c>
      <c r="T2688" s="676" t="s">
        <v>5880</v>
      </c>
      <c r="U2688" s="676" t="s">
        <v>445</v>
      </c>
      <c r="X2688" s="676" t="s">
        <v>5881</v>
      </c>
      <c r="Y2688" s="676">
        <v>1</v>
      </c>
      <c r="Z2688" s="676">
        <v>99</v>
      </c>
      <c r="AC2688" s="676" t="s">
        <v>59</v>
      </c>
      <c r="AD2688" s="676" t="s">
        <v>4620</v>
      </c>
    </row>
    <row r="2689" spans="1:30">
      <c r="A2689" s="676">
        <v>6</v>
      </c>
      <c r="E2689" s="676">
        <v>520465</v>
      </c>
      <c r="F2689" s="676" t="s">
        <v>5882</v>
      </c>
      <c r="K2689" s="676" t="s">
        <v>441</v>
      </c>
      <c r="L2689" s="676" t="s">
        <v>442</v>
      </c>
      <c r="M2689" s="676" t="s">
        <v>310</v>
      </c>
      <c r="O2689" s="676" t="s">
        <v>77</v>
      </c>
      <c r="S2689" s="676" t="s">
        <v>5883</v>
      </c>
      <c r="T2689" s="676" t="s">
        <v>5884</v>
      </c>
      <c r="U2689" s="676" t="s">
        <v>445</v>
      </c>
      <c r="X2689" s="676" t="s">
        <v>5885</v>
      </c>
      <c r="Y2689" s="676">
        <v>1</v>
      </c>
      <c r="Z2689" s="676">
        <v>99</v>
      </c>
      <c r="AC2689" s="676" t="s">
        <v>59</v>
      </c>
      <c r="AD2689" s="676" t="s">
        <v>4620</v>
      </c>
    </row>
    <row r="2690" spans="1:30">
      <c r="A2690" s="676">
        <v>6</v>
      </c>
      <c r="E2690" s="676">
        <v>507244</v>
      </c>
      <c r="F2690" s="676" t="s">
        <v>5886</v>
      </c>
      <c r="K2690" s="676" t="s">
        <v>52</v>
      </c>
      <c r="M2690" s="676" t="s">
        <v>291</v>
      </c>
      <c r="AC2690" s="676" t="s">
        <v>59</v>
      </c>
    </row>
    <row r="2691" spans="1:30">
      <c r="I2691" s="676" t="s">
        <v>124</v>
      </c>
      <c r="J2691" s="676" t="s">
        <v>125</v>
      </c>
      <c r="O2691" s="676" t="s">
        <v>77</v>
      </c>
      <c r="S2691" s="676" t="s">
        <v>5887</v>
      </c>
      <c r="T2691" s="676" t="s">
        <v>5888</v>
      </c>
      <c r="U2691" s="676" t="s">
        <v>307</v>
      </c>
      <c r="X2691" s="676" t="s">
        <v>5889</v>
      </c>
      <c r="Y2691" s="676">
        <v>1</v>
      </c>
      <c r="Z2691" s="676">
        <v>99</v>
      </c>
    </row>
    <row r="2692" spans="1:30">
      <c r="I2692" s="676" t="s">
        <v>126</v>
      </c>
      <c r="J2692" s="676" t="s">
        <v>127</v>
      </c>
      <c r="O2692" s="676" t="s">
        <v>77</v>
      </c>
      <c r="S2692" s="676" t="s">
        <v>5887</v>
      </c>
      <c r="T2692" s="676" t="s">
        <v>5888</v>
      </c>
      <c r="U2692" s="676" t="s">
        <v>307</v>
      </c>
      <c r="X2692" s="676" t="s">
        <v>5889</v>
      </c>
      <c r="Y2692" s="676">
        <v>1</v>
      </c>
      <c r="Z2692" s="676">
        <v>99</v>
      </c>
    </row>
    <row r="2693" spans="1:30">
      <c r="A2693" s="676">
        <v>6</v>
      </c>
      <c r="E2693" s="676">
        <v>507245</v>
      </c>
      <c r="F2693" s="676" t="s">
        <v>5890</v>
      </c>
      <c r="K2693" s="676" t="s">
        <v>52</v>
      </c>
      <c r="M2693" s="676" t="s">
        <v>291</v>
      </c>
      <c r="AC2693" s="676" t="s">
        <v>59</v>
      </c>
    </row>
    <row r="2694" spans="1:30">
      <c r="I2694" s="676" t="s">
        <v>124</v>
      </c>
      <c r="J2694" s="676" t="s">
        <v>125</v>
      </c>
      <c r="O2694" s="676" t="s">
        <v>77</v>
      </c>
      <c r="S2694" s="676" t="s">
        <v>5891</v>
      </c>
      <c r="T2694" s="676" t="s">
        <v>5892</v>
      </c>
      <c r="U2694" s="676" t="s">
        <v>307</v>
      </c>
      <c r="X2694" s="676" t="s">
        <v>5893</v>
      </c>
      <c r="Y2694" s="676">
        <v>1</v>
      </c>
      <c r="Z2694" s="676">
        <v>99</v>
      </c>
    </row>
    <row r="2695" spans="1:30">
      <c r="I2695" s="676" t="s">
        <v>126</v>
      </c>
      <c r="J2695" s="676" t="s">
        <v>127</v>
      </c>
      <c r="O2695" s="676" t="s">
        <v>77</v>
      </c>
      <c r="S2695" s="676" t="s">
        <v>5891</v>
      </c>
      <c r="T2695" s="676" t="s">
        <v>5892</v>
      </c>
      <c r="U2695" s="676" t="s">
        <v>307</v>
      </c>
      <c r="X2695" s="676" t="s">
        <v>5893</v>
      </c>
      <c r="Y2695" s="676">
        <v>1</v>
      </c>
      <c r="Z2695" s="676">
        <v>99</v>
      </c>
    </row>
    <row r="2696" spans="1:30">
      <c r="A2696" s="676">
        <v>6</v>
      </c>
      <c r="E2696" s="676">
        <v>507246</v>
      </c>
      <c r="F2696" s="676" t="s">
        <v>5894</v>
      </c>
      <c r="K2696" s="676" t="s">
        <v>52</v>
      </c>
      <c r="M2696" s="676" t="s">
        <v>291</v>
      </c>
      <c r="AC2696" s="676" t="s">
        <v>59</v>
      </c>
    </row>
    <row r="2697" spans="1:30">
      <c r="I2697" s="676" t="s">
        <v>124</v>
      </c>
      <c r="J2697" s="676" t="s">
        <v>125</v>
      </c>
      <c r="O2697" s="676" t="s">
        <v>77</v>
      </c>
      <c r="S2697" s="676" t="s">
        <v>5895</v>
      </c>
      <c r="T2697" s="676" t="s">
        <v>5896</v>
      </c>
      <c r="U2697" s="676" t="s">
        <v>307</v>
      </c>
      <c r="X2697" s="676" t="s">
        <v>5897</v>
      </c>
      <c r="Y2697" s="676">
        <v>1</v>
      </c>
      <c r="Z2697" s="676">
        <v>99</v>
      </c>
    </row>
    <row r="2698" spans="1:30">
      <c r="I2698" s="676" t="s">
        <v>126</v>
      </c>
      <c r="J2698" s="676" t="s">
        <v>127</v>
      </c>
      <c r="O2698" s="676" t="s">
        <v>77</v>
      </c>
      <c r="S2698" s="676" t="s">
        <v>5895</v>
      </c>
      <c r="T2698" s="676" t="s">
        <v>5896</v>
      </c>
      <c r="U2698" s="676" t="s">
        <v>307</v>
      </c>
      <c r="X2698" s="676" t="s">
        <v>5897</v>
      </c>
      <c r="Y2698" s="676">
        <v>1</v>
      </c>
      <c r="Z2698" s="676">
        <v>99</v>
      </c>
    </row>
    <row r="2699" spans="1:30">
      <c r="A2699" s="676">
        <v>6</v>
      </c>
      <c r="E2699" s="676">
        <v>507247</v>
      </c>
      <c r="F2699" s="676" t="s">
        <v>5898</v>
      </c>
      <c r="K2699" s="676" t="s">
        <v>52</v>
      </c>
      <c r="M2699" s="676" t="s">
        <v>291</v>
      </c>
      <c r="AC2699" s="676" t="s">
        <v>59</v>
      </c>
    </row>
    <row r="2700" spans="1:30">
      <c r="I2700" s="676" t="s">
        <v>124</v>
      </c>
      <c r="J2700" s="676" t="s">
        <v>125</v>
      </c>
      <c r="O2700" s="676" t="s">
        <v>77</v>
      </c>
      <c r="S2700" s="676" t="s">
        <v>5899</v>
      </c>
      <c r="T2700" s="676" t="s">
        <v>5900</v>
      </c>
      <c r="U2700" s="676" t="s">
        <v>307</v>
      </c>
      <c r="X2700" s="676" t="s">
        <v>5901</v>
      </c>
      <c r="Y2700" s="676">
        <v>1</v>
      </c>
      <c r="Z2700" s="676">
        <v>99</v>
      </c>
    </row>
    <row r="2701" spans="1:30">
      <c r="I2701" s="676" t="s">
        <v>126</v>
      </c>
      <c r="J2701" s="676" t="s">
        <v>127</v>
      </c>
      <c r="O2701" s="676" t="s">
        <v>77</v>
      </c>
      <c r="S2701" s="676" t="s">
        <v>5899</v>
      </c>
      <c r="T2701" s="676" t="s">
        <v>5900</v>
      </c>
      <c r="U2701" s="676" t="s">
        <v>307</v>
      </c>
      <c r="X2701" s="676" t="s">
        <v>5901</v>
      </c>
      <c r="Y2701" s="676">
        <v>1</v>
      </c>
      <c r="Z2701" s="676">
        <v>99</v>
      </c>
    </row>
    <row r="2702" spans="1:30">
      <c r="A2702" s="676">
        <v>6</v>
      </c>
      <c r="E2702" s="676">
        <v>507248</v>
      </c>
      <c r="F2702" s="676" t="s">
        <v>5902</v>
      </c>
      <c r="K2702" s="676" t="s">
        <v>52</v>
      </c>
      <c r="M2702" s="676" t="s">
        <v>291</v>
      </c>
      <c r="AC2702" s="676" t="s">
        <v>59</v>
      </c>
    </row>
    <row r="2703" spans="1:30">
      <c r="I2703" s="676" t="s">
        <v>124</v>
      </c>
      <c r="J2703" s="676" t="s">
        <v>125</v>
      </c>
      <c r="O2703" s="676" t="s">
        <v>77</v>
      </c>
      <c r="S2703" s="676" t="s">
        <v>5903</v>
      </c>
      <c r="T2703" s="676" t="s">
        <v>5904</v>
      </c>
      <c r="U2703" s="676" t="s">
        <v>307</v>
      </c>
      <c r="X2703" s="676" t="s">
        <v>5905</v>
      </c>
      <c r="Y2703" s="676">
        <v>1</v>
      </c>
      <c r="Z2703" s="676">
        <v>99</v>
      </c>
    </row>
    <row r="2704" spans="1:30">
      <c r="I2704" s="676" t="s">
        <v>126</v>
      </c>
      <c r="J2704" s="676" t="s">
        <v>127</v>
      </c>
      <c r="O2704" s="676" t="s">
        <v>77</v>
      </c>
      <c r="S2704" s="676" t="s">
        <v>5903</v>
      </c>
      <c r="T2704" s="676" t="s">
        <v>5904</v>
      </c>
      <c r="U2704" s="676" t="s">
        <v>307</v>
      </c>
      <c r="X2704" s="676" t="s">
        <v>5905</v>
      </c>
      <c r="Y2704" s="676">
        <v>1</v>
      </c>
      <c r="Z2704" s="676">
        <v>99</v>
      </c>
    </row>
    <row r="2705" spans="1:30">
      <c r="A2705" s="676">
        <v>6</v>
      </c>
      <c r="E2705" s="676">
        <v>507249</v>
      </c>
      <c r="F2705" s="676" t="s">
        <v>5906</v>
      </c>
      <c r="K2705" s="676" t="s">
        <v>52</v>
      </c>
      <c r="M2705" s="676" t="s">
        <v>291</v>
      </c>
      <c r="AC2705" s="676" t="s">
        <v>59</v>
      </c>
    </row>
    <row r="2706" spans="1:30">
      <c r="I2706" s="676" t="s">
        <v>124</v>
      </c>
      <c r="J2706" s="676" t="s">
        <v>125</v>
      </c>
      <c r="O2706" s="676" t="s">
        <v>77</v>
      </c>
      <c r="S2706" s="676" t="s">
        <v>5907</v>
      </c>
      <c r="T2706" s="676" t="s">
        <v>5908</v>
      </c>
      <c r="U2706" s="676" t="s">
        <v>307</v>
      </c>
      <c r="X2706" s="676" t="s">
        <v>5909</v>
      </c>
      <c r="Y2706" s="676">
        <v>1</v>
      </c>
      <c r="Z2706" s="676">
        <v>99</v>
      </c>
    </row>
    <row r="2707" spans="1:30">
      <c r="I2707" s="676" t="s">
        <v>126</v>
      </c>
      <c r="J2707" s="676" t="s">
        <v>127</v>
      </c>
      <c r="O2707" s="676" t="s">
        <v>77</v>
      </c>
      <c r="S2707" s="676" t="s">
        <v>5907</v>
      </c>
      <c r="T2707" s="676" t="s">
        <v>5908</v>
      </c>
      <c r="U2707" s="676" t="s">
        <v>307</v>
      </c>
      <c r="X2707" s="676" t="s">
        <v>5909</v>
      </c>
      <c r="Y2707" s="676">
        <v>1</v>
      </c>
      <c r="Z2707" s="676">
        <v>99</v>
      </c>
    </row>
    <row r="2708" spans="1:30">
      <c r="A2708" s="676">
        <v>6</v>
      </c>
      <c r="E2708" s="676">
        <v>1751811</v>
      </c>
      <c r="F2708" s="676" t="s">
        <v>5910</v>
      </c>
      <c r="K2708" s="676" t="s">
        <v>52</v>
      </c>
      <c r="M2708" s="676" t="s">
        <v>291</v>
      </c>
      <c r="AC2708" s="676" t="s">
        <v>59</v>
      </c>
    </row>
    <row r="2709" spans="1:30">
      <c r="I2709" s="676" t="s">
        <v>124</v>
      </c>
      <c r="J2709" s="676" t="s">
        <v>125</v>
      </c>
      <c r="O2709" s="676" t="s">
        <v>77</v>
      </c>
      <c r="S2709" s="676" t="s">
        <v>5911</v>
      </c>
      <c r="T2709" s="676" t="s">
        <v>5912</v>
      </c>
      <c r="U2709" s="676" t="s">
        <v>307</v>
      </c>
      <c r="X2709" s="676" t="s">
        <v>5913</v>
      </c>
      <c r="Y2709" s="676">
        <v>1</v>
      </c>
      <c r="Z2709" s="676">
        <v>99</v>
      </c>
    </row>
    <row r="2710" spans="1:30">
      <c r="I2710" s="676" t="s">
        <v>126</v>
      </c>
      <c r="J2710" s="676" t="s">
        <v>127</v>
      </c>
      <c r="O2710" s="676" t="s">
        <v>77</v>
      </c>
      <c r="S2710" s="676" t="s">
        <v>5911</v>
      </c>
      <c r="T2710" s="676" t="s">
        <v>5912</v>
      </c>
      <c r="U2710" s="676" t="s">
        <v>307</v>
      </c>
      <c r="X2710" s="676" t="s">
        <v>5913</v>
      </c>
      <c r="Y2710" s="676">
        <v>1</v>
      </c>
      <c r="Z2710" s="676">
        <v>99</v>
      </c>
    </row>
    <row r="2711" spans="1:30">
      <c r="A2711" s="676">
        <v>6</v>
      </c>
      <c r="E2711" s="676">
        <v>507250</v>
      </c>
      <c r="F2711" s="676" t="s">
        <v>5914</v>
      </c>
      <c r="K2711" s="676" t="s">
        <v>43</v>
      </c>
      <c r="L2711" s="676" t="s">
        <v>44</v>
      </c>
      <c r="M2711" s="676" t="s">
        <v>291</v>
      </c>
      <c r="O2711" s="676" t="s">
        <v>77</v>
      </c>
      <c r="S2711" s="676" t="s">
        <v>5915</v>
      </c>
      <c r="T2711" s="676" t="s">
        <v>5916</v>
      </c>
      <c r="U2711" s="676" t="s">
        <v>79</v>
      </c>
      <c r="X2711" s="676" t="s">
        <v>5917</v>
      </c>
      <c r="Y2711" s="676">
        <v>1</v>
      </c>
      <c r="Z2711" s="676">
        <v>99</v>
      </c>
      <c r="AC2711" s="676" t="s">
        <v>59</v>
      </c>
    </row>
    <row r="2712" spans="1:30">
      <c r="A2712" s="676">
        <v>6</v>
      </c>
      <c r="E2712" s="676">
        <v>507251</v>
      </c>
      <c r="F2712" s="676" t="s">
        <v>5918</v>
      </c>
      <c r="K2712" s="676" t="s">
        <v>43</v>
      </c>
      <c r="L2712" s="676" t="s">
        <v>44</v>
      </c>
      <c r="M2712" s="676" t="s">
        <v>291</v>
      </c>
      <c r="O2712" s="676" t="s">
        <v>77</v>
      </c>
      <c r="S2712" s="676" t="s">
        <v>5919</v>
      </c>
      <c r="T2712" s="676" t="s">
        <v>5920</v>
      </c>
      <c r="U2712" s="676" t="s">
        <v>79</v>
      </c>
      <c r="X2712" s="676" t="s">
        <v>5921</v>
      </c>
      <c r="Y2712" s="676">
        <v>1</v>
      </c>
      <c r="Z2712" s="676">
        <v>99</v>
      </c>
      <c r="AC2712" s="676" t="s">
        <v>59</v>
      </c>
    </row>
    <row r="2713" spans="1:30">
      <c r="A2713" s="676">
        <v>6</v>
      </c>
      <c r="E2713" s="676">
        <v>507252</v>
      </c>
      <c r="F2713" s="676" t="s">
        <v>5922</v>
      </c>
      <c r="K2713" s="676" t="s">
        <v>227</v>
      </c>
      <c r="L2713" s="676" t="s">
        <v>2407</v>
      </c>
      <c r="M2713" s="676" t="s">
        <v>291</v>
      </c>
      <c r="O2713" s="676" t="s">
        <v>77</v>
      </c>
      <c r="S2713" s="676" t="s">
        <v>5923</v>
      </c>
      <c r="T2713" s="676" t="s">
        <v>5924</v>
      </c>
      <c r="U2713" s="676" t="s">
        <v>2815</v>
      </c>
      <c r="X2713" s="676" t="s">
        <v>5925</v>
      </c>
      <c r="Y2713" s="676">
        <v>1</v>
      </c>
      <c r="Z2713" s="676">
        <v>99</v>
      </c>
      <c r="AC2713" s="676" t="s">
        <v>59</v>
      </c>
    </row>
    <row r="2714" spans="1:30">
      <c r="A2714" s="676">
        <v>6</v>
      </c>
      <c r="E2714" s="676">
        <v>507253</v>
      </c>
      <c r="F2714" s="676" t="s">
        <v>5926</v>
      </c>
      <c r="K2714" s="676" t="s">
        <v>441</v>
      </c>
      <c r="M2714" s="676" t="s">
        <v>291</v>
      </c>
      <c r="O2714" s="676" t="s">
        <v>77</v>
      </c>
      <c r="S2714" s="676" t="s">
        <v>5927</v>
      </c>
      <c r="T2714" s="676" t="s">
        <v>5928</v>
      </c>
      <c r="U2714" s="676" t="s">
        <v>502</v>
      </c>
      <c r="X2714" s="676" t="s">
        <v>5929</v>
      </c>
      <c r="Y2714" s="676">
        <v>1</v>
      </c>
      <c r="Z2714" s="676">
        <v>99</v>
      </c>
      <c r="AC2714" s="676" t="s">
        <v>59</v>
      </c>
      <c r="AD2714" s="676" t="s">
        <v>4620</v>
      </c>
    </row>
    <row r="2715" spans="1:30">
      <c r="A2715" s="676">
        <v>6</v>
      </c>
      <c r="E2715" s="676">
        <v>507254</v>
      </c>
      <c r="F2715" s="676" t="s">
        <v>5930</v>
      </c>
      <c r="K2715" s="676" t="s">
        <v>441</v>
      </c>
      <c r="M2715" s="676" t="s">
        <v>291</v>
      </c>
      <c r="O2715" s="676" t="s">
        <v>77</v>
      </c>
      <c r="S2715" s="676" t="s">
        <v>5931</v>
      </c>
      <c r="T2715" s="676" t="s">
        <v>5932</v>
      </c>
      <c r="U2715" s="676" t="s">
        <v>502</v>
      </c>
      <c r="X2715" s="676" t="s">
        <v>5933</v>
      </c>
      <c r="Y2715" s="676">
        <v>1</v>
      </c>
      <c r="Z2715" s="676">
        <v>99</v>
      </c>
      <c r="AC2715" s="676" t="s">
        <v>59</v>
      </c>
      <c r="AD2715" s="676" t="s">
        <v>4620</v>
      </c>
    </row>
    <row r="2716" spans="1:30">
      <c r="A2716" s="676">
        <v>6</v>
      </c>
      <c r="E2716" s="676">
        <v>507255</v>
      </c>
      <c r="F2716" s="676" t="s">
        <v>5934</v>
      </c>
      <c r="K2716" s="676" t="s">
        <v>52</v>
      </c>
      <c r="M2716" s="676" t="s">
        <v>291</v>
      </c>
      <c r="AC2716" s="676" t="s">
        <v>59</v>
      </c>
    </row>
    <row r="2717" spans="1:30">
      <c r="I2717" s="676" t="s">
        <v>124</v>
      </c>
      <c r="J2717" s="676" t="s">
        <v>125</v>
      </c>
      <c r="O2717" s="676" t="s">
        <v>77</v>
      </c>
      <c r="S2717" s="676" t="s">
        <v>5935</v>
      </c>
      <c r="T2717" s="676" t="s">
        <v>5936</v>
      </c>
      <c r="U2717" s="676" t="s">
        <v>307</v>
      </c>
      <c r="X2717" s="676" t="s">
        <v>5937</v>
      </c>
      <c r="Y2717" s="676">
        <v>1</v>
      </c>
      <c r="Z2717" s="676">
        <v>99</v>
      </c>
    </row>
    <row r="2718" spans="1:30">
      <c r="I2718" s="676" t="s">
        <v>126</v>
      </c>
      <c r="J2718" s="676" t="s">
        <v>127</v>
      </c>
      <c r="O2718" s="676" t="s">
        <v>77</v>
      </c>
      <c r="S2718" s="676" t="s">
        <v>5935</v>
      </c>
      <c r="T2718" s="676" t="s">
        <v>5936</v>
      </c>
      <c r="U2718" s="676" t="s">
        <v>307</v>
      </c>
      <c r="X2718" s="676" t="s">
        <v>5937</v>
      </c>
      <c r="Y2718" s="676">
        <v>1</v>
      </c>
      <c r="Z2718" s="676">
        <v>99</v>
      </c>
    </row>
    <row r="2719" spans="1:30">
      <c r="A2719" s="676">
        <v>6</v>
      </c>
      <c r="E2719" s="676">
        <v>1751832</v>
      </c>
      <c r="F2719" s="676" t="s">
        <v>5938</v>
      </c>
      <c r="K2719" s="676" t="s">
        <v>441</v>
      </c>
      <c r="M2719" s="676" t="s">
        <v>291</v>
      </c>
      <c r="O2719" s="676" t="s">
        <v>77</v>
      </c>
      <c r="S2719" s="676" t="s">
        <v>5939</v>
      </c>
      <c r="T2719" s="676" t="s">
        <v>5940</v>
      </c>
      <c r="U2719" s="676" t="s">
        <v>502</v>
      </c>
      <c r="X2719" s="676" t="s">
        <v>5941</v>
      </c>
      <c r="Y2719" s="676">
        <v>1</v>
      </c>
      <c r="Z2719" s="676">
        <v>99</v>
      </c>
      <c r="AC2719" s="676" t="s">
        <v>59</v>
      </c>
      <c r="AD2719" s="676" t="s">
        <v>4620</v>
      </c>
    </row>
    <row r="2720" spans="1:30">
      <c r="A2720" s="676">
        <v>6</v>
      </c>
      <c r="E2720" s="676">
        <v>1751833</v>
      </c>
      <c r="F2720" s="676" t="s">
        <v>5942</v>
      </c>
      <c r="K2720" s="676" t="s">
        <v>441</v>
      </c>
      <c r="L2720" s="676" t="s">
        <v>442</v>
      </c>
      <c r="M2720" s="676" t="s">
        <v>291</v>
      </c>
      <c r="O2720" s="676" t="s">
        <v>77</v>
      </c>
      <c r="S2720" s="676" t="s">
        <v>5943</v>
      </c>
      <c r="T2720" s="676" t="s">
        <v>5944</v>
      </c>
      <c r="U2720" s="676" t="s">
        <v>445</v>
      </c>
      <c r="X2720" s="676" t="s">
        <v>5945</v>
      </c>
      <c r="Y2720" s="676">
        <v>1</v>
      </c>
      <c r="Z2720" s="676">
        <v>99</v>
      </c>
      <c r="AC2720" s="676" t="s">
        <v>59</v>
      </c>
      <c r="AD2720" s="676" t="s">
        <v>4620</v>
      </c>
    </row>
    <row r="2721" spans="1:30">
      <c r="A2721" s="676">
        <v>6</v>
      </c>
      <c r="E2721" s="676">
        <v>507256</v>
      </c>
      <c r="F2721" s="676" t="s">
        <v>5946</v>
      </c>
      <c r="K2721" s="676" t="s">
        <v>227</v>
      </c>
      <c r="L2721" s="676" t="s">
        <v>2407</v>
      </c>
      <c r="M2721" s="676" t="s">
        <v>291</v>
      </c>
      <c r="O2721" s="676" t="s">
        <v>77</v>
      </c>
      <c r="S2721" s="676" t="s">
        <v>5947</v>
      </c>
      <c r="T2721" s="676" t="s">
        <v>5948</v>
      </c>
      <c r="U2721" s="676" t="s">
        <v>2815</v>
      </c>
      <c r="X2721" s="676" t="s">
        <v>5949</v>
      </c>
      <c r="Y2721" s="676">
        <v>1</v>
      </c>
      <c r="Z2721" s="676">
        <v>99</v>
      </c>
      <c r="AC2721" s="676" t="s">
        <v>59</v>
      </c>
    </row>
    <row r="2722" spans="1:30">
      <c r="A2722" s="676">
        <v>6</v>
      </c>
      <c r="E2722" s="676">
        <v>507257</v>
      </c>
      <c r="F2722" s="676" t="s">
        <v>5950</v>
      </c>
      <c r="K2722" s="676" t="s">
        <v>441</v>
      </c>
      <c r="M2722" s="676" t="s">
        <v>291</v>
      </c>
      <c r="O2722" s="676" t="s">
        <v>77</v>
      </c>
      <c r="S2722" s="676" t="s">
        <v>5951</v>
      </c>
      <c r="T2722" s="676" t="s">
        <v>5952</v>
      </c>
      <c r="U2722" s="676" t="s">
        <v>502</v>
      </c>
      <c r="X2722" s="676" t="s">
        <v>5953</v>
      </c>
      <c r="Y2722" s="676">
        <v>1</v>
      </c>
      <c r="Z2722" s="676">
        <v>99</v>
      </c>
      <c r="AC2722" s="676" t="s">
        <v>59</v>
      </c>
      <c r="AD2722" s="676" t="s">
        <v>4620</v>
      </c>
    </row>
    <row r="2723" spans="1:30">
      <c r="A2723" s="676">
        <v>6</v>
      </c>
      <c r="E2723" s="676">
        <v>507258</v>
      </c>
      <c r="F2723" s="676" t="s">
        <v>5954</v>
      </c>
      <c r="K2723" s="676" t="s">
        <v>441</v>
      </c>
      <c r="M2723" s="676" t="s">
        <v>291</v>
      </c>
      <c r="O2723" s="676" t="s">
        <v>77</v>
      </c>
      <c r="S2723" s="676" t="s">
        <v>5955</v>
      </c>
      <c r="T2723" s="676" t="s">
        <v>5956</v>
      </c>
      <c r="U2723" s="676" t="s">
        <v>502</v>
      </c>
      <c r="X2723" s="676" t="s">
        <v>5957</v>
      </c>
      <c r="Y2723" s="676">
        <v>1</v>
      </c>
      <c r="Z2723" s="676">
        <v>99</v>
      </c>
      <c r="AC2723" s="676" t="s">
        <v>59</v>
      </c>
      <c r="AD2723" s="676" t="s">
        <v>4620</v>
      </c>
    </row>
    <row r="2724" spans="1:30">
      <c r="A2724" s="676">
        <v>6</v>
      </c>
      <c r="E2724" s="676">
        <v>507259</v>
      </c>
      <c r="F2724" s="676" t="s">
        <v>5958</v>
      </c>
      <c r="K2724" s="676" t="s">
        <v>52</v>
      </c>
      <c r="M2724" s="676" t="s">
        <v>291</v>
      </c>
      <c r="AC2724" s="676" t="s">
        <v>59</v>
      </c>
    </row>
    <row r="2725" spans="1:30">
      <c r="I2725" s="676" t="s">
        <v>124</v>
      </c>
      <c r="J2725" s="676" t="s">
        <v>125</v>
      </c>
      <c r="O2725" s="676" t="s">
        <v>77</v>
      </c>
      <c r="S2725" s="676" t="s">
        <v>5959</v>
      </c>
      <c r="T2725" s="676" t="s">
        <v>5960</v>
      </c>
      <c r="U2725" s="676" t="s">
        <v>307</v>
      </c>
      <c r="X2725" s="676" t="s">
        <v>5961</v>
      </c>
      <c r="Y2725" s="676">
        <v>1</v>
      </c>
      <c r="Z2725" s="676">
        <v>99</v>
      </c>
    </row>
    <row r="2726" spans="1:30">
      <c r="I2726" s="676" t="s">
        <v>126</v>
      </c>
      <c r="J2726" s="676" t="s">
        <v>127</v>
      </c>
      <c r="O2726" s="676" t="s">
        <v>77</v>
      </c>
      <c r="S2726" s="676" t="s">
        <v>5959</v>
      </c>
      <c r="T2726" s="676" t="s">
        <v>5960</v>
      </c>
      <c r="U2726" s="676" t="s">
        <v>307</v>
      </c>
      <c r="X2726" s="676" t="s">
        <v>5961</v>
      </c>
      <c r="Y2726" s="676">
        <v>1</v>
      </c>
      <c r="Z2726" s="676">
        <v>99</v>
      </c>
    </row>
    <row r="2727" spans="1:30">
      <c r="A2727" s="676">
        <v>6</v>
      </c>
      <c r="E2727" s="676">
        <v>1751835</v>
      </c>
      <c r="F2727" s="676" t="s">
        <v>5962</v>
      </c>
      <c r="K2727" s="676" t="s">
        <v>441</v>
      </c>
      <c r="M2727" s="676" t="s">
        <v>291</v>
      </c>
      <c r="O2727" s="676" t="s">
        <v>77</v>
      </c>
      <c r="S2727" s="676" t="s">
        <v>5963</v>
      </c>
      <c r="T2727" s="676" t="s">
        <v>5964</v>
      </c>
      <c r="U2727" s="676" t="s">
        <v>502</v>
      </c>
      <c r="X2727" s="676" t="s">
        <v>5965</v>
      </c>
      <c r="Y2727" s="676">
        <v>1</v>
      </c>
      <c r="Z2727" s="676">
        <v>99</v>
      </c>
      <c r="AC2727" s="676" t="s">
        <v>59</v>
      </c>
      <c r="AD2727" s="676" t="s">
        <v>4620</v>
      </c>
    </row>
    <row r="2728" spans="1:30">
      <c r="A2728" s="676">
        <v>6</v>
      </c>
      <c r="E2728" s="676">
        <v>1751836</v>
      </c>
      <c r="F2728" s="676" t="s">
        <v>5966</v>
      </c>
      <c r="K2728" s="676" t="s">
        <v>441</v>
      </c>
      <c r="L2728" s="676" t="s">
        <v>442</v>
      </c>
      <c r="M2728" s="676" t="s">
        <v>291</v>
      </c>
      <c r="O2728" s="676" t="s">
        <v>77</v>
      </c>
      <c r="S2728" s="676" t="s">
        <v>5967</v>
      </c>
      <c r="T2728" s="676" t="s">
        <v>5968</v>
      </c>
      <c r="U2728" s="676" t="s">
        <v>445</v>
      </c>
      <c r="X2728" s="676" t="s">
        <v>5969</v>
      </c>
      <c r="Y2728" s="676">
        <v>1</v>
      </c>
      <c r="Z2728" s="676">
        <v>99</v>
      </c>
      <c r="AC2728" s="676" t="s">
        <v>59</v>
      </c>
      <c r="AD2728" s="676" t="s">
        <v>4620</v>
      </c>
    </row>
    <row r="2729" spans="1:30">
      <c r="A2729" s="676">
        <v>6</v>
      </c>
      <c r="E2729" s="676">
        <v>507260</v>
      </c>
      <c r="F2729" s="676" t="s">
        <v>5970</v>
      </c>
      <c r="K2729" s="676" t="s">
        <v>43</v>
      </c>
      <c r="L2729" s="676" t="s">
        <v>44</v>
      </c>
      <c r="M2729" s="676" t="s">
        <v>291</v>
      </c>
      <c r="O2729" s="676" t="s">
        <v>77</v>
      </c>
      <c r="S2729" s="676" t="s">
        <v>5971</v>
      </c>
      <c r="T2729" s="676" t="s">
        <v>5972</v>
      </c>
      <c r="U2729" s="676" t="s">
        <v>79</v>
      </c>
      <c r="X2729" s="676" t="s">
        <v>5973</v>
      </c>
      <c r="Y2729" s="676">
        <v>1</v>
      </c>
      <c r="Z2729" s="676">
        <v>99</v>
      </c>
      <c r="AC2729" s="676" t="s">
        <v>59</v>
      </c>
    </row>
    <row r="2730" spans="1:30">
      <c r="A2730" s="676">
        <v>6</v>
      </c>
      <c r="E2730" s="676">
        <v>507261</v>
      </c>
      <c r="F2730" s="676" t="s">
        <v>5974</v>
      </c>
      <c r="K2730" s="676" t="s">
        <v>441</v>
      </c>
      <c r="L2730" s="676" t="s">
        <v>442</v>
      </c>
      <c r="M2730" s="676" t="s">
        <v>291</v>
      </c>
      <c r="O2730" s="676" t="s">
        <v>77</v>
      </c>
      <c r="S2730" s="676" t="s">
        <v>5975</v>
      </c>
      <c r="T2730" s="676" t="s">
        <v>5976</v>
      </c>
      <c r="U2730" s="676" t="s">
        <v>445</v>
      </c>
      <c r="X2730" s="676" t="s">
        <v>5977</v>
      </c>
      <c r="Y2730" s="676">
        <v>1</v>
      </c>
      <c r="Z2730" s="676">
        <v>99</v>
      </c>
      <c r="AC2730" s="676" t="s">
        <v>59</v>
      </c>
      <c r="AD2730" s="676" t="s">
        <v>4620</v>
      </c>
    </row>
    <row r="2731" spans="1:30">
      <c r="A2731" s="676">
        <v>6</v>
      </c>
      <c r="E2731" s="676">
        <v>507262</v>
      </c>
      <c r="F2731" s="676" t="s">
        <v>5978</v>
      </c>
      <c r="K2731" s="676" t="s">
        <v>441</v>
      </c>
      <c r="M2731" s="676" t="s">
        <v>291</v>
      </c>
      <c r="O2731" s="676" t="s">
        <v>77</v>
      </c>
      <c r="S2731" s="676" t="s">
        <v>5979</v>
      </c>
      <c r="T2731" s="676" t="s">
        <v>5980</v>
      </c>
      <c r="U2731" s="676" t="s">
        <v>502</v>
      </c>
      <c r="X2731" s="676" t="s">
        <v>5981</v>
      </c>
      <c r="Y2731" s="676">
        <v>1</v>
      </c>
      <c r="Z2731" s="676">
        <v>99</v>
      </c>
      <c r="AC2731" s="676" t="s">
        <v>59</v>
      </c>
      <c r="AD2731" s="676" t="s">
        <v>4620</v>
      </c>
    </row>
    <row r="2732" spans="1:30">
      <c r="A2732" s="676">
        <v>6</v>
      </c>
      <c r="E2732" s="676">
        <v>507263</v>
      </c>
      <c r="F2732" s="676" t="s">
        <v>5982</v>
      </c>
      <c r="K2732" s="676" t="s">
        <v>52</v>
      </c>
      <c r="M2732" s="676" t="s">
        <v>291</v>
      </c>
      <c r="AC2732" s="676" t="s">
        <v>59</v>
      </c>
    </row>
    <row r="2733" spans="1:30">
      <c r="I2733" s="676" t="s">
        <v>124</v>
      </c>
      <c r="J2733" s="676" t="s">
        <v>125</v>
      </c>
      <c r="O2733" s="676" t="s">
        <v>77</v>
      </c>
      <c r="S2733" s="676" t="s">
        <v>5983</v>
      </c>
      <c r="T2733" s="676" t="s">
        <v>5984</v>
      </c>
      <c r="U2733" s="676" t="s">
        <v>307</v>
      </c>
      <c r="X2733" s="676" t="s">
        <v>5985</v>
      </c>
      <c r="Y2733" s="676">
        <v>1</v>
      </c>
      <c r="Z2733" s="676">
        <v>99</v>
      </c>
    </row>
    <row r="2734" spans="1:30">
      <c r="I2734" s="676" t="s">
        <v>126</v>
      </c>
      <c r="J2734" s="676" t="s">
        <v>127</v>
      </c>
      <c r="O2734" s="676" t="s">
        <v>77</v>
      </c>
      <c r="S2734" s="676" t="s">
        <v>5983</v>
      </c>
      <c r="T2734" s="676" t="s">
        <v>5984</v>
      </c>
      <c r="U2734" s="676" t="s">
        <v>307</v>
      </c>
      <c r="X2734" s="676" t="s">
        <v>5985</v>
      </c>
      <c r="Y2734" s="676">
        <v>1</v>
      </c>
      <c r="Z2734" s="676">
        <v>99</v>
      </c>
    </row>
    <row r="2735" spans="1:30">
      <c r="A2735" s="676">
        <v>6</v>
      </c>
      <c r="E2735" s="676">
        <v>507264</v>
      </c>
      <c r="F2735" s="676" t="s">
        <v>5986</v>
      </c>
      <c r="K2735" s="676" t="s">
        <v>441</v>
      </c>
      <c r="M2735" s="676" t="s">
        <v>291</v>
      </c>
      <c r="O2735" s="676" t="s">
        <v>77</v>
      </c>
      <c r="S2735" s="676" t="s">
        <v>5987</v>
      </c>
      <c r="T2735" s="676" t="s">
        <v>5988</v>
      </c>
      <c r="U2735" s="676" t="s">
        <v>502</v>
      </c>
      <c r="X2735" s="676" t="s">
        <v>5989</v>
      </c>
      <c r="Y2735" s="676">
        <v>1</v>
      </c>
      <c r="Z2735" s="676">
        <v>99</v>
      </c>
      <c r="AC2735" s="676" t="s">
        <v>59</v>
      </c>
      <c r="AD2735" s="676" t="s">
        <v>4620</v>
      </c>
    </row>
    <row r="2736" spans="1:30">
      <c r="A2736" s="676">
        <v>6</v>
      </c>
      <c r="E2736" s="676">
        <v>507265</v>
      </c>
      <c r="F2736" s="676" t="s">
        <v>5990</v>
      </c>
      <c r="K2736" s="676" t="s">
        <v>441</v>
      </c>
      <c r="M2736" s="676" t="s">
        <v>291</v>
      </c>
      <c r="O2736" s="676" t="s">
        <v>77</v>
      </c>
      <c r="S2736" s="676" t="s">
        <v>5991</v>
      </c>
      <c r="T2736" s="676" t="s">
        <v>5992</v>
      </c>
      <c r="U2736" s="676" t="s">
        <v>502</v>
      </c>
      <c r="X2736" s="676" t="s">
        <v>5993</v>
      </c>
      <c r="Y2736" s="676">
        <v>1</v>
      </c>
      <c r="Z2736" s="676">
        <v>99</v>
      </c>
      <c r="AC2736" s="676" t="s">
        <v>59</v>
      </c>
      <c r="AD2736" s="676" t="s">
        <v>4620</v>
      </c>
    </row>
    <row r="2737" spans="1:30">
      <c r="A2737" s="676">
        <v>6</v>
      </c>
      <c r="E2737" s="676">
        <v>1764552</v>
      </c>
      <c r="F2737" s="676" t="s">
        <v>5994</v>
      </c>
      <c r="K2737" s="676" t="s">
        <v>441</v>
      </c>
      <c r="M2737" s="676" t="s">
        <v>291</v>
      </c>
      <c r="O2737" s="676" t="s">
        <v>77</v>
      </c>
      <c r="S2737" s="676" t="s">
        <v>5995</v>
      </c>
      <c r="T2737" s="676" t="s">
        <v>5996</v>
      </c>
      <c r="U2737" s="676" t="s">
        <v>502</v>
      </c>
      <c r="X2737" s="676" t="s">
        <v>5997</v>
      </c>
      <c r="Y2737" s="676">
        <v>1</v>
      </c>
      <c r="Z2737" s="676">
        <v>99</v>
      </c>
      <c r="AC2737" s="676" t="s">
        <v>59</v>
      </c>
      <c r="AD2737" s="676" t="s">
        <v>4620</v>
      </c>
    </row>
    <row r="2738" spans="1:30">
      <c r="A2738" s="676">
        <v>6</v>
      </c>
      <c r="E2738" s="676">
        <v>507266</v>
      </c>
      <c r="F2738" s="676" t="s">
        <v>5998</v>
      </c>
      <c r="K2738" s="676" t="s">
        <v>52</v>
      </c>
      <c r="M2738" s="676" t="s">
        <v>291</v>
      </c>
      <c r="AC2738" s="676" t="s">
        <v>59</v>
      </c>
    </row>
    <row r="2739" spans="1:30">
      <c r="I2739" s="676" t="s">
        <v>124</v>
      </c>
      <c r="J2739" s="676" t="s">
        <v>125</v>
      </c>
      <c r="O2739" s="676" t="s">
        <v>77</v>
      </c>
      <c r="S2739" s="676" t="s">
        <v>5999</v>
      </c>
      <c r="T2739" s="676" t="s">
        <v>6000</v>
      </c>
      <c r="U2739" s="676" t="s">
        <v>307</v>
      </c>
      <c r="X2739" s="676" t="s">
        <v>6001</v>
      </c>
      <c r="Y2739" s="676">
        <v>1</v>
      </c>
      <c r="Z2739" s="676">
        <v>99</v>
      </c>
    </row>
    <row r="2740" spans="1:30">
      <c r="I2740" s="676" t="s">
        <v>126</v>
      </c>
      <c r="J2740" s="676" t="s">
        <v>127</v>
      </c>
      <c r="O2740" s="676" t="s">
        <v>77</v>
      </c>
      <c r="S2740" s="676" t="s">
        <v>5999</v>
      </c>
      <c r="T2740" s="676" t="s">
        <v>6000</v>
      </c>
      <c r="U2740" s="676" t="s">
        <v>307</v>
      </c>
      <c r="X2740" s="676" t="s">
        <v>6001</v>
      </c>
      <c r="Y2740" s="676">
        <v>1</v>
      </c>
      <c r="Z2740" s="676">
        <v>99</v>
      </c>
    </row>
    <row r="2741" spans="1:30">
      <c r="A2741" s="676">
        <v>6</v>
      </c>
      <c r="E2741" s="676">
        <v>507267</v>
      </c>
      <c r="F2741" s="676" t="s">
        <v>6002</v>
      </c>
      <c r="K2741" s="676" t="s">
        <v>52</v>
      </c>
      <c r="M2741" s="676" t="s">
        <v>291</v>
      </c>
      <c r="AC2741" s="676" t="s">
        <v>59</v>
      </c>
    </row>
    <row r="2742" spans="1:30">
      <c r="I2742" s="676" t="s">
        <v>124</v>
      </c>
      <c r="J2742" s="676" t="s">
        <v>125</v>
      </c>
      <c r="O2742" s="676" t="s">
        <v>77</v>
      </c>
      <c r="S2742" s="676" t="s">
        <v>6003</v>
      </c>
      <c r="T2742" s="676" t="s">
        <v>6004</v>
      </c>
      <c r="U2742" s="676" t="s">
        <v>307</v>
      </c>
      <c r="X2742" s="676" t="s">
        <v>6005</v>
      </c>
      <c r="Y2742" s="676">
        <v>1</v>
      </c>
      <c r="Z2742" s="676">
        <v>99</v>
      </c>
    </row>
    <row r="2743" spans="1:30">
      <c r="I2743" s="676" t="s">
        <v>126</v>
      </c>
      <c r="J2743" s="676" t="s">
        <v>127</v>
      </c>
      <c r="O2743" s="676" t="s">
        <v>77</v>
      </c>
      <c r="S2743" s="676" t="s">
        <v>6003</v>
      </c>
      <c r="T2743" s="676" t="s">
        <v>6004</v>
      </c>
      <c r="U2743" s="676" t="s">
        <v>307</v>
      </c>
      <c r="X2743" s="676" t="s">
        <v>6005</v>
      </c>
      <c r="Y2743" s="676">
        <v>1</v>
      </c>
      <c r="Z2743" s="676">
        <v>99</v>
      </c>
    </row>
    <row r="2744" spans="1:30">
      <c r="A2744" s="676">
        <v>6</v>
      </c>
      <c r="E2744" s="676">
        <v>1764553</v>
      </c>
      <c r="F2744" s="676" t="s">
        <v>6006</v>
      </c>
      <c r="K2744" s="676" t="s">
        <v>441</v>
      </c>
      <c r="M2744" s="676" t="s">
        <v>291</v>
      </c>
      <c r="O2744" s="676" t="s">
        <v>77</v>
      </c>
      <c r="S2744" s="676" t="s">
        <v>6007</v>
      </c>
      <c r="T2744" s="676" t="s">
        <v>6008</v>
      </c>
      <c r="U2744" s="676" t="s">
        <v>502</v>
      </c>
      <c r="X2744" s="676" t="s">
        <v>6009</v>
      </c>
      <c r="Y2744" s="676">
        <v>1</v>
      </c>
      <c r="Z2744" s="676">
        <v>99</v>
      </c>
      <c r="AC2744" s="676" t="s">
        <v>59</v>
      </c>
      <c r="AD2744" s="676" t="s">
        <v>4620</v>
      </c>
    </row>
    <row r="2745" spans="1:30">
      <c r="A2745" s="676">
        <v>6</v>
      </c>
      <c r="E2745" s="676">
        <v>507268</v>
      </c>
      <c r="F2745" s="676" t="s">
        <v>6010</v>
      </c>
      <c r="K2745" s="676" t="s">
        <v>52</v>
      </c>
      <c r="M2745" s="676" t="s">
        <v>291</v>
      </c>
      <c r="AC2745" s="676" t="s">
        <v>59</v>
      </c>
    </row>
    <row r="2746" spans="1:30">
      <c r="I2746" s="676" t="s">
        <v>124</v>
      </c>
      <c r="J2746" s="676" t="s">
        <v>125</v>
      </c>
      <c r="O2746" s="676" t="s">
        <v>77</v>
      </c>
      <c r="S2746" s="676" t="s">
        <v>6011</v>
      </c>
      <c r="T2746" s="676" t="s">
        <v>6012</v>
      </c>
      <c r="U2746" s="676" t="s">
        <v>307</v>
      </c>
      <c r="X2746" s="676" t="s">
        <v>6013</v>
      </c>
      <c r="Y2746" s="676">
        <v>1</v>
      </c>
      <c r="Z2746" s="676">
        <v>99</v>
      </c>
    </row>
    <row r="2747" spans="1:30">
      <c r="I2747" s="676" t="s">
        <v>126</v>
      </c>
      <c r="J2747" s="676" t="s">
        <v>127</v>
      </c>
      <c r="O2747" s="676" t="s">
        <v>77</v>
      </c>
      <c r="S2747" s="676" t="s">
        <v>6011</v>
      </c>
      <c r="T2747" s="676" t="s">
        <v>6012</v>
      </c>
      <c r="U2747" s="676" t="s">
        <v>307</v>
      </c>
      <c r="X2747" s="676" t="s">
        <v>6013</v>
      </c>
      <c r="Y2747" s="676">
        <v>1</v>
      </c>
      <c r="Z2747" s="676">
        <v>99</v>
      </c>
    </row>
    <row r="2748" spans="1:30">
      <c r="A2748" s="676">
        <v>6</v>
      </c>
      <c r="E2748" s="676">
        <v>1764554</v>
      </c>
      <c r="F2748" s="676" t="s">
        <v>6014</v>
      </c>
      <c r="K2748" s="676" t="s">
        <v>441</v>
      </c>
      <c r="M2748" s="676" t="s">
        <v>291</v>
      </c>
      <c r="O2748" s="676" t="s">
        <v>77</v>
      </c>
      <c r="S2748" s="676" t="s">
        <v>6015</v>
      </c>
      <c r="T2748" s="676" t="s">
        <v>6016</v>
      </c>
      <c r="U2748" s="676" t="s">
        <v>502</v>
      </c>
      <c r="X2748" s="676" t="s">
        <v>6017</v>
      </c>
      <c r="Y2748" s="676">
        <v>1</v>
      </c>
      <c r="Z2748" s="676">
        <v>99</v>
      </c>
      <c r="AC2748" s="676" t="s">
        <v>59</v>
      </c>
      <c r="AD2748" s="676" t="s">
        <v>4620</v>
      </c>
    </row>
    <row r="2749" spans="1:30">
      <c r="A2749" s="676">
        <v>6</v>
      </c>
      <c r="E2749" s="676">
        <v>1751813</v>
      </c>
      <c r="F2749" s="676" t="s">
        <v>6018</v>
      </c>
      <c r="K2749" s="676" t="s">
        <v>441</v>
      </c>
      <c r="L2749" s="676" t="s">
        <v>442</v>
      </c>
      <c r="M2749" s="676" t="s">
        <v>291</v>
      </c>
      <c r="O2749" s="676" t="s">
        <v>77</v>
      </c>
      <c r="S2749" s="676" t="s">
        <v>6019</v>
      </c>
      <c r="T2749" s="676" t="s">
        <v>6020</v>
      </c>
      <c r="U2749" s="676" t="s">
        <v>445</v>
      </c>
      <c r="X2749" s="676" t="s">
        <v>6021</v>
      </c>
      <c r="Y2749" s="676">
        <v>1</v>
      </c>
      <c r="Z2749" s="676">
        <v>99</v>
      </c>
      <c r="AC2749" s="676" t="s">
        <v>59</v>
      </c>
      <c r="AD2749" s="676" t="s">
        <v>4620</v>
      </c>
    </row>
    <row r="2750" spans="1:30">
      <c r="A2750" s="676">
        <v>6</v>
      </c>
      <c r="E2750" s="676">
        <v>1751814</v>
      </c>
      <c r="F2750" s="676" t="s">
        <v>6022</v>
      </c>
      <c r="K2750" s="676" t="s">
        <v>6023</v>
      </c>
      <c r="M2750" s="676" t="s">
        <v>291</v>
      </c>
      <c r="O2750" s="676" t="s">
        <v>77</v>
      </c>
      <c r="S2750" s="676" t="s">
        <v>6024</v>
      </c>
      <c r="T2750" s="676" t="s">
        <v>6025</v>
      </c>
      <c r="U2750" s="676" t="s">
        <v>6026</v>
      </c>
      <c r="X2750" s="676" t="s">
        <v>6027</v>
      </c>
      <c r="Y2750" s="676">
        <v>1</v>
      </c>
      <c r="Z2750" s="676">
        <v>99</v>
      </c>
      <c r="AC2750" s="676" t="s">
        <v>59</v>
      </c>
    </row>
    <row r="2751" spans="1:30">
      <c r="A2751" s="676">
        <v>6</v>
      </c>
      <c r="E2751" s="676">
        <v>1751823</v>
      </c>
      <c r="F2751" s="676" t="s">
        <v>6028</v>
      </c>
      <c r="K2751" s="676" t="s">
        <v>152</v>
      </c>
      <c r="M2751" s="676" t="s">
        <v>291</v>
      </c>
      <c r="O2751" s="676" t="s">
        <v>77</v>
      </c>
      <c r="S2751" s="676" t="s">
        <v>6029</v>
      </c>
      <c r="T2751" s="676" t="s">
        <v>6030</v>
      </c>
      <c r="U2751" s="676" t="s">
        <v>155</v>
      </c>
      <c r="X2751" s="676" t="s">
        <v>6031</v>
      </c>
      <c r="Y2751" s="676">
        <v>1</v>
      </c>
      <c r="Z2751" s="676">
        <v>99</v>
      </c>
      <c r="AC2751" s="676" t="s">
        <v>59</v>
      </c>
    </row>
    <row r="2752" spans="1:30">
      <c r="A2752" s="676">
        <v>6</v>
      </c>
      <c r="E2752" s="676">
        <v>1751824</v>
      </c>
      <c r="F2752" s="676" t="s">
        <v>6032</v>
      </c>
      <c r="K2752" s="676" t="s">
        <v>122</v>
      </c>
      <c r="M2752" s="676" t="s">
        <v>291</v>
      </c>
      <c r="O2752" s="676" t="s">
        <v>77</v>
      </c>
      <c r="S2752" s="676" t="s">
        <v>6033</v>
      </c>
      <c r="T2752" s="676" t="s">
        <v>6034</v>
      </c>
      <c r="U2752" s="676" t="s">
        <v>6035</v>
      </c>
      <c r="X2752" s="676" t="s">
        <v>6036</v>
      </c>
      <c r="Y2752" s="676">
        <v>1</v>
      </c>
      <c r="Z2752" s="676">
        <v>99</v>
      </c>
      <c r="AC2752" s="676" t="s">
        <v>59</v>
      </c>
    </row>
    <row r="2753" spans="1:29">
      <c r="A2753" s="676">
        <v>6</v>
      </c>
      <c r="E2753" s="676">
        <v>1751825</v>
      </c>
      <c r="F2753" s="676" t="s">
        <v>6037</v>
      </c>
      <c r="K2753" s="676" t="s">
        <v>254</v>
      </c>
      <c r="M2753" s="676" t="s">
        <v>291</v>
      </c>
      <c r="O2753" s="676" t="s">
        <v>77</v>
      </c>
      <c r="S2753" s="676" t="s">
        <v>1734</v>
      </c>
      <c r="T2753" s="676" t="s">
        <v>1735</v>
      </c>
      <c r="U2753" s="676" t="s">
        <v>1736</v>
      </c>
      <c r="X2753" s="676" t="s">
        <v>6038</v>
      </c>
      <c r="Y2753" s="676">
        <v>1</v>
      </c>
      <c r="Z2753" s="676">
        <v>99</v>
      </c>
      <c r="AC2753" s="676" t="s">
        <v>59</v>
      </c>
    </row>
    <row r="2754" spans="1:29">
      <c r="A2754" s="676">
        <v>6</v>
      </c>
      <c r="E2754" s="676">
        <v>1751826</v>
      </c>
      <c r="F2754" s="676" t="s">
        <v>6039</v>
      </c>
      <c r="K2754" s="676" t="s">
        <v>260</v>
      </c>
      <c r="M2754" s="676" t="s">
        <v>291</v>
      </c>
      <c r="O2754" s="676" t="s">
        <v>77</v>
      </c>
      <c r="S2754" s="676" t="s">
        <v>261</v>
      </c>
      <c r="T2754" s="676" t="s">
        <v>262</v>
      </c>
      <c r="U2754" s="676" t="s">
        <v>263</v>
      </c>
      <c r="X2754" s="676" t="s">
        <v>6040</v>
      </c>
      <c r="Y2754" s="676">
        <v>1</v>
      </c>
      <c r="Z2754" s="676">
        <v>99</v>
      </c>
      <c r="AC2754" s="676" t="s">
        <v>59</v>
      </c>
    </row>
    <row r="2755" spans="1:29">
      <c r="A2755" s="676">
        <v>6</v>
      </c>
      <c r="E2755" s="676">
        <v>1751815</v>
      </c>
      <c r="F2755" s="676" t="s">
        <v>6041</v>
      </c>
      <c r="K2755" s="676" t="s">
        <v>52</v>
      </c>
      <c r="M2755" s="676" t="s">
        <v>291</v>
      </c>
      <c r="AC2755" s="676" t="s">
        <v>59</v>
      </c>
    </row>
    <row r="2756" spans="1:29">
      <c r="I2756" s="676" t="s">
        <v>124</v>
      </c>
      <c r="J2756" s="676" t="s">
        <v>125</v>
      </c>
      <c r="O2756" s="676" t="s">
        <v>77</v>
      </c>
      <c r="S2756" s="676" t="s">
        <v>6042</v>
      </c>
      <c r="T2756" s="676" t="s">
        <v>6043</v>
      </c>
      <c r="U2756" s="676" t="s">
        <v>307</v>
      </c>
      <c r="X2756" s="676" t="s">
        <v>6044</v>
      </c>
      <c r="Y2756" s="676">
        <v>1</v>
      </c>
      <c r="Z2756" s="676">
        <v>99</v>
      </c>
    </row>
    <row r="2757" spans="1:29">
      <c r="I2757" s="676" t="s">
        <v>126</v>
      </c>
      <c r="J2757" s="676" t="s">
        <v>127</v>
      </c>
      <c r="O2757" s="676" t="s">
        <v>77</v>
      </c>
      <c r="S2757" s="676" t="s">
        <v>6042</v>
      </c>
      <c r="T2757" s="676" t="s">
        <v>6043</v>
      </c>
      <c r="U2757" s="676" t="s">
        <v>307</v>
      </c>
      <c r="X2757" s="676" t="s">
        <v>6044</v>
      </c>
      <c r="Y2757" s="676">
        <v>1</v>
      </c>
      <c r="Z2757" s="676">
        <v>99</v>
      </c>
    </row>
    <row r="2758" spans="1:29">
      <c r="A2758" s="676">
        <v>5</v>
      </c>
      <c r="B2758" s="676">
        <v>1614265</v>
      </c>
      <c r="C2758" s="676" t="s">
        <v>6045</v>
      </c>
      <c r="D2758" s="676">
        <v>99</v>
      </c>
    </row>
    <row r="2759" spans="1:29">
      <c r="A2759" s="676">
        <v>6</v>
      </c>
      <c r="E2759" s="676">
        <v>1751817</v>
      </c>
      <c r="F2759" s="676" t="s">
        <v>6046</v>
      </c>
      <c r="K2759" s="676" t="s">
        <v>152</v>
      </c>
      <c r="M2759" s="676" t="s">
        <v>291</v>
      </c>
      <c r="O2759" s="676" t="s">
        <v>77</v>
      </c>
      <c r="S2759" s="676" t="s">
        <v>6047</v>
      </c>
      <c r="T2759" s="676" t="s">
        <v>6048</v>
      </c>
      <c r="U2759" s="676" t="s">
        <v>155</v>
      </c>
      <c r="X2759" s="676" t="s">
        <v>6049</v>
      </c>
      <c r="Y2759" s="676">
        <v>1</v>
      </c>
      <c r="Z2759" s="676">
        <v>99</v>
      </c>
      <c r="AC2759" s="676" t="s">
        <v>59</v>
      </c>
    </row>
    <row r="2760" spans="1:29">
      <c r="A2760" s="676">
        <v>6</v>
      </c>
      <c r="E2760" s="676">
        <v>1751818</v>
      </c>
      <c r="F2760" s="676" t="s">
        <v>6050</v>
      </c>
      <c r="K2760" s="676" t="s">
        <v>122</v>
      </c>
      <c r="M2760" s="676" t="s">
        <v>291</v>
      </c>
      <c r="O2760" s="676" t="s">
        <v>77</v>
      </c>
      <c r="S2760" s="676" t="s">
        <v>6051</v>
      </c>
      <c r="T2760" s="676" t="s">
        <v>6052</v>
      </c>
      <c r="U2760" s="676" t="s">
        <v>6053</v>
      </c>
      <c r="X2760" s="676" t="s">
        <v>6054</v>
      </c>
      <c r="Y2760" s="676">
        <v>1</v>
      </c>
      <c r="Z2760" s="676">
        <v>99</v>
      </c>
      <c r="AC2760" s="676" t="s">
        <v>59</v>
      </c>
    </row>
    <row r="2761" spans="1:29">
      <c r="A2761" s="676">
        <v>6</v>
      </c>
      <c r="E2761" s="676">
        <v>1751819</v>
      </c>
      <c r="F2761" s="676" t="s">
        <v>6055</v>
      </c>
      <c r="K2761" s="676" t="s">
        <v>254</v>
      </c>
      <c r="M2761" s="676" t="s">
        <v>291</v>
      </c>
      <c r="O2761" s="676" t="s">
        <v>77</v>
      </c>
      <c r="S2761" s="676" t="s">
        <v>1734</v>
      </c>
      <c r="T2761" s="676" t="s">
        <v>1735</v>
      </c>
      <c r="U2761" s="676" t="s">
        <v>1736</v>
      </c>
      <c r="X2761" s="676" t="s">
        <v>6056</v>
      </c>
      <c r="Y2761" s="676">
        <v>1</v>
      </c>
      <c r="Z2761" s="676">
        <v>99</v>
      </c>
      <c r="AC2761" s="676" t="s">
        <v>59</v>
      </c>
    </row>
    <row r="2762" spans="1:29">
      <c r="A2762" s="676">
        <v>6</v>
      </c>
      <c r="E2762" s="676">
        <v>1751820</v>
      </c>
      <c r="F2762" s="676" t="s">
        <v>6057</v>
      </c>
      <c r="K2762" s="676" t="s">
        <v>260</v>
      </c>
      <c r="M2762" s="676" t="s">
        <v>291</v>
      </c>
      <c r="O2762" s="676" t="s">
        <v>77</v>
      </c>
      <c r="S2762" s="676" t="s">
        <v>261</v>
      </c>
      <c r="T2762" s="676" t="s">
        <v>262</v>
      </c>
      <c r="U2762" s="676" t="s">
        <v>263</v>
      </c>
      <c r="X2762" s="676" t="s">
        <v>6058</v>
      </c>
      <c r="Y2762" s="676">
        <v>1</v>
      </c>
      <c r="Z2762" s="676">
        <v>99</v>
      </c>
      <c r="AC2762" s="676" t="s">
        <v>59</v>
      </c>
    </row>
    <row r="2763" spans="1:29">
      <c r="A2763" s="676">
        <v>5</v>
      </c>
      <c r="B2763" s="676">
        <v>504916</v>
      </c>
      <c r="C2763" s="676" t="s">
        <v>6059</v>
      </c>
      <c r="D2763" s="676">
        <v>99</v>
      </c>
    </row>
    <row r="2764" spans="1:29">
      <c r="A2764" s="676">
        <v>6</v>
      </c>
      <c r="E2764" s="676">
        <v>516530</v>
      </c>
      <c r="F2764" s="676" t="s">
        <v>6060</v>
      </c>
      <c r="K2764" s="676" t="s">
        <v>122</v>
      </c>
      <c r="M2764" s="676" t="s">
        <v>291</v>
      </c>
      <c r="O2764" s="676" t="s">
        <v>77</v>
      </c>
      <c r="S2764" s="676" t="s">
        <v>6061</v>
      </c>
      <c r="T2764" s="676" t="s">
        <v>6062</v>
      </c>
      <c r="U2764" s="676" t="s">
        <v>3861</v>
      </c>
      <c r="X2764" s="676" t="s">
        <v>6063</v>
      </c>
      <c r="Y2764" s="676">
        <v>1</v>
      </c>
      <c r="Z2764" s="676">
        <v>99</v>
      </c>
      <c r="AC2764" s="676" t="s">
        <v>59</v>
      </c>
    </row>
    <row r="2765" spans="1:29">
      <c r="A2765" s="676">
        <v>4</v>
      </c>
      <c r="B2765" s="676">
        <v>108275</v>
      </c>
      <c r="C2765" s="676" t="s">
        <v>6064</v>
      </c>
      <c r="D2765" s="676">
        <v>1</v>
      </c>
    </row>
    <row r="2766" spans="1:29">
      <c r="A2766" s="676">
        <v>5</v>
      </c>
      <c r="B2766" s="676">
        <v>108277</v>
      </c>
      <c r="C2766" s="676" t="s">
        <v>6065</v>
      </c>
      <c r="D2766" s="676">
        <v>99</v>
      </c>
    </row>
    <row r="2767" spans="1:29">
      <c r="A2767" s="676">
        <v>6</v>
      </c>
      <c r="E2767" s="676">
        <v>507350</v>
      </c>
      <c r="F2767" s="676" t="s">
        <v>6066</v>
      </c>
      <c r="K2767" s="676" t="s">
        <v>56</v>
      </c>
      <c r="M2767" s="676" t="s">
        <v>291</v>
      </c>
      <c r="O2767" s="676" t="s">
        <v>77</v>
      </c>
      <c r="S2767" s="676" t="s">
        <v>6067</v>
      </c>
      <c r="T2767" s="676" t="s">
        <v>6068</v>
      </c>
      <c r="U2767" s="676" t="s">
        <v>1702</v>
      </c>
      <c r="X2767" s="676" t="s">
        <v>6069</v>
      </c>
      <c r="Y2767" s="676">
        <v>1</v>
      </c>
      <c r="Z2767" s="676">
        <v>99</v>
      </c>
      <c r="AC2767" s="676" t="s">
        <v>59</v>
      </c>
    </row>
    <row r="2768" spans="1:29">
      <c r="A2768" s="676">
        <v>6</v>
      </c>
      <c r="E2768" s="676">
        <v>118769</v>
      </c>
      <c r="F2768" s="676" t="s">
        <v>6070</v>
      </c>
      <c r="K2768" s="676" t="s">
        <v>122</v>
      </c>
      <c r="M2768" s="676" t="s">
        <v>310</v>
      </c>
      <c r="O2768" s="676" t="s">
        <v>77</v>
      </c>
      <c r="S2768" s="676" t="s">
        <v>6071</v>
      </c>
      <c r="T2768" s="676" t="s">
        <v>6072</v>
      </c>
      <c r="U2768" s="676" t="s">
        <v>1080</v>
      </c>
      <c r="X2768" s="676" t="s">
        <v>6073</v>
      </c>
      <c r="Y2768" s="676">
        <v>1</v>
      </c>
      <c r="Z2768" s="676">
        <v>99</v>
      </c>
      <c r="AC2768" s="676" t="s">
        <v>59</v>
      </c>
    </row>
    <row r="2769" spans="1:30">
      <c r="A2769" s="676">
        <v>6</v>
      </c>
      <c r="E2769" s="676">
        <v>512376</v>
      </c>
      <c r="F2769" s="676" t="s">
        <v>6074</v>
      </c>
      <c r="K2769" s="676" t="s">
        <v>221</v>
      </c>
      <c r="M2769" s="676" t="s">
        <v>310</v>
      </c>
      <c r="O2769" s="676" t="s">
        <v>77</v>
      </c>
      <c r="S2769" s="676" t="s">
        <v>222</v>
      </c>
      <c r="T2769" s="676" t="s">
        <v>223</v>
      </c>
      <c r="U2769" s="676" t="s">
        <v>224</v>
      </c>
      <c r="X2769" s="676" t="s">
        <v>6075</v>
      </c>
      <c r="Y2769" s="676">
        <v>1</v>
      </c>
      <c r="Z2769" s="676">
        <v>99</v>
      </c>
      <c r="AC2769" s="676" t="s">
        <v>59</v>
      </c>
    </row>
    <row r="2770" spans="1:30">
      <c r="A2770" s="676">
        <v>6</v>
      </c>
      <c r="E2770" s="676">
        <v>512377</v>
      </c>
      <c r="F2770" s="676" t="s">
        <v>6076</v>
      </c>
      <c r="K2770" s="676" t="s">
        <v>138</v>
      </c>
      <c r="M2770" s="676" t="s">
        <v>310</v>
      </c>
      <c r="O2770" s="676" t="s">
        <v>77</v>
      </c>
      <c r="S2770" s="676" t="s">
        <v>1723</v>
      </c>
      <c r="T2770" s="676" t="s">
        <v>1724</v>
      </c>
      <c r="U2770" s="676" t="s">
        <v>1725</v>
      </c>
      <c r="X2770" s="676" t="s">
        <v>6077</v>
      </c>
      <c r="Y2770" s="676">
        <v>1</v>
      </c>
      <c r="Z2770" s="676">
        <v>99</v>
      </c>
      <c r="AC2770" s="676" t="s">
        <v>59</v>
      </c>
    </row>
    <row r="2771" spans="1:30">
      <c r="A2771" s="676">
        <v>6</v>
      </c>
      <c r="E2771" s="676">
        <v>1768934</v>
      </c>
      <c r="F2771" s="676" t="s">
        <v>6078</v>
      </c>
      <c r="K2771" s="676" t="s">
        <v>233</v>
      </c>
      <c r="M2771" s="676" t="s">
        <v>38</v>
      </c>
      <c r="O2771" s="676" t="s">
        <v>77</v>
      </c>
      <c r="S2771" s="676" t="s">
        <v>234</v>
      </c>
      <c r="T2771" s="676" t="s">
        <v>235</v>
      </c>
      <c r="U2771" s="676" t="s">
        <v>236</v>
      </c>
      <c r="X2771" s="676" t="s">
        <v>6079</v>
      </c>
      <c r="Y2771" s="676">
        <v>1</v>
      </c>
      <c r="Z2771" s="676">
        <v>99</v>
      </c>
      <c r="AC2771" s="676" t="s">
        <v>59</v>
      </c>
    </row>
    <row r="2772" spans="1:30">
      <c r="A2772" s="676">
        <v>6</v>
      </c>
      <c r="E2772" s="676">
        <v>512378</v>
      </c>
      <c r="F2772" s="676" t="s">
        <v>6080</v>
      </c>
      <c r="K2772" s="676" t="s">
        <v>131</v>
      </c>
      <c r="M2772" s="676" t="s">
        <v>38</v>
      </c>
      <c r="O2772" s="676" t="s">
        <v>77</v>
      </c>
      <c r="S2772" s="676" t="s">
        <v>239</v>
      </c>
      <c r="T2772" s="676" t="s">
        <v>240</v>
      </c>
      <c r="U2772" s="676" t="s">
        <v>241</v>
      </c>
      <c r="X2772" s="676" t="s">
        <v>6081</v>
      </c>
      <c r="Y2772" s="676">
        <v>1</v>
      </c>
      <c r="Z2772" s="676">
        <v>99</v>
      </c>
      <c r="AC2772" s="676" t="s">
        <v>59</v>
      </c>
    </row>
    <row r="2773" spans="1:30">
      <c r="A2773" s="676">
        <v>6</v>
      </c>
      <c r="E2773" s="676">
        <v>1761237</v>
      </c>
      <c r="F2773" s="676" t="s">
        <v>6082</v>
      </c>
      <c r="K2773" s="676" t="s">
        <v>138</v>
      </c>
      <c r="M2773" s="676" t="s">
        <v>38</v>
      </c>
      <c r="O2773" s="676" t="s">
        <v>77</v>
      </c>
      <c r="S2773" s="676" t="s">
        <v>249</v>
      </c>
      <c r="T2773" s="676" t="s">
        <v>250</v>
      </c>
      <c r="U2773" s="676" t="s">
        <v>251</v>
      </c>
      <c r="X2773" s="676" t="s">
        <v>6083</v>
      </c>
      <c r="Y2773" s="676">
        <v>1</v>
      </c>
      <c r="Z2773" s="676">
        <v>99</v>
      </c>
      <c r="AC2773" s="676" t="s">
        <v>59</v>
      </c>
    </row>
    <row r="2774" spans="1:30">
      <c r="A2774" s="676">
        <v>6</v>
      </c>
      <c r="E2774" s="676">
        <v>118771</v>
      </c>
      <c r="F2774" s="676" t="s">
        <v>6084</v>
      </c>
      <c r="K2774" s="676" t="s">
        <v>254</v>
      </c>
      <c r="M2774" s="676" t="s">
        <v>310</v>
      </c>
      <c r="O2774" s="676" t="s">
        <v>77</v>
      </c>
      <c r="S2774" s="676" t="s">
        <v>255</v>
      </c>
      <c r="T2774" s="676" t="s">
        <v>256</v>
      </c>
      <c r="U2774" s="676" t="s">
        <v>257</v>
      </c>
      <c r="X2774" s="676" t="s">
        <v>6085</v>
      </c>
      <c r="Y2774" s="676">
        <v>1</v>
      </c>
      <c r="Z2774" s="676">
        <v>99</v>
      </c>
      <c r="AC2774" s="676" t="s">
        <v>59</v>
      </c>
    </row>
    <row r="2775" spans="1:30">
      <c r="A2775" s="676">
        <v>6</v>
      </c>
      <c r="E2775" s="676">
        <v>308965</v>
      </c>
      <c r="F2775" s="676" t="s">
        <v>6086</v>
      </c>
      <c r="K2775" s="676" t="s">
        <v>260</v>
      </c>
      <c r="M2775" s="676" t="s">
        <v>310</v>
      </c>
      <c r="O2775" s="676" t="s">
        <v>77</v>
      </c>
      <c r="S2775" s="676" t="s">
        <v>261</v>
      </c>
      <c r="T2775" s="676" t="s">
        <v>262</v>
      </c>
      <c r="U2775" s="676" t="s">
        <v>263</v>
      </c>
      <c r="X2775" s="676" t="s">
        <v>6087</v>
      </c>
      <c r="Y2775" s="676">
        <v>1</v>
      </c>
      <c r="Z2775" s="676">
        <v>99</v>
      </c>
      <c r="AC2775" s="676" t="s">
        <v>59</v>
      </c>
    </row>
    <row r="2776" spans="1:30">
      <c r="A2776" s="676">
        <v>6</v>
      </c>
      <c r="E2776" s="676">
        <v>118772</v>
      </c>
      <c r="F2776" s="676" t="s">
        <v>6088</v>
      </c>
      <c r="K2776" s="676" t="s">
        <v>441</v>
      </c>
      <c r="M2776" s="676" t="s">
        <v>310</v>
      </c>
      <c r="O2776" s="676" t="s">
        <v>77</v>
      </c>
      <c r="S2776" s="676" t="s">
        <v>6089</v>
      </c>
      <c r="T2776" s="676" t="s">
        <v>6090</v>
      </c>
      <c r="U2776" s="676" t="s">
        <v>502</v>
      </c>
      <c r="X2776" s="676" t="s">
        <v>6091</v>
      </c>
      <c r="Y2776" s="676">
        <v>1</v>
      </c>
      <c r="Z2776" s="676">
        <v>99</v>
      </c>
      <c r="AC2776" s="676" t="s">
        <v>59</v>
      </c>
      <c r="AD2776" s="676" t="s">
        <v>4620</v>
      </c>
    </row>
    <row r="2777" spans="1:30">
      <c r="A2777" s="676">
        <v>6</v>
      </c>
      <c r="E2777" s="676">
        <v>635990</v>
      </c>
      <c r="F2777" s="676" t="s">
        <v>6092</v>
      </c>
      <c r="K2777" s="676" t="s">
        <v>441</v>
      </c>
      <c r="M2777" s="676" t="s">
        <v>291</v>
      </c>
      <c r="O2777" s="676" t="s">
        <v>77</v>
      </c>
      <c r="S2777" s="676" t="s">
        <v>6093</v>
      </c>
      <c r="T2777" s="676" t="s">
        <v>6094</v>
      </c>
      <c r="U2777" s="676" t="s">
        <v>502</v>
      </c>
      <c r="X2777" s="676" t="s">
        <v>6095</v>
      </c>
      <c r="Y2777" s="676">
        <v>1</v>
      </c>
      <c r="Z2777" s="676">
        <v>99</v>
      </c>
      <c r="AC2777" s="676" t="s">
        <v>59</v>
      </c>
      <c r="AD2777" s="676" t="s">
        <v>4620</v>
      </c>
    </row>
    <row r="2778" spans="1:30">
      <c r="A2778" s="676">
        <v>6</v>
      </c>
      <c r="E2778" s="676">
        <v>635978</v>
      </c>
      <c r="F2778" s="676" t="s">
        <v>6096</v>
      </c>
      <c r="K2778" s="676" t="s">
        <v>441</v>
      </c>
      <c r="M2778" s="676" t="s">
        <v>310</v>
      </c>
      <c r="O2778" s="676" t="s">
        <v>77</v>
      </c>
      <c r="S2778" s="676" t="s">
        <v>6097</v>
      </c>
      <c r="T2778" s="676" t="s">
        <v>6098</v>
      </c>
      <c r="U2778" s="676" t="s">
        <v>502</v>
      </c>
      <c r="X2778" s="676" t="s">
        <v>6099</v>
      </c>
      <c r="Y2778" s="676">
        <v>1</v>
      </c>
      <c r="Z2778" s="676">
        <v>99</v>
      </c>
      <c r="AC2778" s="676" t="s">
        <v>59</v>
      </c>
      <c r="AD2778" s="676" t="s">
        <v>4620</v>
      </c>
    </row>
    <row r="2779" spans="1:30">
      <c r="A2779" s="676">
        <v>6</v>
      </c>
      <c r="E2779" s="676">
        <v>118775</v>
      </c>
      <c r="F2779" s="676" t="s">
        <v>6100</v>
      </c>
      <c r="K2779" s="676" t="s">
        <v>227</v>
      </c>
      <c r="L2779" s="676" t="s">
        <v>2407</v>
      </c>
      <c r="M2779" s="676" t="s">
        <v>310</v>
      </c>
      <c r="O2779" s="676" t="s">
        <v>77</v>
      </c>
      <c r="S2779" s="676" t="s">
        <v>6101</v>
      </c>
      <c r="T2779" s="676" t="s">
        <v>6102</v>
      </c>
      <c r="U2779" s="676" t="s">
        <v>2815</v>
      </c>
      <c r="X2779" s="676" t="s">
        <v>6103</v>
      </c>
      <c r="Y2779" s="676">
        <v>1</v>
      </c>
      <c r="Z2779" s="676">
        <v>99</v>
      </c>
      <c r="AC2779" s="676" t="s">
        <v>59</v>
      </c>
    </row>
    <row r="2780" spans="1:30">
      <c r="A2780" s="676">
        <v>6</v>
      </c>
      <c r="E2780" s="676">
        <v>1762196</v>
      </c>
      <c r="F2780" s="676" t="s">
        <v>6104</v>
      </c>
      <c r="K2780" s="676" t="s">
        <v>441</v>
      </c>
      <c r="L2780" s="676" t="s">
        <v>442</v>
      </c>
      <c r="M2780" s="676" t="s">
        <v>291</v>
      </c>
      <c r="O2780" s="676" t="s">
        <v>77</v>
      </c>
      <c r="S2780" s="676" t="s">
        <v>6105</v>
      </c>
      <c r="T2780" s="676" t="s">
        <v>6106</v>
      </c>
      <c r="U2780" s="676" t="s">
        <v>445</v>
      </c>
      <c r="X2780" s="676" t="s">
        <v>6107</v>
      </c>
      <c r="Y2780" s="676">
        <v>1</v>
      </c>
      <c r="Z2780" s="676">
        <v>99</v>
      </c>
      <c r="AC2780" s="676" t="s">
        <v>59</v>
      </c>
      <c r="AD2780" s="676" t="s">
        <v>447</v>
      </c>
    </row>
    <row r="2781" spans="1:30">
      <c r="A2781" s="676">
        <v>6</v>
      </c>
      <c r="E2781" s="676">
        <v>118780</v>
      </c>
      <c r="F2781" s="676" t="s">
        <v>6108</v>
      </c>
      <c r="K2781" s="676" t="s">
        <v>441</v>
      </c>
      <c r="M2781" s="676" t="s">
        <v>310</v>
      </c>
      <c r="O2781" s="676" t="s">
        <v>77</v>
      </c>
      <c r="S2781" s="676" t="s">
        <v>6109</v>
      </c>
      <c r="T2781" s="676" t="s">
        <v>6110</v>
      </c>
      <c r="U2781" s="676" t="s">
        <v>502</v>
      </c>
      <c r="X2781" s="676" t="s">
        <v>6111</v>
      </c>
      <c r="Y2781" s="676">
        <v>1</v>
      </c>
      <c r="Z2781" s="676">
        <v>99</v>
      </c>
      <c r="AC2781" s="676" t="s">
        <v>59</v>
      </c>
      <c r="AD2781" s="676" t="s">
        <v>4620</v>
      </c>
    </row>
    <row r="2782" spans="1:30">
      <c r="A2782" s="676">
        <v>6</v>
      </c>
      <c r="E2782" s="676">
        <v>520462</v>
      </c>
      <c r="F2782" s="676" t="s">
        <v>6112</v>
      </c>
      <c r="K2782" s="676" t="s">
        <v>441</v>
      </c>
      <c r="L2782" s="676" t="s">
        <v>442</v>
      </c>
      <c r="M2782" s="676" t="s">
        <v>310</v>
      </c>
      <c r="O2782" s="676" t="s">
        <v>77</v>
      </c>
      <c r="S2782" s="676" t="s">
        <v>6113</v>
      </c>
      <c r="T2782" s="676" t="s">
        <v>6114</v>
      </c>
      <c r="U2782" s="676" t="s">
        <v>445</v>
      </c>
      <c r="X2782" s="676" t="s">
        <v>6115</v>
      </c>
      <c r="Y2782" s="676">
        <v>1</v>
      </c>
      <c r="Z2782" s="676">
        <v>99</v>
      </c>
      <c r="AC2782" s="676" t="s">
        <v>59</v>
      </c>
      <c r="AD2782" s="676" t="s">
        <v>4620</v>
      </c>
    </row>
    <row r="2783" spans="1:30">
      <c r="A2783" s="676">
        <v>6</v>
      </c>
      <c r="E2783" s="676">
        <v>118782</v>
      </c>
      <c r="F2783" s="676" t="s">
        <v>6116</v>
      </c>
      <c r="K2783" s="676" t="s">
        <v>441</v>
      </c>
      <c r="M2783" s="676" t="s">
        <v>310</v>
      </c>
      <c r="O2783" s="676" t="s">
        <v>77</v>
      </c>
      <c r="S2783" s="676" t="s">
        <v>6117</v>
      </c>
      <c r="T2783" s="676" t="s">
        <v>6118</v>
      </c>
      <c r="U2783" s="676" t="s">
        <v>502</v>
      </c>
      <c r="X2783" s="676" t="s">
        <v>6119</v>
      </c>
      <c r="Y2783" s="676">
        <v>1</v>
      </c>
      <c r="Z2783" s="676">
        <v>99</v>
      </c>
      <c r="AC2783" s="676" t="s">
        <v>59</v>
      </c>
      <c r="AD2783" s="676" t="s">
        <v>4620</v>
      </c>
    </row>
    <row r="2784" spans="1:30">
      <c r="A2784" s="676">
        <v>6</v>
      </c>
      <c r="E2784" s="676">
        <v>520463</v>
      </c>
      <c r="F2784" s="676" t="s">
        <v>6120</v>
      </c>
      <c r="K2784" s="676" t="s">
        <v>441</v>
      </c>
      <c r="L2784" s="676" t="s">
        <v>442</v>
      </c>
      <c r="M2784" s="676" t="s">
        <v>310</v>
      </c>
      <c r="O2784" s="676" t="s">
        <v>77</v>
      </c>
      <c r="S2784" s="676" t="s">
        <v>6121</v>
      </c>
      <c r="T2784" s="676" t="s">
        <v>6122</v>
      </c>
      <c r="U2784" s="676" t="s">
        <v>445</v>
      </c>
      <c r="X2784" s="676" t="s">
        <v>6123</v>
      </c>
      <c r="Y2784" s="676">
        <v>1</v>
      </c>
      <c r="Z2784" s="676">
        <v>99</v>
      </c>
      <c r="AC2784" s="676" t="s">
        <v>59</v>
      </c>
      <c r="AD2784" s="676" t="s">
        <v>4620</v>
      </c>
    </row>
    <row r="2785" spans="1:30">
      <c r="A2785" s="676">
        <v>6</v>
      </c>
      <c r="E2785" s="676">
        <v>1751803</v>
      </c>
      <c r="F2785" s="676" t="s">
        <v>6124</v>
      </c>
      <c r="K2785" s="676" t="s">
        <v>52</v>
      </c>
      <c r="M2785" s="676" t="s">
        <v>291</v>
      </c>
      <c r="AC2785" s="676" t="s">
        <v>59</v>
      </c>
    </row>
    <row r="2786" spans="1:30">
      <c r="I2786" s="676" t="s">
        <v>124</v>
      </c>
      <c r="J2786" s="676" t="s">
        <v>125</v>
      </c>
      <c r="O2786" s="676" t="s">
        <v>77</v>
      </c>
      <c r="S2786" s="676" t="s">
        <v>6125</v>
      </c>
      <c r="T2786" s="676" t="s">
        <v>6126</v>
      </c>
      <c r="U2786" s="676" t="s">
        <v>307</v>
      </c>
      <c r="X2786" s="676" t="s">
        <v>6127</v>
      </c>
      <c r="Y2786" s="676">
        <v>1</v>
      </c>
      <c r="Z2786" s="676">
        <v>99</v>
      </c>
    </row>
    <row r="2787" spans="1:30">
      <c r="I2787" s="676" t="s">
        <v>126</v>
      </c>
      <c r="J2787" s="676" t="s">
        <v>127</v>
      </c>
      <c r="O2787" s="676" t="s">
        <v>77</v>
      </c>
      <c r="S2787" s="676" t="s">
        <v>6125</v>
      </c>
      <c r="T2787" s="676" t="s">
        <v>6126</v>
      </c>
      <c r="U2787" s="676" t="s">
        <v>307</v>
      </c>
      <c r="X2787" s="676" t="s">
        <v>6127</v>
      </c>
      <c r="Y2787" s="676">
        <v>1</v>
      </c>
      <c r="Z2787" s="676">
        <v>99</v>
      </c>
    </row>
    <row r="2788" spans="1:30">
      <c r="A2788" s="676">
        <v>6</v>
      </c>
      <c r="E2788" s="676">
        <v>1751804</v>
      </c>
      <c r="F2788" s="676" t="s">
        <v>6128</v>
      </c>
      <c r="K2788" s="676" t="s">
        <v>441</v>
      </c>
      <c r="L2788" s="676" t="s">
        <v>442</v>
      </c>
      <c r="M2788" s="676" t="s">
        <v>291</v>
      </c>
      <c r="O2788" s="676" t="s">
        <v>77</v>
      </c>
      <c r="S2788" s="676" t="s">
        <v>6129</v>
      </c>
      <c r="T2788" s="676" t="s">
        <v>6130</v>
      </c>
      <c r="U2788" s="676" t="s">
        <v>445</v>
      </c>
      <c r="X2788" s="676" t="s">
        <v>6131</v>
      </c>
      <c r="Y2788" s="676">
        <v>1</v>
      </c>
      <c r="Z2788" s="676">
        <v>99</v>
      </c>
      <c r="AC2788" s="676" t="s">
        <v>59</v>
      </c>
      <c r="AD2788" s="676" t="s">
        <v>4620</v>
      </c>
    </row>
    <row r="2789" spans="1:30">
      <c r="A2789" s="676">
        <v>6</v>
      </c>
      <c r="E2789" s="676">
        <v>1751805</v>
      </c>
      <c r="F2789" s="676" t="s">
        <v>6132</v>
      </c>
      <c r="K2789" s="676" t="s">
        <v>6023</v>
      </c>
      <c r="M2789" s="676" t="s">
        <v>291</v>
      </c>
      <c r="O2789" s="676" t="s">
        <v>77</v>
      </c>
      <c r="S2789" s="676" t="s">
        <v>6133</v>
      </c>
      <c r="T2789" s="676" t="s">
        <v>6134</v>
      </c>
      <c r="U2789" s="676" t="s">
        <v>6026</v>
      </c>
      <c r="X2789" s="676" t="s">
        <v>6135</v>
      </c>
      <c r="Y2789" s="676">
        <v>1</v>
      </c>
      <c r="Z2789" s="676">
        <v>99</v>
      </c>
      <c r="AC2789" s="676" t="s">
        <v>59</v>
      </c>
    </row>
    <row r="2790" spans="1:30">
      <c r="A2790" s="676">
        <v>6</v>
      </c>
      <c r="E2790" s="676">
        <v>1751827</v>
      </c>
      <c r="F2790" s="676" t="s">
        <v>6136</v>
      </c>
      <c r="K2790" s="676" t="s">
        <v>152</v>
      </c>
      <c r="M2790" s="676" t="s">
        <v>291</v>
      </c>
      <c r="O2790" s="676" t="s">
        <v>77</v>
      </c>
      <c r="S2790" s="676" t="s">
        <v>6137</v>
      </c>
      <c r="T2790" s="676" t="s">
        <v>6138</v>
      </c>
      <c r="U2790" s="676" t="s">
        <v>155</v>
      </c>
      <c r="X2790" s="676" t="s">
        <v>6139</v>
      </c>
      <c r="Y2790" s="676">
        <v>1</v>
      </c>
      <c r="Z2790" s="676">
        <v>99</v>
      </c>
      <c r="AC2790" s="676" t="s">
        <v>59</v>
      </c>
    </row>
    <row r="2791" spans="1:30">
      <c r="A2791" s="676">
        <v>6</v>
      </c>
      <c r="E2791" s="676">
        <v>1751828</v>
      </c>
      <c r="F2791" s="676" t="s">
        <v>6140</v>
      </c>
      <c r="K2791" s="676" t="s">
        <v>122</v>
      </c>
      <c r="M2791" s="676" t="s">
        <v>291</v>
      </c>
      <c r="O2791" s="676" t="s">
        <v>77</v>
      </c>
      <c r="S2791" s="676" t="s">
        <v>6141</v>
      </c>
      <c r="T2791" s="676" t="s">
        <v>6142</v>
      </c>
      <c r="U2791" s="676" t="s">
        <v>6143</v>
      </c>
      <c r="X2791" s="676" t="s">
        <v>6144</v>
      </c>
      <c r="Y2791" s="676">
        <v>1</v>
      </c>
      <c r="Z2791" s="676">
        <v>99</v>
      </c>
      <c r="AC2791" s="676" t="s">
        <v>59</v>
      </c>
    </row>
    <row r="2792" spans="1:30">
      <c r="A2792" s="676">
        <v>6</v>
      </c>
      <c r="E2792" s="676">
        <v>1751829</v>
      </c>
      <c r="F2792" s="676" t="s">
        <v>6145</v>
      </c>
      <c r="K2792" s="676" t="s">
        <v>254</v>
      </c>
      <c r="M2792" s="676" t="s">
        <v>291</v>
      </c>
      <c r="O2792" s="676" t="s">
        <v>77</v>
      </c>
      <c r="S2792" s="676" t="s">
        <v>255</v>
      </c>
      <c r="T2792" s="676" t="s">
        <v>256</v>
      </c>
      <c r="U2792" s="676" t="s">
        <v>257</v>
      </c>
      <c r="X2792" s="676" t="s">
        <v>6146</v>
      </c>
      <c r="Y2792" s="676">
        <v>1</v>
      </c>
      <c r="Z2792" s="676">
        <v>99</v>
      </c>
      <c r="AC2792" s="676" t="s">
        <v>59</v>
      </c>
    </row>
    <row r="2793" spans="1:30">
      <c r="A2793" s="676">
        <v>6</v>
      </c>
      <c r="E2793" s="676">
        <v>1751830</v>
      </c>
      <c r="F2793" s="676" t="s">
        <v>6147</v>
      </c>
      <c r="K2793" s="676" t="s">
        <v>260</v>
      </c>
      <c r="M2793" s="676" t="s">
        <v>291</v>
      </c>
      <c r="O2793" s="676" t="s">
        <v>77</v>
      </c>
      <c r="S2793" s="676" t="s">
        <v>261</v>
      </c>
      <c r="T2793" s="676" t="s">
        <v>262</v>
      </c>
      <c r="U2793" s="676" t="s">
        <v>263</v>
      </c>
      <c r="X2793" s="676" t="s">
        <v>6148</v>
      </c>
      <c r="Y2793" s="676">
        <v>1</v>
      </c>
      <c r="Z2793" s="676">
        <v>99</v>
      </c>
      <c r="AC2793" s="676" t="s">
        <v>59</v>
      </c>
    </row>
    <row r="2794" spans="1:30">
      <c r="A2794" s="676">
        <v>6</v>
      </c>
      <c r="E2794" s="676">
        <v>1751806</v>
      </c>
      <c r="F2794" s="676" t="s">
        <v>6149</v>
      </c>
      <c r="K2794" s="676" t="s">
        <v>52</v>
      </c>
      <c r="M2794" s="676" t="s">
        <v>291</v>
      </c>
      <c r="AC2794" s="676" t="s">
        <v>59</v>
      </c>
    </row>
    <row r="2795" spans="1:30">
      <c r="I2795" s="676" t="s">
        <v>124</v>
      </c>
      <c r="J2795" s="676" t="s">
        <v>125</v>
      </c>
      <c r="O2795" s="676" t="s">
        <v>77</v>
      </c>
      <c r="S2795" s="676" t="s">
        <v>6150</v>
      </c>
      <c r="T2795" s="676" t="s">
        <v>6151</v>
      </c>
      <c r="U2795" s="676" t="s">
        <v>307</v>
      </c>
      <c r="X2795" s="676" t="s">
        <v>6152</v>
      </c>
      <c r="Y2795" s="676">
        <v>1</v>
      </c>
      <c r="Z2795" s="676">
        <v>99</v>
      </c>
    </row>
    <row r="2796" spans="1:30">
      <c r="I2796" s="676" t="s">
        <v>126</v>
      </c>
      <c r="J2796" s="676" t="s">
        <v>127</v>
      </c>
      <c r="O2796" s="676" t="s">
        <v>77</v>
      </c>
      <c r="S2796" s="676" t="s">
        <v>6150</v>
      </c>
      <c r="T2796" s="676" t="s">
        <v>6151</v>
      </c>
      <c r="U2796" s="676" t="s">
        <v>307</v>
      </c>
      <c r="X2796" s="676" t="s">
        <v>6152</v>
      </c>
      <c r="Y2796" s="676">
        <v>1</v>
      </c>
      <c r="Z2796" s="676">
        <v>99</v>
      </c>
    </row>
    <row r="2797" spans="1:30">
      <c r="A2797" s="676">
        <v>5</v>
      </c>
      <c r="B2797" s="676">
        <v>1614264</v>
      </c>
      <c r="C2797" s="676" t="s">
        <v>6153</v>
      </c>
      <c r="D2797" s="676">
        <v>99</v>
      </c>
    </row>
    <row r="2798" spans="1:30">
      <c r="A2798" s="676">
        <v>6</v>
      </c>
      <c r="E2798" s="676">
        <v>1751807</v>
      </c>
      <c r="F2798" s="676" t="s">
        <v>6154</v>
      </c>
      <c r="K2798" s="676" t="s">
        <v>152</v>
      </c>
      <c r="M2798" s="676" t="s">
        <v>291</v>
      </c>
      <c r="O2798" s="676" t="s">
        <v>77</v>
      </c>
      <c r="S2798" s="676" t="s">
        <v>6155</v>
      </c>
      <c r="T2798" s="676" t="s">
        <v>6156</v>
      </c>
      <c r="U2798" s="676" t="s">
        <v>155</v>
      </c>
      <c r="X2798" s="676" t="s">
        <v>6157</v>
      </c>
      <c r="Y2798" s="676">
        <v>1</v>
      </c>
      <c r="Z2798" s="676">
        <v>99</v>
      </c>
      <c r="AC2798" s="676" t="s">
        <v>59</v>
      </c>
    </row>
    <row r="2799" spans="1:30">
      <c r="A2799" s="676">
        <v>6</v>
      </c>
      <c r="E2799" s="676">
        <v>1751808</v>
      </c>
      <c r="F2799" s="676" t="s">
        <v>6158</v>
      </c>
      <c r="K2799" s="676" t="s">
        <v>122</v>
      </c>
      <c r="M2799" s="676" t="s">
        <v>291</v>
      </c>
      <c r="O2799" s="676" t="s">
        <v>77</v>
      </c>
      <c r="S2799" s="676" t="s">
        <v>6159</v>
      </c>
      <c r="T2799" s="676" t="s">
        <v>6160</v>
      </c>
      <c r="U2799" s="676" t="s">
        <v>6161</v>
      </c>
      <c r="X2799" s="676" t="s">
        <v>6162</v>
      </c>
      <c r="Y2799" s="676">
        <v>1</v>
      </c>
      <c r="Z2799" s="676">
        <v>99</v>
      </c>
      <c r="AC2799" s="676" t="s">
        <v>59</v>
      </c>
    </row>
    <row r="2800" spans="1:30">
      <c r="A2800" s="676">
        <v>6</v>
      </c>
      <c r="E2800" s="676">
        <v>1751809</v>
      </c>
      <c r="F2800" s="676" t="s">
        <v>6163</v>
      </c>
      <c r="K2800" s="676" t="s">
        <v>254</v>
      </c>
      <c r="M2800" s="676" t="s">
        <v>291</v>
      </c>
      <c r="O2800" s="676" t="s">
        <v>77</v>
      </c>
      <c r="S2800" s="676" t="s">
        <v>1734</v>
      </c>
      <c r="T2800" s="676" t="s">
        <v>1735</v>
      </c>
      <c r="U2800" s="676" t="s">
        <v>1736</v>
      </c>
      <c r="X2800" s="676" t="s">
        <v>6164</v>
      </c>
      <c r="Y2800" s="676">
        <v>1</v>
      </c>
      <c r="Z2800" s="676">
        <v>99</v>
      </c>
      <c r="AC2800" s="676" t="s">
        <v>59</v>
      </c>
    </row>
    <row r="2801" spans="1:30">
      <c r="A2801" s="676">
        <v>6</v>
      </c>
      <c r="E2801" s="676">
        <v>1751810</v>
      </c>
      <c r="F2801" s="676" t="s">
        <v>6165</v>
      </c>
      <c r="K2801" s="676" t="s">
        <v>260</v>
      </c>
      <c r="M2801" s="676" t="s">
        <v>291</v>
      </c>
      <c r="O2801" s="676" t="s">
        <v>77</v>
      </c>
      <c r="S2801" s="676" t="s">
        <v>261</v>
      </c>
      <c r="T2801" s="676" t="s">
        <v>262</v>
      </c>
      <c r="U2801" s="676" t="s">
        <v>263</v>
      </c>
      <c r="X2801" s="676" t="s">
        <v>6166</v>
      </c>
      <c r="Y2801" s="676">
        <v>1</v>
      </c>
      <c r="Z2801" s="676">
        <v>99</v>
      </c>
      <c r="AC2801" s="676" t="s">
        <v>59</v>
      </c>
    </row>
    <row r="2802" spans="1:30">
      <c r="A2802" s="676">
        <v>4</v>
      </c>
      <c r="B2802" s="676">
        <v>1617266</v>
      </c>
      <c r="C2802" s="676" t="s">
        <v>6167</v>
      </c>
      <c r="D2802" s="676">
        <v>1</v>
      </c>
    </row>
    <row r="2803" spans="1:30">
      <c r="A2803" s="676">
        <v>5</v>
      </c>
      <c r="E2803" s="676">
        <v>1762225</v>
      </c>
      <c r="F2803" s="676" t="s">
        <v>6168</v>
      </c>
      <c r="K2803" s="676" t="s">
        <v>441</v>
      </c>
      <c r="M2803" s="676" t="s">
        <v>291</v>
      </c>
      <c r="O2803" s="676" t="s">
        <v>77</v>
      </c>
      <c r="S2803" s="676" t="s">
        <v>6169</v>
      </c>
      <c r="T2803" s="676" t="s">
        <v>6170</v>
      </c>
      <c r="U2803" s="676" t="s">
        <v>502</v>
      </c>
      <c r="X2803" s="676" t="s">
        <v>6171</v>
      </c>
      <c r="Y2803" s="676">
        <v>1</v>
      </c>
      <c r="Z2803" s="676">
        <v>1</v>
      </c>
      <c r="AC2803" s="676" t="s">
        <v>59</v>
      </c>
      <c r="AD2803" s="676" t="s">
        <v>4620</v>
      </c>
    </row>
    <row r="2804" spans="1:30">
      <c r="A2804" s="676">
        <v>5</v>
      </c>
      <c r="E2804" s="676">
        <v>1762226</v>
      </c>
      <c r="F2804" s="676" t="s">
        <v>6172</v>
      </c>
      <c r="K2804" s="676" t="s">
        <v>441</v>
      </c>
      <c r="M2804" s="676" t="s">
        <v>291</v>
      </c>
      <c r="O2804" s="676" t="s">
        <v>77</v>
      </c>
      <c r="S2804" s="676" t="s">
        <v>6173</v>
      </c>
      <c r="T2804" s="676" t="s">
        <v>6174</v>
      </c>
      <c r="U2804" s="676" t="s">
        <v>502</v>
      </c>
      <c r="X2804" s="676" t="s">
        <v>6175</v>
      </c>
      <c r="Y2804" s="676">
        <v>1</v>
      </c>
      <c r="Z2804" s="676">
        <v>1</v>
      </c>
      <c r="AC2804" s="676" t="s">
        <v>59</v>
      </c>
      <c r="AD2804" s="676" t="s">
        <v>4620</v>
      </c>
    </row>
    <row r="2805" spans="1:30">
      <c r="A2805" s="676">
        <v>5</v>
      </c>
      <c r="E2805" s="676">
        <v>1762227</v>
      </c>
      <c r="F2805" s="676" t="s">
        <v>6176</v>
      </c>
      <c r="K2805" s="676" t="s">
        <v>441</v>
      </c>
      <c r="M2805" s="676" t="s">
        <v>291</v>
      </c>
      <c r="O2805" s="676" t="s">
        <v>77</v>
      </c>
      <c r="S2805" s="676" t="s">
        <v>6177</v>
      </c>
      <c r="T2805" s="676" t="s">
        <v>6178</v>
      </c>
      <c r="U2805" s="676" t="s">
        <v>502</v>
      </c>
      <c r="X2805" s="676" t="s">
        <v>6179</v>
      </c>
      <c r="Y2805" s="676">
        <v>1</v>
      </c>
      <c r="Z2805" s="676">
        <v>1</v>
      </c>
      <c r="AC2805" s="676" t="s">
        <v>59</v>
      </c>
      <c r="AD2805" s="676" t="s">
        <v>4620</v>
      </c>
    </row>
    <row r="2806" spans="1:30">
      <c r="A2806" s="676">
        <v>5</v>
      </c>
      <c r="E2806" s="676">
        <v>1762228</v>
      </c>
      <c r="F2806" s="676" t="s">
        <v>6180</v>
      </c>
      <c r="K2806" s="676" t="s">
        <v>441</v>
      </c>
      <c r="M2806" s="676" t="s">
        <v>291</v>
      </c>
      <c r="O2806" s="676" t="s">
        <v>77</v>
      </c>
      <c r="S2806" s="676" t="s">
        <v>6181</v>
      </c>
      <c r="T2806" s="676" t="s">
        <v>6182</v>
      </c>
      <c r="U2806" s="676" t="s">
        <v>502</v>
      </c>
      <c r="X2806" s="676" t="s">
        <v>6183</v>
      </c>
      <c r="Y2806" s="676">
        <v>1</v>
      </c>
      <c r="Z2806" s="676">
        <v>1</v>
      </c>
      <c r="AC2806" s="676" t="s">
        <v>59</v>
      </c>
      <c r="AD2806" s="676" t="s">
        <v>4620</v>
      </c>
    </row>
    <row r="2807" spans="1:30">
      <c r="A2807" s="676">
        <v>5</v>
      </c>
      <c r="E2807" s="676">
        <v>1762229</v>
      </c>
      <c r="F2807" s="676" t="s">
        <v>6184</v>
      </c>
      <c r="K2807" s="676" t="s">
        <v>441</v>
      </c>
      <c r="M2807" s="676" t="s">
        <v>291</v>
      </c>
      <c r="O2807" s="676" t="s">
        <v>77</v>
      </c>
      <c r="S2807" s="676" t="s">
        <v>6185</v>
      </c>
      <c r="T2807" s="676" t="s">
        <v>6186</v>
      </c>
      <c r="U2807" s="676" t="s">
        <v>502</v>
      </c>
      <c r="X2807" s="676" t="s">
        <v>6187</v>
      </c>
      <c r="Y2807" s="676">
        <v>1</v>
      </c>
      <c r="Z2807" s="676">
        <v>1</v>
      </c>
      <c r="AC2807" s="676" t="s">
        <v>59</v>
      </c>
      <c r="AD2807" s="676" t="s">
        <v>4620</v>
      </c>
    </row>
    <row r="2808" spans="1:30">
      <c r="A2808" s="676">
        <v>5</v>
      </c>
      <c r="E2808" s="676">
        <v>1762230</v>
      </c>
      <c r="F2808" s="676" t="s">
        <v>6188</v>
      </c>
      <c r="K2808" s="676" t="s">
        <v>441</v>
      </c>
      <c r="M2808" s="676" t="s">
        <v>291</v>
      </c>
      <c r="O2808" s="676" t="s">
        <v>77</v>
      </c>
      <c r="S2808" s="676" t="s">
        <v>6189</v>
      </c>
      <c r="T2808" s="676" t="s">
        <v>6190</v>
      </c>
      <c r="U2808" s="676" t="s">
        <v>502</v>
      </c>
      <c r="X2808" s="676" t="s">
        <v>6191</v>
      </c>
      <c r="Y2808" s="676">
        <v>1</v>
      </c>
      <c r="Z2808" s="676">
        <v>1</v>
      </c>
      <c r="AC2808" s="676" t="s">
        <v>59</v>
      </c>
      <c r="AD2808" s="676" t="s">
        <v>4620</v>
      </c>
    </row>
    <row r="2809" spans="1:30">
      <c r="A2809" s="676">
        <v>5</v>
      </c>
      <c r="B2809" s="676">
        <v>1617267</v>
      </c>
      <c r="C2809" s="676" t="s">
        <v>6192</v>
      </c>
      <c r="D2809" s="676">
        <v>99</v>
      </c>
    </row>
    <row r="2810" spans="1:30">
      <c r="A2810" s="676">
        <v>6</v>
      </c>
      <c r="E2810" s="676">
        <v>1762235</v>
      </c>
      <c r="F2810" s="676" t="s">
        <v>6193</v>
      </c>
      <c r="K2810" s="676" t="s">
        <v>152</v>
      </c>
      <c r="M2810" s="676" t="s">
        <v>291</v>
      </c>
      <c r="O2810" s="676" t="s">
        <v>77</v>
      </c>
      <c r="S2810" s="676" t="s">
        <v>6194</v>
      </c>
      <c r="T2810" s="676" t="s">
        <v>6195</v>
      </c>
      <c r="U2810" s="676" t="s">
        <v>155</v>
      </c>
      <c r="X2810" s="676" t="s">
        <v>6196</v>
      </c>
      <c r="Y2810" s="676">
        <v>1</v>
      </c>
      <c r="Z2810" s="676">
        <v>99</v>
      </c>
      <c r="AC2810" s="676" t="s">
        <v>59</v>
      </c>
    </row>
    <row r="2811" spans="1:30">
      <c r="A2811" s="676">
        <v>6</v>
      </c>
      <c r="E2811" s="676">
        <v>1762250</v>
      </c>
      <c r="F2811" s="676" t="s">
        <v>6197</v>
      </c>
      <c r="K2811" s="676" t="s">
        <v>6023</v>
      </c>
      <c r="M2811" s="676" t="s">
        <v>38</v>
      </c>
      <c r="O2811" s="676" t="s">
        <v>77</v>
      </c>
      <c r="S2811" s="676" t="s">
        <v>6198</v>
      </c>
      <c r="T2811" s="676" t="s">
        <v>6199</v>
      </c>
      <c r="U2811" s="676" t="s">
        <v>6026</v>
      </c>
      <c r="X2811" s="676" t="s">
        <v>6200</v>
      </c>
      <c r="Y2811" s="676">
        <v>1</v>
      </c>
      <c r="Z2811" s="676">
        <v>99</v>
      </c>
      <c r="AC2811" s="676" t="s">
        <v>59</v>
      </c>
    </row>
    <row r="2812" spans="1:30">
      <c r="A2812" s="676">
        <v>6</v>
      </c>
      <c r="E2812" s="676">
        <v>1762236</v>
      </c>
      <c r="F2812" s="676" t="s">
        <v>6201</v>
      </c>
      <c r="K2812" s="676" t="s">
        <v>221</v>
      </c>
      <c r="M2812" s="676" t="s">
        <v>38</v>
      </c>
      <c r="O2812" s="676" t="s">
        <v>77</v>
      </c>
      <c r="S2812" s="676" t="s">
        <v>6202</v>
      </c>
      <c r="T2812" s="676" t="s">
        <v>6203</v>
      </c>
      <c r="U2812" s="676" t="s">
        <v>6204</v>
      </c>
      <c r="X2812" s="676" t="s">
        <v>6205</v>
      </c>
      <c r="Y2812" s="676">
        <v>1</v>
      </c>
      <c r="Z2812" s="676">
        <v>99</v>
      </c>
      <c r="AC2812" s="676" t="s">
        <v>59</v>
      </c>
    </row>
    <row r="2813" spans="1:30">
      <c r="A2813" s="676">
        <v>6</v>
      </c>
      <c r="E2813" s="676">
        <v>1762237</v>
      </c>
      <c r="F2813" s="676" t="s">
        <v>6206</v>
      </c>
      <c r="K2813" s="676" t="s">
        <v>227</v>
      </c>
      <c r="M2813" s="676" t="s">
        <v>38</v>
      </c>
      <c r="O2813" s="676" t="s">
        <v>77</v>
      </c>
      <c r="S2813" s="676" t="s">
        <v>228</v>
      </c>
      <c r="T2813" s="676" t="s">
        <v>229</v>
      </c>
      <c r="U2813" s="676" t="s">
        <v>230</v>
      </c>
      <c r="X2813" s="676" t="s">
        <v>6207</v>
      </c>
      <c r="Y2813" s="676">
        <v>1</v>
      </c>
      <c r="Z2813" s="676">
        <v>99</v>
      </c>
      <c r="AC2813" s="676" t="s">
        <v>59</v>
      </c>
    </row>
    <row r="2814" spans="1:30">
      <c r="A2814" s="676">
        <v>6</v>
      </c>
      <c r="E2814" s="676">
        <v>1768935</v>
      </c>
      <c r="F2814" s="676" t="s">
        <v>6208</v>
      </c>
      <c r="K2814" s="676" t="s">
        <v>233</v>
      </c>
      <c r="M2814" s="676" t="s">
        <v>38</v>
      </c>
      <c r="O2814" s="676" t="s">
        <v>77</v>
      </c>
      <c r="S2814" s="676" t="s">
        <v>234</v>
      </c>
      <c r="T2814" s="676" t="s">
        <v>235</v>
      </c>
      <c r="U2814" s="676" t="s">
        <v>236</v>
      </c>
      <c r="X2814" s="676" t="s">
        <v>6209</v>
      </c>
      <c r="Y2814" s="676">
        <v>1</v>
      </c>
      <c r="Z2814" s="676">
        <v>99</v>
      </c>
      <c r="AC2814" s="676" t="s">
        <v>59</v>
      </c>
    </row>
    <row r="2815" spans="1:30">
      <c r="A2815" s="676">
        <v>6</v>
      </c>
      <c r="E2815" s="676">
        <v>1762238</v>
      </c>
      <c r="F2815" s="676" t="s">
        <v>6210</v>
      </c>
      <c r="K2815" s="676" t="s">
        <v>131</v>
      </c>
      <c r="M2815" s="676" t="s">
        <v>38</v>
      </c>
      <c r="O2815" s="676" t="s">
        <v>77</v>
      </c>
      <c r="S2815" s="676" t="s">
        <v>239</v>
      </c>
      <c r="T2815" s="676" t="s">
        <v>240</v>
      </c>
      <c r="U2815" s="676" t="s">
        <v>241</v>
      </c>
      <c r="X2815" s="676" t="s">
        <v>6211</v>
      </c>
      <c r="Y2815" s="676">
        <v>1</v>
      </c>
      <c r="Z2815" s="676">
        <v>99</v>
      </c>
      <c r="AC2815" s="676" t="s">
        <v>59</v>
      </c>
    </row>
    <row r="2816" spans="1:30">
      <c r="A2816" s="676">
        <v>6</v>
      </c>
      <c r="E2816" s="676">
        <v>1762239</v>
      </c>
      <c r="F2816" s="676" t="s">
        <v>6212</v>
      </c>
      <c r="K2816" s="676" t="s">
        <v>2800</v>
      </c>
      <c r="M2816" s="676" t="s">
        <v>38</v>
      </c>
      <c r="O2816" s="676" t="s">
        <v>77</v>
      </c>
      <c r="S2816" s="676" t="s">
        <v>6213</v>
      </c>
      <c r="T2816" s="676" t="s">
        <v>6214</v>
      </c>
      <c r="U2816" s="676" t="s">
        <v>6215</v>
      </c>
      <c r="X2816" s="676" t="s">
        <v>6216</v>
      </c>
      <c r="Y2816" s="676">
        <v>1</v>
      </c>
      <c r="Z2816" s="676">
        <v>99</v>
      </c>
      <c r="AC2816" s="676" t="s">
        <v>59</v>
      </c>
    </row>
    <row r="2817" spans="1:29">
      <c r="A2817" s="676">
        <v>6</v>
      </c>
      <c r="E2817" s="676">
        <v>1762240</v>
      </c>
      <c r="F2817" s="676" t="s">
        <v>6217</v>
      </c>
      <c r="K2817" s="676" t="s">
        <v>254</v>
      </c>
      <c r="M2817" s="676" t="s">
        <v>38</v>
      </c>
      <c r="O2817" s="676" t="s">
        <v>77</v>
      </c>
      <c r="S2817" s="676" t="s">
        <v>6218</v>
      </c>
      <c r="T2817" s="676" t="s">
        <v>6219</v>
      </c>
      <c r="U2817" s="676" t="s">
        <v>6220</v>
      </c>
      <c r="X2817" s="676" t="s">
        <v>6221</v>
      </c>
      <c r="Y2817" s="676">
        <v>1</v>
      </c>
      <c r="Z2817" s="676">
        <v>99</v>
      </c>
      <c r="AC2817" s="676" t="s">
        <v>59</v>
      </c>
    </row>
    <row r="2818" spans="1:29">
      <c r="A2818" s="676">
        <v>5</v>
      </c>
      <c r="B2818" s="676">
        <v>1617268</v>
      </c>
      <c r="C2818" s="676" t="s">
        <v>6222</v>
      </c>
      <c r="D2818" s="676">
        <v>99</v>
      </c>
    </row>
    <row r="2819" spans="1:29">
      <c r="A2819" s="676">
        <v>6</v>
      </c>
      <c r="E2819" s="676">
        <v>1762241</v>
      </c>
      <c r="F2819" s="676" t="s">
        <v>6223</v>
      </c>
      <c r="K2819" s="676" t="s">
        <v>152</v>
      </c>
      <c r="M2819" s="676" t="s">
        <v>291</v>
      </c>
      <c r="O2819" s="676" t="s">
        <v>77</v>
      </c>
      <c r="S2819" s="676" t="s">
        <v>6224</v>
      </c>
      <c r="T2819" s="676" t="s">
        <v>6225</v>
      </c>
      <c r="U2819" s="676" t="s">
        <v>155</v>
      </c>
      <c r="X2819" s="676" t="s">
        <v>6226</v>
      </c>
      <c r="Y2819" s="676">
        <v>1</v>
      </c>
      <c r="Z2819" s="676">
        <v>99</v>
      </c>
      <c r="AC2819" s="676" t="s">
        <v>59</v>
      </c>
    </row>
    <row r="2820" spans="1:29">
      <c r="A2820" s="676">
        <v>6</v>
      </c>
      <c r="E2820" s="676">
        <v>1762242</v>
      </c>
      <c r="F2820" s="676" t="s">
        <v>6227</v>
      </c>
      <c r="K2820" s="676" t="s">
        <v>221</v>
      </c>
      <c r="M2820" s="676" t="s">
        <v>38</v>
      </c>
      <c r="O2820" s="676" t="s">
        <v>77</v>
      </c>
      <c r="S2820" s="676" t="s">
        <v>6202</v>
      </c>
      <c r="T2820" s="676" t="s">
        <v>6203</v>
      </c>
      <c r="U2820" s="676" t="s">
        <v>6204</v>
      </c>
      <c r="X2820" s="676" t="s">
        <v>6228</v>
      </c>
      <c r="Y2820" s="676">
        <v>1</v>
      </c>
      <c r="Z2820" s="676">
        <v>99</v>
      </c>
      <c r="AC2820" s="676" t="s">
        <v>59</v>
      </c>
    </row>
    <row r="2821" spans="1:29">
      <c r="A2821" s="676">
        <v>6</v>
      </c>
      <c r="E2821" s="676">
        <v>1762243</v>
      </c>
      <c r="F2821" s="676" t="s">
        <v>6229</v>
      </c>
      <c r="K2821" s="676" t="s">
        <v>227</v>
      </c>
      <c r="M2821" s="676" t="s">
        <v>38</v>
      </c>
      <c r="O2821" s="676" t="s">
        <v>77</v>
      </c>
      <c r="S2821" s="676" t="s">
        <v>228</v>
      </c>
      <c r="T2821" s="676" t="s">
        <v>229</v>
      </c>
      <c r="U2821" s="676" t="s">
        <v>230</v>
      </c>
      <c r="X2821" s="676" t="s">
        <v>6230</v>
      </c>
      <c r="Y2821" s="676">
        <v>1</v>
      </c>
      <c r="Z2821" s="676">
        <v>99</v>
      </c>
      <c r="AC2821" s="676" t="s">
        <v>59</v>
      </c>
    </row>
    <row r="2822" spans="1:29">
      <c r="A2822" s="676">
        <v>6</v>
      </c>
      <c r="E2822" s="676">
        <v>1768936</v>
      </c>
      <c r="F2822" s="676" t="s">
        <v>6231</v>
      </c>
      <c r="K2822" s="676" t="s">
        <v>233</v>
      </c>
      <c r="M2822" s="676" t="s">
        <v>38</v>
      </c>
      <c r="O2822" s="676" t="s">
        <v>77</v>
      </c>
      <c r="S2822" s="676" t="s">
        <v>234</v>
      </c>
      <c r="T2822" s="676" t="s">
        <v>235</v>
      </c>
      <c r="U2822" s="676" t="s">
        <v>236</v>
      </c>
      <c r="X2822" s="676" t="s">
        <v>6232</v>
      </c>
      <c r="Y2822" s="676">
        <v>1</v>
      </c>
      <c r="Z2822" s="676">
        <v>99</v>
      </c>
      <c r="AC2822" s="676" t="s">
        <v>59</v>
      </c>
    </row>
    <row r="2823" spans="1:29">
      <c r="A2823" s="676">
        <v>6</v>
      </c>
      <c r="E2823" s="676">
        <v>1762244</v>
      </c>
      <c r="F2823" s="676" t="s">
        <v>6233</v>
      </c>
      <c r="K2823" s="676" t="s">
        <v>131</v>
      </c>
      <c r="M2823" s="676" t="s">
        <v>38</v>
      </c>
      <c r="O2823" s="676" t="s">
        <v>77</v>
      </c>
      <c r="S2823" s="676" t="s">
        <v>239</v>
      </c>
      <c r="T2823" s="676" t="s">
        <v>240</v>
      </c>
      <c r="U2823" s="676" t="s">
        <v>241</v>
      </c>
      <c r="X2823" s="676" t="s">
        <v>6234</v>
      </c>
      <c r="Y2823" s="676">
        <v>1</v>
      </c>
      <c r="Z2823" s="676">
        <v>99</v>
      </c>
      <c r="AC2823" s="676" t="s">
        <v>59</v>
      </c>
    </row>
    <row r="2824" spans="1:29">
      <c r="A2824" s="676">
        <v>6</v>
      </c>
      <c r="E2824" s="676">
        <v>1762245</v>
      </c>
      <c r="F2824" s="676" t="s">
        <v>6235</v>
      </c>
      <c r="K2824" s="676" t="s">
        <v>2800</v>
      </c>
      <c r="M2824" s="676" t="s">
        <v>38</v>
      </c>
      <c r="O2824" s="676" t="s">
        <v>77</v>
      </c>
      <c r="S2824" s="676" t="s">
        <v>6213</v>
      </c>
      <c r="T2824" s="676" t="s">
        <v>6214</v>
      </c>
      <c r="U2824" s="676" t="s">
        <v>6215</v>
      </c>
      <c r="X2824" s="676" t="s">
        <v>6236</v>
      </c>
      <c r="Y2824" s="676">
        <v>1</v>
      </c>
      <c r="Z2824" s="676">
        <v>99</v>
      </c>
      <c r="AC2824" s="676" t="s">
        <v>59</v>
      </c>
    </row>
    <row r="2825" spans="1:29">
      <c r="A2825" s="676">
        <v>6</v>
      </c>
      <c r="E2825" s="676">
        <v>1762246</v>
      </c>
      <c r="F2825" s="676" t="s">
        <v>6237</v>
      </c>
      <c r="K2825" s="676" t="s">
        <v>254</v>
      </c>
      <c r="M2825" s="676" t="s">
        <v>38</v>
      </c>
      <c r="O2825" s="676" t="s">
        <v>77</v>
      </c>
      <c r="S2825" s="676" t="s">
        <v>6218</v>
      </c>
      <c r="T2825" s="676" t="s">
        <v>6219</v>
      </c>
      <c r="U2825" s="676" t="s">
        <v>6220</v>
      </c>
      <c r="X2825" s="676" t="s">
        <v>6238</v>
      </c>
      <c r="Y2825" s="676">
        <v>1</v>
      </c>
      <c r="Z2825" s="676">
        <v>99</v>
      </c>
      <c r="AC2825" s="676" t="s">
        <v>59</v>
      </c>
    </row>
    <row r="2826" spans="1:29">
      <c r="A2826" s="676">
        <v>6</v>
      </c>
      <c r="E2826" s="676">
        <v>1762247</v>
      </c>
      <c r="F2826" s="676" t="s">
        <v>6239</v>
      </c>
      <c r="K2826" s="676" t="s">
        <v>122</v>
      </c>
      <c r="M2826" s="676" t="s">
        <v>38</v>
      </c>
      <c r="O2826" s="676" t="s">
        <v>77</v>
      </c>
      <c r="S2826" s="676" t="s">
        <v>6240</v>
      </c>
      <c r="T2826" s="676" t="s">
        <v>6241</v>
      </c>
      <c r="U2826" s="676" t="s">
        <v>1080</v>
      </c>
      <c r="X2826" s="676" t="s">
        <v>6242</v>
      </c>
      <c r="Y2826" s="676">
        <v>1</v>
      </c>
      <c r="Z2826" s="676">
        <v>99</v>
      </c>
      <c r="AC2826" s="676" t="s">
        <v>59</v>
      </c>
    </row>
    <row r="2827" spans="1:29">
      <c r="A2827" s="676">
        <v>6</v>
      </c>
      <c r="E2827" s="676">
        <v>1762248</v>
      </c>
      <c r="F2827" s="676" t="s">
        <v>6243</v>
      </c>
      <c r="K2827" s="676" t="s">
        <v>441</v>
      </c>
      <c r="M2827" s="676" t="s">
        <v>291</v>
      </c>
      <c r="O2827" s="676" t="s">
        <v>77</v>
      </c>
      <c r="S2827" s="676" t="s">
        <v>6244</v>
      </c>
      <c r="T2827" s="676" t="s">
        <v>6245</v>
      </c>
      <c r="U2827" s="676" t="s">
        <v>502</v>
      </c>
      <c r="X2827" s="676" t="s">
        <v>6246</v>
      </c>
      <c r="Y2827" s="676">
        <v>1</v>
      </c>
      <c r="Z2827" s="676">
        <v>99</v>
      </c>
      <c r="AC2827" s="676" t="s">
        <v>59</v>
      </c>
    </row>
    <row r="2828" spans="1:29">
      <c r="A2828" s="676">
        <v>6</v>
      </c>
      <c r="E2828" s="676">
        <v>1762249</v>
      </c>
      <c r="F2828" s="676" t="s">
        <v>6247</v>
      </c>
      <c r="K2828" s="676" t="s">
        <v>6248</v>
      </c>
      <c r="M2828" s="676" t="s">
        <v>291</v>
      </c>
      <c r="O2828" s="676" t="s">
        <v>77</v>
      </c>
      <c r="S2828" s="676" t="s">
        <v>6249</v>
      </c>
      <c r="T2828" s="676" t="s">
        <v>6250</v>
      </c>
      <c r="U2828" s="676" t="s">
        <v>6251</v>
      </c>
      <c r="X2828" s="676" t="s">
        <v>6252</v>
      </c>
      <c r="Y2828" s="676">
        <v>1</v>
      </c>
      <c r="Z2828" s="676">
        <v>99</v>
      </c>
      <c r="AC2828" s="676" t="s">
        <v>59</v>
      </c>
    </row>
    <row r="2829" spans="1:29">
      <c r="A2829" s="676">
        <v>5</v>
      </c>
      <c r="B2829" s="676">
        <v>1617269</v>
      </c>
      <c r="C2829" s="676" t="s">
        <v>6253</v>
      </c>
      <c r="D2829" s="676">
        <v>99</v>
      </c>
    </row>
    <row r="2830" spans="1:29">
      <c r="A2830" s="676">
        <v>6</v>
      </c>
      <c r="E2830" s="676">
        <v>1762254</v>
      </c>
      <c r="F2830" s="676" t="s">
        <v>6254</v>
      </c>
      <c r="K2830" s="676" t="s">
        <v>142</v>
      </c>
      <c r="M2830" s="676" t="s">
        <v>38</v>
      </c>
      <c r="O2830" s="676" t="s">
        <v>77</v>
      </c>
      <c r="S2830" s="676" t="s">
        <v>6255</v>
      </c>
      <c r="T2830" s="676" t="s">
        <v>6256</v>
      </c>
      <c r="U2830" s="676" t="s">
        <v>145</v>
      </c>
      <c r="X2830" s="676" t="s">
        <v>6257</v>
      </c>
      <c r="Y2830" s="676">
        <v>1</v>
      </c>
      <c r="Z2830" s="676">
        <v>99</v>
      </c>
      <c r="AC2830" s="676" t="s">
        <v>59</v>
      </c>
    </row>
    <row r="2831" spans="1:29">
      <c r="A2831" s="676">
        <v>6</v>
      </c>
      <c r="E2831" s="676">
        <v>1762255</v>
      </c>
      <c r="F2831" s="676" t="s">
        <v>6258</v>
      </c>
      <c r="K2831" s="676" t="s">
        <v>142</v>
      </c>
      <c r="M2831" s="676" t="s">
        <v>38</v>
      </c>
      <c r="O2831" s="676" t="s">
        <v>77</v>
      </c>
      <c r="S2831" s="676" t="s">
        <v>6259</v>
      </c>
      <c r="T2831" s="676" t="s">
        <v>6260</v>
      </c>
      <c r="U2831" s="676" t="s">
        <v>145</v>
      </c>
      <c r="X2831" s="676" t="s">
        <v>6261</v>
      </c>
      <c r="Y2831" s="676">
        <v>1</v>
      </c>
      <c r="Z2831" s="676">
        <v>99</v>
      </c>
      <c r="AC2831" s="676" t="s">
        <v>59</v>
      </c>
    </row>
    <row r="2832" spans="1:29">
      <c r="A2832" s="676">
        <v>6</v>
      </c>
      <c r="E2832" s="676">
        <v>1762253</v>
      </c>
      <c r="F2832" s="676" t="s">
        <v>6262</v>
      </c>
      <c r="K2832" s="676" t="s">
        <v>152</v>
      </c>
      <c r="M2832" s="676" t="s">
        <v>38</v>
      </c>
      <c r="O2832" s="676" t="s">
        <v>77</v>
      </c>
      <c r="S2832" s="676" t="s">
        <v>6263</v>
      </c>
      <c r="T2832" s="676" t="s">
        <v>6264</v>
      </c>
      <c r="U2832" s="676" t="s">
        <v>155</v>
      </c>
      <c r="X2832" s="676" t="s">
        <v>6265</v>
      </c>
      <c r="Y2832" s="676">
        <v>1</v>
      </c>
      <c r="Z2832" s="676">
        <v>99</v>
      </c>
      <c r="AC2832" s="676" t="s">
        <v>59</v>
      </c>
    </row>
    <row r="2833" spans="1:30">
      <c r="A2833" s="676">
        <v>6</v>
      </c>
      <c r="E2833" s="676">
        <v>1762256</v>
      </c>
      <c r="F2833" s="676" t="s">
        <v>6266</v>
      </c>
      <c r="K2833" s="676" t="s">
        <v>43</v>
      </c>
      <c r="L2833" s="676" t="s">
        <v>44</v>
      </c>
      <c r="M2833" s="676" t="s">
        <v>38</v>
      </c>
      <c r="O2833" s="676" t="s">
        <v>77</v>
      </c>
      <c r="S2833" s="676" t="s">
        <v>6267</v>
      </c>
      <c r="T2833" s="676" t="s">
        <v>6268</v>
      </c>
      <c r="U2833" s="676" t="s">
        <v>79</v>
      </c>
      <c r="X2833" s="676" t="s">
        <v>6269</v>
      </c>
      <c r="Y2833" s="676">
        <v>1</v>
      </c>
      <c r="Z2833" s="676">
        <v>99</v>
      </c>
      <c r="AC2833" s="676" t="s">
        <v>59</v>
      </c>
    </row>
    <row r="2834" spans="1:30">
      <c r="A2834" s="676">
        <v>6</v>
      </c>
      <c r="E2834" s="676">
        <v>1762257</v>
      </c>
      <c r="F2834" s="676" t="s">
        <v>6270</v>
      </c>
      <c r="K2834" s="676" t="s">
        <v>56</v>
      </c>
      <c r="M2834" s="676" t="s">
        <v>38</v>
      </c>
      <c r="O2834" s="676" t="s">
        <v>77</v>
      </c>
      <c r="S2834" s="676" t="s">
        <v>6271</v>
      </c>
      <c r="T2834" s="676" t="s">
        <v>6270</v>
      </c>
      <c r="U2834" s="676" t="s">
        <v>1702</v>
      </c>
      <c r="X2834" s="676" t="s">
        <v>6272</v>
      </c>
      <c r="Y2834" s="676">
        <v>1</v>
      </c>
      <c r="Z2834" s="676">
        <v>99</v>
      </c>
      <c r="AC2834" s="676" t="s">
        <v>59</v>
      </c>
    </row>
    <row r="2835" spans="1:30">
      <c r="A2835" s="676">
        <v>6</v>
      </c>
      <c r="E2835" s="676">
        <v>1762258</v>
      </c>
      <c r="F2835" s="676" t="s">
        <v>6273</v>
      </c>
      <c r="K2835" s="676" t="s">
        <v>221</v>
      </c>
      <c r="M2835" s="676" t="s">
        <v>38</v>
      </c>
      <c r="O2835" s="676" t="s">
        <v>77</v>
      </c>
      <c r="S2835" s="676" t="s">
        <v>222</v>
      </c>
      <c r="T2835" s="676" t="s">
        <v>223</v>
      </c>
      <c r="U2835" s="676" t="s">
        <v>224</v>
      </c>
      <c r="X2835" s="676" t="s">
        <v>6274</v>
      </c>
      <c r="Y2835" s="676">
        <v>1</v>
      </c>
      <c r="Z2835" s="676">
        <v>99</v>
      </c>
      <c r="AC2835" s="676" t="s">
        <v>59</v>
      </c>
    </row>
    <row r="2836" spans="1:30">
      <c r="A2836" s="676">
        <v>6</v>
      </c>
      <c r="E2836" s="676">
        <v>1762259</v>
      </c>
      <c r="F2836" s="676" t="s">
        <v>6275</v>
      </c>
      <c r="K2836" s="676" t="s">
        <v>227</v>
      </c>
      <c r="M2836" s="676" t="s">
        <v>38</v>
      </c>
      <c r="O2836" s="676" t="s">
        <v>77</v>
      </c>
      <c r="S2836" s="676" t="s">
        <v>228</v>
      </c>
      <c r="T2836" s="676" t="s">
        <v>229</v>
      </c>
      <c r="U2836" s="676" t="s">
        <v>230</v>
      </c>
      <c r="X2836" s="676" t="s">
        <v>6276</v>
      </c>
      <c r="Y2836" s="676">
        <v>1</v>
      </c>
      <c r="Z2836" s="676">
        <v>99</v>
      </c>
      <c r="AC2836" s="676" t="s">
        <v>59</v>
      </c>
    </row>
    <row r="2837" spans="1:30">
      <c r="A2837" s="676">
        <v>6</v>
      </c>
      <c r="E2837" s="676">
        <v>1768937</v>
      </c>
      <c r="F2837" s="676" t="s">
        <v>6277</v>
      </c>
      <c r="K2837" s="676" t="s">
        <v>233</v>
      </c>
      <c r="M2837" s="676" t="s">
        <v>38</v>
      </c>
      <c r="O2837" s="676" t="s">
        <v>77</v>
      </c>
      <c r="S2837" s="676" t="s">
        <v>234</v>
      </c>
      <c r="T2837" s="676" t="s">
        <v>235</v>
      </c>
      <c r="U2837" s="676" t="s">
        <v>236</v>
      </c>
      <c r="X2837" s="676" t="s">
        <v>6278</v>
      </c>
      <c r="Y2837" s="676">
        <v>1</v>
      </c>
      <c r="Z2837" s="676">
        <v>99</v>
      </c>
      <c r="AC2837" s="676" t="s">
        <v>59</v>
      </c>
    </row>
    <row r="2838" spans="1:30">
      <c r="A2838" s="676">
        <v>6</v>
      </c>
      <c r="E2838" s="676">
        <v>1762260</v>
      </c>
      <c r="F2838" s="676" t="s">
        <v>6279</v>
      </c>
      <c r="K2838" s="676" t="s">
        <v>131</v>
      </c>
      <c r="M2838" s="676" t="s">
        <v>38</v>
      </c>
      <c r="O2838" s="676" t="s">
        <v>77</v>
      </c>
      <c r="S2838" s="676" t="s">
        <v>239</v>
      </c>
      <c r="T2838" s="676" t="s">
        <v>240</v>
      </c>
      <c r="U2838" s="676" t="s">
        <v>241</v>
      </c>
      <c r="X2838" s="676" t="s">
        <v>6280</v>
      </c>
      <c r="Y2838" s="676">
        <v>1</v>
      </c>
      <c r="Z2838" s="676">
        <v>99</v>
      </c>
      <c r="AC2838" s="676" t="s">
        <v>59</v>
      </c>
    </row>
    <row r="2839" spans="1:30">
      <c r="A2839" s="676">
        <v>6</v>
      </c>
      <c r="E2839" s="676">
        <v>1762262</v>
      </c>
      <c r="F2839" s="676" t="s">
        <v>6281</v>
      </c>
      <c r="K2839" s="676" t="s">
        <v>2800</v>
      </c>
      <c r="M2839" s="676" t="s">
        <v>38</v>
      </c>
      <c r="O2839" s="676" t="s">
        <v>77</v>
      </c>
      <c r="S2839" s="676" t="s">
        <v>6213</v>
      </c>
      <c r="T2839" s="676" t="s">
        <v>6214</v>
      </c>
      <c r="U2839" s="676" t="s">
        <v>6215</v>
      </c>
      <c r="X2839" s="676" t="s">
        <v>6282</v>
      </c>
      <c r="Y2839" s="676">
        <v>1</v>
      </c>
      <c r="Z2839" s="676">
        <v>99</v>
      </c>
      <c r="AC2839" s="676" t="s">
        <v>59</v>
      </c>
    </row>
    <row r="2840" spans="1:30">
      <c r="A2840" s="676">
        <v>6</v>
      </c>
      <c r="E2840" s="676">
        <v>1762261</v>
      </c>
      <c r="F2840" s="676" t="s">
        <v>6283</v>
      </c>
      <c r="K2840" s="676" t="s">
        <v>138</v>
      </c>
      <c r="M2840" s="676" t="s">
        <v>38</v>
      </c>
      <c r="O2840" s="676" t="s">
        <v>77</v>
      </c>
      <c r="S2840" s="676" t="s">
        <v>244</v>
      </c>
      <c r="T2840" s="676" t="s">
        <v>245</v>
      </c>
      <c r="U2840" s="676" t="s">
        <v>246</v>
      </c>
      <c r="X2840" s="676" t="s">
        <v>6284</v>
      </c>
      <c r="Y2840" s="676">
        <v>1</v>
      </c>
      <c r="Z2840" s="676">
        <v>99</v>
      </c>
      <c r="AC2840" s="676" t="s">
        <v>59</v>
      </c>
    </row>
    <row r="2841" spans="1:30">
      <c r="A2841" s="676">
        <v>6</v>
      </c>
      <c r="E2841" s="676">
        <v>1762263</v>
      </c>
      <c r="F2841" s="676" t="s">
        <v>6285</v>
      </c>
      <c r="K2841" s="676" t="s">
        <v>138</v>
      </c>
      <c r="M2841" s="676" t="s">
        <v>38</v>
      </c>
      <c r="O2841" s="676" t="s">
        <v>77</v>
      </c>
      <c r="S2841" s="676" t="s">
        <v>6286</v>
      </c>
      <c r="T2841" s="676" t="s">
        <v>6287</v>
      </c>
      <c r="U2841" s="676" t="s">
        <v>246</v>
      </c>
      <c r="X2841" s="676" t="s">
        <v>6288</v>
      </c>
      <c r="Y2841" s="676">
        <v>1</v>
      </c>
      <c r="Z2841" s="676">
        <v>99</v>
      </c>
      <c r="AC2841" s="676" t="s">
        <v>59</v>
      </c>
    </row>
    <row r="2842" spans="1:30">
      <c r="A2842" s="676">
        <v>6</v>
      </c>
      <c r="E2842" s="676">
        <v>1762264</v>
      </c>
      <c r="F2842" s="676" t="s">
        <v>6289</v>
      </c>
      <c r="K2842" s="676" t="s">
        <v>254</v>
      </c>
      <c r="M2842" s="676" t="s">
        <v>38</v>
      </c>
      <c r="O2842" s="676" t="s">
        <v>77</v>
      </c>
      <c r="S2842" s="676" t="s">
        <v>255</v>
      </c>
      <c r="T2842" s="676" t="s">
        <v>256</v>
      </c>
      <c r="U2842" s="676" t="s">
        <v>257</v>
      </c>
      <c r="X2842" s="676" t="s">
        <v>6290</v>
      </c>
      <c r="Y2842" s="676">
        <v>1</v>
      </c>
      <c r="Z2842" s="676">
        <v>99</v>
      </c>
      <c r="AC2842" s="676" t="s">
        <v>59</v>
      </c>
    </row>
    <row r="2843" spans="1:30">
      <c r="A2843" s="676">
        <v>6</v>
      </c>
      <c r="E2843" s="676">
        <v>1762265</v>
      </c>
      <c r="F2843" s="676" t="s">
        <v>6291</v>
      </c>
      <c r="K2843" s="676" t="s">
        <v>260</v>
      </c>
      <c r="M2843" s="676" t="s">
        <v>38</v>
      </c>
      <c r="O2843" s="676" t="s">
        <v>77</v>
      </c>
      <c r="S2843" s="676" t="s">
        <v>261</v>
      </c>
      <c r="T2843" s="676" t="s">
        <v>262</v>
      </c>
      <c r="U2843" s="676" t="s">
        <v>263</v>
      </c>
      <c r="X2843" s="676" t="s">
        <v>6292</v>
      </c>
      <c r="Y2843" s="676">
        <v>1</v>
      </c>
      <c r="Z2843" s="676">
        <v>99</v>
      </c>
      <c r="AC2843" s="676" t="s">
        <v>59</v>
      </c>
    </row>
    <row r="2844" spans="1:30">
      <c r="A2844" s="676">
        <v>6</v>
      </c>
      <c r="E2844" s="676">
        <v>1762266</v>
      </c>
      <c r="F2844" s="676" t="s">
        <v>6293</v>
      </c>
      <c r="K2844" s="676" t="s">
        <v>441</v>
      </c>
      <c r="M2844" s="676" t="s">
        <v>291</v>
      </c>
      <c r="O2844" s="676" t="s">
        <v>77</v>
      </c>
      <c r="S2844" s="676" t="s">
        <v>6294</v>
      </c>
      <c r="T2844" s="676" t="s">
        <v>6295</v>
      </c>
      <c r="U2844" s="676" t="s">
        <v>502</v>
      </c>
      <c r="X2844" s="676" t="s">
        <v>6296</v>
      </c>
      <c r="Y2844" s="676">
        <v>1</v>
      </c>
      <c r="Z2844" s="676">
        <v>99</v>
      </c>
      <c r="AC2844" s="676" t="s">
        <v>59</v>
      </c>
      <c r="AD2844" s="676" t="s">
        <v>447</v>
      </c>
    </row>
    <row r="2845" spans="1:30">
      <c r="A2845" s="676">
        <v>6</v>
      </c>
      <c r="E2845" s="676">
        <v>1762267</v>
      </c>
      <c r="F2845" s="676" t="s">
        <v>6297</v>
      </c>
      <c r="K2845" s="676" t="s">
        <v>441</v>
      </c>
      <c r="L2845" s="676" t="s">
        <v>442</v>
      </c>
      <c r="M2845" s="676" t="s">
        <v>38</v>
      </c>
      <c r="O2845" s="676" t="s">
        <v>77</v>
      </c>
      <c r="S2845" s="676" t="s">
        <v>6298</v>
      </c>
      <c r="T2845" s="676" t="s">
        <v>6299</v>
      </c>
      <c r="U2845" s="676" t="s">
        <v>445</v>
      </c>
      <c r="X2845" s="676" t="s">
        <v>6300</v>
      </c>
      <c r="Y2845" s="676">
        <v>1</v>
      </c>
      <c r="Z2845" s="676">
        <v>99</v>
      </c>
      <c r="AC2845" s="676" t="s">
        <v>59</v>
      </c>
      <c r="AD2845" s="676" t="s">
        <v>447</v>
      </c>
    </row>
    <row r="2846" spans="1:30">
      <c r="A2846" s="676">
        <v>6</v>
      </c>
      <c r="E2846" s="676">
        <v>1762268</v>
      </c>
      <c r="F2846" s="676" t="s">
        <v>6301</v>
      </c>
      <c r="K2846" s="676" t="s">
        <v>43</v>
      </c>
      <c r="L2846" s="676" t="s">
        <v>44</v>
      </c>
      <c r="M2846" s="676" t="s">
        <v>38</v>
      </c>
      <c r="O2846" s="676" t="s">
        <v>77</v>
      </c>
      <c r="S2846" s="676" t="s">
        <v>6302</v>
      </c>
      <c r="T2846" s="676" t="s">
        <v>6303</v>
      </c>
      <c r="U2846" s="676" t="s">
        <v>79</v>
      </c>
      <c r="X2846" s="676" t="s">
        <v>6304</v>
      </c>
      <c r="Y2846" s="676">
        <v>1</v>
      </c>
      <c r="Z2846" s="676">
        <v>99</v>
      </c>
      <c r="AC2846" s="676" t="s">
        <v>59</v>
      </c>
    </row>
    <row r="2847" spans="1:30">
      <c r="A2847" s="676">
        <v>6</v>
      </c>
      <c r="E2847" s="676">
        <v>1762269</v>
      </c>
      <c r="F2847" s="676" t="s">
        <v>6305</v>
      </c>
      <c r="K2847" s="676" t="s">
        <v>441</v>
      </c>
      <c r="L2847" s="676" t="s">
        <v>442</v>
      </c>
      <c r="M2847" s="676" t="s">
        <v>291</v>
      </c>
      <c r="O2847" s="676" t="s">
        <v>77</v>
      </c>
      <c r="S2847" s="676" t="s">
        <v>6306</v>
      </c>
      <c r="T2847" s="676" t="s">
        <v>6307</v>
      </c>
      <c r="U2847" s="676" t="s">
        <v>445</v>
      </c>
      <c r="X2847" s="676" t="s">
        <v>6308</v>
      </c>
      <c r="Y2847" s="676">
        <v>1</v>
      </c>
      <c r="Z2847" s="676">
        <v>99</v>
      </c>
      <c r="AC2847" s="676" t="s">
        <v>59</v>
      </c>
      <c r="AD2847" s="676" t="s">
        <v>447</v>
      </c>
    </row>
    <row r="2848" spans="1:30">
      <c r="A2848" s="676">
        <v>6</v>
      </c>
      <c r="E2848" s="676">
        <v>1762270</v>
      </c>
      <c r="F2848" s="676" t="s">
        <v>6309</v>
      </c>
      <c r="K2848" s="676" t="s">
        <v>52</v>
      </c>
      <c r="M2848" s="676" t="s">
        <v>291</v>
      </c>
      <c r="AC2848" s="676" t="s">
        <v>59</v>
      </c>
    </row>
    <row r="2849" spans="1:30">
      <c r="I2849" s="676" t="s">
        <v>124</v>
      </c>
      <c r="J2849" s="676" t="s">
        <v>125</v>
      </c>
      <c r="O2849" s="676" t="s">
        <v>77</v>
      </c>
      <c r="S2849" s="676" t="s">
        <v>6310</v>
      </c>
      <c r="T2849" s="676" t="s">
        <v>6311</v>
      </c>
      <c r="U2849" s="676" t="s">
        <v>307</v>
      </c>
      <c r="X2849" s="676" t="s">
        <v>6312</v>
      </c>
      <c r="Y2849" s="676">
        <v>1</v>
      </c>
      <c r="Z2849" s="676">
        <v>99</v>
      </c>
    </row>
    <row r="2850" spans="1:30">
      <c r="I2850" s="676" t="s">
        <v>126</v>
      </c>
      <c r="J2850" s="676" t="s">
        <v>127</v>
      </c>
      <c r="O2850" s="676" t="s">
        <v>77</v>
      </c>
      <c r="S2850" s="676" t="s">
        <v>6310</v>
      </c>
      <c r="T2850" s="676" t="s">
        <v>6311</v>
      </c>
      <c r="U2850" s="676" t="s">
        <v>307</v>
      </c>
      <c r="X2850" s="676" t="s">
        <v>6312</v>
      </c>
      <c r="Y2850" s="676">
        <v>1</v>
      </c>
      <c r="Z2850" s="676">
        <v>99</v>
      </c>
    </row>
    <row r="2851" spans="1:30">
      <c r="A2851" s="676">
        <v>6</v>
      </c>
      <c r="E2851" s="676">
        <v>1762271</v>
      </c>
      <c r="F2851" s="676" t="s">
        <v>6313</v>
      </c>
      <c r="K2851" s="676" t="s">
        <v>122</v>
      </c>
      <c r="M2851" s="676" t="s">
        <v>291</v>
      </c>
      <c r="O2851" s="676" t="s">
        <v>77</v>
      </c>
      <c r="S2851" s="676" t="s">
        <v>6314</v>
      </c>
      <c r="T2851" s="676" t="s">
        <v>6315</v>
      </c>
      <c r="U2851" s="676" t="s">
        <v>1080</v>
      </c>
      <c r="X2851" s="676" t="s">
        <v>6316</v>
      </c>
      <c r="Y2851" s="676">
        <v>1</v>
      </c>
      <c r="Z2851" s="676">
        <v>99</v>
      </c>
      <c r="AC2851" s="676" t="s">
        <v>59</v>
      </c>
    </row>
    <row r="2852" spans="1:30">
      <c r="A2852" s="676">
        <v>6</v>
      </c>
      <c r="E2852" s="676">
        <v>1762272</v>
      </c>
      <c r="F2852" s="676" t="s">
        <v>6317</v>
      </c>
      <c r="K2852" s="676" t="s">
        <v>122</v>
      </c>
      <c r="M2852" s="676" t="s">
        <v>291</v>
      </c>
      <c r="O2852" s="676" t="s">
        <v>77</v>
      </c>
      <c r="S2852" s="676" t="s">
        <v>6318</v>
      </c>
      <c r="T2852" s="676" t="s">
        <v>6319</v>
      </c>
      <c r="U2852" s="676" t="s">
        <v>1080</v>
      </c>
      <c r="X2852" s="676" t="s">
        <v>6320</v>
      </c>
      <c r="Y2852" s="676">
        <v>1</v>
      </c>
      <c r="Z2852" s="676">
        <v>99</v>
      </c>
      <c r="AC2852" s="676" t="s">
        <v>59</v>
      </c>
    </row>
    <row r="2853" spans="1:30">
      <c r="A2853" s="676">
        <v>6</v>
      </c>
      <c r="E2853" s="676">
        <v>1762273</v>
      </c>
      <c r="F2853" s="676" t="s">
        <v>6321</v>
      </c>
      <c r="K2853" s="676" t="s">
        <v>441</v>
      </c>
      <c r="L2853" s="676" t="s">
        <v>442</v>
      </c>
      <c r="M2853" s="676" t="s">
        <v>291</v>
      </c>
      <c r="O2853" s="676" t="s">
        <v>77</v>
      </c>
      <c r="S2853" s="676" t="s">
        <v>6322</v>
      </c>
      <c r="T2853" s="676" t="s">
        <v>6323</v>
      </c>
      <c r="U2853" s="676" t="s">
        <v>445</v>
      </c>
      <c r="X2853" s="676" t="s">
        <v>6324</v>
      </c>
      <c r="Y2853" s="676">
        <v>1</v>
      </c>
      <c r="Z2853" s="676">
        <v>99</v>
      </c>
      <c r="AC2853" s="676" t="s">
        <v>59</v>
      </c>
      <c r="AD2853" s="676" t="s">
        <v>447</v>
      </c>
    </row>
    <row r="2854" spans="1:30">
      <c r="A2854" s="676">
        <v>6</v>
      </c>
      <c r="E2854" s="676">
        <v>1762274</v>
      </c>
      <c r="F2854" s="676" t="s">
        <v>6325</v>
      </c>
      <c r="K2854" s="676" t="s">
        <v>119</v>
      </c>
      <c r="L2854" s="676" t="s">
        <v>120</v>
      </c>
      <c r="M2854" s="676" t="s">
        <v>291</v>
      </c>
      <c r="O2854" s="676" t="s">
        <v>77</v>
      </c>
      <c r="S2854" s="676" t="s">
        <v>6326</v>
      </c>
      <c r="T2854" s="676" t="s">
        <v>6327</v>
      </c>
      <c r="U2854" s="676" t="s">
        <v>6328</v>
      </c>
      <c r="X2854" s="676" t="s">
        <v>6329</v>
      </c>
      <c r="Y2854" s="676">
        <v>1</v>
      </c>
      <c r="Z2854" s="676">
        <v>99</v>
      </c>
      <c r="AC2854" s="676" t="s">
        <v>59</v>
      </c>
    </row>
    <row r="2855" spans="1:30">
      <c r="A2855" s="676">
        <v>6</v>
      </c>
      <c r="E2855" s="676">
        <v>1762275</v>
      </c>
      <c r="F2855" s="676" t="s">
        <v>6330</v>
      </c>
      <c r="K2855" s="676" t="s">
        <v>52</v>
      </c>
      <c r="M2855" s="676" t="s">
        <v>291</v>
      </c>
      <c r="AC2855" s="676" t="s">
        <v>59</v>
      </c>
    </row>
    <row r="2856" spans="1:30">
      <c r="I2856" s="676" t="s">
        <v>124</v>
      </c>
      <c r="J2856" s="676" t="s">
        <v>125</v>
      </c>
      <c r="O2856" s="676" t="s">
        <v>77</v>
      </c>
      <c r="S2856" s="676" t="s">
        <v>6331</v>
      </c>
      <c r="T2856" s="676" t="s">
        <v>6332</v>
      </c>
      <c r="U2856" s="676" t="s">
        <v>307</v>
      </c>
      <c r="X2856" s="676" t="s">
        <v>6333</v>
      </c>
      <c r="Y2856" s="676">
        <v>1</v>
      </c>
      <c r="Z2856" s="676">
        <v>99</v>
      </c>
    </row>
    <row r="2857" spans="1:30">
      <c r="I2857" s="676" t="s">
        <v>126</v>
      </c>
      <c r="J2857" s="676" t="s">
        <v>127</v>
      </c>
      <c r="O2857" s="676" t="s">
        <v>77</v>
      </c>
      <c r="S2857" s="676" t="s">
        <v>6331</v>
      </c>
      <c r="T2857" s="676" t="s">
        <v>6332</v>
      </c>
      <c r="U2857" s="676" t="s">
        <v>307</v>
      </c>
      <c r="X2857" s="676" t="s">
        <v>6333</v>
      </c>
      <c r="Y2857" s="676">
        <v>1</v>
      </c>
      <c r="Z2857" s="676">
        <v>99</v>
      </c>
    </row>
    <row r="2858" spans="1:30">
      <c r="A2858" s="676">
        <v>6</v>
      </c>
      <c r="E2858" s="676">
        <v>1762278</v>
      </c>
      <c r="F2858" s="676" t="s">
        <v>6334</v>
      </c>
      <c r="K2858" s="676" t="s">
        <v>441</v>
      </c>
      <c r="L2858" s="676" t="s">
        <v>442</v>
      </c>
      <c r="M2858" s="676" t="s">
        <v>291</v>
      </c>
      <c r="O2858" s="676" t="s">
        <v>77</v>
      </c>
      <c r="S2858" s="676" t="s">
        <v>6335</v>
      </c>
      <c r="T2858" s="676" t="s">
        <v>6336</v>
      </c>
      <c r="U2858" s="676" t="s">
        <v>445</v>
      </c>
      <c r="X2858" s="676" t="s">
        <v>6337</v>
      </c>
      <c r="Y2858" s="676">
        <v>1</v>
      </c>
      <c r="Z2858" s="676">
        <v>99</v>
      </c>
      <c r="AC2858" s="676" t="s">
        <v>59</v>
      </c>
      <c r="AD2858" s="676" t="s">
        <v>447</v>
      </c>
    </row>
    <row r="2859" spans="1:30">
      <c r="A2859" s="676">
        <v>6</v>
      </c>
      <c r="E2859" s="676">
        <v>1762276</v>
      </c>
      <c r="F2859" s="676" t="s">
        <v>6338</v>
      </c>
      <c r="K2859" s="676" t="s">
        <v>52</v>
      </c>
      <c r="M2859" s="676" t="s">
        <v>291</v>
      </c>
      <c r="AC2859" s="676" t="s">
        <v>59</v>
      </c>
    </row>
    <row r="2860" spans="1:30">
      <c r="I2860" s="676" t="s">
        <v>124</v>
      </c>
      <c r="J2860" s="676" t="s">
        <v>125</v>
      </c>
      <c r="O2860" s="676" t="s">
        <v>77</v>
      </c>
      <c r="S2860" s="676" t="s">
        <v>6339</v>
      </c>
      <c r="T2860" s="676" t="s">
        <v>6340</v>
      </c>
      <c r="U2860" s="676" t="s">
        <v>307</v>
      </c>
      <c r="X2860" s="676" t="s">
        <v>6341</v>
      </c>
      <c r="Y2860" s="676">
        <v>1</v>
      </c>
      <c r="Z2860" s="676">
        <v>99</v>
      </c>
    </row>
    <row r="2861" spans="1:30">
      <c r="I2861" s="676" t="s">
        <v>126</v>
      </c>
      <c r="J2861" s="676" t="s">
        <v>127</v>
      </c>
      <c r="O2861" s="676" t="s">
        <v>77</v>
      </c>
      <c r="S2861" s="676" t="s">
        <v>6339</v>
      </c>
      <c r="T2861" s="676" t="s">
        <v>6340</v>
      </c>
      <c r="U2861" s="676" t="s">
        <v>307</v>
      </c>
      <c r="X2861" s="676" t="s">
        <v>6341</v>
      </c>
      <c r="Y2861" s="676">
        <v>1</v>
      </c>
      <c r="Z2861" s="676">
        <v>99</v>
      </c>
    </row>
    <row r="2862" spans="1:30">
      <c r="A2862" s="676">
        <v>6</v>
      </c>
      <c r="E2862" s="676">
        <v>1762277</v>
      </c>
      <c r="F2862" s="676" t="s">
        <v>6342</v>
      </c>
      <c r="K2862" s="676" t="s">
        <v>441</v>
      </c>
      <c r="L2862" s="676" t="s">
        <v>442</v>
      </c>
      <c r="M2862" s="676" t="s">
        <v>291</v>
      </c>
      <c r="O2862" s="676" t="s">
        <v>77</v>
      </c>
      <c r="S2862" s="676" t="s">
        <v>6343</v>
      </c>
      <c r="T2862" s="676" t="s">
        <v>6344</v>
      </c>
      <c r="U2862" s="676" t="s">
        <v>445</v>
      </c>
      <c r="X2862" s="676" t="s">
        <v>6345</v>
      </c>
      <c r="Y2862" s="676">
        <v>1</v>
      </c>
      <c r="Z2862" s="676">
        <v>99</v>
      </c>
      <c r="AC2862" s="676" t="s">
        <v>59</v>
      </c>
      <c r="AD2862" s="676" t="s">
        <v>447</v>
      </c>
    </row>
    <row r="2863" spans="1:30">
      <c r="A2863" s="676">
        <v>6</v>
      </c>
      <c r="E2863" s="676">
        <v>1762279</v>
      </c>
      <c r="F2863" s="676" t="s">
        <v>6346</v>
      </c>
      <c r="K2863" s="676" t="s">
        <v>52</v>
      </c>
      <c r="M2863" s="676" t="s">
        <v>291</v>
      </c>
      <c r="AC2863" s="676" t="s">
        <v>59</v>
      </c>
    </row>
    <row r="2864" spans="1:30">
      <c r="I2864" s="676" t="s">
        <v>124</v>
      </c>
      <c r="J2864" s="676" t="s">
        <v>125</v>
      </c>
      <c r="O2864" s="676" t="s">
        <v>77</v>
      </c>
      <c r="S2864" s="676" t="s">
        <v>6347</v>
      </c>
      <c r="T2864" s="676" t="s">
        <v>6348</v>
      </c>
      <c r="U2864" s="676" t="s">
        <v>307</v>
      </c>
      <c r="X2864" s="676" t="s">
        <v>6349</v>
      </c>
      <c r="Y2864" s="676">
        <v>1</v>
      </c>
      <c r="Z2864" s="676">
        <v>99</v>
      </c>
    </row>
    <row r="2865" spans="1:30">
      <c r="I2865" s="676" t="s">
        <v>126</v>
      </c>
      <c r="J2865" s="676" t="s">
        <v>127</v>
      </c>
      <c r="O2865" s="676" t="s">
        <v>77</v>
      </c>
      <c r="S2865" s="676" t="s">
        <v>6347</v>
      </c>
      <c r="T2865" s="676" t="s">
        <v>6348</v>
      </c>
      <c r="U2865" s="676" t="s">
        <v>307</v>
      </c>
      <c r="X2865" s="676" t="s">
        <v>6349</v>
      </c>
      <c r="Y2865" s="676">
        <v>1</v>
      </c>
      <c r="Z2865" s="676">
        <v>99</v>
      </c>
    </row>
    <row r="2866" spans="1:30">
      <c r="A2866" s="676">
        <v>6</v>
      </c>
      <c r="E2866" s="676">
        <v>1762285</v>
      </c>
      <c r="F2866" s="676" t="s">
        <v>6350</v>
      </c>
      <c r="K2866" s="676" t="s">
        <v>441</v>
      </c>
      <c r="L2866" s="676" t="s">
        <v>442</v>
      </c>
      <c r="M2866" s="676" t="s">
        <v>291</v>
      </c>
      <c r="O2866" s="676" t="s">
        <v>77</v>
      </c>
      <c r="S2866" s="676" t="s">
        <v>6351</v>
      </c>
      <c r="T2866" s="676" t="s">
        <v>6352</v>
      </c>
      <c r="U2866" s="676" t="s">
        <v>445</v>
      </c>
      <c r="X2866" s="676" t="s">
        <v>6353</v>
      </c>
      <c r="Y2866" s="676">
        <v>1</v>
      </c>
      <c r="Z2866" s="676">
        <v>99</v>
      </c>
      <c r="AC2866" s="676" t="s">
        <v>59</v>
      </c>
      <c r="AD2866" s="676" t="s">
        <v>447</v>
      </c>
    </row>
    <row r="2867" spans="1:30">
      <c r="A2867" s="676">
        <v>6</v>
      </c>
      <c r="E2867" s="676">
        <v>1762280</v>
      </c>
      <c r="F2867" s="676" t="s">
        <v>6354</v>
      </c>
      <c r="K2867" s="676" t="s">
        <v>227</v>
      </c>
      <c r="L2867" s="676" t="s">
        <v>2407</v>
      </c>
      <c r="M2867" s="676" t="s">
        <v>291</v>
      </c>
      <c r="O2867" s="676" t="s">
        <v>77</v>
      </c>
      <c r="S2867" s="676" t="s">
        <v>6355</v>
      </c>
      <c r="T2867" s="676" t="s">
        <v>6356</v>
      </c>
      <c r="U2867" s="676" t="s">
        <v>2815</v>
      </c>
      <c r="X2867" s="676" t="s">
        <v>6357</v>
      </c>
      <c r="Y2867" s="676">
        <v>1</v>
      </c>
      <c r="Z2867" s="676">
        <v>99</v>
      </c>
      <c r="AC2867" s="676" t="s">
        <v>59</v>
      </c>
    </row>
    <row r="2868" spans="1:30">
      <c r="A2868" s="676">
        <v>6</v>
      </c>
      <c r="E2868" s="676">
        <v>1762281</v>
      </c>
      <c r="F2868" s="676" t="s">
        <v>6358</v>
      </c>
      <c r="K2868" s="676" t="s">
        <v>441</v>
      </c>
      <c r="M2868" s="676" t="s">
        <v>291</v>
      </c>
      <c r="O2868" s="676" t="s">
        <v>77</v>
      </c>
      <c r="S2868" s="676" t="s">
        <v>6359</v>
      </c>
      <c r="T2868" s="676" t="s">
        <v>6360</v>
      </c>
      <c r="U2868" s="676" t="s">
        <v>502</v>
      </c>
      <c r="X2868" s="676" t="s">
        <v>6361</v>
      </c>
      <c r="Y2868" s="676">
        <v>1</v>
      </c>
      <c r="Z2868" s="676">
        <v>99</v>
      </c>
      <c r="AC2868" s="676" t="s">
        <v>59</v>
      </c>
      <c r="AD2868" s="676" t="s">
        <v>447</v>
      </c>
    </row>
    <row r="2869" spans="1:30">
      <c r="A2869" s="676">
        <v>6</v>
      </c>
      <c r="E2869" s="676">
        <v>1762282</v>
      </c>
      <c r="F2869" s="676" t="s">
        <v>6362</v>
      </c>
      <c r="K2869" s="676" t="s">
        <v>52</v>
      </c>
      <c r="M2869" s="676" t="s">
        <v>291</v>
      </c>
      <c r="AC2869" s="676" t="s">
        <v>59</v>
      </c>
    </row>
    <row r="2870" spans="1:30">
      <c r="I2870" s="676" t="s">
        <v>124</v>
      </c>
      <c r="J2870" s="676" t="s">
        <v>125</v>
      </c>
      <c r="O2870" s="676" t="s">
        <v>77</v>
      </c>
      <c r="S2870" s="676" t="s">
        <v>6363</v>
      </c>
      <c r="T2870" s="676" t="s">
        <v>6364</v>
      </c>
      <c r="U2870" s="676" t="s">
        <v>307</v>
      </c>
      <c r="X2870" s="676" t="s">
        <v>6365</v>
      </c>
      <c r="Y2870" s="676">
        <v>1</v>
      </c>
      <c r="Z2870" s="676">
        <v>99</v>
      </c>
    </row>
    <row r="2871" spans="1:30">
      <c r="I2871" s="676" t="s">
        <v>126</v>
      </c>
      <c r="J2871" s="676" t="s">
        <v>127</v>
      </c>
      <c r="O2871" s="676" t="s">
        <v>77</v>
      </c>
      <c r="S2871" s="676" t="s">
        <v>6363</v>
      </c>
      <c r="T2871" s="676" t="s">
        <v>6364</v>
      </c>
      <c r="U2871" s="676" t="s">
        <v>307</v>
      </c>
      <c r="X2871" s="676" t="s">
        <v>6365</v>
      </c>
      <c r="Y2871" s="676">
        <v>1</v>
      </c>
      <c r="Z2871" s="676">
        <v>99</v>
      </c>
    </row>
    <row r="2872" spans="1:30">
      <c r="A2872" s="676">
        <v>6</v>
      </c>
      <c r="E2872" s="676">
        <v>1762286</v>
      </c>
      <c r="F2872" s="676" t="s">
        <v>6366</v>
      </c>
      <c r="K2872" s="676" t="s">
        <v>441</v>
      </c>
      <c r="L2872" s="676" t="s">
        <v>442</v>
      </c>
      <c r="M2872" s="676" t="s">
        <v>291</v>
      </c>
      <c r="O2872" s="676" t="s">
        <v>77</v>
      </c>
      <c r="S2872" s="676" t="s">
        <v>6367</v>
      </c>
      <c r="T2872" s="676" t="s">
        <v>6368</v>
      </c>
      <c r="U2872" s="676" t="s">
        <v>445</v>
      </c>
      <c r="X2872" s="676" t="s">
        <v>6369</v>
      </c>
      <c r="Y2872" s="676">
        <v>1</v>
      </c>
      <c r="Z2872" s="676">
        <v>99</v>
      </c>
      <c r="AC2872" s="676" t="s">
        <v>59</v>
      </c>
      <c r="AD2872" s="676" t="s">
        <v>447</v>
      </c>
    </row>
    <row r="2873" spans="1:30">
      <c r="A2873" s="676">
        <v>6</v>
      </c>
      <c r="E2873" s="676">
        <v>1762283</v>
      </c>
      <c r="F2873" s="676" t="s">
        <v>6370</v>
      </c>
      <c r="K2873" s="676" t="s">
        <v>227</v>
      </c>
      <c r="L2873" s="676" t="s">
        <v>2407</v>
      </c>
      <c r="M2873" s="676" t="s">
        <v>291</v>
      </c>
      <c r="O2873" s="676" t="s">
        <v>77</v>
      </c>
      <c r="S2873" s="676" t="s">
        <v>6371</v>
      </c>
      <c r="T2873" s="676" t="s">
        <v>6372</v>
      </c>
      <c r="U2873" s="676" t="s">
        <v>2815</v>
      </c>
      <c r="X2873" s="676" t="s">
        <v>6373</v>
      </c>
      <c r="Y2873" s="676">
        <v>1</v>
      </c>
      <c r="Z2873" s="676">
        <v>99</v>
      </c>
      <c r="AC2873" s="676" t="s">
        <v>59</v>
      </c>
    </row>
    <row r="2874" spans="1:30">
      <c r="A2874" s="676">
        <v>6</v>
      </c>
      <c r="E2874" s="676">
        <v>1762284</v>
      </c>
      <c r="F2874" s="676" t="s">
        <v>6374</v>
      </c>
      <c r="K2874" s="676" t="s">
        <v>441</v>
      </c>
      <c r="M2874" s="676" t="s">
        <v>291</v>
      </c>
      <c r="O2874" s="676" t="s">
        <v>77</v>
      </c>
      <c r="S2874" s="676" t="s">
        <v>6375</v>
      </c>
      <c r="T2874" s="676" t="s">
        <v>6376</v>
      </c>
      <c r="U2874" s="676" t="s">
        <v>502</v>
      </c>
      <c r="X2874" s="676" t="s">
        <v>6377</v>
      </c>
      <c r="Y2874" s="676">
        <v>1</v>
      </c>
      <c r="Z2874" s="676">
        <v>99</v>
      </c>
      <c r="AC2874" s="676" t="s">
        <v>59</v>
      </c>
      <c r="AD2874" s="676" t="s">
        <v>447</v>
      </c>
    </row>
    <row r="2875" spans="1:30">
      <c r="A2875" s="676">
        <v>4</v>
      </c>
      <c r="B2875" s="676">
        <v>506160</v>
      </c>
      <c r="C2875" s="676" t="s">
        <v>6378</v>
      </c>
      <c r="D2875" s="676">
        <v>1</v>
      </c>
    </row>
    <row r="2876" spans="1:30">
      <c r="A2876" s="676">
        <v>5</v>
      </c>
      <c r="B2876" s="676">
        <v>607257</v>
      </c>
      <c r="C2876" s="676" t="s">
        <v>6379</v>
      </c>
      <c r="D2876" s="676">
        <v>99</v>
      </c>
    </row>
    <row r="2877" spans="1:30">
      <c r="A2877" s="676">
        <v>6</v>
      </c>
      <c r="E2877" s="676">
        <v>623909</v>
      </c>
      <c r="F2877" s="676" t="s">
        <v>6380</v>
      </c>
      <c r="K2877" s="676" t="s">
        <v>152</v>
      </c>
      <c r="M2877" s="676" t="s">
        <v>38</v>
      </c>
      <c r="O2877" s="676" t="s">
        <v>77</v>
      </c>
      <c r="S2877" s="676" t="s">
        <v>6381</v>
      </c>
      <c r="T2877" s="676" t="s">
        <v>6382</v>
      </c>
      <c r="U2877" s="676" t="s">
        <v>198</v>
      </c>
      <c r="X2877" s="676" t="s">
        <v>6383</v>
      </c>
      <c r="Y2877" s="676">
        <v>1</v>
      </c>
      <c r="Z2877" s="676">
        <v>99</v>
      </c>
      <c r="AC2877" s="676" t="s">
        <v>41</v>
      </c>
    </row>
    <row r="2878" spans="1:30">
      <c r="A2878" s="676">
        <v>6</v>
      </c>
      <c r="E2878" s="676">
        <v>119813</v>
      </c>
      <c r="F2878" s="676" t="s">
        <v>6384</v>
      </c>
      <c r="K2878" s="676" t="s">
        <v>122</v>
      </c>
      <c r="M2878" s="676" t="s">
        <v>310</v>
      </c>
      <c r="O2878" s="676" t="s">
        <v>77</v>
      </c>
      <c r="S2878" s="676" t="s">
        <v>6385</v>
      </c>
      <c r="T2878" s="676" t="s">
        <v>6386</v>
      </c>
      <c r="U2878" s="676" t="s">
        <v>4561</v>
      </c>
      <c r="X2878" s="676" t="s">
        <v>6387</v>
      </c>
      <c r="Y2878" s="676">
        <v>1</v>
      </c>
      <c r="Z2878" s="676">
        <v>99</v>
      </c>
      <c r="AC2878" s="676" t="s">
        <v>41</v>
      </c>
    </row>
    <row r="2879" spans="1:30">
      <c r="A2879" s="676">
        <v>6</v>
      </c>
      <c r="E2879" s="676">
        <v>119814</v>
      </c>
      <c r="F2879" s="676" t="s">
        <v>6388</v>
      </c>
      <c r="K2879" s="676" t="s">
        <v>52</v>
      </c>
      <c r="M2879" s="676" t="s">
        <v>310</v>
      </c>
      <c r="AC2879" s="676" t="s">
        <v>41</v>
      </c>
    </row>
    <row r="2880" spans="1:30">
      <c r="I2880" s="676" t="s">
        <v>124</v>
      </c>
      <c r="J2880" s="676" t="s">
        <v>125</v>
      </c>
      <c r="O2880" s="676" t="s">
        <v>77</v>
      </c>
      <c r="S2880" s="676" t="s">
        <v>6389</v>
      </c>
      <c r="T2880" s="676" t="s">
        <v>6390</v>
      </c>
      <c r="U2880" s="676" t="s">
        <v>837</v>
      </c>
      <c r="X2880" s="676" t="s">
        <v>6391</v>
      </c>
      <c r="Y2880" s="676">
        <v>1</v>
      </c>
      <c r="Z2880" s="676">
        <v>99</v>
      </c>
    </row>
    <row r="2881" spans="1:29">
      <c r="I2881" s="676" t="s">
        <v>126</v>
      </c>
      <c r="J2881" s="676" t="s">
        <v>127</v>
      </c>
      <c r="O2881" s="676" t="s">
        <v>77</v>
      </c>
      <c r="S2881" s="676" t="s">
        <v>6389</v>
      </c>
      <c r="T2881" s="676" t="s">
        <v>6390</v>
      </c>
      <c r="U2881" s="676" t="s">
        <v>837</v>
      </c>
      <c r="X2881" s="676" t="s">
        <v>6391</v>
      </c>
      <c r="Y2881" s="676">
        <v>1</v>
      </c>
      <c r="Z2881" s="676">
        <v>99</v>
      </c>
    </row>
    <row r="2882" spans="1:29">
      <c r="A2882" s="676">
        <v>6</v>
      </c>
      <c r="E2882" s="676">
        <v>520256</v>
      </c>
      <c r="F2882" s="676" t="s">
        <v>6392</v>
      </c>
      <c r="K2882" s="676" t="s">
        <v>52</v>
      </c>
      <c r="M2882" s="676" t="s">
        <v>310</v>
      </c>
      <c r="AC2882" s="676" t="s">
        <v>41</v>
      </c>
    </row>
    <row r="2883" spans="1:29">
      <c r="I2883" s="676" t="s">
        <v>124</v>
      </c>
      <c r="J2883" s="676" t="s">
        <v>125</v>
      </c>
      <c r="O2883" s="676" t="s">
        <v>77</v>
      </c>
      <c r="S2883" s="676" t="s">
        <v>6393</v>
      </c>
      <c r="T2883" s="676" t="s">
        <v>6394</v>
      </c>
      <c r="U2883" s="676" t="s">
        <v>837</v>
      </c>
      <c r="X2883" s="676" t="s">
        <v>6395</v>
      </c>
      <c r="Y2883" s="676">
        <v>1</v>
      </c>
      <c r="Z2883" s="676">
        <v>99</v>
      </c>
    </row>
    <row r="2884" spans="1:29">
      <c r="I2884" s="676" t="s">
        <v>126</v>
      </c>
      <c r="J2884" s="676" t="s">
        <v>127</v>
      </c>
      <c r="O2884" s="676" t="s">
        <v>77</v>
      </c>
      <c r="S2884" s="676" t="s">
        <v>6393</v>
      </c>
      <c r="T2884" s="676" t="s">
        <v>6394</v>
      </c>
      <c r="U2884" s="676" t="s">
        <v>837</v>
      </c>
      <c r="X2884" s="676" t="s">
        <v>6395</v>
      </c>
      <c r="Y2884" s="676">
        <v>1</v>
      </c>
      <c r="Z2884" s="676">
        <v>99</v>
      </c>
    </row>
    <row r="2885" spans="1:29">
      <c r="A2885" s="676">
        <v>6</v>
      </c>
      <c r="E2885" s="676">
        <v>520459</v>
      </c>
      <c r="F2885" s="676" t="s">
        <v>6396</v>
      </c>
      <c r="K2885" s="676" t="s">
        <v>52</v>
      </c>
      <c r="M2885" s="676" t="s">
        <v>310</v>
      </c>
      <c r="AC2885" s="676" t="s">
        <v>41</v>
      </c>
    </row>
    <row r="2886" spans="1:29">
      <c r="I2886" s="676" t="s">
        <v>124</v>
      </c>
      <c r="J2886" s="676" t="s">
        <v>125</v>
      </c>
      <c r="O2886" s="676" t="s">
        <v>77</v>
      </c>
      <c r="S2886" s="676" t="s">
        <v>6397</v>
      </c>
      <c r="T2886" s="676" t="s">
        <v>6398</v>
      </c>
      <c r="U2886" s="676" t="s">
        <v>837</v>
      </c>
      <c r="X2886" s="676" t="s">
        <v>6399</v>
      </c>
      <c r="Y2886" s="676">
        <v>1</v>
      </c>
      <c r="Z2886" s="676">
        <v>99</v>
      </c>
    </row>
    <row r="2887" spans="1:29">
      <c r="I2887" s="676" t="s">
        <v>126</v>
      </c>
      <c r="J2887" s="676" t="s">
        <v>127</v>
      </c>
      <c r="O2887" s="676" t="s">
        <v>77</v>
      </c>
      <c r="S2887" s="676" t="s">
        <v>6397</v>
      </c>
      <c r="T2887" s="676" t="s">
        <v>6398</v>
      </c>
      <c r="U2887" s="676" t="s">
        <v>837</v>
      </c>
      <c r="X2887" s="676" t="s">
        <v>6399</v>
      </c>
      <c r="Y2887" s="676">
        <v>1</v>
      </c>
      <c r="Z2887" s="676">
        <v>99</v>
      </c>
    </row>
    <row r="2888" spans="1:29">
      <c r="A2888" s="676">
        <v>6</v>
      </c>
      <c r="E2888" s="676">
        <v>119946</v>
      </c>
      <c r="F2888" s="676" t="s">
        <v>6400</v>
      </c>
      <c r="K2888" s="676" t="s">
        <v>52</v>
      </c>
      <c r="M2888" s="676" t="s">
        <v>310</v>
      </c>
      <c r="AC2888" s="676" t="s">
        <v>41</v>
      </c>
    </row>
    <row r="2889" spans="1:29">
      <c r="I2889" s="676" t="s">
        <v>124</v>
      </c>
      <c r="J2889" s="676" t="s">
        <v>125</v>
      </c>
      <c r="O2889" s="676" t="s">
        <v>77</v>
      </c>
      <c r="S2889" s="676" t="s">
        <v>6401</v>
      </c>
      <c r="T2889" s="676" t="s">
        <v>6402</v>
      </c>
      <c r="U2889" s="676" t="s">
        <v>837</v>
      </c>
      <c r="X2889" s="676" t="s">
        <v>6403</v>
      </c>
      <c r="Y2889" s="676">
        <v>1</v>
      </c>
      <c r="Z2889" s="676">
        <v>99</v>
      </c>
    </row>
    <row r="2890" spans="1:29">
      <c r="I2890" s="676" t="s">
        <v>126</v>
      </c>
      <c r="J2890" s="676" t="s">
        <v>127</v>
      </c>
      <c r="O2890" s="676" t="s">
        <v>77</v>
      </c>
      <c r="S2890" s="676" t="s">
        <v>6401</v>
      </c>
      <c r="T2890" s="676" t="s">
        <v>6402</v>
      </c>
      <c r="U2890" s="676" t="s">
        <v>837</v>
      </c>
      <c r="X2890" s="676" t="s">
        <v>6403</v>
      </c>
      <c r="Y2890" s="676">
        <v>1</v>
      </c>
      <c r="Z2890" s="676">
        <v>99</v>
      </c>
    </row>
    <row r="2891" spans="1:29">
      <c r="A2891" s="676">
        <v>6</v>
      </c>
      <c r="E2891" s="676">
        <v>516295</v>
      </c>
      <c r="F2891" s="676" t="s">
        <v>6404</v>
      </c>
      <c r="K2891" s="676" t="s">
        <v>52</v>
      </c>
      <c r="M2891" s="676" t="s">
        <v>291</v>
      </c>
      <c r="AC2891" s="676" t="s">
        <v>41</v>
      </c>
    </row>
    <row r="2892" spans="1:29">
      <c r="I2892" s="676" t="s">
        <v>124</v>
      </c>
      <c r="J2892" s="676" t="s">
        <v>125</v>
      </c>
      <c r="O2892" s="676" t="s">
        <v>77</v>
      </c>
      <c r="S2892" s="676" t="s">
        <v>6405</v>
      </c>
      <c r="T2892" s="676" t="s">
        <v>6406</v>
      </c>
      <c r="U2892" s="676" t="s">
        <v>837</v>
      </c>
      <c r="X2892" s="676" t="s">
        <v>6407</v>
      </c>
      <c r="Y2892" s="676">
        <v>1</v>
      </c>
      <c r="Z2892" s="676">
        <v>99</v>
      </c>
    </row>
    <row r="2893" spans="1:29">
      <c r="I2893" s="676" t="s">
        <v>126</v>
      </c>
      <c r="J2893" s="676" t="s">
        <v>127</v>
      </c>
      <c r="O2893" s="676" t="s">
        <v>77</v>
      </c>
      <c r="S2893" s="676" t="s">
        <v>6405</v>
      </c>
      <c r="T2893" s="676" t="s">
        <v>6406</v>
      </c>
      <c r="U2893" s="676" t="s">
        <v>837</v>
      </c>
      <c r="X2893" s="676" t="s">
        <v>6407</v>
      </c>
      <c r="Y2893" s="676">
        <v>1</v>
      </c>
      <c r="Z2893" s="676">
        <v>99</v>
      </c>
    </row>
    <row r="2894" spans="1:29">
      <c r="A2894" s="676">
        <v>6</v>
      </c>
      <c r="E2894" s="676">
        <v>520254</v>
      </c>
      <c r="F2894" s="676" t="s">
        <v>6408</v>
      </c>
      <c r="K2894" s="676" t="s">
        <v>52</v>
      </c>
      <c r="M2894" s="676" t="s">
        <v>310</v>
      </c>
      <c r="AC2894" s="676" t="s">
        <v>41</v>
      </c>
    </row>
    <row r="2895" spans="1:29">
      <c r="I2895" s="676" t="s">
        <v>124</v>
      </c>
      <c r="J2895" s="676" t="s">
        <v>125</v>
      </c>
      <c r="O2895" s="676" t="s">
        <v>77</v>
      </c>
      <c r="S2895" s="676" t="s">
        <v>6409</v>
      </c>
      <c r="T2895" s="676" t="s">
        <v>6410</v>
      </c>
      <c r="U2895" s="676" t="s">
        <v>837</v>
      </c>
      <c r="X2895" s="676" t="s">
        <v>6411</v>
      </c>
      <c r="Y2895" s="676">
        <v>1</v>
      </c>
      <c r="Z2895" s="676">
        <v>99</v>
      </c>
    </row>
    <row r="2896" spans="1:29">
      <c r="I2896" s="676" t="s">
        <v>126</v>
      </c>
      <c r="J2896" s="676" t="s">
        <v>127</v>
      </c>
      <c r="O2896" s="676" t="s">
        <v>77</v>
      </c>
      <c r="S2896" s="676" t="s">
        <v>6409</v>
      </c>
      <c r="T2896" s="676" t="s">
        <v>6410</v>
      </c>
      <c r="U2896" s="676" t="s">
        <v>837</v>
      </c>
      <c r="X2896" s="676" t="s">
        <v>6411</v>
      </c>
      <c r="Y2896" s="676">
        <v>1</v>
      </c>
      <c r="Z2896" s="676">
        <v>99</v>
      </c>
    </row>
    <row r="2897" spans="1:30">
      <c r="A2897" s="676">
        <v>6</v>
      </c>
      <c r="E2897" s="676">
        <v>520255</v>
      </c>
      <c r="F2897" s="676" t="s">
        <v>6412</v>
      </c>
      <c r="K2897" s="676" t="s">
        <v>52</v>
      </c>
      <c r="M2897" s="676" t="s">
        <v>310</v>
      </c>
      <c r="AC2897" s="676" t="s">
        <v>41</v>
      </c>
    </row>
    <row r="2898" spans="1:30">
      <c r="I2898" s="676" t="s">
        <v>124</v>
      </c>
      <c r="J2898" s="676" t="s">
        <v>125</v>
      </c>
      <c r="O2898" s="676" t="s">
        <v>77</v>
      </c>
      <c r="S2898" s="676" t="s">
        <v>6413</v>
      </c>
      <c r="T2898" s="676" t="s">
        <v>6414</v>
      </c>
      <c r="U2898" s="676" t="s">
        <v>837</v>
      </c>
      <c r="X2898" s="676" t="s">
        <v>6415</v>
      </c>
      <c r="Y2898" s="676">
        <v>1</v>
      </c>
      <c r="Z2898" s="676">
        <v>99</v>
      </c>
    </row>
    <row r="2899" spans="1:30">
      <c r="I2899" s="676" t="s">
        <v>126</v>
      </c>
      <c r="J2899" s="676" t="s">
        <v>127</v>
      </c>
      <c r="O2899" s="676" t="s">
        <v>77</v>
      </c>
      <c r="S2899" s="676" t="s">
        <v>6413</v>
      </c>
      <c r="T2899" s="676" t="s">
        <v>6414</v>
      </c>
      <c r="U2899" s="676" t="s">
        <v>837</v>
      </c>
      <c r="X2899" s="676" t="s">
        <v>6415</v>
      </c>
      <c r="Y2899" s="676">
        <v>1</v>
      </c>
      <c r="Z2899" s="676">
        <v>99</v>
      </c>
    </row>
    <row r="2900" spans="1:30">
      <c r="A2900" s="676">
        <v>6</v>
      </c>
      <c r="E2900" s="676">
        <v>119871</v>
      </c>
      <c r="F2900" s="676" t="s">
        <v>6416</v>
      </c>
      <c r="K2900" s="676" t="s">
        <v>441</v>
      </c>
      <c r="L2900" s="676" t="s">
        <v>442</v>
      </c>
      <c r="M2900" s="676" t="s">
        <v>291</v>
      </c>
      <c r="AC2900" s="676" t="s">
        <v>41</v>
      </c>
      <c r="AD2900" s="676" t="s">
        <v>4620</v>
      </c>
    </row>
    <row r="2901" spans="1:30">
      <c r="G2901" s="676" t="s">
        <v>75</v>
      </c>
      <c r="H2901" s="676" t="s">
        <v>76</v>
      </c>
      <c r="O2901" s="676" t="s">
        <v>77</v>
      </c>
      <c r="S2901" s="676" t="s">
        <v>6417</v>
      </c>
      <c r="T2901" s="676" t="s">
        <v>6418</v>
      </c>
      <c r="U2901" s="676" t="s">
        <v>4810</v>
      </c>
      <c r="X2901" s="676" t="s">
        <v>6419</v>
      </c>
      <c r="Y2901" s="676">
        <v>1</v>
      </c>
      <c r="Z2901" s="676">
        <v>99</v>
      </c>
    </row>
    <row r="2902" spans="1:30">
      <c r="G2902" s="676" t="s">
        <v>80</v>
      </c>
      <c r="H2902" s="676" t="s">
        <v>81</v>
      </c>
      <c r="O2902" s="676" t="s">
        <v>77</v>
      </c>
      <c r="S2902" s="676" t="s">
        <v>6417</v>
      </c>
      <c r="T2902" s="676" t="s">
        <v>6418</v>
      </c>
      <c r="U2902" s="676" t="s">
        <v>4810</v>
      </c>
      <c r="X2902" s="676" t="s">
        <v>6420</v>
      </c>
      <c r="Y2902" s="676">
        <v>1</v>
      </c>
      <c r="Z2902" s="676">
        <v>99</v>
      </c>
    </row>
    <row r="2903" spans="1:30">
      <c r="A2903" s="676">
        <v>6</v>
      </c>
      <c r="E2903" s="676">
        <v>119873</v>
      </c>
      <c r="F2903" s="676" t="s">
        <v>6421</v>
      </c>
      <c r="K2903" s="676" t="s">
        <v>441</v>
      </c>
      <c r="M2903" s="676" t="s">
        <v>310</v>
      </c>
      <c r="AC2903" s="676" t="s">
        <v>41</v>
      </c>
      <c r="AD2903" s="676" t="s">
        <v>4620</v>
      </c>
    </row>
    <row r="2904" spans="1:30">
      <c r="G2904" s="676" t="s">
        <v>75</v>
      </c>
      <c r="H2904" s="676" t="s">
        <v>6422</v>
      </c>
      <c r="O2904" s="676" t="s">
        <v>77</v>
      </c>
      <c r="S2904" s="676" t="s">
        <v>6423</v>
      </c>
      <c r="T2904" s="676" t="s">
        <v>6424</v>
      </c>
      <c r="U2904" s="676" t="s">
        <v>4632</v>
      </c>
      <c r="X2904" s="676" t="s">
        <v>6425</v>
      </c>
      <c r="Y2904" s="676">
        <v>1</v>
      </c>
      <c r="Z2904" s="676">
        <v>99</v>
      </c>
    </row>
    <row r="2905" spans="1:30">
      <c r="A2905" s="676">
        <v>6</v>
      </c>
      <c r="E2905" s="676">
        <v>119881</v>
      </c>
      <c r="F2905" s="676" t="s">
        <v>6426</v>
      </c>
      <c r="K2905" s="676" t="s">
        <v>441</v>
      </c>
      <c r="M2905" s="676" t="s">
        <v>291</v>
      </c>
      <c r="AC2905" s="676" t="s">
        <v>41</v>
      </c>
      <c r="AD2905" s="676" t="s">
        <v>4620</v>
      </c>
    </row>
    <row r="2906" spans="1:30">
      <c r="G2906" s="676" t="s">
        <v>75</v>
      </c>
      <c r="H2906" s="676" t="s">
        <v>76</v>
      </c>
      <c r="O2906" s="676" t="s">
        <v>77</v>
      </c>
      <c r="S2906" s="676" t="s">
        <v>6427</v>
      </c>
      <c r="T2906" s="676" t="s">
        <v>6428</v>
      </c>
      <c r="U2906" s="676" t="s">
        <v>4632</v>
      </c>
      <c r="X2906" s="676" t="s">
        <v>6429</v>
      </c>
      <c r="Y2906" s="676">
        <v>1</v>
      </c>
      <c r="Z2906" s="676">
        <v>99</v>
      </c>
    </row>
    <row r="2907" spans="1:30">
      <c r="G2907" s="676" t="s">
        <v>80</v>
      </c>
      <c r="H2907" s="676" t="s">
        <v>81</v>
      </c>
      <c r="O2907" s="676" t="s">
        <v>77</v>
      </c>
      <c r="S2907" s="676" t="s">
        <v>6427</v>
      </c>
      <c r="T2907" s="676" t="s">
        <v>6428</v>
      </c>
      <c r="U2907" s="676" t="s">
        <v>4632</v>
      </c>
      <c r="X2907" s="676" t="s">
        <v>6430</v>
      </c>
      <c r="Y2907" s="676">
        <v>1</v>
      </c>
      <c r="Z2907" s="676">
        <v>99</v>
      </c>
    </row>
    <row r="2908" spans="1:30">
      <c r="A2908" s="676">
        <v>6</v>
      </c>
      <c r="E2908" s="676">
        <v>119882</v>
      </c>
      <c r="F2908" s="676" t="s">
        <v>6431</v>
      </c>
      <c r="K2908" s="676" t="s">
        <v>441</v>
      </c>
      <c r="M2908" s="676" t="s">
        <v>310</v>
      </c>
      <c r="AC2908" s="676" t="s">
        <v>41</v>
      </c>
      <c r="AD2908" s="676" t="s">
        <v>4620</v>
      </c>
    </row>
    <row r="2909" spans="1:30">
      <c r="G2909" s="676" t="s">
        <v>75</v>
      </c>
      <c r="H2909" s="676" t="s">
        <v>76</v>
      </c>
      <c r="O2909" s="676" t="s">
        <v>77</v>
      </c>
      <c r="S2909" s="676" t="s">
        <v>6432</v>
      </c>
      <c r="T2909" s="676" t="s">
        <v>6433</v>
      </c>
      <c r="U2909" s="676" t="s">
        <v>4632</v>
      </c>
      <c r="X2909" s="676" t="s">
        <v>6434</v>
      </c>
      <c r="Y2909" s="676">
        <v>1</v>
      </c>
      <c r="Z2909" s="676">
        <v>99</v>
      </c>
    </row>
    <row r="2910" spans="1:30">
      <c r="A2910" s="676">
        <v>6</v>
      </c>
      <c r="E2910" s="676">
        <v>507417</v>
      </c>
      <c r="F2910" s="676" t="s">
        <v>6435</v>
      </c>
      <c r="K2910" s="676" t="s">
        <v>441</v>
      </c>
      <c r="M2910" s="676" t="s">
        <v>310</v>
      </c>
      <c r="AC2910" s="676" t="s">
        <v>41</v>
      </c>
      <c r="AD2910" s="676" t="s">
        <v>4620</v>
      </c>
    </row>
    <row r="2911" spans="1:30">
      <c r="G2911" s="676" t="s">
        <v>75</v>
      </c>
      <c r="H2911" s="676" t="s">
        <v>76</v>
      </c>
      <c r="O2911" s="676" t="s">
        <v>77</v>
      </c>
      <c r="S2911" s="676" t="s">
        <v>6436</v>
      </c>
      <c r="T2911" s="676" t="s">
        <v>6437</v>
      </c>
      <c r="U2911" s="676" t="s">
        <v>4632</v>
      </c>
      <c r="X2911" s="676" t="s">
        <v>6438</v>
      </c>
      <c r="Y2911" s="676">
        <v>1</v>
      </c>
      <c r="Z2911" s="676">
        <v>99</v>
      </c>
    </row>
    <row r="2912" spans="1:30">
      <c r="A2912" s="676">
        <v>6</v>
      </c>
      <c r="E2912" s="676">
        <v>119887</v>
      </c>
      <c r="F2912" s="676" t="s">
        <v>6439</v>
      </c>
      <c r="K2912" s="676" t="s">
        <v>441</v>
      </c>
      <c r="M2912" s="676" t="s">
        <v>291</v>
      </c>
      <c r="AC2912" s="676" t="s">
        <v>41</v>
      </c>
      <c r="AD2912" s="676" t="s">
        <v>4620</v>
      </c>
    </row>
    <row r="2913" spans="1:30">
      <c r="G2913" s="676" t="s">
        <v>75</v>
      </c>
      <c r="H2913" s="676" t="s">
        <v>76</v>
      </c>
      <c r="O2913" s="676" t="s">
        <v>77</v>
      </c>
      <c r="S2913" s="676" t="s">
        <v>6440</v>
      </c>
      <c r="T2913" s="676" t="s">
        <v>6441</v>
      </c>
      <c r="U2913" s="676" t="s">
        <v>4632</v>
      </c>
      <c r="X2913" s="676" t="s">
        <v>6442</v>
      </c>
      <c r="Y2913" s="676">
        <v>1</v>
      </c>
      <c r="Z2913" s="676">
        <v>99</v>
      </c>
    </row>
    <row r="2914" spans="1:30">
      <c r="G2914" s="676" t="s">
        <v>80</v>
      </c>
      <c r="H2914" s="676" t="s">
        <v>6443</v>
      </c>
      <c r="O2914" s="676" t="s">
        <v>77</v>
      </c>
      <c r="S2914" s="676" t="s">
        <v>6440</v>
      </c>
      <c r="T2914" s="676" t="s">
        <v>6441</v>
      </c>
      <c r="U2914" s="676" t="s">
        <v>4632</v>
      </c>
      <c r="X2914" s="676" t="s">
        <v>6444</v>
      </c>
      <c r="Y2914" s="676">
        <v>1</v>
      </c>
      <c r="Z2914" s="676">
        <v>99</v>
      </c>
    </row>
    <row r="2915" spans="1:30">
      <c r="A2915" s="676">
        <v>6</v>
      </c>
      <c r="E2915" s="676">
        <v>119888</v>
      </c>
      <c r="F2915" s="676" t="s">
        <v>6445</v>
      </c>
      <c r="K2915" s="676" t="s">
        <v>441</v>
      </c>
      <c r="M2915" s="676" t="s">
        <v>310</v>
      </c>
      <c r="AC2915" s="676" t="s">
        <v>41</v>
      </c>
      <c r="AD2915" s="676" t="s">
        <v>4620</v>
      </c>
    </row>
    <row r="2916" spans="1:30">
      <c r="G2916" s="676" t="s">
        <v>75</v>
      </c>
      <c r="H2916" s="676" t="s">
        <v>76</v>
      </c>
      <c r="O2916" s="676" t="s">
        <v>77</v>
      </c>
      <c r="S2916" s="676" t="s">
        <v>6446</v>
      </c>
      <c r="T2916" s="676" t="s">
        <v>6447</v>
      </c>
      <c r="U2916" s="676" t="s">
        <v>4632</v>
      </c>
      <c r="X2916" s="676" t="s">
        <v>6448</v>
      </c>
      <c r="Y2916" s="676">
        <v>1</v>
      </c>
      <c r="Z2916" s="676">
        <v>99</v>
      </c>
    </row>
    <row r="2917" spans="1:30">
      <c r="A2917" s="676">
        <v>6</v>
      </c>
      <c r="E2917" s="676">
        <v>507418</v>
      </c>
      <c r="F2917" s="676" t="s">
        <v>6449</v>
      </c>
      <c r="K2917" s="676" t="s">
        <v>441</v>
      </c>
      <c r="M2917" s="676" t="s">
        <v>310</v>
      </c>
      <c r="AC2917" s="676" t="s">
        <v>41</v>
      </c>
      <c r="AD2917" s="676" t="s">
        <v>4620</v>
      </c>
    </row>
    <row r="2918" spans="1:30">
      <c r="G2918" s="676" t="s">
        <v>75</v>
      </c>
      <c r="H2918" s="676" t="s">
        <v>76</v>
      </c>
      <c r="O2918" s="676" t="s">
        <v>77</v>
      </c>
      <c r="S2918" s="676" t="s">
        <v>6450</v>
      </c>
      <c r="T2918" s="676" t="s">
        <v>6451</v>
      </c>
      <c r="U2918" s="676" t="s">
        <v>4632</v>
      </c>
      <c r="X2918" s="676" t="s">
        <v>6452</v>
      </c>
      <c r="Y2918" s="676">
        <v>1</v>
      </c>
      <c r="Z2918" s="676">
        <v>99</v>
      </c>
    </row>
    <row r="2919" spans="1:30">
      <c r="A2919" s="676">
        <v>6</v>
      </c>
      <c r="E2919" s="676">
        <v>119894</v>
      </c>
      <c r="F2919" s="676" t="s">
        <v>6453</v>
      </c>
      <c r="K2919" s="676" t="s">
        <v>441</v>
      </c>
      <c r="M2919" s="676" t="s">
        <v>291</v>
      </c>
      <c r="AC2919" s="676" t="s">
        <v>41</v>
      </c>
      <c r="AD2919" s="676" t="s">
        <v>4620</v>
      </c>
    </row>
    <row r="2920" spans="1:30">
      <c r="G2920" s="676" t="s">
        <v>75</v>
      </c>
      <c r="H2920" s="676" t="s">
        <v>76</v>
      </c>
      <c r="O2920" s="676" t="s">
        <v>77</v>
      </c>
      <c r="S2920" s="676" t="s">
        <v>6454</v>
      </c>
      <c r="T2920" s="676" t="s">
        <v>6455</v>
      </c>
      <c r="U2920" s="676" t="s">
        <v>4632</v>
      </c>
      <c r="X2920" s="676" t="s">
        <v>6456</v>
      </c>
      <c r="Y2920" s="676">
        <v>1</v>
      </c>
      <c r="Z2920" s="676">
        <v>99</v>
      </c>
    </row>
    <row r="2921" spans="1:30">
      <c r="G2921" s="676" t="s">
        <v>80</v>
      </c>
      <c r="H2921" s="676" t="s">
        <v>81</v>
      </c>
      <c r="O2921" s="676" t="s">
        <v>77</v>
      </c>
      <c r="S2921" s="676" t="s">
        <v>6454</v>
      </c>
      <c r="T2921" s="676" t="s">
        <v>6455</v>
      </c>
      <c r="U2921" s="676" t="s">
        <v>4632</v>
      </c>
      <c r="X2921" s="676" t="s">
        <v>6457</v>
      </c>
      <c r="Y2921" s="676">
        <v>1</v>
      </c>
      <c r="Z2921" s="676">
        <v>99</v>
      </c>
    </row>
    <row r="2922" spans="1:30">
      <c r="A2922" s="676">
        <v>6</v>
      </c>
      <c r="E2922" s="676">
        <v>119895</v>
      </c>
      <c r="F2922" s="676" t="s">
        <v>6458</v>
      </c>
      <c r="K2922" s="676" t="s">
        <v>441</v>
      </c>
      <c r="M2922" s="676" t="s">
        <v>310</v>
      </c>
      <c r="AC2922" s="676" t="s">
        <v>41</v>
      </c>
      <c r="AD2922" s="676" t="s">
        <v>4620</v>
      </c>
    </row>
    <row r="2923" spans="1:30">
      <c r="G2923" s="676" t="s">
        <v>75</v>
      </c>
      <c r="H2923" s="676" t="s">
        <v>76</v>
      </c>
      <c r="O2923" s="676" t="s">
        <v>77</v>
      </c>
      <c r="S2923" s="676" t="s">
        <v>6459</v>
      </c>
      <c r="T2923" s="676" t="s">
        <v>6460</v>
      </c>
      <c r="U2923" s="676" t="s">
        <v>4632</v>
      </c>
      <c r="X2923" s="676" t="s">
        <v>6461</v>
      </c>
      <c r="Y2923" s="676">
        <v>1</v>
      </c>
      <c r="Z2923" s="676">
        <v>99</v>
      </c>
    </row>
    <row r="2924" spans="1:30">
      <c r="A2924" s="676">
        <v>6</v>
      </c>
      <c r="E2924" s="676">
        <v>507419</v>
      </c>
      <c r="F2924" s="676" t="s">
        <v>6462</v>
      </c>
      <c r="K2924" s="676" t="s">
        <v>441</v>
      </c>
      <c r="M2924" s="676" t="s">
        <v>310</v>
      </c>
      <c r="AC2924" s="676" t="s">
        <v>41</v>
      </c>
      <c r="AD2924" s="676" t="s">
        <v>4620</v>
      </c>
    </row>
    <row r="2925" spans="1:30">
      <c r="G2925" s="676" t="s">
        <v>75</v>
      </c>
      <c r="H2925" s="676" t="s">
        <v>76</v>
      </c>
      <c r="O2925" s="676" t="s">
        <v>77</v>
      </c>
      <c r="S2925" s="676" t="s">
        <v>6463</v>
      </c>
      <c r="T2925" s="676" t="s">
        <v>6464</v>
      </c>
      <c r="U2925" s="676" t="s">
        <v>4632</v>
      </c>
      <c r="X2925" s="676" t="s">
        <v>6465</v>
      </c>
      <c r="Y2925" s="676">
        <v>1</v>
      </c>
      <c r="Z2925" s="676">
        <v>99</v>
      </c>
    </row>
    <row r="2926" spans="1:30">
      <c r="A2926" s="676">
        <v>6</v>
      </c>
      <c r="E2926" s="676">
        <v>119902</v>
      </c>
      <c r="F2926" s="676" t="s">
        <v>6466</v>
      </c>
      <c r="K2926" s="676" t="s">
        <v>441</v>
      </c>
      <c r="M2926" s="676" t="s">
        <v>291</v>
      </c>
      <c r="AC2926" s="676" t="s">
        <v>41</v>
      </c>
      <c r="AD2926" s="676" t="s">
        <v>4620</v>
      </c>
    </row>
    <row r="2927" spans="1:30">
      <c r="G2927" s="676" t="s">
        <v>75</v>
      </c>
      <c r="H2927" s="676" t="s">
        <v>76</v>
      </c>
      <c r="O2927" s="676" t="s">
        <v>77</v>
      </c>
      <c r="S2927" s="676" t="s">
        <v>6467</v>
      </c>
      <c r="T2927" s="676" t="s">
        <v>6468</v>
      </c>
      <c r="U2927" s="676" t="s">
        <v>4632</v>
      </c>
      <c r="X2927" s="676" t="s">
        <v>6469</v>
      </c>
      <c r="Y2927" s="676">
        <v>1</v>
      </c>
      <c r="Z2927" s="676">
        <v>99</v>
      </c>
    </row>
    <row r="2928" spans="1:30">
      <c r="G2928" s="676" t="s">
        <v>80</v>
      </c>
      <c r="H2928" s="676" t="s">
        <v>81</v>
      </c>
      <c r="O2928" s="676" t="s">
        <v>77</v>
      </c>
      <c r="S2928" s="676" t="s">
        <v>6467</v>
      </c>
      <c r="T2928" s="676" t="s">
        <v>6468</v>
      </c>
      <c r="U2928" s="676" t="s">
        <v>4632</v>
      </c>
      <c r="X2928" s="676" t="s">
        <v>6470</v>
      </c>
      <c r="Y2928" s="676">
        <v>1</v>
      </c>
      <c r="Z2928" s="676">
        <v>99</v>
      </c>
    </row>
    <row r="2929" spans="1:30">
      <c r="A2929" s="676">
        <v>6</v>
      </c>
      <c r="E2929" s="676">
        <v>119908</v>
      </c>
      <c r="F2929" s="676" t="s">
        <v>6471</v>
      </c>
      <c r="K2929" s="676" t="s">
        <v>441</v>
      </c>
      <c r="M2929" s="676" t="s">
        <v>291</v>
      </c>
      <c r="AC2929" s="676" t="s">
        <v>41</v>
      </c>
      <c r="AD2929" s="676" t="s">
        <v>4620</v>
      </c>
    </row>
    <row r="2930" spans="1:30">
      <c r="G2930" s="676" t="s">
        <v>75</v>
      </c>
      <c r="H2930" s="676" t="s">
        <v>76</v>
      </c>
      <c r="O2930" s="676" t="s">
        <v>77</v>
      </c>
      <c r="S2930" s="676" t="s">
        <v>6472</v>
      </c>
      <c r="T2930" s="676" t="s">
        <v>6473</v>
      </c>
      <c r="U2930" s="676" t="s">
        <v>4632</v>
      </c>
      <c r="X2930" s="676" t="s">
        <v>6474</v>
      </c>
      <c r="Y2930" s="676">
        <v>1</v>
      </c>
      <c r="Z2930" s="676">
        <v>99</v>
      </c>
    </row>
    <row r="2931" spans="1:30">
      <c r="G2931" s="676" t="s">
        <v>80</v>
      </c>
      <c r="H2931" s="676" t="s">
        <v>81</v>
      </c>
      <c r="O2931" s="676" t="s">
        <v>77</v>
      </c>
      <c r="S2931" s="676" t="s">
        <v>6472</v>
      </c>
      <c r="T2931" s="676" t="s">
        <v>6473</v>
      </c>
      <c r="U2931" s="676" t="s">
        <v>4632</v>
      </c>
      <c r="X2931" s="676" t="s">
        <v>6475</v>
      </c>
      <c r="Y2931" s="676">
        <v>1</v>
      </c>
      <c r="Z2931" s="676">
        <v>99</v>
      </c>
    </row>
    <row r="2932" spans="1:30">
      <c r="A2932" s="676">
        <v>6</v>
      </c>
      <c r="E2932" s="676">
        <v>119914</v>
      </c>
      <c r="F2932" s="676" t="s">
        <v>6476</v>
      </c>
      <c r="K2932" s="676" t="s">
        <v>441</v>
      </c>
      <c r="M2932" s="676" t="s">
        <v>291</v>
      </c>
      <c r="AC2932" s="676" t="s">
        <v>41</v>
      </c>
      <c r="AD2932" s="676" t="s">
        <v>4620</v>
      </c>
    </row>
    <row r="2933" spans="1:30">
      <c r="G2933" s="676" t="s">
        <v>75</v>
      </c>
      <c r="H2933" s="676" t="s">
        <v>76</v>
      </c>
      <c r="O2933" s="676" t="s">
        <v>77</v>
      </c>
      <c r="S2933" s="676" t="s">
        <v>6477</v>
      </c>
      <c r="T2933" s="676" t="s">
        <v>6478</v>
      </c>
      <c r="U2933" s="676" t="s">
        <v>4632</v>
      </c>
      <c r="X2933" s="676" t="s">
        <v>6479</v>
      </c>
      <c r="Y2933" s="676">
        <v>1</v>
      </c>
      <c r="Z2933" s="676">
        <v>99</v>
      </c>
    </row>
    <row r="2934" spans="1:30">
      <c r="G2934" s="676" t="s">
        <v>80</v>
      </c>
      <c r="H2934" s="676" t="s">
        <v>81</v>
      </c>
      <c r="O2934" s="676" t="s">
        <v>77</v>
      </c>
      <c r="S2934" s="676" t="s">
        <v>6477</v>
      </c>
      <c r="T2934" s="676" t="s">
        <v>6478</v>
      </c>
      <c r="U2934" s="676" t="s">
        <v>4632</v>
      </c>
      <c r="X2934" s="676" t="s">
        <v>6480</v>
      </c>
      <c r="Y2934" s="676">
        <v>1</v>
      </c>
      <c r="Z2934" s="676">
        <v>99</v>
      </c>
    </row>
    <row r="2935" spans="1:30">
      <c r="A2935" s="676">
        <v>6</v>
      </c>
      <c r="E2935" s="676">
        <v>119920</v>
      </c>
      <c r="F2935" s="676" t="s">
        <v>6481</v>
      </c>
      <c r="K2935" s="676" t="s">
        <v>441</v>
      </c>
      <c r="M2935" s="676" t="s">
        <v>291</v>
      </c>
      <c r="AC2935" s="676" t="s">
        <v>41</v>
      </c>
      <c r="AD2935" s="676" t="s">
        <v>4620</v>
      </c>
    </row>
    <row r="2936" spans="1:30">
      <c r="G2936" s="676" t="s">
        <v>75</v>
      </c>
      <c r="H2936" s="676" t="s">
        <v>76</v>
      </c>
      <c r="O2936" s="676" t="s">
        <v>77</v>
      </c>
      <c r="S2936" s="676" t="s">
        <v>6482</v>
      </c>
      <c r="T2936" s="676" t="s">
        <v>6483</v>
      </c>
      <c r="U2936" s="676" t="s">
        <v>4632</v>
      </c>
      <c r="X2936" s="676" t="s">
        <v>6484</v>
      </c>
      <c r="Y2936" s="676">
        <v>1</v>
      </c>
      <c r="Z2936" s="676">
        <v>99</v>
      </c>
    </row>
    <row r="2937" spans="1:30">
      <c r="G2937" s="676" t="s">
        <v>80</v>
      </c>
      <c r="H2937" s="676" t="s">
        <v>81</v>
      </c>
      <c r="O2937" s="676" t="s">
        <v>77</v>
      </c>
      <c r="S2937" s="676" t="s">
        <v>6482</v>
      </c>
      <c r="T2937" s="676" t="s">
        <v>6483</v>
      </c>
      <c r="U2937" s="676" t="s">
        <v>4632</v>
      </c>
      <c r="X2937" s="676" t="s">
        <v>6485</v>
      </c>
      <c r="Y2937" s="676">
        <v>1</v>
      </c>
      <c r="Z2937" s="676">
        <v>99</v>
      </c>
    </row>
    <row r="2938" spans="1:30">
      <c r="A2938" s="676">
        <v>6</v>
      </c>
      <c r="E2938" s="676">
        <v>119926</v>
      </c>
      <c r="F2938" s="676" t="s">
        <v>6486</v>
      </c>
      <c r="K2938" s="676" t="s">
        <v>441</v>
      </c>
      <c r="M2938" s="676" t="s">
        <v>291</v>
      </c>
      <c r="AC2938" s="676" t="s">
        <v>41</v>
      </c>
      <c r="AD2938" s="676" t="s">
        <v>4620</v>
      </c>
    </row>
    <row r="2939" spans="1:30">
      <c r="G2939" s="676" t="s">
        <v>75</v>
      </c>
      <c r="H2939" s="676" t="s">
        <v>76</v>
      </c>
      <c r="O2939" s="676" t="s">
        <v>77</v>
      </c>
      <c r="S2939" s="676" t="s">
        <v>6487</v>
      </c>
      <c r="T2939" s="676" t="s">
        <v>6488</v>
      </c>
      <c r="U2939" s="676" t="s">
        <v>4632</v>
      </c>
      <c r="X2939" s="676" t="s">
        <v>6489</v>
      </c>
      <c r="Y2939" s="676">
        <v>1</v>
      </c>
      <c r="Z2939" s="676">
        <v>99</v>
      </c>
    </row>
    <row r="2940" spans="1:30">
      <c r="G2940" s="676" t="s">
        <v>80</v>
      </c>
      <c r="H2940" s="676" t="s">
        <v>81</v>
      </c>
      <c r="O2940" s="676" t="s">
        <v>77</v>
      </c>
      <c r="S2940" s="676" t="s">
        <v>6487</v>
      </c>
      <c r="T2940" s="676" t="s">
        <v>6488</v>
      </c>
      <c r="U2940" s="676" t="s">
        <v>4632</v>
      </c>
      <c r="X2940" s="676" t="s">
        <v>6490</v>
      </c>
      <c r="Y2940" s="676">
        <v>1</v>
      </c>
      <c r="Z2940" s="676">
        <v>99</v>
      </c>
    </row>
    <row r="2941" spans="1:30">
      <c r="A2941" s="676">
        <v>6</v>
      </c>
      <c r="E2941" s="676">
        <v>119855</v>
      </c>
      <c r="F2941" s="676" t="s">
        <v>6491</v>
      </c>
      <c r="K2941" s="676" t="s">
        <v>441</v>
      </c>
      <c r="L2941" s="676" t="s">
        <v>442</v>
      </c>
      <c r="M2941" s="676" t="s">
        <v>291</v>
      </c>
      <c r="AC2941" s="676" t="s">
        <v>41</v>
      </c>
      <c r="AD2941" s="676" t="s">
        <v>4620</v>
      </c>
    </row>
    <row r="2942" spans="1:30">
      <c r="G2942" s="676" t="s">
        <v>6492</v>
      </c>
      <c r="H2942" s="676" t="s">
        <v>6493</v>
      </c>
      <c r="O2942" s="676" t="s">
        <v>77</v>
      </c>
      <c r="S2942" s="676" t="s">
        <v>6494</v>
      </c>
      <c r="T2942" s="676" t="s">
        <v>6495</v>
      </c>
      <c r="U2942" s="676" t="s">
        <v>4810</v>
      </c>
      <c r="X2942" s="676" t="s">
        <v>6496</v>
      </c>
      <c r="Y2942" s="676">
        <v>1</v>
      </c>
      <c r="Z2942" s="676">
        <v>99</v>
      </c>
    </row>
    <row r="2943" spans="1:30">
      <c r="A2943" s="676">
        <v>6</v>
      </c>
      <c r="E2943" s="676">
        <v>119859</v>
      </c>
      <c r="F2943" s="676" t="s">
        <v>6497</v>
      </c>
      <c r="K2943" s="676" t="s">
        <v>441</v>
      </c>
      <c r="M2943" s="676" t="s">
        <v>291</v>
      </c>
      <c r="AC2943" s="676" t="s">
        <v>41</v>
      </c>
      <c r="AD2943" s="676" t="s">
        <v>4620</v>
      </c>
    </row>
    <row r="2944" spans="1:30">
      <c r="G2944" s="676" t="s">
        <v>6492</v>
      </c>
      <c r="H2944" s="676" t="s">
        <v>6493</v>
      </c>
      <c r="O2944" s="676" t="s">
        <v>77</v>
      </c>
      <c r="S2944" s="676" t="s">
        <v>6498</v>
      </c>
      <c r="T2944" s="676" t="s">
        <v>6499</v>
      </c>
      <c r="U2944" s="676" t="s">
        <v>4632</v>
      </c>
      <c r="X2944" s="676" t="s">
        <v>6500</v>
      </c>
      <c r="Y2944" s="676">
        <v>1</v>
      </c>
      <c r="Z2944" s="676">
        <v>99</v>
      </c>
    </row>
    <row r="2945" spans="1:30">
      <c r="A2945" s="676">
        <v>6</v>
      </c>
      <c r="E2945" s="676">
        <v>119863</v>
      </c>
      <c r="F2945" s="676" t="s">
        <v>6501</v>
      </c>
      <c r="K2945" s="676" t="s">
        <v>441</v>
      </c>
      <c r="M2945" s="676" t="s">
        <v>291</v>
      </c>
      <c r="AC2945" s="676" t="s">
        <v>41</v>
      </c>
      <c r="AD2945" s="676" t="s">
        <v>4620</v>
      </c>
    </row>
    <row r="2946" spans="1:30">
      <c r="G2946" s="676" t="s">
        <v>6492</v>
      </c>
      <c r="H2946" s="676" t="s">
        <v>6493</v>
      </c>
      <c r="O2946" s="676" t="s">
        <v>77</v>
      </c>
      <c r="S2946" s="676" t="s">
        <v>6502</v>
      </c>
      <c r="T2946" s="676" t="s">
        <v>6503</v>
      </c>
      <c r="U2946" s="676" t="s">
        <v>4632</v>
      </c>
      <c r="X2946" s="676" t="s">
        <v>6504</v>
      </c>
      <c r="Y2946" s="676">
        <v>1</v>
      </c>
      <c r="Z2946" s="676">
        <v>99</v>
      </c>
    </row>
    <row r="2947" spans="1:30">
      <c r="A2947" s="676">
        <v>6</v>
      </c>
      <c r="E2947" s="676">
        <v>119867</v>
      </c>
      <c r="F2947" s="676" t="s">
        <v>6505</v>
      </c>
      <c r="K2947" s="676" t="s">
        <v>441</v>
      </c>
      <c r="L2947" s="676" t="s">
        <v>442</v>
      </c>
      <c r="M2947" s="676" t="s">
        <v>291</v>
      </c>
      <c r="AC2947" s="676" t="s">
        <v>41</v>
      </c>
      <c r="AD2947" s="676" t="s">
        <v>4620</v>
      </c>
    </row>
    <row r="2948" spans="1:30">
      <c r="G2948" s="676" t="s">
        <v>6492</v>
      </c>
      <c r="H2948" s="676" t="s">
        <v>6493</v>
      </c>
      <c r="O2948" s="676" t="s">
        <v>77</v>
      </c>
      <c r="S2948" s="676" t="s">
        <v>6506</v>
      </c>
      <c r="T2948" s="676" t="s">
        <v>6507</v>
      </c>
      <c r="U2948" s="676" t="s">
        <v>4810</v>
      </c>
      <c r="X2948" s="676" t="s">
        <v>6508</v>
      </c>
      <c r="Y2948" s="676">
        <v>1</v>
      </c>
      <c r="Z2948" s="676">
        <v>99</v>
      </c>
    </row>
    <row r="2949" spans="1:30">
      <c r="A2949" s="676">
        <v>5</v>
      </c>
      <c r="B2949" s="676">
        <v>108748</v>
      </c>
      <c r="C2949" s="676" t="s">
        <v>6509</v>
      </c>
      <c r="D2949" s="676">
        <v>99</v>
      </c>
    </row>
    <row r="2950" spans="1:30">
      <c r="A2950" s="676">
        <v>6</v>
      </c>
      <c r="E2950" s="676">
        <v>119816</v>
      </c>
      <c r="F2950" s="676" t="s">
        <v>6510</v>
      </c>
      <c r="K2950" s="676" t="s">
        <v>122</v>
      </c>
      <c r="M2950" s="676" t="s">
        <v>310</v>
      </c>
      <c r="O2950" s="676" t="s">
        <v>77</v>
      </c>
      <c r="S2950" s="676" t="s">
        <v>6511</v>
      </c>
      <c r="T2950" s="676" t="s">
        <v>6512</v>
      </c>
      <c r="U2950" s="676" t="s">
        <v>4561</v>
      </c>
      <c r="X2950" s="676" t="s">
        <v>6513</v>
      </c>
      <c r="Y2950" s="676">
        <v>1</v>
      </c>
      <c r="Z2950" s="676">
        <v>99</v>
      </c>
      <c r="AC2950" s="676" t="s">
        <v>41</v>
      </c>
    </row>
    <row r="2951" spans="1:30">
      <c r="A2951" s="676">
        <v>6</v>
      </c>
      <c r="E2951" s="676">
        <v>119815</v>
      </c>
      <c r="F2951" s="676" t="s">
        <v>6514</v>
      </c>
      <c r="K2951" s="676" t="s">
        <v>441</v>
      </c>
      <c r="M2951" s="676" t="s">
        <v>310</v>
      </c>
      <c r="O2951" s="676" t="s">
        <v>77</v>
      </c>
      <c r="S2951" s="676" t="s">
        <v>6515</v>
      </c>
      <c r="T2951" s="676" t="s">
        <v>6516</v>
      </c>
      <c r="U2951" s="676" t="s">
        <v>4632</v>
      </c>
      <c r="X2951" s="676" t="s">
        <v>6517</v>
      </c>
      <c r="Y2951" s="676">
        <v>1</v>
      </c>
      <c r="Z2951" s="676">
        <v>99</v>
      </c>
      <c r="AC2951" s="676" t="s">
        <v>41</v>
      </c>
      <c r="AD2951" s="676" t="s">
        <v>4620</v>
      </c>
    </row>
    <row r="2952" spans="1:30">
      <c r="A2952" s="676">
        <v>5</v>
      </c>
      <c r="B2952" s="676">
        <v>108749</v>
      </c>
      <c r="C2952" s="676" t="s">
        <v>6518</v>
      </c>
      <c r="D2952" s="676">
        <v>99</v>
      </c>
    </row>
    <row r="2953" spans="1:30">
      <c r="A2953" s="676">
        <v>6</v>
      </c>
      <c r="E2953" s="676">
        <v>119818</v>
      </c>
      <c r="F2953" s="676" t="s">
        <v>6519</v>
      </c>
      <c r="K2953" s="676" t="s">
        <v>122</v>
      </c>
      <c r="M2953" s="676" t="s">
        <v>310</v>
      </c>
      <c r="O2953" s="676" t="s">
        <v>77</v>
      </c>
      <c r="S2953" s="676" t="s">
        <v>4857</v>
      </c>
      <c r="T2953" s="676" t="s">
        <v>4858</v>
      </c>
      <c r="U2953" s="676" t="s">
        <v>4561</v>
      </c>
      <c r="X2953" s="676" t="s">
        <v>6520</v>
      </c>
      <c r="Y2953" s="676">
        <v>1</v>
      </c>
      <c r="Z2953" s="676">
        <v>99</v>
      </c>
      <c r="AC2953" s="676" t="s">
        <v>41</v>
      </c>
    </row>
    <row r="2954" spans="1:30">
      <c r="A2954" s="676">
        <v>6</v>
      </c>
      <c r="E2954" s="676">
        <v>119819</v>
      </c>
      <c r="F2954" s="676" t="s">
        <v>6521</v>
      </c>
      <c r="K2954" s="676" t="s">
        <v>122</v>
      </c>
      <c r="M2954" s="676" t="s">
        <v>310</v>
      </c>
      <c r="O2954" s="676" t="s">
        <v>77</v>
      </c>
      <c r="S2954" s="676" t="s">
        <v>4861</v>
      </c>
      <c r="T2954" s="676" t="s">
        <v>4862</v>
      </c>
      <c r="U2954" s="676" t="s">
        <v>4561</v>
      </c>
      <c r="X2954" s="676" t="s">
        <v>6522</v>
      </c>
      <c r="Y2954" s="676">
        <v>1</v>
      </c>
      <c r="Z2954" s="676">
        <v>99</v>
      </c>
      <c r="AC2954" s="676" t="s">
        <v>41</v>
      </c>
    </row>
    <row r="2955" spans="1:30">
      <c r="A2955" s="676">
        <v>6</v>
      </c>
      <c r="E2955" s="676">
        <v>119825</v>
      </c>
      <c r="F2955" s="676" t="s">
        <v>6523</v>
      </c>
      <c r="K2955" s="676" t="s">
        <v>122</v>
      </c>
      <c r="M2955" s="676" t="s">
        <v>310</v>
      </c>
      <c r="O2955" s="676" t="s">
        <v>77</v>
      </c>
      <c r="S2955" s="676" t="s">
        <v>6524</v>
      </c>
      <c r="T2955" s="676" t="s">
        <v>6525</v>
      </c>
      <c r="U2955" s="676" t="s">
        <v>4561</v>
      </c>
      <c r="X2955" s="676" t="s">
        <v>6526</v>
      </c>
      <c r="Y2955" s="676">
        <v>1</v>
      </c>
      <c r="Z2955" s="676">
        <v>99</v>
      </c>
      <c r="AC2955" s="676" t="s">
        <v>41</v>
      </c>
    </row>
    <row r="2956" spans="1:30">
      <c r="A2956" s="676">
        <v>6</v>
      </c>
      <c r="E2956" s="676">
        <v>520460</v>
      </c>
      <c r="F2956" s="676" t="s">
        <v>6527</v>
      </c>
      <c r="K2956" s="676" t="s">
        <v>43</v>
      </c>
      <c r="L2956" s="676" t="s">
        <v>44</v>
      </c>
      <c r="M2956" s="676" t="s">
        <v>310</v>
      </c>
      <c r="O2956" s="676" t="s">
        <v>77</v>
      </c>
      <c r="S2956" s="676" t="s">
        <v>6528</v>
      </c>
      <c r="T2956" s="676" t="s">
        <v>6529</v>
      </c>
      <c r="U2956" s="676" t="s">
        <v>5816</v>
      </c>
      <c r="X2956" s="676" t="s">
        <v>6530</v>
      </c>
      <c r="Y2956" s="676">
        <v>1</v>
      </c>
      <c r="Z2956" s="676">
        <v>99</v>
      </c>
      <c r="AC2956" s="676" t="s">
        <v>41</v>
      </c>
    </row>
    <row r="2957" spans="1:30">
      <c r="A2957" s="676">
        <v>6</v>
      </c>
      <c r="E2957" s="676">
        <v>512356</v>
      </c>
      <c r="F2957" s="676" t="s">
        <v>6531</v>
      </c>
      <c r="K2957" s="676" t="s">
        <v>441</v>
      </c>
      <c r="M2957" s="676" t="s">
        <v>291</v>
      </c>
      <c r="O2957" s="676" t="s">
        <v>77</v>
      </c>
      <c r="S2957" s="676" t="s">
        <v>6532</v>
      </c>
      <c r="T2957" s="676" t="s">
        <v>6533</v>
      </c>
      <c r="U2957" s="676" t="s">
        <v>4632</v>
      </c>
      <c r="X2957" s="676" t="s">
        <v>6534</v>
      </c>
      <c r="Y2957" s="676">
        <v>1</v>
      </c>
      <c r="Z2957" s="676">
        <v>99</v>
      </c>
      <c r="AC2957" s="676" t="s">
        <v>41</v>
      </c>
      <c r="AD2957" s="676" t="s">
        <v>4620</v>
      </c>
    </row>
    <row r="2958" spans="1:30">
      <c r="A2958" s="676">
        <v>6</v>
      </c>
      <c r="E2958" s="676">
        <v>119828</v>
      </c>
      <c r="F2958" s="676" t="s">
        <v>6535</v>
      </c>
      <c r="K2958" s="676" t="s">
        <v>441</v>
      </c>
      <c r="M2958" s="676" t="s">
        <v>310</v>
      </c>
      <c r="O2958" s="676" t="s">
        <v>77</v>
      </c>
      <c r="S2958" s="676" t="s">
        <v>6536</v>
      </c>
      <c r="T2958" s="676" t="s">
        <v>6537</v>
      </c>
      <c r="U2958" s="676" t="s">
        <v>4632</v>
      </c>
      <c r="X2958" s="676" t="s">
        <v>6538</v>
      </c>
      <c r="Y2958" s="676">
        <v>1</v>
      </c>
      <c r="Z2958" s="676">
        <v>99</v>
      </c>
      <c r="AC2958" s="676" t="s">
        <v>41</v>
      </c>
      <c r="AD2958" s="676" t="s">
        <v>4620</v>
      </c>
    </row>
    <row r="2959" spans="1:30">
      <c r="A2959" s="676">
        <v>4</v>
      </c>
      <c r="B2959" s="676">
        <v>108280</v>
      </c>
      <c r="C2959" s="676" t="s">
        <v>6539</v>
      </c>
      <c r="D2959" s="676">
        <v>1</v>
      </c>
    </row>
    <row r="2960" spans="1:30">
      <c r="A2960" s="676">
        <v>5</v>
      </c>
      <c r="E2960" s="676">
        <v>507221</v>
      </c>
      <c r="F2960" s="676" t="s">
        <v>6540</v>
      </c>
      <c r="K2960" s="676" t="s">
        <v>441</v>
      </c>
      <c r="L2960" s="676" t="s">
        <v>442</v>
      </c>
      <c r="M2960" s="676" t="s">
        <v>291</v>
      </c>
      <c r="O2960" s="676" t="s">
        <v>77</v>
      </c>
      <c r="S2960" s="676" t="s">
        <v>6541</v>
      </c>
      <c r="T2960" s="676" t="s">
        <v>6542</v>
      </c>
      <c r="U2960" s="676" t="s">
        <v>445</v>
      </c>
      <c r="X2960" s="676" t="s">
        <v>6543</v>
      </c>
      <c r="Y2960" s="676">
        <v>1</v>
      </c>
      <c r="Z2960" s="676">
        <v>1</v>
      </c>
      <c r="AC2960" s="676" t="s">
        <v>59</v>
      </c>
      <c r="AD2960" s="676" t="s">
        <v>447</v>
      </c>
    </row>
    <row r="2961" spans="1:30">
      <c r="A2961" s="676">
        <v>5</v>
      </c>
      <c r="B2961" s="676">
        <v>108283</v>
      </c>
      <c r="C2961" s="676" t="s">
        <v>6544</v>
      </c>
      <c r="D2961" s="676">
        <v>1</v>
      </c>
    </row>
    <row r="2962" spans="1:30">
      <c r="A2962" s="676">
        <v>6</v>
      </c>
      <c r="B2962" s="676">
        <v>108285</v>
      </c>
      <c r="C2962" s="676" t="s">
        <v>6545</v>
      </c>
      <c r="D2962" s="676">
        <v>99</v>
      </c>
    </row>
    <row r="2963" spans="1:30">
      <c r="A2963" s="676">
        <v>7</v>
      </c>
      <c r="E2963" s="676">
        <v>118792</v>
      </c>
      <c r="F2963" s="676" t="s">
        <v>6546</v>
      </c>
      <c r="K2963" s="676" t="s">
        <v>260</v>
      </c>
      <c r="M2963" s="676" t="s">
        <v>310</v>
      </c>
      <c r="O2963" s="676" t="s">
        <v>77</v>
      </c>
      <c r="S2963" s="676" t="s">
        <v>6547</v>
      </c>
      <c r="T2963" s="676" t="s">
        <v>6548</v>
      </c>
      <c r="U2963" s="676" t="s">
        <v>263</v>
      </c>
      <c r="X2963" s="676" t="s">
        <v>6549</v>
      </c>
      <c r="Y2963" s="676">
        <v>1</v>
      </c>
      <c r="Z2963" s="676">
        <v>99</v>
      </c>
      <c r="AC2963" s="676" t="s">
        <v>54</v>
      </c>
    </row>
    <row r="2964" spans="1:30">
      <c r="A2964" s="676">
        <v>7</v>
      </c>
      <c r="E2964" s="676">
        <v>118793</v>
      </c>
      <c r="F2964" s="676" t="s">
        <v>6550</v>
      </c>
      <c r="K2964" s="676" t="s">
        <v>122</v>
      </c>
      <c r="M2964" s="676" t="s">
        <v>310</v>
      </c>
      <c r="O2964" s="676" t="s">
        <v>77</v>
      </c>
      <c r="S2964" s="676" t="s">
        <v>6551</v>
      </c>
      <c r="T2964" s="676" t="s">
        <v>6552</v>
      </c>
      <c r="U2964" s="676" t="s">
        <v>1080</v>
      </c>
      <c r="X2964" s="676" t="s">
        <v>6553</v>
      </c>
      <c r="Y2964" s="676">
        <v>1</v>
      </c>
      <c r="Z2964" s="676">
        <v>99</v>
      </c>
      <c r="AC2964" s="676" t="s">
        <v>54</v>
      </c>
    </row>
    <row r="2965" spans="1:30">
      <c r="A2965" s="676">
        <v>7</v>
      </c>
      <c r="E2965" s="676">
        <v>118794</v>
      </c>
      <c r="F2965" s="676" t="s">
        <v>6554</v>
      </c>
      <c r="K2965" s="676" t="s">
        <v>441</v>
      </c>
      <c r="M2965" s="676" t="s">
        <v>310</v>
      </c>
      <c r="O2965" s="676" t="s">
        <v>77</v>
      </c>
      <c r="S2965" s="676" t="s">
        <v>6555</v>
      </c>
      <c r="T2965" s="676" t="s">
        <v>6556</v>
      </c>
      <c r="U2965" s="676" t="s">
        <v>502</v>
      </c>
      <c r="X2965" s="676" t="s">
        <v>6557</v>
      </c>
      <c r="Y2965" s="676">
        <v>1</v>
      </c>
      <c r="Z2965" s="676">
        <v>99</v>
      </c>
      <c r="AC2965" s="676" t="s">
        <v>54</v>
      </c>
      <c r="AD2965" s="676" t="s">
        <v>1658</v>
      </c>
    </row>
    <row r="2966" spans="1:30">
      <c r="A2966" s="676">
        <v>7</v>
      </c>
      <c r="E2966" s="676">
        <v>118795</v>
      </c>
      <c r="F2966" s="676" t="s">
        <v>6558</v>
      </c>
      <c r="K2966" s="676" t="s">
        <v>5329</v>
      </c>
      <c r="L2966" s="676" t="s">
        <v>5330</v>
      </c>
      <c r="M2966" s="676" t="s">
        <v>310</v>
      </c>
      <c r="O2966" s="676" t="s">
        <v>77</v>
      </c>
      <c r="S2966" s="676" t="s">
        <v>6559</v>
      </c>
      <c r="T2966" s="676" t="s">
        <v>6560</v>
      </c>
      <c r="U2966" s="676" t="s">
        <v>5333</v>
      </c>
      <c r="X2966" s="676" t="s">
        <v>6561</v>
      </c>
      <c r="Y2966" s="676">
        <v>1</v>
      </c>
      <c r="Z2966" s="676">
        <v>99</v>
      </c>
      <c r="AC2966" s="676" t="s">
        <v>54</v>
      </c>
    </row>
    <row r="2967" spans="1:30">
      <c r="A2967" s="676">
        <v>7</v>
      </c>
      <c r="E2967" s="676">
        <v>627960</v>
      </c>
      <c r="F2967" s="676" t="s">
        <v>6562</v>
      </c>
      <c r="K2967" s="676" t="s">
        <v>441</v>
      </c>
      <c r="M2967" s="676" t="s">
        <v>310</v>
      </c>
      <c r="O2967" s="676" t="s">
        <v>77</v>
      </c>
      <c r="S2967" s="676" t="s">
        <v>6563</v>
      </c>
      <c r="T2967" s="676" t="s">
        <v>6564</v>
      </c>
      <c r="U2967" s="676" t="s">
        <v>502</v>
      </c>
      <c r="X2967" s="676" t="s">
        <v>6565</v>
      </c>
      <c r="Y2967" s="676">
        <v>1</v>
      </c>
      <c r="Z2967" s="676">
        <v>99</v>
      </c>
      <c r="AC2967" s="676" t="s">
        <v>54</v>
      </c>
      <c r="AD2967" s="676" t="s">
        <v>447</v>
      </c>
    </row>
    <row r="2968" spans="1:30">
      <c r="A2968" s="676">
        <v>7</v>
      </c>
      <c r="E2968" s="676">
        <v>507226</v>
      </c>
      <c r="F2968" s="676" t="s">
        <v>6566</v>
      </c>
      <c r="K2968" s="676" t="s">
        <v>441</v>
      </c>
      <c r="M2968" s="676" t="s">
        <v>291</v>
      </c>
      <c r="O2968" s="676" t="s">
        <v>77</v>
      </c>
      <c r="S2968" s="676" t="s">
        <v>6567</v>
      </c>
      <c r="T2968" s="676" t="s">
        <v>6568</v>
      </c>
      <c r="U2968" s="676" t="s">
        <v>502</v>
      </c>
      <c r="X2968" s="676" t="s">
        <v>6569</v>
      </c>
      <c r="Y2968" s="676">
        <v>1</v>
      </c>
      <c r="Z2968" s="676">
        <v>99</v>
      </c>
      <c r="AC2968" s="676" t="s">
        <v>54</v>
      </c>
      <c r="AD2968" s="676" t="s">
        <v>447</v>
      </c>
    </row>
    <row r="2969" spans="1:30">
      <c r="A2969" s="676">
        <v>6</v>
      </c>
      <c r="B2969" s="676">
        <v>608420</v>
      </c>
      <c r="C2969" s="676" t="s">
        <v>6570</v>
      </c>
      <c r="D2969" s="676">
        <v>99</v>
      </c>
    </row>
    <row r="2970" spans="1:30">
      <c r="A2970" s="676">
        <v>7</v>
      </c>
      <c r="E2970" s="676">
        <v>627938</v>
      </c>
      <c r="F2970" s="676" t="s">
        <v>6571</v>
      </c>
      <c r="K2970" s="676" t="s">
        <v>260</v>
      </c>
      <c r="M2970" s="676" t="s">
        <v>310</v>
      </c>
      <c r="O2970" s="676" t="s">
        <v>77</v>
      </c>
      <c r="S2970" s="676" t="s">
        <v>6572</v>
      </c>
      <c r="T2970" s="676" t="s">
        <v>6573</v>
      </c>
      <c r="U2970" s="676" t="s">
        <v>263</v>
      </c>
      <c r="X2970" s="676" t="s">
        <v>6574</v>
      </c>
      <c r="Y2970" s="676">
        <v>1</v>
      </c>
      <c r="Z2970" s="676">
        <v>99</v>
      </c>
      <c r="AC2970" s="676" t="s">
        <v>59</v>
      </c>
    </row>
    <row r="2971" spans="1:30">
      <c r="A2971" s="676">
        <v>7</v>
      </c>
      <c r="E2971" s="676">
        <v>627939</v>
      </c>
      <c r="F2971" s="676" t="s">
        <v>6575</v>
      </c>
      <c r="K2971" s="676" t="s">
        <v>441</v>
      </c>
      <c r="L2971" s="676" t="s">
        <v>442</v>
      </c>
      <c r="M2971" s="676" t="s">
        <v>310</v>
      </c>
      <c r="O2971" s="676" t="s">
        <v>77</v>
      </c>
      <c r="S2971" s="676" t="s">
        <v>6576</v>
      </c>
      <c r="T2971" s="676" t="s">
        <v>6577</v>
      </c>
      <c r="U2971" s="676" t="s">
        <v>445</v>
      </c>
      <c r="X2971" s="676" t="s">
        <v>6578</v>
      </c>
      <c r="Y2971" s="676">
        <v>1</v>
      </c>
      <c r="Z2971" s="676">
        <v>99</v>
      </c>
      <c r="AC2971" s="676" t="s">
        <v>59</v>
      </c>
      <c r="AD2971" s="676" t="s">
        <v>4620</v>
      </c>
    </row>
    <row r="2972" spans="1:30">
      <c r="A2972" s="676">
        <v>6</v>
      </c>
      <c r="B2972" s="676">
        <v>108297</v>
      </c>
      <c r="C2972" s="676" t="s">
        <v>6579</v>
      </c>
      <c r="D2972" s="676">
        <v>1</v>
      </c>
    </row>
    <row r="2973" spans="1:30">
      <c r="A2973" s="676">
        <v>7</v>
      </c>
      <c r="E2973" s="676">
        <v>118826</v>
      </c>
      <c r="F2973" s="676" t="s">
        <v>6580</v>
      </c>
      <c r="K2973" s="676" t="s">
        <v>441</v>
      </c>
      <c r="L2973" s="676" t="s">
        <v>442</v>
      </c>
      <c r="M2973" s="676" t="s">
        <v>310</v>
      </c>
      <c r="O2973" s="676" t="s">
        <v>77</v>
      </c>
      <c r="S2973" s="676" t="s">
        <v>6581</v>
      </c>
      <c r="T2973" s="676" t="s">
        <v>6582</v>
      </c>
      <c r="U2973" s="676" t="s">
        <v>445</v>
      </c>
      <c r="X2973" s="676" t="s">
        <v>6583</v>
      </c>
      <c r="Y2973" s="676">
        <v>1</v>
      </c>
      <c r="Z2973" s="676">
        <v>1</v>
      </c>
      <c r="AC2973" s="676" t="s">
        <v>59</v>
      </c>
      <c r="AD2973" s="676" t="s">
        <v>447</v>
      </c>
    </row>
    <row r="2974" spans="1:30">
      <c r="A2974" s="676">
        <v>7</v>
      </c>
      <c r="B2974" s="676">
        <v>108298</v>
      </c>
      <c r="C2974" s="676" t="s">
        <v>6584</v>
      </c>
      <c r="D2974" s="676">
        <v>99</v>
      </c>
    </row>
    <row r="2975" spans="1:30">
      <c r="A2975" s="676">
        <v>8</v>
      </c>
      <c r="E2975" s="676">
        <v>118827</v>
      </c>
      <c r="F2975" s="676" t="s">
        <v>6585</v>
      </c>
      <c r="K2975" s="676" t="s">
        <v>122</v>
      </c>
      <c r="M2975" s="676" t="s">
        <v>310</v>
      </c>
      <c r="O2975" s="676" t="s">
        <v>77</v>
      </c>
      <c r="S2975" s="676" t="s">
        <v>6586</v>
      </c>
      <c r="T2975" s="676" t="s">
        <v>6587</v>
      </c>
      <c r="U2975" s="676" t="s">
        <v>3861</v>
      </c>
      <c r="X2975" s="676" t="s">
        <v>6588</v>
      </c>
      <c r="Y2975" s="676">
        <v>1</v>
      </c>
      <c r="Z2975" s="676">
        <v>99</v>
      </c>
      <c r="AC2975" s="676" t="s">
        <v>59</v>
      </c>
    </row>
    <row r="2976" spans="1:30">
      <c r="A2976" s="676">
        <v>5</v>
      </c>
      <c r="B2976" s="676">
        <v>108288</v>
      </c>
      <c r="C2976" s="676" t="s">
        <v>6589</v>
      </c>
      <c r="D2976" s="676">
        <v>1</v>
      </c>
    </row>
    <row r="2977" spans="1:30">
      <c r="A2977" s="676">
        <v>6</v>
      </c>
      <c r="E2977" s="676">
        <v>118828</v>
      </c>
      <c r="F2977" s="676" t="s">
        <v>6590</v>
      </c>
      <c r="K2977" s="676" t="s">
        <v>441</v>
      </c>
      <c r="L2977" s="676" t="s">
        <v>442</v>
      </c>
      <c r="M2977" s="676" t="s">
        <v>310</v>
      </c>
      <c r="O2977" s="676" t="s">
        <v>77</v>
      </c>
      <c r="S2977" s="676" t="s">
        <v>6591</v>
      </c>
      <c r="T2977" s="676" t="s">
        <v>6592</v>
      </c>
      <c r="U2977" s="676" t="s">
        <v>445</v>
      </c>
      <c r="X2977" s="676" t="s">
        <v>6593</v>
      </c>
      <c r="Y2977" s="676">
        <v>1</v>
      </c>
      <c r="Z2977" s="676">
        <v>1</v>
      </c>
      <c r="AC2977" s="676" t="s">
        <v>59</v>
      </c>
      <c r="AD2977" s="676" t="s">
        <v>447</v>
      </c>
    </row>
    <row r="2978" spans="1:30">
      <c r="A2978" s="676">
        <v>6</v>
      </c>
      <c r="E2978" s="676">
        <v>118788</v>
      </c>
      <c r="F2978" s="676" t="s">
        <v>6594</v>
      </c>
      <c r="K2978" s="676" t="s">
        <v>52</v>
      </c>
      <c r="M2978" s="676" t="s">
        <v>310</v>
      </c>
      <c r="AC2978" s="676" t="s">
        <v>41</v>
      </c>
    </row>
    <row r="2979" spans="1:30">
      <c r="I2979" s="676" t="s">
        <v>124</v>
      </c>
      <c r="J2979" s="676" t="s">
        <v>125</v>
      </c>
      <c r="O2979" s="676" t="s">
        <v>77</v>
      </c>
      <c r="S2979" s="676" t="s">
        <v>6595</v>
      </c>
      <c r="T2979" s="676" t="s">
        <v>6596</v>
      </c>
      <c r="U2979" s="676" t="s">
        <v>837</v>
      </c>
      <c r="X2979" s="676" t="s">
        <v>6597</v>
      </c>
      <c r="Y2979" s="676">
        <v>1</v>
      </c>
      <c r="Z2979" s="676">
        <v>1</v>
      </c>
    </row>
    <row r="2980" spans="1:30">
      <c r="I2980" s="676" t="s">
        <v>126</v>
      </c>
      <c r="J2980" s="676" t="s">
        <v>127</v>
      </c>
      <c r="O2980" s="676" t="s">
        <v>77</v>
      </c>
      <c r="S2980" s="676" t="s">
        <v>6595</v>
      </c>
      <c r="T2980" s="676" t="s">
        <v>6596</v>
      </c>
      <c r="U2980" s="676" t="s">
        <v>837</v>
      </c>
      <c r="X2980" s="676" t="s">
        <v>6597</v>
      </c>
      <c r="Y2980" s="676">
        <v>1</v>
      </c>
      <c r="Z2980" s="676">
        <v>1</v>
      </c>
    </row>
    <row r="2981" spans="1:30">
      <c r="A2981" s="676">
        <v>6</v>
      </c>
      <c r="E2981" s="676">
        <v>623856</v>
      </c>
      <c r="F2981" s="676" t="s">
        <v>6598</v>
      </c>
      <c r="K2981" s="676" t="s">
        <v>52</v>
      </c>
      <c r="M2981" s="676" t="s">
        <v>291</v>
      </c>
      <c r="AC2981" s="676" t="s">
        <v>41</v>
      </c>
    </row>
    <row r="2982" spans="1:30">
      <c r="I2982" s="676" t="s">
        <v>124</v>
      </c>
      <c r="J2982" s="676" t="s">
        <v>125</v>
      </c>
      <c r="O2982" s="676" t="s">
        <v>77</v>
      </c>
      <c r="S2982" s="676" t="s">
        <v>6599</v>
      </c>
      <c r="T2982" s="676" t="s">
        <v>6600</v>
      </c>
      <c r="U2982" s="676" t="s">
        <v>837</v>
      </c>
      <c r="X2982" s="676" t="s">
        <v>6601</v>
      </c>
      <c r="Y2982" s="676">
        <v>1</v>
      </c>
      <c r="Z2982" s="676">
        <v>1</v>
      </c>
    </row>
    <row r="2983" spans="1:30">
      <c r="I2983" s="676" t="s">
        <v>126</v>
      </c>
      <c r="J2983" s="676" t="s">
        <v>127</v>
      </c>
      <c r="O2983" s="676" t="s">
        <v>77</v>
      </c>
      <c r="S2983" s="676" t="s">
        <v>6599</v>
      </c>
      <c r="T2983" s="676" t="s">
        <v>6600</v>
      </c>
      <c r="U2983" s="676" t="s">
        <v>837</v>
      </c>
      <c r="X2983" s="676" t="s">
        <v>6601</v>
      </c>
      <c r="Y2983" s="676">
        <v>1</v>
      </c>
      <c r="Z2983" s="676">
        <v>1</v>
      </c>
    </row>
    <row r="2984" spans="1:30">
      <c r="A2984" s="676">
        <v>6</v>
      </c>
      <c r="E2984" s="676">
        <v>1762123</v>
      </c>
      <c r="F2984" s="676" t="s">
        <v>6602</v>
      </c>
      <c r="K2984" s="676" t="s">
        <v>52</v>
      </c>
      <c r="M2984" s="676" t="s">
        <v>291</v>
      </c>
      <c r="AC2984" s="676" t="s">
        <v>59</v>
      </c>
    </row>
    <row r="2985" spans="1:30">
      <c r="I2985" s="676" t="s">
        <v>124</v>
      </c>
      <c r="J2985" s="676" t="s">
        <v>125</v>
      </c>
      <c r="O2985" s="676" t="s">
        <v>77</v>
      </c>
      <c r="S2985" s="676" t="s">
        <v>6603</v>
      </c>
      <c r="T2985" s="676" t="s">
        <v>6604</v>
      </c>
      <c r="U2985" s="676" t="s">
        <v>307</v>
      </c>
      <c r="X2985" s="676" t="s">
        <v>6605</v>
      </c>
      <c r="Y2985" s="676">
        <v>1</v>
      </c>
      <c r="Z2985" s="676">
        <v>1</v>
      </c>
    </row>
    <row r="2986" spans="1:30">
      <c r="I2986" s="676" t="s">
        <v>126</v>
      </c>
      <c r="J2986" s="676" t="s">
        <v>127</v>
      </c>
      <c r="O2986" s="676" t="s">
        <v>77</v>
      </c>
      <c r="S2986" s="676" t="s">
        <v>6603</v>
      </c>
      <c r="T2986" s="676" t="s">
        <v>6604</v>
      </c>
      <c r="U2986" s="676" t="s">
        <v>307</v>
      </c>
      <c r="X2986" s="676" t="s">
        <v>6605</v>
      </c>
      <c r="Y2986" s="676">
        <v>1</v>
      </c>
      <c r="Z2986" s="676">
        <v>1</v>
      </c>
    </row>
    <row r="2987" spans="1:30">
      <c r="A2987" s="676">
        <v>6</v>
      </c>
      <c r="B2987" s="676">
        <v>108300</v>
      </c>
      <c r="C2987" s="676" t="s">
        <v>6606</v>
      </c>
      <c r="D2987" s="676">
        <v>99</v>
      </c>
    </row>
    <row r="2988" spans="1:30">
      <c r="A2988" s="676">
        <v>7</v>
      </c>
      <c r="E2988" s="676">
        <v>118829</v>
      </c>
      <c r="F2988" s="676" t="s">
        <v>6607</v>
      </c>
      <c r="K2988" s="676" t="s">
        <v>122</v>
      </c>
      <c r="M2988" s="676" t="s">
        <v>310</v>
      </c>
      <c r="O2988" s="676" t="s">
        <v>77</v>
      </c>
      <c r="S2988" s="676" t="s">
        <v>6608</v>
      </c>
      <c r="T2988" s="676" t="s">
        <v>6609</v>
      </c>
      <c r="U2988" s="676" t="s">
        <v>3861</v>
      </c>
      <c r="X2988" s="676" t="s">
        <v>6610</v>
      </c>
      <c r="Y2988" s="676">
        <v>1</v>
      </c>
      <c r="Z2988" s="676">
        <v>99</v>
      </c>
      <c r="AC2988" s="676" t="s">
        <v>59</v>
      </c>
    </row>
    <row r="2989" spans="1:30">
      <c r="A2989" s="676">
        <v>6</v>
      </c>
      <c r="B2989" s="676">
        <v>607241</v>
      </c>
      <c r="C2989" s="676" t="s">
        <v>6611</v>
      </c>
      <c r="D2989" s="676">
        <v>1</v>
      </c>
    </row>
    <row r="2990" spans="1:30">
      <c r="A2990" s="676">
        <v>7</v>
      </c>
      <c r="E2990" s="676">
        <v>1765229</v>
      </c>
      <c r="F2990" s="676" t="s">
        <v>6612</v>
      </c>
      <c r="K2990" s="676" t="s">
        <v>441</v>
      </c>
      <c r="L2990" s="676" t="s">
        <v>442</v>
      </c>
      <c r="M2990" s="676" t="s">
        <v>291</v>
      </c>
      <c r="O2990" s="676" t="s">
        <v>77</v>
      </c>
      <c r="S2990" s="676" t="s">
        <v>6613</v>
      </c>
      <c r="T2990" s="676" t="s">
        <v>6614</v>
      </c>
      <c r="U2990" s="676" t="s">
        <v>445</v>
      </c>
      <c r="X2990" s="676" t="s">
        <v>6615</v>
      </c>
      <c r="Y2990" s="676">
        <v>1</v>
      </c>
      <c r="Z2990" s="676">
        <v>1</v>
      </c>
      <c r="AC2990" s="676" t="s">
        <v>59</v>
      </c>
      <c r="AD2990" s="676" t="s">
        <v>4620</v>
      </c>
    </row>
    <row r="2991" spans="1:30">
      <c r="A2991" s="676">
        <v>7</v>
      </c>
      <c r="E2991" s="676">
        <v>1765230</v>
      </c>
      <c r="F2991" s="676" t="s">
        <v>6616</v>
      </c>
      <c r="K2991" s="676" t="s">
        <v>441</v>
      </c>
      <c r="L2991" s="676" t="s">
        <v>442</v>
      </c>
      <c r="M2991" s="676" t="s">
        <v>291</v>
      </c>
      <c r="O2991" s="676" t="s">
        <v>77</v>
      </c>
      <c r="S2991" s="676" t="s">
        <v>6617</v>
      </c>
      <c r="T2991" s="676" t="s">
        <v>6618</v>
      </c>
      <c r="U2991" s="676" t="s">
        <v>445</v>
      </c>
      <c r="X2991" s="676" t="s">
        <v>6619</v>
      </c>
      <c r="Y2991" s="676">
        <v>1</v>
      </c>
      <c r="Z2991" s="676">
        <v>1</v>
      </c>
      <c r="AC2991" s="676" t="s">
        <v>59</v>
      </c>
      <c r="AD2991" s="676" t="s">
        <v>4620</v>
      </c>
    </row>
    <row r="2992" spans="1:30">
      <c r="A2992" s="676">
        <v>7</v>
      </c>
      <c r="E2992" s="676">
        <v>623857</v>
      </c>
      <c r="F2992" s="676" t="s">
        <v>6620</v>
      </c>
      <c r="K2992" s="676" t="s">
        <v>441</v>
      </c>
      <c r="M2992" s="676" t="s">
        <v>291</v>
      </c>
      <c r="O2992" s="676" t="s">
        <v>77</v>
      </c>
      <c r="S2992" s="676" t="s">
        <v>6621</v>
      </c>
      <c r="T2992" s="676" t="s">
        <v>6622</v>
      </c>
      <c r="U2992" s="676" t="s">
        <v>4632</v>
      </c>
      <c r="X2992" s="676" t="s">
        <v>6623</v>
      </c>
      <c r="Y2992" s="676">
        <v>1</v>
      </c>
      <c r="Z2992" s="676">
        <v>1</v>
      </c>
      <c r="AC2992" s="676" t="s">
        <v>41</v>
      </c>
      <c r="AD2992" s="676" t="s">
        <v>4620</v>
      </c>
    </row>
    <row r="2993" spans="1:30">
      <c r="A2993" s="676">
        <v>7</v>
      </c>
      <c r="E2993" s="676">
        <v>623858</v>
      </c>
      <c r="F2993" s="676" t="s">
        <v>6624</v>
      </c>
      <c r="K2993" s="676" t="s">
        <v>441</v>
      </c>
      <c r="M2993" s="676" t="s">
        <v>291</v>
      </c>
      <c r="O2993" s="676" t="s">
        <v>77</v>
      </c>
      <c r="S2993" s="676" t="s">
        <v>6625</v>
      </c>
      <c r="T2993" s="676" t="s">
        <v>6626</v>
      </c>
      <c r="U2993" s="676" t="s">
        <v>4632</v>
      </c>
      <c r="X2993" s="676" t="s">
        <v>6627</v>
      </c>
      <c r="Y2993" s="676">
        <v>1</v>
      </c>
      <c r="Z2993" s="676">
        <v>1</v>
      </c>
      <c r="AC2993" s="676" t="s">
        <v>41</v>
      </c>
      <c r="AD2993" s="676" t="s">
        <v>4620</v>
      </c>
    </row>
    <row r="2994" spans="1:30">
      <c r="A2994" s="676">
        <v>7</v>
      </c>
      <c r="B2994" s="676">
        <v>607240</v>
      </c>
      <c r="C2994" s="676" t="s">
        <v>6628</v>
      </c>
      <c r="D2994" s="676">
        <v>99</v>
      </c>
    </row>
    <row r="2995" spans="1:30">
      <c r="A2995" s="676">
        <v>8</v>
      </c>
      <c r="E2995" s="676">
        <v>1772691</v>
      </c>
      <c r="F2995" s="676" t="s">
        <v>6629</v>
      </c>
      <c r="K2995" s="676" t="s">
        <v>4675</v>
      </c>
      <c r="M2995" s="676" t="s">
        <v>38</v>
      </c>
      <c r="N2995" s="676" t="s">
        <v>4676</v>
      </c>
      <c r="O2995" s="676" t="s">
        <v>2403</v>
      </c>
      <c r="Y2995" s="676">
        <v>1</v>
      </c>
      <c r="Z2995" s="676">
        <v>99</v>
      </c>
      <c r="AC2995" s="676" t="s">
        <v>59</v>
      </c>
    </row>
    <row r="2996" spans="1:30">
      <c r="A2996" s="676">
        <v>8</v>
      </c>
      <c r="E2996" s="676">
        <v>623846</v>
      </c>
      <c r="F2996" s="676" t="s">
        <v>6630</v>
      </c>
      <c r="K2996" s="676" t="s">
        <v>260</v>
      </c>
      <c r="M2996" s="676" t="s">
        <v>310</v>
      </c>
      <c r="O2996" s="676" t="s">
        <v>2403</v>
      </c>
      <c r="S2996" s="676" t="s">
        <v>6631</v>
      </c>
      <c r="T2996" s="676" t="s">
        <v>6632</v>
      </c>
      <c r="U2996" s="676" t="s">
        <v>4566</v>
      </c>
      <c r="X2996" s="676" t="s">
        <v>6633</v>
      </c>
      <c r="Y2996" s="676">
        <v>1</v>
      </c>
      <c r="Z2996" s="676">
        <v>99</v>
      </c>
      <c r="AC2996" s="676" t="s">
        <v>41</v>
      </c>
    </row>
    <row r="2997" spans="1:30">
      <c r="A2997" s="676">
        <v>8</v>
      </c>
      <c r="E2997" s="676">
        <v>1779177</v>
      </c>
      <c r="F2997" s="676" t="s">
        <v>6634</v>
      </c>
      <c r="K2997" s="676" t="s">
        <v>441</v>
      </c>
      <c r="M2997" s="676" t="s">
        <v>291</v>
      </c>
      <c r="O2997" s="676" t="s">
        <v>2403</v>
      </c>
      <c r="Y2997" s="676">
        <v>1</v>
      </c>
      <c r="Z2997" s="676">
        <v>99</v>
      </c>
      <c r="AC2997" s="676" t="s">
        <v>59</v>
      </c>
      <c r="AD2997" s="676" t="s">
        <v>4620</v>
      </c>
    </row>
    <row r="2998" spans="1:30">
      <c r="A2998" s="676">
        <v>8</v>
      </c>
      <c r="E2998" s="676">
        <v>1779181</v>
      </c>
      <c r="F2998" s="676" t="s">
        <v>6635</v>
      </c>
      <c r="K2998" s="676" t="s">
        <v>441</v>
      </c>
      <c r="M2998" s="676" t="s">
        <v>291</v>
      </c>
      <c r="O2998" s="676" t="s">
        <v>2403</v>
      </c>
      <c r="Y2998" s="676">
        <v>1</v>
      </c>
      <c r="Z2998" s="676">
        <v>99</v>
      </c>
      <c r="AC2998" s="676" t="s">
        <v>59</v>
      </c>
      <c r="AD2998" s="676" t="s">
        <v>4620</v>
      </c>
    </row>
    <row r="2999" spans="1:30">
      <c r="A2999" s="676">
        <v>8</v>
      </c>
      <c r="E2999" s="676">
        <v>623847</v>
      </c>
      <c r="F2999" s="676" t="s">
        <v>6636</v>
      </c>
      <c r="K2999" s="676" t="s">
        <v>441</v>
      </c>
      <c r="M2999" s="676" t="s">
        <v>310</v>
      </c>
      <c r="O2999" s="676" t="s">
        <v>2403</v>
      </c>
      <c r="S2999" s="676" t="s">
        <v>6637</v>
      </c>
      <c r="T2999" s="676" t="s">
        <v>6638</v>
      </c>
      <c r="U2999" s="676" t="s">
        <v>4632</v>
      </c>
      <c r="X2999" s="676" t="s">
        <v>6639</v>
      </c>
      <c r="Y2999" s="676">
        <v>1</v>
      </c>
      <c r="Z2999" s="676">
        <v>99</v>
      </c>
      <c r="AC2999" s="676" t="s">
        <v>41</v>
      </c>
      <c r="AD2999" s="676" t="s">
        <v>4620</v>
      </c>
    </row>
    <row r="3000" spans="1:30">
      <c r="A3000" s="676">
        <v>8</v>
      </c>
      <c r="E3000" s="676">
        <v>623848</v>
      </c>
      <c r="F3000" s="676" t="s">
        <v>6640</v>
      </c>
      <c r="K3000" s="676" t="s">
        <v>441</v>
      </c>
      <c r="M3000" s="676" t="s">
        <v>310</v>
      </c>
      <c r="O3000" s="676" t="s">
        <v>2403</v>
      </c>
      <c r="S3000" s="676" t="s">
        <v>6641</v>
      </c>
      <c r="T3000" s="676" t="s">
        <v>6642</v>
      </c>
      <c r="U3000" s="676" t="s">
        <v>4632</v>
      </c>
      <c r="X3000" s="676" t="s">
        <v>6643</v>
      </c>
      <c r="Y3000" s="676">
        <v>1</v>
      </c>
      <c r="Z3000" s="676">
        <v>99</v>
      </c>
      <c r="AC3000" s="676" t="s">
        <v>41</v>
      </c>
      <c r="AD3000" s="676" t="s">
        <v>4620</v>
      </c>
    </row>
    <row r="3001" spans="1:30">
      <c r="A3001" s="676">
        <v>8</v>
      </c>
      <c r="E3001" s="676">
        <v>623849</v>
      </c>
      <c r="F3001" s="676" t="s">
        <v>6644</v>
      </c>
      <c r="K3001" s="676" t="s">
        <v>441</v>
      </c>
      <c r="M3001" s="676" t="s">
        <v>310</v>
      </c>
      <c r="O3001" s="676" t="s">
        <v>2403</v>
      </c>
      <c r="S3001" s="676" t="s">
        <v>6645</v>
      </c>
      <c r="T3001" s="676" t="s">
        <v>6646</v>
      </c>
      <c r="U3001" s="676" t="s">
        <v>4632</v>
      </c>
      <c r="X3001" s="676" t="s">
        <v>6647</v>
      </c>
      <c r="Y3001" s="676">
        <v>1</v>
      </c>
      <c r="Z3001" s="676">
        <v>99</v>
      </c>
      <c r="AC3001" s="676" t="s">
        <v>41</v>
      </c>
      <c r="AD3001" s="676" t="s">
        <v>4620</v>
      </c>
    </row>
    <row r="3002" spans="1:30">
      <c r="A3002" s="676">
        <v>8</v>
      </c>
      <c r="E3002" s="676">
        <v>623850</v>
      </c>
      <c r="F3002" s="676" t="s">
        <v>6648</v>
      </c>
      <c r="K3002" s="676" t="s">
        <v>441</v>
      </c>
      <c r="M3002" s="676" t="s">
        <v>310</v>
      </c>
      <c r="O3002" s="676" t="s">
        <v>2403</v>
      </c>
      <c r="S3002" s="676" t="s">
        <v>6649</v>
      </c>
      <c r="T3002" s="676" t="s">
        <v>6650</v>
      </c>
      <c r="U3002" s="676" t="s">
        <v>4632</v>
      </c>
      <c r="X3002" s="676" t="s">
        <v>6651</v>
      </c>
      <c r="Y3002" s="676">
        <v>1</v>
      </c>
      <c r="Z3002" s="676">
        <v>99</v>
      </c>
      <c r="AC3002" s="676" t="s">
        <v>41</v>
      </c>
      <c r="AD3002" s="676" t="s">
        <v>4620</v>
      </c>
    </row>
    <row r="3003" spans="1:30">
      <c r="A3003" s="676">
        <v>8</v>
      </c>
      <c r="E3003" s="676">
        <v>623851</v>
      </c>
      <c r="F3003" s="676" t="s">
        <v>6652</v>
      </c>
      <c r="K3003" s="676" t="s">
        <v>441</v>
      </c>
      <c r="M3003" s="676" t="s">
        <v>310</v>
      </c>
      <c r="O3003" s="676" t="s">
        <v>2403</v>
      </c>
      <c r="S3003" s="676" t="s">
        <v>6653</v>
      </c>
      <c r="T3003" s="676" t="s">
        <v>6654</v>
      </c>
      <c r="U3003" s="676" t="s">
        <v>4632</v>
      </c>
      <c r="X3003" s="676" t="s">
        <v>6655</v>
      </c>
      <c r="Y3003" s="676">
        <v>1</v>
      </c>
      <c r="Z3003" s="676">
        <v>99</v>
      </c>
      <c r="AC3003" s="676" t="s">
        <v>41</v>
      </c>
      <c r="AD3003" s="676" t="s">
        <v>4620</v>
      </c>
    </row>
    <row r="3004" spans="1:30">
      <c r="A3004" s="676">
        <v>8</v>
      </c>
      <c r="E3004" s="676">
        <v>623853</v>
      </c>
      <c r="F3004" s="676" t="s">
        <v>6656</v>
      </c>
      <c r="K3004" s="676" t="s">
        <v>441</v>
      </c>
      <c r="M3004" s="676" t="s">
        <v>310</v>
      </c>
      <c r="O3004" s="676" t="s">
        <v>2403</v>
      </c>
      <c r="S3004" s="676" t="s">
        <v>6657</v>
      </c>
      <c r="T3004" s="676" t="s">
        <v>6658</v>
      </c>
      <c r="U3004" s="676" t="s">
        <v>4632</v>
      </c>
      <c r="X3004" s="676" t="s">
        <v>6659</v>
      </c>
      <c r="Y3004" s="676">
        <v>1</v>
      </c>
      <c r="Z3004" s="676">
        <v>99</v>
      </c>
      <c r="AC3004" s="676" t="s">
        <v>41</v>
      </c>
      <c r="AD3004" s="676" t="s">
        <v>4620</v>
      </c>
    </row>
    <row r="3005" spans="1:30">
      <c r="A3005" s="676">
        <v>8</v>
      </c>
      <c r="E3005" s="676">
        <v>623852</v>
      </c>
      <c r="F3005" s="676" t="s">
        <v>6660</v>
      </c>
      <c r="K3005" s="676" t="s">
        <v>441</v>
      </c>
      <c r="M3005" s="676" t="s">
        <v>310</v>
      </c>
      <c r="O3005" s="676" t="s">
        <v>2403</v>
      </c>
      <c r="S3005" s="676" t="s">
        <v>6661</v>
      </c>
      <c r="T3005" s="676" t="s">
        <v>6662</v>
      </c>
      <c r="U3005" s="676" t="s">
        <v>4632</v>
      </c>
      <c r="X3005" s="676" t="s">
        <v>6663</v>
      </c>
      <c r="Y3005" s="676">
        <v>1</v>
      </c>
      <c r="Z3005" s="676">
        <v>99</v>
      </c>
      <c r="AC3005" s="676" t="s">
        <v>41</v>
      </c>
      <c r="AD3005" s="676" t="s">
        <v>4620</v>
      </c>
    </row>
    <row r="3006" spans="1:30">
      <c r="A3006" s="676">
        <v>8</v>
      </c>
      <c r="E3006" s="676">
        <v>1765254</v>
      </c>
      <c r="F3006" s="676" t="s">
        <v>6664</v>
      </c>
      <c r="K3006" s="676" t="s">
        <v>227</v>
      </c>
      <c r="L3006" s="676" t="s">
        <v>2407</v>
      </c>
      <c r="M3006" s="676" t="s">
        <v>291</v>
      </c>
      <c r="O3006" s="676" t="s">
        <v>2403</v>
      </c>
      <c r="S3006" s="676" t="s">
        <v>6665</v>
      </c>
      <c r="T3006" s="676" t="s">
        <v>6666</v>
      </c>
      <c r="U3006" s="676" t="s">
        <v>2815</v>
      </c>
      <c r="X3006" s="676" t="s">
        <v>6667</v>
      </c>
      <c r="Y3006" s="676">
        <v>1</v>
      </c>
      <c r="Z3006" s="676">
        <v>99</v>
      </c>
      <c r="AC3006" s="676" t="s">
        <v>59</v>
      </c>
    </row>
    <row r="3007" spans="1:30">
      <c r="A3007" s="676">
        <v>8</v>
      </c>
      <c r="E3007" s="676">
        <v>1765278</v>
      </c>
      <c r="F3007" s="676" t="s">
        <v>6668</v>
      </c>
      <c r="K3007" s="676" t="s">
        <v>441</v>
      </c>
      <c r="L3007" s="676" t="s">
        <v>442</v>
      </c>
      <c r="M3007" s="676" t="s">
        <v>291</v>
      </c>
      <c r="O3007" s="676" t="s">
        <v>2403</v>
      </c>
      <c r="S3007" s="676" t="s">
        <v>6669</v>
      </c>
      <c r="T3007" s="676" t="s">
        <v>6670</v>
      </c>
      <c r="U3007" s="676" t="s">
        <v>445</v>
      </c>
      <c r="X3007" s="676" t="s">
        <v>6671</v>
      </c>
      <c r="Y3007" s="676">
        <v>1</v>
      </c>
      <c r="Z3007" s="676">
        <v>99</v>
      </c>
      <c r="AC3007" s="676" t="s">
        <v>59</v>
      </c>
      <c r="AD3007" s="676" t="s">
        <v>4620</v>
      </c>
    </row>
    <row r="3008" spans="1:30">
      <c r="A3008" s="676">
        <v>8</v>
      </c>
      <c r="E3008" s="676">
        <v>1765255</v>
      </c>
      <c r="F3008" s="676" t="s">
        <v>6672</v>
      </c>
      <c r="K3008" s="676" t="s">
        <v>227</v>
      </c>
      <c r="L3008" s="676" t="s">
        <v>2407</v>
      </c>
      <c r="M3008" s="676" t="s">
        <v>291</v>
      </c>
      <c r="O3008" s="676" t="s">
        <v>2403</v>
      </c>
      <c r="S3008" s="676" t="s">
        <v>6673</v>
      </c>
      <c r="T3008" s="676" t="s">
        <v>6674</v>
      </c>
      <c r="U3008" s="676" t="s">
        <v>2815</v>
      </c>
      <c r="X3008" s="676" t="s">
        <v>6675</v>
      </c>
      <c r="Y3008" s="676">
        <v>1</v>
      </c>
      <c r="Z3008" s="676">
        <v>99</v>
      </c>
      <c r="AC3008" s="676" t="s">
        <v>59</v>
      </c>
    </row>
    <row r="3009" spans="1:30">
      <c r="A3009" s="676">
        <v>8</v>
      </c>
      <c r="E3009" s="676">
        <v>1765258</v>
      </c>
      <c r="F3009" s="676" t="s">
        <v>6676</v>
      </c>
      <c r="K3009" s="676" t="s">
        <v>441</v>
      </c>
      <c r="L3009" s="676" t="s">
        <v>442</v>
      </c>
      <c r="M3009" s="676" t="s">
        <v>291</v>
      </c>
      <c r="O3009" s="676" t="s">
        <v>2403</v>
      </c>
      <c r="S3009" s="676" t="s">
        <v>6677</v>
      </c>
      <c r="T3009" s="676" t="s">
        <v>6678</v>
      </c>
      <c r="U3009" s="676" t="s">
        <v>445</v>
      </c>
      <c r="X3009" s="676" t="s">
        <v>6679</v>
      </c>
      <c r="Y3009" s="676">
        <v>1</v>
      </c>
      <c r="Z3009" s="676">
        <v>99</v>
      </c>
      <c r="AC3009" s="676" t="s">
        <v>59</v>
      </c>
      <c r="AD3009" s="676" t="s">
        <v>4620</v>
      </c>
    </row>
    <row r="3010" spans="1:30">
      <c r="A3010" s="676">
        <v>8</v>
      </c>
      <c r="E3010" s="676">
        <v>1765256</v>
      </c>
      <c r="F3010" s="676" t="s">
        <v>6680</v>
      </c>
      <c r="K3010" s="676" t="s">
        <v>227</v>
      </c>
      <c r="L3010" s="676" t="s">
        <v>2407</v>
      </c>
      <c r="M3010" s="676" t="s">
        <v>291</v>
      </c>
      <c r="O3010" s="676" t="s">
        <v>2403</v>
      </c>
      <c r="S3010" s="676" t="s">
        <v>6681</v>
      </c>
      <c r="T3010" s="676" t="s">
        <v>6682</v>
      </c>
      <c r="U3010" s="676" t="s">
        <v>2815</v>
      </c>
      <c r="X3010" s="676" t="s">
        <v>6683</v>
      </c>
      <c r="Y3010" s="676">
        <v>1</v>
      </c>
      <c r="Z3010" s="676">
        <v>99</v>
      </c>
      <c r="AC3010" s="676" t="s">
        <v>59</v>
      </c>
    </row>
    <row r="3011" spans="1:30">
      <c r="A3011" s="676">
        <v>8</v>
      </c>
      <c r="E3011" s="676">
        <v>1764586</v>
      </c>
      <c r="F3011" s="676" t="s">
        <v>6684</v>
      </c>
      <c r="K3011" s="676" t="s">
        <v>441</v>
      </c>
      <c r="M3011" s="676" t="s">
        <v>291</v>
      </c>
      <c r="O3011" s="676" t="s">
        <v>2403</v>
      </c>
      <c r="S3011" s="676" t="s">
        <v>6685</v>
      </c>
      <c r="T3011" s="676" t="s">
        <v>6686</v>
      </c>
      <c r="U3011" s="676" t="s">
        <v>502</v>
      </c>
      <c r="X3011" s="676" t="s">
        <v>6687</v>
      </c>
      <c r="Y3011" s="676">
        <v>1</v>
      </c>
      <c r="Z3011" s="676">
        <v>99</v>
      </c>
      <c r="AC3011" s="676" t="s">
        <v>59</v>
      </c>
      <c r="AD3011" s="676" t="s">
        <v>4620</v>
      </c>
    </row>
    <row r="3012" spans="1:30">
      <c r="A3012" s="676">
        <v>8</v>
      </c>
      <c r="E3012" s="676">
        <v>1765257</v>
      </c>
      <c r="F3012" s="676" t="s">
        <v>6688</v>
      </c>
      <c r="K3012" s="676" t="s">
        <v>227</v>
      </c>
      <c r="L3012" s="676" t="s">
        <v>2407</v>
      </c>
      <c r="M3012" s="676" t="s">
        <v>291</v>
      </c>
      <c r="O3012" s="676" t="s">
        <v>2403</v>
      </c>
      <c r="S3012" s="676" t="s">
        <v>6689</v>
      </c>
      <c r="T3012" s="676" t="s">
        <v>6690</v>
      </c>
      <c r="U3012" s="676" t="s">
        <v>2815</v>
      </c>
      <c r="X3012" s="676" t="s">
        <v>6691</v>
      </c>
      <c r="Y3012" s="676">
        <v>1</v>
      </c>
      <c r="Z3012" s="676">
        <v>99</v>
      </c>
      <c r="AC3012" s="676" t="s">
        <v>59</v>
      </c>
    </row>
    <row r="3013" spans="1:30">
      <c r="A3013" s="676">
        <v>8</v>
      </c>
      <c r="E3013" s="676">
        <v>1765259</v>
      </c>
      <c r="F3013" s="676" t="s">
        <v>6692</v>
      </c>
      <c r="K3013" s="676" t="s">
        <v>441</v>
      </c>
      <c r="L3013" s="676" t="s">
        <v>442</v>
      </c>
      <c r="M3013" s="676" t="s">
        <v>291</v>
      </c>
      <c r="O3013" s="676" t="s">
        <v>2403</v>
      </c>
      <c r="S3013" s="676" t="s">
        <v>6693</v>
      </c>
      <c r="T3013" s="676" t="s">
        <v>6694</v>
      </c>
      <c r="U3013" s="676" t="s">
        <v>445</v>
      </c>
      <c r="X3013" s="676" t="s">
        <v>6695</v>
      </c>
      <c r="Y3013" s="676">
        <v>1</v>
      </c>
      <c r="Z3013" s="676">
        <v>99</v>
      </c>
      <c r="AC3013" s="676" t="s">
        <v>59</v>
      </c>
      <c r="AD3013" s="676" t="s">
        <v>4620</v>
      </c>
    </row>
    <row r="3014" spans="1:30">
      <c r="A3014" s="676">
        <v>6</v>
      </c>
      <c r="B3014" s="676">
        <v>1617762</v>
      </c>
      <c r="C3014" s="676" t="s">
        <v>6696</v>
      </c>
      <c r="D3014" s="676">
        <v>1</v>
      </c>
    </row>
    <row r="3015" spans="1:30">
      <c r="A3015" s="676">
        <v>7</v>
      </c>
      <c r="E3015" s="676">
        <v>1765231</v>
      </c>
      <c r="F3015" s="676" t="s">
        <v>6697</v>
      </c>
      <c r="K3015" s="676" t="s">
        <v>441</v>
      </c>
      <c r="L3015" s="676" t="s">
        <v>442</v>
      </c>
      <c r="M3015" s="676" t="s">
        <v>291</v>
      </c>
      <c r="O3015" s="676" t="s">
        <v>77</v>
      </c>
      <c r="S3015" s="676" t="s">
        <v>6698</v>
      </c>
      <c r="T3015" s="676" t="s">
        <v>6699</v>
      </c>
      <c r="U3015" s="676" t="s">
        <v>445</v>
      </c>
      <c r="X3015" s="676" t="s">
        <v>6700</v>
      </c>
      <c r="Y3015" s="676">
        <v>1</v>
      </c>
      <c r="Z3015" s="676">
        <v>1</v>
      </c>
      <c r="AC3015" s="676" t="s">
        <v>59</v>
      </c>
      <c r="AD3015" s="676" t="s">
        <v>4620</v>
      </c>
    </row>
    <row r="3016" spans="1:30">
      <c r="A3016" s="676">
        <v>7</v>
      </c>
      <c r="E3016" s="676">
        <v>1765232</v>
      </c>
      <c r="F3016" s="676" t="s">
        <v>6701</v>
      </c>
      <c r="K3016" s="676" t="s">
        <v>441</v>
      </c>
      <c r="L3016" s="676" t="s">
        <v>442</v>
      </c>
      <c r="M3016" s="676" t="s">
        <v>291</v>
      </c>
      <c r="O3016" s="676" t="s">
        <v>77</v>
      </c>
      <c r="S3016" s="676" t="s">
        <v>6702</v>
      </c>
      <c r="T3016" s="676" t="s">
        <v>6703</v>
      </c>
      <c r="U3016" s="676" t="s">
        <v>445</v>
      </c>
      <c r="X3016" s="676" t="s">
        <v>6704</v>
      </c>
      <c r="Y3016" s="676">
        <v>1</v>
      </c>
      <c r="Z3016" s="676">
        <v>1</v>
      </c>
      <c r="AC3016" s="676" t="s">
        <v>59</v>
      </c>
      <c r="AD3016" s="676" t="s">
        <v>4620</v>
      </c>
    </row>
    <row r="3017" spans="1:30">
      <c r="A3017" s="676">
        <v>7</v>
      </c>
      <c r="B3017" s="676">
        <v>608421</v>
      </c>
      <c r="C3017" s="676" t="s">
        <v>6705</v>
      </c>
      <c r="D3017" s="676">
        <v>99</v>
      </c>
    </row>
    <row r="3018" spans="1:30">
      <c r="A3018" s="676">
        <v>8</v>
      </c>
      <c r="E3018" s="676">
        <v>627940</v>
      </c>
      <c r="F3018" s="676" t="s">
        <v>6706</v>
      </c>
      <c r="K3018" s="676" t="s">
        <v>260</v>
      </c>
      <c r="M3018" s="676" t="s">
        <v>310</v>
      </c>
      <c r="O3018" s="676" t="s">
        <v>77</v>
      </c>
      <c r="S3018" s="676" t="s">
        <v>6707</v>
      </c>
      <c r="T3018" s="676" t="s">
        <v>6708</v>
      </c>
      <c r="U3018" s="676" t="s">
        <v>263</v>
      </c>
      <c r="X3018" s="676" t="s">
        <v>6709</v>
      </c>
      <c r="Y3018" s="676">
        <v>1</v>
      </c>
      <c r="Z3018" s="676">
        <v>99</v>
      </c>
      <c r="AC3018" s="676" t="s">
        <v>59</v>
      </c>
    </row>
    <row r="3019" spans="1:30">
      <c r="A3019" s="676">
        <v>8</v>
      </c>
      <c r="E3019" s="676">
        <v>627941</v>
      </c>
      <c r="F3019" s="676" t="s">
        <v>6710</v>
      </c>
      <c r="K3019" s="676" t="s">
        <v>441</v>
      </c>
      <c r="L3019" s="676" t="s">
        <v>442</v>
      </c>
      <c r="M3019" s="676" t="s">
        <v>310</v>
      </c>
      <c r="O3019" s="676" t="s">
        <v>77</v>
      </c>
      <c r="S3019" s="676" t="s">
        <v>6711</v>
      </c>
      <c r="T3019" s="676" t="s">
        <v>6712</v>
      </c>
      <c r="U3019" s="676" t="s">
        <v>445</v>
      </c>
      <c r="X3019" s="676" t="s">
        <v>6713</v>
      </c>
      <c r="Y3019" s="676">
        <v>1</v>
      </c>
      <c r="Z3019" s="676">
        <v>99</v>
      </c>
      <c r="AC3019" s="676" t="s">
        <v>59</v>
      </c>
      <c r="AD3019" s="676" t="s">
        <v>4620</v>
      </c>
    </row>
    <row r="3020" spans="1:30">
      <c r="A3020" s="676">
        <v>8</v>
      </c>
      <c r="E3020" s="676">
        <v>627942</v>
      </c>
      <c r="F3020" s="676" t="s">
        <v>6714</v>
      </c>
      <c r="K3020" s="676" t="s">
        <v>441</v>
      </c>
      <c r="L3020" s="676" t="s">
        <v>442</v>
      </c>
      <c r="M3020" s="676" t="s">
        <v>310</v>
      </c>
      <c r="O3020" s="676" t="s">
        <v>77</v>
      </c>
      <c r="S3020" s="676" t="s">
        <v>6715</v>
      </c>
      <c r="T3020" s="676" t="s">
        <v>6716</v>
      </c>
      <c r="U3020" s="676" t="s">
        <v>445</v>
      </c>
      <c r="X3020" s="676" t="s">
        <v>6717</v>
      </c>
      <c r="Y3020" s="676">
        <v>1</v>
      </c>
      <c r="Z3020" s="676">
        <v>99</v>
      </c>
      <c r="AC3020" s="676" t="s">
        <v>59</v>
      </c>
      <c r="AD3020" s="676" t="s">
        <v>4620</v>
      </c>
    </row>
    <row r="3021" spans="1:30">
      <c r="A3021" s="676">
        <v>8</v>
      </c>
      <c r="E3021" s="676">
        <v>1764585</v>
      </c>
      <c r="F3021" s="676" t="s">
        <v>6718</v>
      </c>
      <c r="K3021" s="676" t="s">
        <v>227</v>
      </c>
      <c r="L3021" s="676" t="s">
        <v>2407</v>
      </c>
      <c r="M3021" s="676" t="s">
        <v>291</v>
      </c>
      <c r="O3021" s="676" t="s">
        <v>77</v>
      </c>
      <c r="S3021" s="676" t="s">
        <v>6719</v>
      </c>
      <c r="T3021" s="676" t="s">
        <v>6720</v>
      </c>
      <c r="U3021" s="676" t="s">
        <v>2815</v>
      </c>
      <c r="X3021" s="676" t="s">
        <v>6721</v>
      </c>
      <c r="Y3021" s="676">
        <v>1</v>
      </c>
      <c r="Z3021" s="676">
        <v>99</v>
      </c>
      <c r="AC3021" s="676" t="s">
        <v>59</v>
      </c>
    </row>
    <row r="3022" spans="1:30">
      <c r="A3022" s="676">
        <v>8</v>
      </c>
      <c r="E3022" s="676">
        <v>627943</v>
      </c>
      <c r="F3022" s="676" t="s">
        <v>6722</v>
      </c>
      <c r="K3022" s="676" t="s">
        <v>441</v>
      </c>
      <c r="L3022" s="676" t="s">
        <v>442</v>
      </c>
      <c r="M3022" s="676" t="s">
        <v>310</v>
      </c>
      <c r="O3022" s="676" t="s">
        <v>77</v>
      </c>
      <c r="S3022" s="676" t="s">
        <v>6723</v>
      </c>
      <c r="T3022" s="676" t="s">
        <v>6724</v>
      </c>
      <c r="U3022" s="676" t="s">
        <v>445</v>
      </c>
      <c r="X3022" s="676" t="s">
        <v>6725</v>
      </c>
      <c r="Y3022" s="676">
        <v>1</v>
      </c>
      <c r="Z3022" s="676">
        <v>99</v>
      </c>
      <c r="AC3022" s="676" t="s">
        <v>59</v>
      </c>
      <c r="AD3022" s="676" t="s">
        <v>4620</v>
      </c>
    </row>
    <row r="3023" spans="1:30">
      <c r="A3023" s="676">
        <v>8</v>
      </c>
      <c r="E3023" s="676">
        <v>627944</v>
      </c>
      <c r="F3023" s="676" t="s">
        <v>6726</v>
      </c>
      <c r="K3023" s="676" t="s">
        <v>441</v>
      </c>
      <c r="L3023" s="676" t="s">
        <v>442</v>
      </c>
      <c r="M3023" s="676" t="s">
        <v>310</v>
      </c>
      <c r="O3023" s="676" t="s">
        <v>77</v>
      </c>
      <c r="S3023" s="676" t="s">
        <v>6727</v>
      </c>
      <c r="T3023" s="676" t="s">
        <v>6728</v>
      </c>
      <c r="U3023" s="676" t="s">
        <v>445</v>
      </c>
      <c r="X3023" s="676" t="s">
        <v>6729</v>
      </c>
      <c r="Y3023" s="676">
        <v>1</v>
      </c>
      <c r="Z3023" s="676">
        <v>99</v>
      </c>
      <c r="AC3023" s="676" t="s">
        <v>59</v>
      </c>
      <c r="AD3023" s="676" t="s">
        <v>4620</v>
      </c>
    </row>
    <row r="3024" spans="1:30">
      <c r="A3024" s="676">
        <v>5</v>
      </c>
      <c r="B3024" s="676">
        <v>608422</v>
      </c>
      <c r="C3024" s="676" t="s">
        <v>6730</v>
      </c>
      <c r="D3024" s="676">
        <v>1</v>
      </c>
    </row>
    <row r="3025" spans="1:30">
      <c r="A3025" s="676">
        <v>6</v>
      </c>
      <c r="E3025" s="676">
        <v>627946</v>
      </c>
      <c r="F3025" s="676" t="s">
        <v>6731</v>
      </c>
      <c r="K3025" s="676" t="s">
        <v>52</v>
      </c>
      <c r="M3025" s="676" t="s">
        <v>310</v>
      </c>
      <c r="AC3025" s="676" t="s">
        <v>59</v>
      </c>
    </row>
    <row r="3026" spans="1:30">
      <c r="I3026" s="676" t="s">
        <v>124</v>
      </c>
      <c r="J3026" s="676" t="s">
        <v>125</v>
      </c>
      <c r="O3026" s="676" t="s">
        <v>77</v>
      </c>
      <c r="S3026" s="676" t="s">
        <v>6732</v>
      </c>
      <c r="T3026" s="676" t="s">
        <v>6733</v>
      </c>
      <c r="U3026" s="676" t="s">
        <v>307</v>
      </c>
      <c r="X3026" s="676" t="s">
        <v>6734</v>
      </c>
      <c r="Y3026" s="676">
        <v>1</v>
      </c>
      <c r="Z3026" s="676">
        <v>1</v>
      </c>
    </row>
    <row r="3027" spans="1:30">
      <c r="I3027" s="676" t="s">
        <v>126</v>
      </c>
      <c r="J3027" s="676" t="s">
        <v>127</v>
      </c>
      <c r="O3027" s="676" t="s">
        <v>77</v>
      </c>
      <c r="S3027" s="676" t="s">
        <v>6732</v>
      </c>
      <c r="T3027" s="676" t="s">
        <v>6733</v>
      </c>
      <c r="U3027" s="676" t="s">
        <v>307</v>
      </c>
      <c r="X3027" s="676" t="s">
        <v>6734</v>
      </c>
      <c r="Y3027" s="676">
        <v>1</v>
      </c>
      <c r="Z3027" s="676">
        <v>1</v>
      </c>
    </row>
    <row r="3028" spans="1:30">
      <c r="A3028" s="676">
        <v>6</v>
      </c>
      <c r="E3028" s="676">
        <v>627947</v>
      </c>
      <c r="F3028" s="676" t="s">
        <v>6735</v>
      </c>
      <c r="K3028" s="676" t="s">
        <v>441</v>
      </c>
      <c r="M3028" s="676" t="s">
        <v>310</v>
      </c>
      <c r="O3028" s="676" t="s">
        <v>77</v>
      </c>
      <c r="S3028" s="676" t="s">
        <v>6736</v>
      </c>
      <c r="T3028" s="676" t="s">
        <v>6737</v>
      </c>
      <c r="U3028" s="676" t="s">
        <v>502</v>
      </c>
      <c r="X3028" s="676" t="s">
        <v>6738</v>
      </c>
      <c r="Y3028" s="676">
        <v>1</v>
      </c>
      <c r="Z3028" s="676">
        <v>1</v>
      </c>
      <c r="AC3028" s="676" t="s">
        <v>59</v>
      </c>
      <c r="AD3028" s="676" t="s">
        <v>4620</v>
      </c>
    </row>
    <row r="3029" spans="1:30">
      <c r="A3029" s="676">
        <v>6</v>
      </c>
      <c r="E3029" s="676">
        <v>627948</v>
      </c>
      <c r="F3029" s="676" t="s">
        <v>6739</v>
      </c>
      <c r="K3029" s="676" t="s">
        <v>441</v>
      </c>
      <c r="L3029" s="676" t="s">
        <v>442</v>
      </c>
      <c r="M3029" s="676" t="s">
        <v>310</v>
      </c>
      <c r="O3029" s="676" t="s">
        <v>77</v>
      </c>
      <c r="S3029" s="676" t="s">
        <v>6740</v>
      </c>
      <c r="T3029" s="676" t="s">
        <v>6741</v>
      </c>
      <c r="U3029" s="676" t="s">
        <v>445</v>
      </c>
      <c r="X3029" s="676" t="s">
        <v>6742</v>
      </c>
      <c r="Y3029" s="676">
        <v>1</v>
      </c>
      <c r="Z3029" s="676">
        <v>1</v>
      </c>
      <c r="AC3029" s="676" t="s">
        <v>59</v>
      </c>
      <c r="AD3029" s="676" t="s">
        <v>4620</v>
      </c>
    </row>
    <row r="3030" spans="1:30">
      <c r="A3030" s="676">
        <v>6</v>
      </c>
      <c r="E3030" s="676">
        <v>627949</v>
      </c>
      <c r="F3030" s="676" t="s">
        <v>6743</v>
      </c>
      <c r="K3030" s="676" t="s">
        <v>441</v>
      </c>
      <c r="L3030" s="676" t="s">
        <v>442</v>
      </c>
      <c r="M3030" s="676" t="s">
        <v>310</v>
      </c>
      <c r="O3030" s="676" t="s">
        <v>77</v>
      </c>
      <c r="S3030" s="676" t="s">
        <v>6744</v>
      </c>
      <c r="T3030" s="676" t="s">
        <v>6745</v>
      </c>
      <c r="U3030" s="676" t="s">
        <v>445</v>
      </c>
      <c r="X3030" s="676" t="s">
        <v>6746</v>
      </c>
      <c r="Y3030" s="676">
        <v>1</v>
      </c>
      <c r="Z3030" s="676">
        <v>1</v>
      </c>
      <c r="AC3030" s="676" t="s">
        <v>59</v>
      </c>
      <c r="AD3030" s="676" t="s">
        <v>4620</v>
      </c>
    </row>
    <row r="3031" spans="1:30">
      <c r="A3031" s="676">
        <v>6</v>
      </c>
      <c r="E3031" s="676">
        <v>627950</v>
      </c>
      <c r="F3031" s="676" t="s">
        <v>6747</v>
      </c>
      <c r="K3031" s="676" t="s">
        <v>441</v>
      </c>
      <c r="L3031" s="676" t="s">
        <v>442</v>
      </c>
      <c r="M3031" s="676" t="s">
        <v>310</v>
      </c>
      <c r="O3031" s="676" t="s">
        <v>77</v>
      </c>
      <c r="S3031" s="676" t="s">
        <v>6748</v>
      </c>
      <c r="T3031" s="676" t="s">
        <v>6749</v>
      </c>
      <c r="U3031" s="676" t="s">
        <v>445</v>
      </c>
      <c r="X3031" s="676" t="s">
        <v>6750</v>
      </c>
      <c r="Y3031" s="676">
        <v>1</v>
      </c>
      <c r="Z3031" s="676">
        <v>1</v>
      </c>
      <c r="AC3031" s="676" t="s">
        <v>59</v>
      </c>
      <c r="AD3031" s="676" t="s">
        <v>4620</v>
      </c>
    </row>
    <row r="3032" spans="1:30">
      <c r="A3032" s="676">
        <v>6</v>
      </c>
      <c r="B3032" s="676">
        <v>1617757</v>
      </c>
      <c r="C3032" s="676" t="s">
        <v>6751</v>
      </c>
      <c r="D3032" s="676">
        <v>99</v>
      </c>
    </row>
    <row r="3033" spans="1:30">
      <c r="A3033" s="676">
        <v>7</v>
      </c>
      <c r="E3033" s="676">
        <v>1764564</v>
      </c>
      <c r="F3033" s="676" t="s">
        <v>6752</v>
      </c>
      <c r="K3033" s="676" t="s">
        <v>260</v>
      </c>
      <c r="M3033" s="676" t="s">
        <v>291</v>
      </c>
      <c r="O3033" s="676" t="s">
        <v>77</v>
      </c>
      <c r="S3033" s="676" t="s">
        <v>6753</v>
      </c>
      <c r="T3033" s="676" t="s">
        <v>6754</v>
      </c>
      <c r="U3033" s="676" t="s">
        <v>263</v>
      </c>
      <c r="X3033" s="676" t="s">
        <v>6755</v>
      </c>
      <c r="Y3033" s="676">
        <v>1</v>
      </c>
      <c r="Z3033" s="676">
        <v>99</v>
      </c>
      <c r="AC3033" s="676" t="s">
        <v>59</v>
      </c>
    </row>
    <row r="3034" spans="1:30">
      <c r="A3034" s="676">
        <v>7</v>
      </c>
      <c r="E3034" s="676">
        <v>1764565</v>
      </c>
      <c r="F3034" s="676" t="s">
        <v>6756</v>
      </c>
      <c r="K3034" s="676" t="s">
        <v>441</v>
      </c>
      <c r="M3034" s="676" t="s">
        <v>291</v>
      </c>
      <c r="O3034" s="676" t="s">
        <v>77</v>
      </c>
      <c r="S3034" s="676" t="s">
        <v>6757</v>
      </c>
      <c r="T3034" s="676" t="s">
        <v>6758</v>
      </c>
      <c r="U3034" s="676" t="s">
        <v>502</v>
      </c>
      <c r="X3034" s="676" t="s">
        <v>6759</v>
      </c>
      <c r="Y3034" s="676">
        <v>1</v>
      </c>
      <c r="Z3034" s="676">
        <v>99</v>
      </c>
      <c r="AC3034" s="676" t="s">
        <v>59</v>
      </c>
      <c r="AD3034" s="676" t="s">
        <v>4620</v>
      </c>
    </row>
    <row r="3035" spans="1:30">
      <c r="A3035" s="676">
        <v>7</v>
      </c>
      <c r="E3035" s="676">
        <v>1764566</v>
      </c>
      <c r="F3035" s="676" t="s">
        <v>6760</v>
      </c>
      <c r="K3035" s="676" t="s">
        <v>441</v>
      </c>
      <c r="L3035" s="676" t="s">
        <v>442</v>
      </c>
      <c r="M3035" s="676" t="s">
        <v>291</v>
      </c>
      <c r="O3035" s="676" t="s">
        <v>77</v>
      </c>
      <c r="S3035" s="676" t="s">
        <v>6761</v>
      </c>
      <c r="T3035" s="676" t="s">
        <v>6762</v>
      </c>
      <c r="U3035" s="676" t="s">
        <v>445</v>
      </c>
      <c r="X3035" s="676" t="s">
        <v>6763</v>
      </c>
      <c r="Y3035" s="676">
        <v>1</v>
      </c>
      <c r="Z3035" s="676">
        <v>99</v>
      </c>
      <c r="AC3035" s="676" t="s">
        <v>59</v>
      </c>
      <c r="AD3035" s="676" t="s">
        <v>4620</v>
      </c>
    </row>
    <row r="3036" spans="1:30">
      <c r="A3036" s="676">
        <v>7</v>
      </c>
      <c r="E3036" s="676">
        <v>1764567</v>
      </c>
      <c r="F3036" s="676" t="s">
        <v>6764</v>
      </c>
      <c r="K3036" s="676" t="s">
        <v>441</v>
      </c>
      <c r="L3036" s="676" t="s">
        <v>442</v>
      </c>
      <c r="M3036" s="676" t="s">
        <v>291</v>
      </c>
      <c r="O3036" s="676" t="s">
        <v>77</v>
      </c>
      <c r="S3036" s="676" t="s">
        <v>6765</v>
      </c>
      <c r="T3036" s="676" t="s">
        <v>6766</v>
      </c>
      <c r="U3036" s="676" t="s">
        <v>445</v>
      </c>
      <c r="X3036" s="676" t="s">
        <v>6767</v>
      </c>
      <c r="Y3036" s="676">
        <v>1</v>
      </c>
      <c r="Z3036" s="676">
        <v>99</v>
      </c>
      <c r="AC3036" s="676" t="s">
        <v>59</v>
      </c>
      <c r="AD3036" s="676" t="s">
        <v>4620</v>
      </c>
    </row>
    <row r="3037" spans="1:30">
      <c r="A3037" s="676">
        <v>7</v>
      </c>
      <c r="E3037" s="676">
        <v>1764568</v>
      </c>
      <c r="F3037" s="676" t="s">
        <v>6768</v>
      </c>
      <c r="K3037" s="676" t="s">
        <v>441</v>
      </c>
      <c r="L3037" s="676" t="s">
        <v>442</v>
      </c>
      <c r="M3037" s="676" t="s">
        <v>291</v>
      </c>
      <c r="O3037" s="676" t="s">
        <v>77</v>
      </c>
      <c r="S3037" s="676" t="s">
        <v>6769</v>
      </c>
      <c r="T3037" s="676" t="s">
        <v>6770</v>
      </c>
      <c r="U3037" s="676" t="s">
        <v>445</v>
      </c>
      <c r="X3037" s="676" t="s">
        <v>6771</v>
      </c>
      <c r="Y3037" s="676">
        <v>1</v>
      </c>
      <c r="Z3037" s="676">
        <v>99</v>
      </c>
      <c r="AC3037" s="676" t="s">
        <v>59</v>
      </c>
      <c r="AD3037" s="676" t="s">
        <v>4620</v>
      </c>
    </row>
    <row r="3038" spans="1:30">
      <c r="A3038" s="676">
        <v>5</v>
      </c>
      <c r="B3038" s="676">
        <v>608424</v>
      </c>
      <c r="C3038" s="676" t="s">
        <v>6772</v>
      </c>
      <c r="D3038" s="676">
        <v>99</v>
      </c>
    </row>
    <row r="3039" spans="1:30">
      <c r="A3039" s="676">
        <v>6</v>
      </c>
      <c r="E3039" s="676">
        <v>627953</v>
      </c>
      <c r="F3039" s="676" t="s">
        <v>6773</v>
      </c>
      <c r="K3039" s="676" t="s">
        <v>260</v>
      </c>
      <c r="M3039" s="676" t="s">
        <v>291</v>
      </c>
      <c r="O3039" s="676" t="s">
        <v>77</v>
      </c>
      <c r="S3039" s="676" t="s">
        <v>6774</v>
      </c>
      <c r="T3039" s="676" t="s">
        <v>6775</v>
      </c>
      <c r="U3039" s="676" t="s">
        <v>263</v>
      </c>
      <c r="X3039" s="676" t="s">
        <v>6776</v>
      </c>
      <c r="Y3039" s="676">
        <v>1</v>
      </c>
      <c r="Z3039" s="676">
        <v>99</v>
      </c>
      <c r="AC3039" s="676" t="s">
        <v>59</v>
      </c>
    </row>
    <row r="3040" spans="1:30">
      <c r="A3040" s="676">
        <v>6</v>
      </c>
      <c r="E3040" s="676">
        <v>627955</v>
      </c>
      <c r="F3040" s="676" t="s">
        <v>6777</v>
      </c>
      <c r="K3040" s="676" t="s">
        <v>441</v>
      </c>
      <c r="M3040" s="676" t="s">
        <v>291</v>
      </c>
      <c r="O3040" s="676" t="s">
        <v>77</v>
      </c>
      <c r="S3040" s="676" t="s">
        <v>6778</v>
      </c>
      <c r="T3040" s="676" t="s">
        <v>6779</v>
      </c>
      <c r="U3040" s="676" t="s">
        <v>502</v>
      </c>
      <c r="X3040" s="676" t="s">
        <v>6780</v>
      </c>
      <c r="Y3040" s="676">
        <v>1</v>
      </c>
      <c r="Z3040" s="676">
        <v>99</v>
      </c>
      <c r="AC3040" s="676" t="s">
        <v>59</v>
      </c>
      <c r="AD3040" s="676" t="s">
        <v>4620</v>
      </c>
    </row>
    <row r="3041" spans="1:30">
      <c r="A3041" s="676">
        <v>6</v>
      </c>
      <c r="E3041" s="676">
        <v>627956</v>
      </c>
      <c r="F3041" s="676" t="s">
        <v>6781</v>
      </c>
      <c r="K3041" s="676" t="s">
        <v>441</v>
      </c>
      <c r="L3041" s="676" t="s">
        <v>442</v>
      </c>
      <c r="M3041" s="676" t="s">
        <v>291</v>
      </c>
      <c r="O3041" s="676" t="s">
        <v>77</v>
      </c>
      <c r="S3041" s="676" t="s">
        <v>6782</v>
      </c>
      <c r="T3041" s="676" t="s">
        <v>6783</v>
      </c>
      <c r="U3041" s="676" t="s">
        <v>445</v>
      </c>
      <c r="X3041" s="676" t="s">
        <v>6784</v>
      </c>
      <c r="Y3041" s="676">
        <v>1</v>
      </c>
      <c r="Z3041" s="676">
        <v>99</v>
      </c>
      <c r="AC3041" s="676" t="s">
        <v>59</v>
      </c>
      <c r="AD3041" s="676" t="s">
        <v>4620</v>
      </c>
    </row>
    <row r="3042" spans="1:30">
      <c r="A3042" s="676">
        <v>6</v>
      </c>
      <c r="E3042" s="676">
        <v>627957</v>
      </c>
      <c r="F3042" s="676" t="s">
        <v>6785</v>
      </c>
      <c r="K3042" s="676" t="s">
        <v>441</v>
      </c>
      <c r="L3042" s="676" t="s">
        <v>442</v>
      </c>
      <c r="M3042" s="676" t="s">
        <v>291</v>
      </c>
      <c r="O3042" s="676" t="s">
        <v>77</v>
      </c>
      <c r="S3042" s="676" t="s">
        <v>6786</v>
      </c>
      <c r="T3042" s="676" t="s">
        <v>6787</v>
      </c>
      <c r="U3042" s="676" t="s">
        <v>445</v>
      </c>
      <c r="X3042" s="676" t="s">
        <v>6788</v>
      </c>
      <c r="Y3042" s="676">
        <v>1</v>
      </c>
      <c r="Z3042" s="676">
        <v>99</v>
      </c>
      <c r="AC3042" s="676" t="s">
        <v>59</v>
      </c>
      <c r="AD3042" s="676" t="s">
        <v>4620</v>
      </c>
    </row>
    <row r="3043" spans="1:30">
      <c r="A3043" s="676">
        <v>6</v>
      </c>
      <c r="E3043" s="676">
        <v>627958</v>
      </c>
      <c r="F3043" s="676" t="s">
        <v>6789</v>
      </c>
      <c r="K3043" s="676" t="s">
        <v>441</v>
      </c>
      <c r="M3043" s="676" t="s">
        <v>291</v>
      </c>
      <c r="O3043" s="676" t="s">
        <v>77</v>
      </c>
      <c r="S3043" s="676" t="s">
        <v>6790</v>
      </c>
      <c r="T3043" s="676" t="s">
        <v>6791</v>
      </c>
      <c r="U3043" s="676" t="s">
        <v>502</v>
      </c>
      <c r="X3043" s="676" t="s">
        <v>6792</v>
      </c>
      <c r="Y3043" s="676">
        <v>1</v>
      </c>
      <c r="Z3043" s="676">
        <v>99</v>
      </c>
      <c r="AC3043" s="676" t="s">
        <v>59</v>
      </c>
      <c r="AD3043" s="676" t="s">
        <v>4620</v>
      </c>
    </row>
    <row r="3044" spans="1:30">
      <c r="A3044" s="676">
        <v>6</v>
      </c>
      <c r="E3044" s="676">
        <v>627959</v>
      </c>
      <c r="F3044" s="676" t="s">
        <v>6793</v>
      </c>
      <c r="K3044" s="676" t="s">
        <v>441</v>
      </c>
      <c r="M3044" s="676" t="s">
        <v>291</v>
      </c>
      <c r="O3044" s="676" t="s">
        <v>77</v>
      </c>
      <c r="S3044" s="676" t="s">
        <v>6794</v>
      </c>
      <c r="T3044" s="676" t="s">
        <v>6795</v>
      </c>
      <c r="U3044" s="676" t="s">
        <v>502</v>
      </c>
      <c r="X3044" s="676" t="s">
        <v>6796</v>
      </c>
      <c r="Y3044" s="676">
        <v>1</v>
      </c>
      <c r="Z3044" s="676">
        <v>99</v>
      </c>
      <c r="AC3044" s="676" t="s">
        <v>59</v>
      </c>
      <c r="AD3044" s="676" t="s">
        <v>4620</v>
      </c>
    </row>
    <row r="3045" spans="1:30">
      <c r="A3045" s="676">
        <v>5</v>
      </c>
      <c r="B3045" s="676">
        <v>1617764</v>
      </c>
      <c r="C3045" s="676" t="s">
        <v>6797</v>
      </c>
      <c r="D3045" s="676">
        <v>1</v>
      </c>
    </row>
    <row r="3046" spans="1:30">
      <c r="A3046" s="676">
        <v>6</v>
      </c>
      <c r="E3046" s="676">
        <v>1777432</v>
      </c>
      <c r="F3046" s="676" t="s">
        <v>6798</v>
      </c>
      <c r="K3046" s="676" t="s">
        <v>441</v>
      </c>
      <c r="L3046" s="676" t="s">
        <v>442</v>
      </c>
      <c r="M3046" s="676" t="s">
        <v>291</v>
      </c>
      <c r="O3046" s="676" t="s">
        <v>77</v>
      </c>
      <c r="S3046" s="676" t="s">
        <v>6799</v>
      </c>
      <c r="T3046" s="676" t="s">
        <v>6800</v>
      </c>
      <c r="U3046" s="676" t="s">
        <v>445</v>
      </c>
      <c r="X3046" s="676" t="s">
        <v>6801</v>
      </c>
      <c r="Y3046" s="676">
        <v>1</v>
      </c>
      <c r="Z3046" s="676">
        <v>1</v>
      </c>
      <c r="AC3046" s="676" t="s">
        <v>59</v>
      </c>
      <c r="AD3046" s="676" t="s">
        <v>447</v>
      </c>
    </row>
    <row r="3047" spans="1:30">
      <c r="A3047" s="676">
        <v>6</v>
      </c>
      <c r="E3047" s="676">
        <v>1777434</v>
      </c>
      <c r="F3047" s="676" t="s">
        <v>6802</v>
      </c>
      <c r="K3047" s="676" t="s">
        <v>441</v>
      </c>
      <c r="L3047" s="676" t="s">
        <v>442</v>
      </c>
      <c r="M3047" s="676" t="s">
        <v>291</v>
      </c>
      <c r="O3047" s="676" t="s">
        <v>77</v>
      </c>
      <c r="S3047" s="676" t="s">
        <v>6803</v>
      </c>
      <c r="T3047" s="676" t="s">
        <v>6804</v>
      </c>
      <c r="U3047" s="676" t="s">
        <v>445</v>
      </c>
      <c r="X3047" s="676" t="s">
        <v>6805</v>
      </c>
      <c r="Y3047" s="676">
        <v>1</v>
      </c>
      <c r="Z3047" s="676">
        <v>1</v>
      </c>
      <c r="AC3047" s="676" t="s">
        <v>59</v>
      </c>
      <c r="AD3047" s="676" t="s">
        <v>447</v>
      </c>
    </row>
    <row r="3048" spans="1:30">
      <c r="A3048" s="676">
        <v>6</v>
      </c>
      <c r="B3048" s="676">
        <v>1617761</v>
      </c>
      <c r="C3048" s="676" t="s">
        <v>6806</v>
      </c>
      <c r="D3048" s="676">
        <v>99</v>
      </c>
    </row>
    <row r="3049" spans="1:30">
      <c r="A3049" s="676">
        <v>7</v>
      </c>
      <c r="E3049" s="676">
        <v>1765158</v>
      </c>
      <c r="F3049" s="676" t="s">
        <v>6807</v>
      </c>
      <c r="K3049" s="676" t="s">
        <v>152</v>
      </c>
      <c r="M3049" s="676" t="s">
        <v>291</v>
      </c>
      <c r="O3049" s="676" t="s">
        <v>77</v>
      </c>
      <c r="S3049" s="676" t="s">
        <v>6808</v>
      </c>
      <c r="T3049" s="676" t="s">
        <v>6809</v>
      </c>
      <c r="U3049" s="676" t="s">
        <v>155</v>
      </c>
      <c r="X3049" s="676" t="s">
        <v>6810</v>
      </c>
      <c r="Y3049" s="676">
        <v>1</v>
      </c>
      <c r="Z3049" s="676">
        <v>99</v>
      </c>
      <c r="AC3049" s="676" t="s">
        <v>59</v>
      </c>
    </row>
    <row r="3050" spans="1:30">
      <c r="A3050" s="676">
        <v>7</v>
      </c>
      <c r="E3050" s="676">
        <v>1765159</v>
      </c>
      <c r="F3050" s="676" t="s">
        <v>6811</v>
      </c>
      <c r="K3050" s="676" t="s">
        <v>260</v>
      </c>
      <c r="M3050" s="676" t="s">
        <v>291</v>
      </c>
      <c r="O3050" s="676" t="s">
        <v>77</v>
      </c>
      <c r="S3050" s="676" t="s">
        <v>6812</v>
      </c>
      <c r="T3050" s="676" t="s">
        <v>6813</v>
      </c>
      <c r="U3050" s="676" t="s">
        <v>263</v>
      </c>
      <c r="X3050" s="676" t="s">
        <v>6814</v>
      </c>
      <c r="Y3050" s="676">
        <v>1</v>
      </c>
      <c r="Z3050" s="676">
        <v>99</v>
      </c>
      <c r="AC3050" s="676" t="s">
        <v>59</v>
      </c>
    </row>
    <row r="3051" spans="1:30">
      <c r="A3051" s="676">
        <v>7</v>
      </c>
      <c r="E3051" s="676">
        <v>1765160</v>
      </c>
      <c r="F3051" s="676" t="s">
        <v>6815</v>
      </c>
      <c r="K3051" s="676" t="s">
        <v>441</v>
      </c>
      <c r="M3051" s="676" t="s">
        <v>291</v>
      </c>
      <c r="O3051" s="676" t="s">
        <v>77</v>
      </c>
      <c r="S3051" s="676" t="s">
        <v>6816</v>
      </c>
      <c r="T3051" s="676" t="s">
        <v>6817</v>
      </c>
      <c r="U3051" s="676" t="s">
        <v>502</v>
      </c>
      <c r="X3051" s="676" t="s">
        <v>6818</v>
      </c>
      <c r="Y3051" s="676">
        <v>1</v>
      </c>
      <c r="Z3051" s="676">
        <v>99</v>
      </c>
      <c r="AC3051" s="676" t="s">
        <v>59</v>
      </c>
      <c r="AD3051" s="676" t="s">
        <v>4620</v>
      </c>
    </row>
    <row r="3052" spans="1:30">
      <c r="A3052" s="676">
        <v>7</v>
      </c>
      <c r="E3052" s="676">
        <v>1765161</v>
      </c>
      <c r="F3052" s="676" t="s">
        <v>6819</v>
      </c>
      <c r="K3052" s="676" t="s">
        <v>441</v>
      </c>
      <c r="L3052" s="676" t="s">
        <v>442</v>
      </c>
      <c r="M3052" s="676" t="s">
        <v>291</v>
      </c>
      <c r="O3052" s="676" t="s">
        <v>77</v>
      </c>
      <c r="S3052" s="676" t="s">
        <v>6820</v>
      </c>
      <c r="T3052" s="676" t="s">
        <v>6821</v>
      </c>
      <c r="U3052" s="676" t="s">
        <v>445</v>
      </c>
      <c r="X3052" s="676" t="s">
        <v>6822</v>
      </c>
      <c r="Y3052" s="676">
        <v>1</v>
      </c>
      <c r="Z3052" s="676">
        <v>99</v>
      </c>
      <c r="AC3052" s="676" t="s">
        <v>59</v>
      </c>
      <c r="AD3052" s="676" t="s">
        <v>4620</v>
      </c>
    </row>
    <row r="3053" spans="1:30">
      <c r="A3053" s="676">
        <v>7</v>
      </c>
      <c r="E3053" s="676">
        <v>1765162</v>
      </c>
      <c r="F3053" s="676" t="s">
        <v>6823</v>
      </c>
      <c r="K3053" s="676" t="s">
        <v>441</v>
      </c>
      <c r="L3053" s="676" t="s">
        <v>442</v>
      </c>
      <c r="M3053" s="676" t="s">
        <v>291</v>
      </c>
      <c r="O3053" s="676" t="s">
        <v>77</v>
      </c>
      <c r="S3053" s="676" t="s">
        <v>6824</v>
      </c>
      <c r="T3053" s="676" t="s">
        <v>6825</v>
      </c>
      <c r="U3053" s="676" t="s">
        <v>445</v>
      </c>
      <c r="X3053" s="676" t="s">
        <v>6826</v>
      </c>
      <c r="Y3053" s="676">
        <v>1</v>
      </c>
      <c r="Z3053" s="676">
        <v>99</v>
      </c>
      <c r="AC3053" s="676" t="s">
        <v>59</v>
      </c>
      <c r="AD3053" s="676" t="s">
        <v>4620</v>
      </c>
    </row>
    <row r="3054" spans="1:30">
      <c r="A3054" s="676">
        <v>7</v>
      </c>
      <c r="E3054" s="676">
        <v>1777429</v>
      </c>
      <c r="F3054" s="676" t="s">
        <v>6827</v>
      </c>
      <c r="K3054" s="676" t="s">
        <v>441</v>
      </c>
      <c r="L3054" s="676" t="s">
        <v>442</v>
      </c>
      <c r="M3054" s="676" t="s">
        <v>291</v>
      </c>
      <c r="O3054" s="676" t="s">
        <v>77</v>
      </c>
      <c r="S3054" s="676" t="s">
        <v>6828</v>
      </c>
      <c r="T3054" s="676" t="s">
        <v>6829</v>
      </c>
      <c r="U3054" s="676" t="s">
        <v>445</v>
      </c>
      <c r="X3054" s="676" t="s">
        <v>6830</v>
      </c>
      <c r="Y3054" s="676">
        <v>1</v>
      </c>
      <c r="Z3054" s="676">
        <v>99</v>
      </c>
      <c r="AC3054" s="676" t="s">
        <v>59</v>
      </c>
      <c r="AD3054" s="676" t="s">
        <v>447</v>
      </c>
    </row>
    <row r="3055" spans="1:30">
      <c r="A3055" s="676">
        <v>7</v>
      </c>
      <c r="E3055" s="676">
        <v>1777430</v>
      </c>
      <c r="F3055" s="676" t="s">
        <v>6831</v>
      </c>
      <c r="K3055" s="676" t="s">
        <v>441</v>
      </c>
      <c r="L3055" s="676" t="s">
        <v>442</v>
      </c>
      <c r="M3055" s="676" t="s">
        <v>291</v>
      </c>
      <c r="O3055" s="676" t="s">
        <v>77</v>
      </c>
      <c r="S3055" s="676" t="s">
        <v>6832</v>
      </c>
      <c r="T3055" s="676" t="s">
        <v>6833</v>
      </c>
      <c r="U3055" s="676" t="s">
        <v>445</v>
      </c>
      <c r="X3055" s="676" t="s">
        <v>6834</v>
      </c>
      <c r="Y3055" s="676">
        <v>1</v>
      </c>
      <c r="Z3055" s="676">
        <v>99</v>
      </c>
      <c r="AC3055" s="676" t="s">
        <v>59</v>
      </c>
      <c r="AD3055" s="676" t="s">
        <v>447</v>
      </c>
    </row>
    <row r="3056" spans="1:30">
      <c r="A3056" s="676">
        <v>7</v>
      </c>
      <c r="E3056" s="676">
        <v>1777431</v>
      </c>
      <c r="F3056" s="676" t="s">
        <v>6835</v>
      </c>
      <c r="K3056" s="676" t="s">
        <v>441</v>
      </c>
      <c r="L3056" s="676" t="s">
        <v>442</v>
      </c>
      <c r="M3056" s="676" t="s">
        <v>291</v>
      </c>
      <c r="O3056" s="676" t="s">
        <v>77</v>
      </c>
      <c r="S3056" s="676" t="s">
        <v>6836</v>
      </c>
      <c r="T3056" s="676" t="s">
        <v>6837</v>
      </c>
      <c r="U3056" s="676" t="s">
        <v>445</v>
      </c>
      <c r="X3056" s="676" t="s">
        <v>6838</v>
      </c>
      <c r="Y3056" s="676">
        <v>1</v>
      </c>
      <c r="Z3056" s="676">
        <v>99</v>
      </c>
      <c r="AC3056" s="676" t="s">
        <v>59</v>
      </c>
      <c r="AD3056" s="676" t="s">
        <v>447</v>
      </c>
    </row>
    <row r="3057" spans="1:30">
      <c r="A3057" s="676">
        <v>4</v>
      </c>
      <c r="B3057" s="676">
        <v>108301</v>
      </c>
      <c r="C3057" s="676" t="s">
        <v>6839</v>
      </c>
      <c r="D3057" s="676">
        <v>1</v>
      </c>
    </row>
    <row r="3058" spans="1:30">
      <c r="A3058" s="676">
        <v>5</v>
      </c>
      <c r="E3058" s="676">
        <v>1768827</v>
      </c>
      <c r="F3058" s="676" t="s">
        <v>6840</v>
      </c>
      <c r="K3058" s="676" t="s">
        <v>441</v>
      </c>
      <c r="M3058" s="676" t="s">
        <v>291</v>
      </c>
      <c r="O3058" s="676" t="s">
        <v>77</v>
      </c>
      <c r="S3058" s="676" t="s">
        <v>6841</v>
      </c>
      <c r="T3058" s="676" t="s">
        <v>6842</v>
      </c>
      <c r="U3058" s="676" t="s">
        <v>4632</v>
      </c>
      <c r="X3058" s="676" t="s">
        <v>6843</v>
      </c>
      <c r="Y3058" s="676">
        <v>1</v>
      </c>
      <c r="Z3058" s="676">
        <v>1</v>
      </c>
      <c r="AC3058" s="676" t="s">
        <v>46</v>
      </c>
      <c r="AD3058" s="676" t="s">
        <v>4620</v>
      </c>
    </row>
    <row r="3059" spans="1:30">
      <c r="A3059" s="676">
        <v>5</v>
      </c>
      <c r="E3059" s="676">
        <v>118831</v>
      </c>
      <c r="F3059" s="676" t="s">
        <v>6844</v>
      </c>
      <c r="K3059" s="676" t="s">
        <v>441</v>
      </c>
      <c r="M3059" s="676" t="s">
        <v>291</v>
      </c>
      <c r="O3059" s="676" t="s">
        <v>77</v>
      </c>
      <c r="S3059" s="676" t="s">
        <v>6845</v>
      </c>
      <c r="T3059" s="676" t="s">
        <v>6846</v>
      </c>
      <c r="U3059" s="676" t="s">
        <v>4632</v>
      </c>
      <c r="X3059" s="676" t="s">
        <v>6847</v>
      </c>
      <c r="Y3059" s="676">
        <v>1</v>
      </c>
      <c r="Z3059" s="676">
        <v>1</v>
      </c>
      <c r="AC3059" s="676" t="s">
        <v>46</v>
      </c>
      <c r="AD3059" s="676" t="s">
        <v>4620</v>
      </c>
    </row>
    <row r="3060" spans="1:30">
      <c r="A3060" s="676">
        <v>5</v>
      </c>
      <c r="B3060" s="676">
        <v>108303</v>
      </c>
      <c r="C3060" s="676" t="s">
        <v>6848</v>
      </c>
      <c r="D3060" s="676">
        <v>99</v>
      </c>
    </row>
    <row r="3061" spans="1:30">
      <c r="A3061" s="676">
        <v>6</v>
      </c>
      <c r="E3061" s="676">
        <v>118832</v>
      </c>
      <c r="F3061" s="676" t="s">
        <v>6849</v>
      </c>
      <c r="K3061" s="676" t="s">
        <v>122</v>
      </c>
      <c r="M3061" s="676" t="s">
        <v>310</v>
      </c>
      <c r="O3061" s="676" t="s">
        <v>77</v>
      </c>
      <c r="S3061" s="676" t="s">
        <v>6850</v>
      </c>
      <c r="T3061" s="676" t="s">
        <v>6851</v>
      </c>
      <c r="U3061" s="676" t="s">
        <v>4561</v>
      </c>
      <c r="X3061" s="676" t="s">
        <v>6852</v>
      </c>
      <c r="Y3061" s="676">
        <v>1</v>
      </c>
      <c r="Z3061" s="676">
        <v>99</v>
      </c>
      <c r="AC3061" s="676" t="s">
        <v>41</v>
      </c>
    </row>
    <row r="3062" spans="1:30">
      <c r="A3062" s="676">
        <v>6</v>
      </c>
      <c r="E3062" s="676">
        <v>1768838</v>
      </c>
      <c r="F3062" s="676" t="s">
        <v>6853</v>
      </c>
      <c r="K3062" s="676" t="s">
        <v>260</v>
      </c>
      <c r="M3062" s="676" t="s">
        <v>291</v>
      </c>
      <c r="O3062" s="676" t="s">
        <v>77</v>
      </c>
      <c r="S3062" s="676" t="s">
        <v>6854</v>
      </c>
      <c r="T3062" s="676" t="s">
        <v>6855</v>
      </c>
      <c r="U3062" s="676" t="s">
        <v>4566</v>
      </c>
      <c r="X3062" s="676" t="s">
        <v>6856</v>
      </c>
      <c r="Y3062" s="676">
        <v>1</v>
      </c>
      <c r="Z3062" s="676">
        <v>99</v>
      </c>
      <c r="AC3062" s="676" t="s">
        <v>41</v>
      </c>
    </row>
    <row r="3063" spans="1:30">
      <c r="A3063" s="676">
        <v>6</v>
      </c>
      <c r="E3063" s="676">
        <v>520466</v>
      </c>
      <c r="F3063" s="676" t="s">
        <v>6857</v>
      </c>
      <c r="K3063" s="676" t="s">
        <v>6248</v>
      </c>
      <c r="M3063" s="676" t="s">
        <v>310</v>
      </c>
      <c r="O3063" s="676" t="s">
        <v>77</v>
      </c>
      <c r="S3063" s="676" t="s">
        <v>6858</v>
      </c>
      <c r="T3063" s="676" t="s">
        <v>6859</v>
      </c>
      <c r="U3063" s="676" t="s">
        <v>6860</v>
      </c>
      <c r="X3063" s="676" t="s">
        <v>6861</v>
      </c>
      <c r="Y3063" s="676">
        <v>1</v>
      </c>
      <c r="Z3063" s="676">
        <v>99</v>
      </c>
      <c r="AC3063" s="676" t="s">
        <v>41</v>
      </c>
    </row>
    <row r="3064" spans="1:30">
      <c r="A3064" s="676">
        <v>6</v>
      </c>
      <c r="E3064" s="676">
        <v>118834</v>
      </c>
      <c r="F3064" s="676" t="s">
        <v>6862</v>
      </c>
      <c r="K3064" s="676" t="s">
        <v>37</v>
      </c>
      <c r="M3064" s="676" t="s">
        <v>310</v>
      </c>
      <c r="O3064" s="676" t="s">
        <v>77</v>
      </c>
      <c r="S3064" s="676" t="s">
        <v>6863</v>
      </c>
      <c r="T3064" s="676" t="s">
        <v>6864</v>
      </c>
      <c r="U3064" s="676" t="s">
        <v>6865</v>
      </c>
      <c r="X3064" s="676" t="s">
        <v>6866</v>
      </c>
      <c r="Y3064" s="676">
        <v>1</v>
      </c>
      <c r="Z3064" s="676">
        <v>99</v>
      </c>
      <c r="AC3064" s="676" t="s">
        <v>41</v>
      </c>
    </row>
    <row r="3065" spans="1:30">
      <c r="A3065" s="676">
        <v>6</v>
      </c>
      <c r="E3065" s="676">
        <v>118835</v>
      </c>
      <c r="F3065" s="676" t="s">
        <v>6867</v>
      </c>
      <c r="K3065" s="676" t="s">
        <v>3643</v>
      </c>
      <c r="M3065" s="676" t="s">
        <v>310</v>
      </c>
      <c r="O3065" s="676" t="s">
        <v>77</v>
      </c>
      <c r="S3065" s="676" t="s">
        <v>6868</v>
      </c>
      <c r="T3065" s="676" t="s">
        <v>6869</v>
      </c>
      <c r="U3065" s="676" t="s">
        <v>6870</v>
      </c>
      <c r="X3065" s="676" t="s">
        <v>6871</v>
      </c>
      <c r="Y3065" s="676">
        <v>1</v>
      </c>
      <c r="Z3065" s="676">
        <v>99</v>
      </c>
      <c r="AC3065" s="676" t="s">
        <v>41</v>
      </c>
    </row>
    <row r="3066" spans="1:30">
      <c r="A3066" s="676">
        <v>6</v>
      </c>
      <c r="E3066" s="676">
        <v>118836</v>
      </c>
      <c r="F3066" s="676" t="s">
        <v>6872</v>
      </c>
      <c r="K3066" s="676" t="s">
        <v>227</v>
      </c>
      <c r="L3066" s="676" t="s">
        <v>2407</v>
      </c>
      <c r="M3066" s="676" t="s">
        <v>310</v>
      </c>
      <c r="O3066" s="676" t="s">
        <v>77</v>
      </c>
      <c r="S3066" s="676" t="s">
        <v>6873</v>
      </c>
      <c r="T3066" s="676" t="s">
        <v>6874</v>
      </c>
      <c r="U3066" s="676" t="s">
        <v>5807</v>
      </c>
      <c r="X3066" s="676" t="s">
        <v>6875</v>
      </c>
      <c r="Y3066" s="676">
        <v>1</v>
      </c>
      <c r="Z3066" s="676">
        <v>99</v>
      </c>
      <c r="AC3066" s="676" t="s">
        <v>41</v>
      </c>
    </row>
    <row r="3067" spans="1:30">
      <c r="A3067" s="676">
        <v>6</v>
      </c>
      <c r="E3067" s="676">
        <v>118837</v>
      </c>
      <c r="F3067" s="676" t="s">
        <v>6876</v>
      </c>
      <c r="K3067" s="676" t="s">
        <v>441</v>
      </c>
      <c r="M3067" s="676" t="s">
        <v>310</v>
      </c>
      <c r="O3067" s="676" t="s">
        <v>77</v>
      </c>
      <c r="S3067" s="676" t="s">
        <v>6877</v>
      </c>
      <c r="T3067" s="676" t="s">
        <v>6878</v>
      </c>
      <c r="U3067" s="676" t="s">
        <v>4632</v>
      </c>
      <c r="X3067" s="676" t="s">
        <v>6879</v>
      </c>
      <c r="Y3067" s="676">
        <v>1</v>
      </c>
      <c r="Z3067" s="676">
        <v>99</v>
      </c>
      <c r="AC3067" s="676" t="s">
        <v>41</v>
      </c>
      <c r="AD3067" s="676" t="s">
        <v>4620</v>
      </c>
    </row>
    <row r="3068" spans="1:30">
      <c r="A3068" s="676">
        <v>4</v>
      </c>
      <c r="B3068" s="676">
        <v>108305</v>
      </c>
      <c r="C3068" s="676" t="s">
        <v>6880</v>
      </c>
      <c r="D3068" s="676">
        <v>1</v>
      </c>
    </row>
    <row r="3069" spans="1:30">
      <c r="A3069" s="676">
        <v>5</v>
      </c>
      <c r="E3069" s="676">
        <v>641884</v>
      </c>
      <c r="F3069" s="676" t="s">
        <v>6881</v>
      </c>
      <c r="K3069" s="676" t="s">
        <v>52</v>
      </c>
      <c r="M3069" s="676" t="s">
        <v>291</v>
      </c>
      <c r="AC3069" s="676" t="s">
        <v>59</v>
      </c>
    </row>
    <row r="3070" spans="1:30">
      <c r="I3070" s="676" t="s">
        <v>124</v>
      </c>
      <c r="J3070" s="676" t="s">
        <v>125</v>
      </c>
      <c r="O3070" s="676" t="s">
        <v>77</v>
      </c>
      <c r="S3070" s="676" t="s">
        <v>6882</v>
      </c>
      <c r="T3070" s="676" t="s">
        <v>6883</v>
      </c>
      <c r="U3070" s="676" t="s">
        <v>307</v>
      </c>
      <c r="X3070" s="676" t="s">
        <v>6884</v>
      </c>
      <c r="Y3070" s="676">
        <v>1</v>
      </c>
      <c r="Z3070" s="676">
        <v>1</v>
      </c>
    </row>
    <row r="3071" spans="1:30">
      <c r="I3071" s="676" t="s">
        <v>126</v>
      </c>
      <c r="J3071" s="676" t="s">
        <v>127</v>
      </c>
      <c r="O3071" s="676" t="s">
        <v>77</v>
      </c>
      <c r="S3071" s="676" t="s">
        <v>6882</v>
      </c>
      <c r="T3071" s="676" t="s">
        <v>6883</v>
      </c>
      <c r="U3071" s="676" t="s">
        <v>307</v>
      </c>
      <c r="X3071" s="676" t="s">
        <v>6884</v>
      </c>
      <c r="Y3071" s="676">
        <v>1</v>
      </c>
      <c r="Z3071" s="676">
        <v>1</v>
      </c>
    </row>
    <row r="3072" spans="1:30">
      <c r="A3072" s="676">
        <v>5</v>
      </c>
      <c r="E3072" s="676">
        <v>641885</v>
      </c>
      <c r="F3072" s="676" t="s">
        <v>6885</v>
      </c>
      <c r="K3072" s="676" t="s">
        <v>52</v>
      </c>
      <c r="M3072" s="676" t="s">
        <v>291</v>
      </c>
      <c r="AC3072" s="676" t="s">
        <v>59</v>
      </c>
    </row>
    <row r="3073" spans="1:30">
      <c r="I3073" s="676" t="s">
        <v>124</v>
      </c>
      <c r="J3073" s="676" t="s">
        <v>125</v>
      </c>
      <c r="O3073" s="676" t="s">
        <v>77</v>
      </c>
      <c r="S3073" s="676" t="s">
        <v>6886</v>
      </c>
      <c r="T3073" s="676" t="s">
        <v>6887</v>
      </c>
      <c r="U3073" s="676" t="s">
        <v>307</v>
      </c>
      <c r="X3073" s="676" t="s">
        <v>6888</v>
      </c>
      <c r="Y3073" s="676">
        <v>1</v>
      </c>
      <c r="Z3073" s="676">
        <v>1</v>
      </c>
    </row>
    <row r="3074" spans="1:30">
      <c r="I3074" s="676" t="s">
        <v>126</v>
      </c>
      <c r="J3074" s="676" t="s">
        <v>127</v>
      </c>
      <c r="O3074" s="676" t="s">
        <v>77</v>
      </c>
      <c r="S3074" s="676" t="s">
        <v>6886</v>
      </c>
      <c r="T3074" s="676" t="s">
        <v>6887</v>
      </c>
      <c r="U3074" s="676" t="s">
        <v>307</v>
      </c>
      <c r="X3074" s="676" t="s">
        <v>6888</v>
      </c>
      <c r="Y3074" s="676">
        <v>1</v>
      </c>
      <c r="Z3074" s="676">
        <v>1</v>
      </c>
    </row>
    <row r="3075" spans="1:30">
      <c r="A3075" s="676">
        <v>5</v>
      </c>
      <c r="E3075" s="676">
        <v>641886</v>
      </c>
      <c r="F3075" s="676" t="s">
        <v>6889</v>
      </c>
      <c r="K3075" s="676" t="s">
        <v>52</v>
      </c>
      <c r="M3075" s="676" t="s">
        <v>291</v>
      </c>
      <c r="AC3075" s="676" t="s">
        <v>59</v>
      </c>
    </row>
    <row r="3076" spans="1:30">
      <c r="I3076" s="676" t="s">
        <v>124</v>
      </c>
      <c r="J3076" s="676" t="s">
        <v>125</v>
      </c>
      <c r="O3076" s="676" t="s">
        <v>77</v>
      </c>
      <c r="S3076" s="676" t="s">
        <v>6890</v>
      </c>
      <c r="T3076" s="676" t="s">
        <v>6891</v>
      </c>
      <c r="U3076" s="676" t="s">
        <v>307</v>
      </c>
      <c r="X3076" s="676" t="s">
        <v>6892</v>
      </c>
      <c r="Y3076" s="676">
        <v>1</v>
      </c>
      <c r="Z3076" s="676">
        <v>1</v>
      </c>
    </row>
    <row r="3077" spans="1:30">
      <c r="I3077" s="676" t="s">
        <v>126</v>
      </c>
      <c r="J3077" s="676" t="s">
        <v>127</v>
      </c>
      <c r="O3077" s="676" t="s">
        <v>77</v>
      </c>
      <c r="S3077" s="676" t="s">
        <v>6890</v>
      </c>
      <c r="T3077" s="676" t="s">
        <v>6891</v>
      </c>
      <c r="U3077" s="676" t="s">
        <v>307</v>
      </c>
      <c r="X3077" s="676" t="s">
        <v>6892</v>
      </c>
      <c r="Y3077" s="676">
        <v>1</v>
      </c>
      <c r="Z3077" s="676">
        <v>1</v>
      </c>
    </row>
    <row r="3078" spans="1:30">
      <c r="A3078" s="676">
        <v>5</v>
      </c>
      <c r="E3078" s="676">
        <v>308952</v>
      </c>
      <c r="F3078" s="676" t="s">
        <v>6893</v>
      </c>
      <c r="K3078" s="676" t="s">
        <v>441</v>
      </c>
      <c r="M3078" s="676" t="s">
        <v>291</v>
      </c>
      <c r="O3078" s="676" t="s">
        <v>77</v>
      </c>
      <c r="S3078" s="676" t="s">
        <v>6894</v>
      </c>
      <c r="T3078" s="676" t="s">
        <v>6895</v>
      </c>
      <c r="U3078" s="676" t="s">
        <v>502</v>
      </c>
      <c r="X3078" s="676" t="s">
        <v>6896</v>
      </c>
      <c r="Y3078" s="676">
        <v>1</v>
      </c>
      <c r="Z3078" s="676">
        <v>1</v>
      </c>
      <c r="AC3078" s="676" t="s">
        <v>59</v>
      </c>
      <c r="AD3078" s="676" t="s">
        <v>4620</v>
      </c>
    </row>
    <row r="3079" spans="1:30">
      <c r="A3079" s="676">
        <v>5</v>
      </c>
      <c r="B3079" s="676">
        <v>303135</v>
      </c>
      <c r="C3079" s="676" t="s">
        <v>6897</v>
      </c>
      <c r="D3079" s="676">
        <v>1</v>
      </c>
    </row>
    <row r="3080" spans="1:30">
      <c r="A3080" s="676">
        <v>6</v>
      </c>
      <c r="E3080" s="676">
        <v>308953</v>
      </c>
      <c r="F3080" s="676" t="s">
        <v>6898</v>
      </c>
      <c r="K3080" s="676" t="s">
        <v>441</v>
      </c>
      <c r="M3080" s="676" t="s">
        <v>310</v>
      </c>
      <c r="O3080" s="676" t="s">
        <v>77</v>
      </c>
      <c r="S3080" s="676" t="s">
        <v>6899</v>
      </c>
      <c r="T3080" s="676" t="s">
        <v>6900</v>
      </c>
      <c r="U3080" s="676" t="s">
        <v>502</v>
      </c>
      <c r="X3080" s="676" t="s">
        <v>6901</v>
      </c>
      <c r="Y3080" s="676">
        <v>1</v>
      </c>
      <c r="Z3080" s="676">
        <v>1</v>
      </c>
      <c r="AC3080" s="676" t="s">
        <v>59</v>
      </c>
      <c r="AD3080" s="676" t="s">
        <v>4620</v>
      </c>
    </row>
    <row r="3081" spans="1:30">
      <c r="A3081" s="676">
        <v>6</v>
      </c>
      <c r="E3081" s="676">
        <v>308954</v>
      </c>
      <c r="F3081" s="676" t="s">
        <v>6902</v>
      </c>
      <c r="K3081" s="676" t="s">
        <v>441</v>
      </c>
      <c r="M3081" s="676" t="s">
        <v>310</v>
      </c>
      <c r="O3081" s="676" t="s">
        <v>77</v>
      </c>
      <c r="S3081" s="676" t="s">
        <v>6903</v>
      </c>
      <c r="T3081" s="676" t="s">
        <v>6904</v>
      </c>
      <c r="U3081" s="676" t="s">
        <v>502</v>
      </c>
      <c r="X3081" s="676" t="s">
        <v>6905</v>
      </c>
      <c r="Y3081" s="676">
        <v>1</v>
      </c>
      <c r="Z3081" s="676">
        <v>1</v>
      </c>
      <c r="AC3081" s="676" t="s">
        <v>59</v>
      </c>
      <c r="AD3081" s="676" t="s">
        <v>4620</v>
      </c>
    </row>
    <row r="3082" spans="1:30">
      <c r="A3082" s="676">
        <v>6</v>
      </c>
      <c r="E3082" s="676">
        <v>308955</v>
      </c>
      <c r="F3082" s="676" t="s">
        <v>6906</v>
      </c>
      <c r="K3082" s="676" t="s">
        <v>441</v>
      </c>
      <c r="M3082" s="676" t="s">
        <v>310</v>
      </c>
      <c r="O3082" s="676" t="s">
        <v>77</v>
      </c>
      <c r="S3082" s="676" t="s">
        <v>6907</v>
      </c>
      <c r="T3082" s="676" t="s">
        <v>6908</v>
      </c>
      <c r="U3082" s="676" t="s">
        <v>502</v>
      </c>
      <c r="X3082" s="676" t="s">
        <v>6909</v>
      </c>
      <c r="Y3082" s="676">
        <v>1</v>
      </c>
      <c r="Z3082" s="676">
        <v>1</v>
      </c>
      <c r="AC3082" s="676" t="s">
        <v>59</v>
      </c>
      <c r="AD3082" s="676" t="s">
        <v>4620</v>
      </c>
    </row>
    <row r="3083" spans="1:30">
      <c r="A3083" s="676">
        <v>6</v>
      </c>
      <c r="E3083" s="676">
        <v>308956</v>
      </c>
      <c r="F3083" s="676" t="s">
        <v>6910</v>
      </c>
      <c r="K3083" s="676" t="s">
        <v>441</v>
      </c>
      <c r="M3083" s="676" t="s">
        <v>310</v>
      </c>
      <c r="O3083" s="676" t="s">
        <v>77</v>
      </c>
      <c r="S3083" s="676" t="s">
        <v>6911</v>
      </c>
      <c r="T3083" s="676" t="s">
        <v>6912</v>
      </c>
      <c r="U3083" s="676" t="s">
        <v>502</v>
      </c>
      <c r="X3083" s="676" t="s">
        <v>6913</v>
      </c>
      <c r="Y3083" s="676">
        <v>1</v>
      </c>
      <c r="Z3083" s="676">
        <v>1</v>
      </c>
      <c r="AC3083" s="676" t="s">
        <v>59</v>
      </c>
      <c r="AD3083" s="676" t="s">
        <v>4620</v>
      </c>
    </row>
    <row r="3084" spans="1:30">
      <c r="A3084" s="676">
        <v>6</v>
      </c>
      <c r="B3084" s="676">
        <v>303136</v>
      </c>
      <c r="C3084" s="676" t="s">
        <v>6914</v>
      </c>
      <c r="D3084" s="676">
        <v>1</v>
      </c>
    </row>
    <row r="3085" spans="1:30">
      <c r="A3085" s="676">
        <v>7</v>
      </c>
      <c r="E3085" s="676">
        <v>308957</v>
      </c>
      <c r="F3085" s="676" t="s">
        <v>6915</v>
      </c>
      <c r="K3085" s="676" t="s">
        <v>441</v>
      </c>
      <c r="M3085" s="676" t="s">
        <v>310</v>
      </c>
      <c r="O3085" s="676" t="s">
        <v>77</v>
      </c>
      <c r="S3085" s="676" t="s">
        <v>6916</v>
      </c>
      <c r="T3085" s="676" t="s">
        <v>6917</v>
      </c>
      <c r="U3085" s="676" t="s">
        <v>502</v>
      </c>
      <c r="X3085" s="676" t="s">
        <v>6918</v>
      </c>
      <c r="Y3085" s="676">
        <v>1</v>
      </c>
      <c r="Z3085" s="676">
        <v>1</v>
      </c>
      <c r="AC3085" s="676" t="s">
        <v>59</v>
      </c>
      <c r="AD3085" s="676" t="s">
        <v>4620</v>
      </c>
    </row>
    <row r="3086" spans="1:30">
      <c r="A3086" s="676">
        <v>7</v>
      </c>
      <c r="E3086" s="676">
        <v>308958</v>
      </c>
      <c r="F3086" s="676" t="s">
        <v>6919</v>
      </c>
      <c r="K3086" s="676" t="s">
        <v>441</v>
      </c>
      <c r="M3086" s="676" t="s">
        <v>310</v>
      </c>
      <c r="O3086" s="676" t="s">
        <v>77</v>
      </c>
      <c r="S3086" s="676" t="s">
        <v>6920</v>
      </c>
      <c r="T3086" s="676" t="s">
        <v>6921</v>
      </c>
      <c r="U3086" s="676" t="s">
        <v>502</v>
      </c>
      <c r="X3086" s="676" t="s">
        <v>6922</v>
      </c>
      <c r="Y3086" s="676">
        <v>1</v>
      </c>
      <c r="Z3086" s="676">
        <v>1</v>
      </c>
      <c r="AC3086" s="676" t="s">
        <v>59</v>
      </c>
      <c r="AD3086" s="676" t="s">
        <v>4620</v>
      </c>
    </row>
    <row r="3087" spans="1:30">
      <c r="A3087" s="676">
        <v>7</v>
      </c>
      <c r="E3087" s="676">
        <v>308959</v>
      </c>
      <c r="F3087" s="676" t="s">
        <v>6923</v>
      </c>
      <c r="K3087" s="676" t="s">
        <v>441</v>
      </c>
      <c r="M3087" s="676" t="s">
        <v>310</v>
      </c>
      <c r="O3087" s="676" t="s">
        <v>77</v>
      </c>
      <c r="S3087" s="676" t="s">
        <v>6924</v>
      </c>
      <c r="T3087" s="676" t="s">
        <v>6925</v>
      </c>
      <c r="U3087" s="676" t="s">
        <v>502</v>
      </c>
      <c r="X3087" s="676" t="s">
        <v>6926</v>
      </c>
      <c r="Y3087" s="676">
        <v>1</v>
      </c>
      <c r="Z3087" s="676">
        <v>1</v>
      </c>
      <c r="AC3087" s="676" t="s">
        <v>59</v>
      </c>
      <c r="AD3087" s="676" t="s">
        <v>4620</v>
      </c>
    </row>
    <row r="3088" spans="1:30">
      <c r="A3088" s="676">
        <v>7</v>
      </c>
      <c r="E3088" s="676">
        <v>308960</v>
      </c>
      <c r="F3088" s="676" t="s">
        <v>6927</v>
      </c>
      <c r="K3088" s="676" t="s">
        <v>441</v>
      </c>
      <c r="M3088" s="676" t="s">
        <v>310</v>
      </c>
      <c r="O3088" s="676" t="s">
        <v>77</v>
      </c>
      <c r="S3088" s="676" t="s">
        <v>6928</v>
      </c>
      <c r="T3088" s="676" t="s">
        <v>6929</v>
      </c>
      <c r="U3088" s="676" t="s">
        <v>502</v>
      </c>
      <c r="X3088" s="676" t="s">
        <v>6930</v>
      </c>
      <c r="Y3088" s="676">
        <v>1</v>
      </c>
      <c r="Z3088" s="676">
        <v>1</v>
      </c>
      <c r="AC3088" s="676" t="s">
        <v>59</v>
      </c>
      <c r="AD3088" s="676" t="s">
        <v>4620</v>
      </c>
    </row>
    <row r="3089" spans="1:30">
      <c r="A3089" s="676">
        <v>6</v>
      </c>
      <c r="B3089" s="676">
        <v>303137</v>
      </c>
      <c r="C3089" s="676" t="s">
        <v>6931</v>
      </c>
      <c r="D3089" s="676">
        <v>1</v>
      </c>
    </row>
    <row r="3090" spans="1:30">
      <c r="A3090" s="676">
        <v>7</v>
      </c>
      <c r="E3090" s="676">
        <v>308961</v>
      </c>
      <c r="F3090" s="676" t="s">
        <v>6932</v>
      </c>
      <c r="K3090" s="676" t="s">
        <v>441</v>
      </c>
      <c r="M3090" s="676" t="s">
        <v>310</v>
      </c>
      <c r="O3090" s="676" t="s">
        <v>77</v>
      </c>
      <c r="S3090" s="676" t="s">
        <v>6933</v>
      </c>
      <c r="T3090" s="676" t="s">
        <v>6934</v>
      </c>
      <c r="U3090" s="676" t="s">
        <v>502</v>
      </c>
      <c r="X3090" s="676" t="s">
        <v>6935</v>
      </c>
      <c r="Y3090" s="676">
        <v>1</v>
      </c>
      <c r="Z3090" s="676">
        <v>1</v>
      </c>
      <c r="AC3090" s="676" t="s">
        <v>59</v>
      </c>
      <c r="AD3090" s="676" t="s">
        <v>4620</v>
      </c>
    </row>
    <row r="3091" spans="1:30">
      <c r="A3091" s="676">
        <v>7</v>
      </c>
      <c r="E3091" s="676">
        <v>308962</v>
      </c>
      <c r="F3091" s="676" t="s">
        <v>6936</v>
      </c>
      <c r="K3091" s="676" t="s">
        <v>441</v>
      </c>
      <c r="M3091" s="676" t="s">
        <v>310</v>
      </c>
      <c r="O3091" s="676" t="s">
        <v>77</v>
      </c>
      <c r="S3091" s="676" t="s">
        <v>6937</v>
      </c>
      <c r="T3091" s="676" t="s">
        <v>6938</v>
      </c>
      <c r="U3091" s="676" t="s">
        <v>502</v>
      </c>
      <c r="X3091" s="676" t="s">
        <v>6939</v>
      </c>
      <c r="Y3091" s="676">
        <v>1</v>
      </c>
      <c r="Z3091" s="676">
        <v>1</v>
      </c>
      <c r="AC3091" s="676" t="s">
        <v>59</v>
      </c>
      <c r="AD3091" s="676" t="s">
        <v>4620</v>
      </c>
    </row>
    <row r="3092" spans="1:30">
      <c r="A3092" s="676">
        <v>7</v>
      </c>
      <c r="E3092" s="676">
        <v>308963</v>
      </c>
      <c r="F3092" s="676" t="s">
        <v>6940</v>
      </c>
      <c r="K3092" s="676" t="s">
        <v>441</v>
      </c>
      <c r="M3092" s="676" t="s">
        <v>310</v>
      </c>
      <c r="O3092" s="676" t="s">
        <v>77</v>
      </c>
      <c r="S3092" s="676" t="s">
        <v>6941</v>
      </c>
      <c r="T3092" s="676" t="s">
        <v>6942</v>
      </c>
      <c r="U3092" s="676" t="s">
        <v>502</v>
      </c>
      <c r="X3092" s="676" t="s">
        <v>6943</v>
      </c>
      <c r="Y3092" s="676">
        <v>1</v>
      </c>
      <c r="Z3092" s="676">
        <v>1</v>
      </c>
      <c r="AC3092" s="676" t="s">
        <v>59</v>
      </c>
      <c r="AD3092" s="676" t="s">
        <v>4620</v>
      </c>
    </row>
    <row r="3093" spans="1:30">
      <c r="A3093" s="676">
        <v>7</v>
      </c>
      <c r="E3093" s="676">
        <v>308964</v>
      </c>
      <c r="F3093" s="676" t="s">
        <v>6944</v>
      </c>
      <c r="K3093" s="676" t="s">
        <v>441</v>
      </c>
      <c r="M3093" s="676" t="s">
        <v>310</v>
      </c>
      <c r="O3093" s="676" t="s">
        <v>77</v>
      </c>
      <c r="S3093" s="676" t="s">
        <v>6945</v>
      </c>
      <c r="T3093" s="676" t="s">
        <v>6946</v>
      </c>
      <c r="U3093" s="676" t="s">
        <v>502</v>
      </c>
      <c r="X3093" s="676" t="s">
        <v>6947</v>
      </c>
      <c r="Y3093" s="676">
        <v>1</v>
      </c>
      <c r="Z3093" s="676">
        <v>1</v>
      </c>
      <c r="AC3093" s="676" t="s">
        <v>59</v>
      </c>
      <c r="AD3093" s="676" t="s">
        <v>4620</v>
      </c>
    </row>
    <row r="3094" spans="1:30">
      <c r="A3094" s="676">
        <v>4</v>
      </c>
      <c r="B3094" s="676">
        <v>502188</v>
      </c>
      <c r="C3094" s="676" t="s">
        <v>6948</v>
      </c>
      <c r="D3094" s="676">
        <v>1</v>
      </c>
    </row>
    <row r="3095" spans="1:30">
      <c r="A3095" s="676">
        <v>5</v>
      </c>
      <c r="E3095" s="676">
        <v>507315</v>
      </c>
      <c r="F3095" s="676" t="s">
        <v>6949</v>
      </c>
      <c r="K3095" s="676" t="s">
        <v>441</v>
      </c>
      <c r="M3095" s="676" t="s">
        <v>291</v>
      </c>
      <c r="O3095" s="676" t="s">
        <v>77</v>
      </c>
      <c r="S3095" s="676" t="s">
        <v>6950</v>
      </c>
      <c r="T3095" s="676" t="s">
        <v>6951</v>
      </c>
      <c r="U3095" s="676" t="s">
        <v>502</v>
      </c>
      <c r="X3095" s="676" t="s">
        <v>6952</v>
      </c>
      <c r="Y3095" s="676">
        <v>1</v>
      </c>
      <c r="Z3095" s="676">
        <v>1</v>
      </c>
      <c r="AC3095" s="676" t="s">
        <v>59</v>
      </c>
      <c r="AD3095" s="676" t="s">
        <v>4620</v>
      </c>
    </row>
    <row r="3096" spans="1:30">
      <c r="A3096" s="676">
        <v>5</v>
      </c>
      <c r="B3096" s="676">
        <v>502189</v>
      </c>
      <c r="C3096" s="676" t="s">
        <v>6953</v>
      </c>
      <c r="D3096" s="676">
        <v>99</v>
      </c>
    </row>
    <row r="3097" spans="1:30">
      <c r="A3097" s="676">
        <v>6</v>
      </c>
      <c r="E3097" s="676">
        <v>507269</v>
      </c>
      <c r="F3097" s="676" t="s">
        <v>6954</v>
      </c>
      <c r="K3097" s="676" t="s">
        <v>152</v>
      </c>
      <c r="M3097" s="676" t="s">
        <v>291</v>
      </c>
      <c r="O3097" s="676" t="s">
        <v>77</v>
      </c>
      <c r="S3097" s="676" t="s">
        <v>6955</v>
      </c>
      <c r="T3097" s="676" t="s">
        <v>6956</v>
      </c>
      <c r="U3097" s="676" t="s">
        <v>155</v>
      </c>
      <c r="X3097" s="676" t="s">
        <v>6957</v>
      </c>
      <c r="Y3097" s="676">
        <v>1</v>
      </c>
      <c r="Z3097" s="676">
        <v>99</v>
      </c>
      <c r="AC3097" s="676" t="s">
        <v>59</v>
      </c>
    </row>
    <row r="3098" spans="1:30">
      <c r="A3098" s="676">
        <v>6</v>
      </c>
      <c r="E3098" s="676">
        <v>507279</v>
      </c>
      <c r="F3098" s="676" t="s">
        <v>6958</v>
      </c>
      <c r="K3098" s="676" t="s">
        <v>441</v>
      </c>
      <c r="L3098" s="676" t="s">
        <v>442</v>
      </c>
      <c r="M3098" s="676" t="s">
        <v>291</v>
      </c>
      <c r="O3098" s="676" t="s">
        <v>77</v>
      </c>
      <c r="S3098" s="676" t="s">
        <v>6959</v>
      </c>
      <c r="T3098" s="676" t="s">
        <v>6960</v>
      </c>
      <c r="U3098" s="676" t="s">
        <v>445</v>
      </c>
      <c r="X3098" s="676" t="s">
        <v>6961</v>
      </c>
      <c r="Y3098" s="676">
        <v>1</v>
      </c>
      <c r="Z3098" s="676">
        <v>99</v>
      </c>
      <c r="AC3098" s="676" t="s">
        <v>59</v>
      </c>
      <c r="AD3098" s="676" t="s">
        <v>4620</v>
      </c>
    </row>
    <row r="3099" spans="1:30">
      <c r="A3099" s="676">
        <v>6</v>
      </c>
      <c r="E3099" s="676">
        <v>507280</v>
      </c>
      <c r="F3099" s="676" t="s">
        <v>6962</v>
      </c>
      <c r="K3099" s="676" t="s">
        <v>441</v>
      </c>
      <c r="L3099" s="676" t="s">
        <v>442</v>
      </c>
      <c r="M3099" s="676" t="s">
        <v>291</v>
      </c>
      <c r="O3099" s="676" t="s">
        <v>77</v>
      </c>
      <c r="S3099" s="676" t="s">
        <v>6963</v>
      </c>
      <c r="T3099" s="676" t="s">
        <v>6964</v>
      </c>
      <c r="U3099" s="676" t="s">
        <v>445</v>
      </c>
      <c r="X3099" s="676" t="s">
        <v>6965</v>
      </c>
      <c r="Y3099" s="676">
        <v>1</v>
      </c>
      <c r="Z3099" s="676">
        <v>99</v>
      </c>
      <c r="AC3099" s="676" t="s">
        <v>59</v>
      </c>
      <c r="AD3099" s="676" t="s">
        <v>4620</v>
      </c>
    </row>
    <row r="3100" spans="1:30">
      <c r="A3100" s="676">
        <v>6</v>
      </c>
      <c r="E3100" s="676">
        <v>507281</v>
      </c>
      <c r="F3100" s="676" t="s">
        <v>6966</v>
      </c>
      <c r="K3100" s="676" t="s">
        <v>441</v>
      </c>
      <c r="L3100" s="676" t="s">
        <v>442</v>
      </c>
      <c r="M3100" s="676" t="s">
        <v>291</v>
      </c>
      <c r="O3100" s="676" t="s">
        <v>77</v>
      </c>
      <c r="S3100" s="676" t="s">
        <v>6967</v>
      </c>
      <c r="T3100" s="676" t="s">
        <v>6968</v>
      </c>
      <c r="U3100" s="676" t="s">
        <v>445</v>
      </c>
      <c r="X3100" s="676" t="s">
        <v>6969</v>
      </c>
      <c r="Y3100" s="676">
        <v>1</v>
      </c>
      <c r="Z3100" s="676">
        <v>99</v>
      </c>
      <c r="AC3100" s="676" t="s">
        <v>59</v>
      </c>
      <c r="AD3100" s="676" t="s">
        <v>4620</v>
      </c>
    </row>
    <row r="3101" spans="1:30">
      <c r="A3101" s="676">
        <v>6</v>
      </c>
      <c r="E3101" s="676">
        <v>507282</v>
      </c>
      <c r="F3101" s="676" t="s">
        <v>6970</v>
      </c>
      <c r="K3101" s="676" t="s">
        <v>441</v>
      </c>
      <c r="L3101" s="676" t="s">
        <v>442</v>
      </c>
      <c r="M3101" s="676" t="s">
        <v>291</v>
      </c>
      <c r="O3101" s="676" t="s">
        <v>77</v>
      </c>
      <c r="S3101" s="676" t="s">
        <v>6971</v>
      </c>
      <c r="T3101" s="676" t="s">
        <v>6972</v>
      </c>
      <c r="U3101" s="676" t="s">
        <v>445</v>
      </c>
      <c r="X3101" s="676" t="s">
        <v>6973</v>
      </c>
      <c r="Y3101" s="676">
        <v>1</v>
      </c>
      <c r="Z3101" s="676">
        <v>99</v>
      </c>
      <c r="AC3101" s="676" t="s">
        <v>59</v>
      </c>
      <c r="AD3101" s="676" t="s">
        <v>4620</v>
      </c>
    </row>
    <row r="3102" spans="1:30">
      <c r="A3102" s="676">
        <v>6</v>
      </c>
      <c r="E3102" s="676">
        <v>507283</v>
      </c>
      <c r="F3102" s="676" t="s">
        <v>6974</v>
      </c>
      <c r="K3102" s="676" t="s">
        <v>441</v>
      </c>
      <c r="L3102" s="676" t="s">
        <v>442</v>
      </c>
      <c r="M3102" s="676" t="s">
        <v>291</v>
      </c>
      <c r="O3102" s="676" t="s">
        <v>77</v>
      </c>
      <c r="S3102" s="676" t="s">
        <v>6975</v>
      </c>
      <c r="T3102" s="676" t="s">
        <v>6976</v>
      </c>
      <c r="U3102" s="676" t="s">
        <v>445</v>
      </c>
      <c r="X3102" s="676" t="s">
        <v>6977</v>
      </c>
      <c r="Y3102" s="676">
        <v>1</v>
      </c>
      <c r="Z3102" s="676">
        <v>99</v>
      </c>
      <c r="AC3102" s="676" t="s">
        <v>59</v>
      </c>
      <c r="AD3102" s="676" t="s">
        <v>4620</v>
      </c>
    </row>
    <row r="3103" spans="1:30">
      <c r="A3103" s="676">
        <v>6</v>
      </c>
      <c r="E3103" s="676">
        <v>507284</v>
      </c>
      <c r="F3103" s="676" t="s">
        <v>6978</v>
      </c>
      <c r="K3103" s="676" t="s">
        <v>441</v>
      </c>
      <c r="L3103" s="676" t="s">
        <v>442</v>
      </c>
      <c r="M3103" s="676" t="s">
        <v>291</v>
      </c>
      <c r="O3103" s="676" t="s">
        <v>77</v>
      </c>
      <c r="S3103" s="676" t="s">
        <v>6979</v>
      </c>
      <c r="T3103" s="676" t="s">
        <v>6980</v>
      </c>
      <c r="U3103" s="676" t="s">
        <v>445</v>
      </c>
      <c r="X3103" s="676" t="s">
        <v>6981</v>
      </c>
      <c r="Y3103" s="676">
        <v>1</v>
      </c>
      <c r="Z3103" s="676">
        <v>99</v>
      </c>
      <c r="AC3103" s="676" t="s">
        <v>59</v>
      </c>
      <c r="AD3103" s="676" t="s">
        <v>4620</v>
      </c>
    </row>
    <row r="3104" spans="1:30">
      <c r="A3104" s="676">
        <v>6</v>
      </c>
      <c r="E3104" s="676">
        <v>507285</v>
      </c>
      <c r="F3104" s="676" t="s">
        <v>6982</v>
      </c>
      <c r="K3104" s="676" t="s">
        <v>441</v>
      </c>
      <c r="L3104" s="676" t="s">
        <v>442</v>
      </c>
      <c r="M3104" s="676" t="s">
        <v>291</v>
      </c>
      <c r="O3104" s="676" t="s">
        <v>77</v>
      </c>
      <c r="S3104" s="676" t="s">
        <v>6983</v>
      </c>
      <c r="T3104" s="676" t="s">
        <v>6984</v>
      </c>
      <c r="U3104" s="676" t="s">
        <v>445</v>
      </c>
      <c r="X3104" s="676" t="s">
        <v>6985</v>
      </c>
      <c r="Y3104" s="676">
        <v>1</v>
      </c>
      <c r="Z3104" s="676">
        <v>99</v>
      </c>
      <c r="AC3104" s="676" t="s">
        <v>59</v>
      </c>
      <c r="AD3104" s="676" t="s">
        <v>4620</v>
      </c>
    </row>
    <row r="3105" spans="1:30">
      <c r="A3105" s="676">
        <v>6</v>
      </c>
      <c r="E3105" s="676">
        <v>507286</v>
      </c>
      <c r="F3105" s="676" t="s">
        <v>6986</v>
      </c>
      <c r="K3105" s="676" t="s">
        <v>441</v>
      </c>
      <c r="L3105" s="676" t="s">
        <v>442</v>
      </c>
      <c r="M3105" s="676" t="s">
        <v>291</v>
      </c>
      <c r="O3105" s="676" t="s">
        <v>77</v>
      </c>
      <c r="S3105" s="676" t="s">
        <v>6987</v>
      </c>
      <c r="T3105" s="676" t="s">
        <v>6988</v>
      </c>
      <c r="U3105" s="676" t="s">
        <v>445</v>
      </c>
      <c r="X3105" s="676" t="s">
        <v>6989</v>
      </c>
      <c r="Y3105" s="676">
        <v>1</v>
      </c>
      <c r="Z3105" s="676">
        <v>99</v>
      </c>
      <c r="AC3105" s="676" t="s">
        <v>59</v>
      </c>
      <c r="AD3105" s="676" t="s">
        <v>4620</v>
      </c>
    </row>
    <row r="3106" spans="1:30">
      <c r="A3106" s="676">
        <v>6</v>
      </c>
      <c r="E3106" s="676">
        <v>507287</v>
      </c>
      <c r="F3106" s="676" t="s">
        <v>6990</v>
      </c>
      <c r="K3106" s="676" t="s">
        <v>441</v>
      </c>
      <c r="M3106" s="676" t="s">
        <v>291</v>
      </c>
      <c r="O3106" s="676" t="s">
        <v>77</v>
      </c>
      <c r="S3106" s="676" t="s">
        <v>6991</v>
      </c>
      <c r="T3106" s="676" t="s">
        <v>6992</v>
      </c>
      <c r="U3106" s="676" t="s">
        <v>502</v>
      </c>
      <c r="X3106" s="676" t="s">
        <v>6993</v>
      </c>
      <c r="Y3106" s="676">
        <v>1</v>
      </c>
      <c r="Z3106" s="676">
        <v>99</v>
      </c>
      <c r="AC3106" s="676" t="s">
        <v>59</v>
      </c>
      <c r="AD3106" s="676" t="s">
        <v>4620</v>
      </c>
    </row>
    <row r="3107" spans="1:30">
      <c r="A3107" s="676">
        <v>6</v>
      </c>
      <c r="E3107" s="676">
        <v>507288</v>
      </c>
      <c r="F3107" s="676" t="s">
        <v>6994</v>
      </c>
      <c r="K3107" s="676" t="s">
        <v>441</v>
      </c>
      <c r="M3107" s="676" t="s">
        <v>291</v>
      </c>
      <c r="O3107" s="676" t="s">
        <v>77</v>
      </c>
      <c r="S3107" s="676" t="s">
        <v>6995</v>
      </c>
      <c r="T3107" s="676" t="s">
        <v>6996</v>
      </c>
      <c r="U3107" s="676" t="s">
        <v>502</v>
      </c>
      <c r="X3107" s="676" t="s">
        <v>6997</v>
      </c>
      <c r="Y3107" s="676">
        <v>1</v>
      </c>
      <c r="Z3107" s="676">
        <v>99</v>
      </c>
      <c r="AC3107" s="676" t="s">
        <v>59</v>
      </c>
      <c r="AD3107" s="676" t="s">
        <v>4620</v>
      </c>
    </row>
    <row r="3108" spans="1:30">
      <c r="A3108" s="676">
        <v>6</v>
      </c>
      <c r="E3108" s="676">
        <v>507289</v>
      </c>
      <c r="F3108" s="676" t="s">
        <v>6998</v>
      </c>
      <c r="K3108" s="676" t="s">
        <v>441</v>
      </c>
      <c r="M3108" s="676" t="s">
        <v>291</v>
      </c>
      <c r="O3108" s="676" t="s">
        <v>77</v>
      </c>
      <c r="S3108" s="676" t="s">
        <v>6999</v>
      </c>
      <c r="T3108" s="676" t="s">
        <v>7000</v>
      </c>
      <c r="U3108" s="676" t="s">
        <v>502</v>
      </c>
      <c r="X3108" s="676" t="s">
        <v>7001</v>
      </c>
      <c r="Y3108" s="676">
        <v>1</v>
      </c>
      <c r="Z3108" s="676">
        <v>99</v>
      </c>
      <c r="AC3108" s="676" t="s">
        <v>59</v>
      </c>
      <c r="AD3108" s="676" t="s">
        <v>4620</v>
      </c>
    </row>
    <row r="3109" spans="1:30">
      <c r="A3109" s="676">
        <v>5</v>
      </c>
      <c r="B3109" s="676">
        <v>502191</v>
      </c>
      <c r="C3109" s="676" t="s">
        <v>7002</v>
      </c>
      <c r="D3109" s="676">
        <v>99</v>
      </c>
    </row>
    <row r="3110" spans="1:30">
      <c r="A3110" s="676">
        <v>6</v>
      </c>
      <c r="E3110" s="676">
        <v>507290</v>
      </c>
      <c r="F3110" s="676" t="s">
        <v>7003</v>
      </c>
      <c r="K3110" s="676" t="s">
        <v>152</v>
      </c>
      <c r="M3110" s="676" t="s">
        <v>291</v>
      </c>
      <c r="O3110" s="676" t="s">
        <v>77</v>
      </c>
      <c r="S3110" s="676" t="s">
        <v>6955</v>
      </c>
      <c r="T3110" s="676" t="s">
        <v>6956</v>
      </c>
      <c r="U3110" s="676" t="s">
        <v>155</v>
      </c>
      <c r="X3110" s="676" t="s">
        <v>7004</v>
      </c>
      <c r="Y3110" s="676">
        <v>1</v>
      </c>
      <c r="Z3110" s="676">
        <v>99</v>
      </c>
      <c r="AC3110" s="676" t="s">
        <v>59</v>
      </c>
    </row>
    <row r="3111" spans="1:30">
      <c r="A3111" s="676">
        <v>6</v>
      </c>
      <c r="E3111" s="676">
        <v>507291</v>
      </c>
      <c r="F3111" s="676" t="s">
        <v>7005</v>
      </c>
      <c r="K3111" s="676" t="s">
        <v>441</v>
      </c>
      <c r="M3111" s="676" t="s">
        <v>291</v>
      </c>
      <c r="O3111" s="676" t="s">
        <v>77</v>
      </c>
      <c r="S3111" s="676" t="s">
        <v>7006</v>
      </c>
      <c r="T3111" s="676" t="s">
        <v>7007</v>
      </c>
      <c r="U3111" s="676" t="s">
        <v>502</v>
      </c>
      <c r="X3111" s="676" t="s">
        <v>7008</v>
      </c>
      <c r="Y3111" s="676">
        <v>1</v>
      </c>
      <c r="Z3111" s="676">
        <v>99</v>
      </c>
      <c r="AC3111" s="676" t="s">
        <v>59</v>
      </c>
      <c r="AD3111" s="676" t="s">
        <v>4620</v>
      </c>
    </row>
    <row r="3112" spans="1:30">
      <c r="A3112" s="676">
        <v>6</v>
      </c>
      <c r="E3112" s="676">
        <v>507292</v>
      </c>
      <c r="F3112" s="676" t="s">
        <v>7009</v>
      </c>
      <c r="K3112" s="676" t="s">
        <v>441</v>
      </c>
      <c r="L3112" s="676" t="s">
        <v>442</v>
      </c>
      <c r="M3112" s="676" t="s">
        <v>291</v>
      </c>
      <c r="O3112" s="676" t="s">
        <v>77</v>
      </c>
      <c r="S3112" s="676" t="s">
        <v>7010</v>
      </c>
      <c r="T3112" s="676" t="s">
        <v>7011</v>
      </c>
      <c r="U3112" s="676" t="s">
        <v>445</v>
      </c>
      <c r="X3112" s="676" t="s">
        <v>7012</v>
      </c>
      <c r="Y3112" s="676">
        <v>1</v>
      </c>
      <c r="Z3112" s="676">
        <v>99</v>
      </c>
      <c r="AC3112" s="676" t="s">
        <v>59</v>
      </c>
      <c r="AD3112" s="676" t="s">
        <v>4620</v>
      </c>
    </row>
    <row r="3113" spans="1:30">
      <c r="A3113" s="676">
        <v>6</v>
      </c>
      <c r="E3113" s="676">
        <v>507293</v>
      </c>
      <c r="F3113" s="676" t="s">
        <v>7013</v>
      </c>
      <c r="K3113" s="676" t="s">
        <v>441</v>
      </c>
      <c r="L3113" s="676" t="s">
        <v>442</v>
      </c>
      <c r="M3113" s="676" t="s">
        <v>291</v>
      </c>
      <c r="O3113" s="676" t="s">
        <v>77</v>
      </c>
      <c r="S3113" s="676" t="s">
        <v>7014</v>
      </c>
      <c r="T3113" s="676" t="s">
        <v>7015</v>
      </c>
      <c r="U3113" s="676" t="s">
        <v>445</v>
      </c>
      <c r="X3113" s="676" t="s">
        <v>7016</v>
      </c>
      <c r="Y3113" s="676">
        <v>1</v>
      </c>
      <c r="Z3113" s="676">
        <v>99</v>
      </c>
      <c r="AC3113" s="676" t="s">
        <v>59</v>
      </c>
      <c r="AD3113" s="676" t="s">
        <v>4620</v>
      </c>
    </row>
    <row r="3114" spans="1:30">
      <c r="A3114" s="676">
        <v>6</v>
      </c>
      <c r="E3114" s="676">
        <v>507294</v>
      </c>
      <c r="F3114" s="676" t="s">
        <v>7017</v>
      </c>
      <c r="K3114" s="676" t="s">
        <v>441</v>
      </c>
      <c r="L3114" s="676" t="s">
        <v>442</v>
      </c>
      <c r="M3114" s="676" t="s">
        <v>291</v>
      </c>
      <c r="O3114" s="676" t="s">
        <v>77</v>
      </c>
      <c r="S3114" s="676" t="s">
        <v>7018</v>
      </c>
      <c r="T3114" s="676" t="s">
        <v>7019</v>
      </c>
      <c r="U3114" s="676" t="s">
        <v>445</v>
      </c>
      <c r="X3114" s="676" t="s">
        <v>7020</v>
      </c>
      <c r="Y3114" s="676">
        <v>1</v>
      </c>
      <c r="Z3114" s="676">
        <v>99</v>
      </c>
      <c r="AC3114" s="676" t="s">
        <v>59</v>
      </c>
      <c r="AD3114" s="676" t="s">
        <v>4620</v>
      </c>
    </row>
    <row r="3115" spans="1:30">
      <c r="A3115" s="676">
        <v>6</v>
      </c>
      <c r="E3115" s="676">
        <v>507295</v>
      </c>
      <c r="F3115" s="676" t="s">
        <v>7021</v>
      </c>
      <c r="K3115" s="676" t="s">
        <v>441</v>
      </c>
      <c r="L3115" s="676" t="s">
        <v>442</v>
      </c>
      <c r="M3115" s="676" t="s">
        <v>291</v>
      </c>
      <c r="O3115" s="676" t="s">
        <v>77</v>
      </c>
      <c r="S3115" s="676" t="s">
        <v>7022</v>
      </c>
      <c r="T3115" s="676" t="s">
        <v>7023</v>
      </c>
      <c r="U3115" s="676" t="s">
        <v>445</v>
      </c>
      <c r="X3115" s="676" t="s">
        <v>7024</v>
      </c>
      <c r="Y3115" s="676">
        <v>1</v>
      </c>
      <c r="Z3115" s="676">
        <v>99</v>
      </c>
      <c r="AC3115" s="676" t="s">
        <v>59</v>
      </c>
      <c r="AD3115" s="676" t="s">
        <v>4620</v>
      </c>
    </row>
    <row r="3116" spans="1:30">
      <c r="A3116" s="676">
        <v>6</v>
      </c>
      <c r="E3116" s="676">
        <v>516299</v>
      </c>
      <c r="F3116" s="676" t="s">
        <v>7025</v>
      </c>
      <c r="K3116" s="676" t="s">
        <v>52</v>
      </c>
      <c r="M3116" s="676" t="s">
        <v>291</v>
      </c>
      <c r="AC3116" s="676" t="s">
        <v>59</v>
      </c>
    </row>
    <row r="3117" spans="1:30">
      <c r="I3117" s="676" t="s">
        <v>124</v>
      </c>
      <c r="J3117" s="676" t="s">
        <v>125</v>
      </c>
      <c r="O3117" s="676" t="s">
        <v>77</v>
      </c>
      <c r="S3117" s="676" t="s">
        <v>7026</v>
      </c>
      <c r="T3117" s="676" t="s">
        <v>7027</v>
      </c>
      <c r="U3117" s="676" t="s">
        <v>307</v>
      </c>
      <c r="X3117" s="676" t="s">
        <v>7028</v>
      </c>
      <c r="Y3117" s="676">
        <v>1</v>
      </c>
      <c r="Z3117" s="676">
        <v>99</v>
      </c>
    </row>
    <row r="3118" spans="1:30">
      <c r="I3118" s="676" t="s">
        <v>126</v>
      </c>
      <c r="J3118" s="676" t="s">
        <v>127</v>
      </c>
      <c r="O3118" s="676" t="s">
        <v>77</v>
      </c>
      <c r="S3118" s="676" t="s">
        <v>7026</v>
      </c>
      <c r="T3118" s="676" t="s">
        <v>7027</v>
      </c>
      <c r="U3118" s="676" t="s">
        <v>307</v>
      </c>
      <c r="X3118" s="676" t="s">
        <v>7028</v>
      </c>
      <c r="Y3118" s="676">
        <v>1</v>
      </c>
      <c r="Z3118" s="676">
        <v>99</v>
      </c>
    </row>
    <row r="3119" spans="1:30">
      <c r="A3119" s="676">
        <v>6</v>
      </c>
      <c r="E3119" s="676">
        <v>516300</v>
      </c>
      <c r="F3119" s="676" t="s">
        <v>7029</v>
      </c>
      <c r="K3119" s="676" t="s">
        <v>52</v>
      </c>
      <c r="M3119" s="676" t="s">
        <v>291</v>
      </c>
      <c r="AC3119" s="676" t="s">
        <v>59</v>
      </c>
    </row>
    <row r="3120" spans="1:30">
      <c r="I3120" s="676" t="s">
        <v>124</v>
      </c>
      <c r="J3120" s="676" t="s">
        <v>125</v>
      </c>
      <c r="O3120" s="676" t="s">
        <v>77</v>
      </c>
      <c r="S3120" s="676" t="s">
        <v>7030</v>
      </c>
      <c r="T3120" s="676" t="s">
        <v>7031</v>
      </c>
      <c r="U3120" s="676" t="s">
        <v>307</v>
      </c>
      <c r="X3120" s="676" t="s">
        <v>7032</v>
      </c>
      <c r="Y3120" s="676">
        <v>1</v>
      </c>
      <c r="Z3120" s="676">
        <v>99</v>
      </c>
    </row>
    <row r="3121" spans="1:30">
      <c r="I3121" s="676" t="s">
        <v>126</v>
      </c>
      <c r="J3121" s="676" t="s">
        <v>127</v>
      </c>
      <c r="O3121" s="676" t="s">
        <v>77</v>
      </c>
      <c r="S3121" s="676" t="s">
        <v>7030</v>
      </c>
      <c r="T3121" s="676" t="s">
        <v>7031</v>
      </c>
      <c r="U3121" s="676" t="s">
        <v>307</v>
      </c>
      <c r="X3121" s="676" t="s">
        <v>7032</v>
      </c>
      <c r="Y3121" s="676">
        <v>1</v>
      </c>
      <c r="Z3121" s="676">
        <v>99</v>
      </c>
    </row>
    <row r="3122" spans="1:30">
      <c r="A3122" s="676">
        <v>6</v>
      </c>
      <c r="E3122" s="676">
        <v>507296</v>
      </c>
      <c r="F3122" s="676" t="s">
        <v>7033</v>
      </c>
      <c r="K3122" s="676" t="s">
        <v>52</v>
      </c>
      <c r="M3122" s="676" t="s">
        <v>291</v>
      </c>
      <c r="AC3122" s="676" t="s">
        <v>59</v>
      </c>
    </row>
    <row r="3123" spans="1:30">
      <c r="I3123" s="676" t="s">
        <v>124</v>
      </c>
      <c r="J3123" s="676" t="s">
        <v>125</v>
      </c>
      <c r="O3123" s="676" t="s">
        <v>77</v>
      </c>
      <c r="S3123" s="676" t="s">
        <v>7034</v>
      </c>
      <c r="T3123" s="676" t="s">
        <v>7035</v>
      </c>
      <c r="U3123" s="676" t="s">
        <v>307</v>
      </c>
      <c r="X3123" s="676" t="s">
        <v>7036</v>
      </c>
      <c r="Y3123" s="676">
        <v>1</v>
      </c>
      <c r="Z3123" s="676">
        <v>99</v>
      </c>
    </row>
    <row r="3124" spans="1:30">
      <c r="I3124" s="676" t="s">
        <v>126</v>
      </c>
      <c r="J3124" s="676" t="s">
        <v>127</v>
      </c>
      <c r="O3124" s="676" t="s">
        <v>77</v>
      </c>
      <c r="S3124" s="676" t="s">
        <v>7034</v>
      </c>
      <c r="T3124" s="676" t="s">
        <v>7035</v>
      </c>
      <c r="U3124" s="676" t="s">
        <v>307</v>
      </c>
      <c r="X3124" s="676" t="s">
        <v>7036</v>
      </c>
      <c r="Y3124" s="676">
        <v>1</v>
      </c>
      <c r="Z3124" s="676">
        <v>99</v>
      </c>
    </row>
    <row r="3125" spans="1:30">
      <c r="A3125" s="676">
        <v>6</v>
      </c>
      <c r="E3125" s="676">
        <v>507297</v>
      </c>
      <c r="F3125" s="676" t="s">
        <v>7037</v>
      </c>
      <c r="K3125" s="676" t="s">
        <v>52</v>
      </c>
      <c r="M3125" s="676" t="s">
        <v>291</v>
      </c>
      <c r="AC3125" s="676" t="s">
        <v>59</v>
      </c>
    </row>
    <row r="3126" spans="1:30">
      <c r="I3126" s="676" t="s">
        <v>124</v>
      </c>
      <c r="J3126" s="676" t="s">
        <v>125</v>
      </c>
      <c r="O3126" s="676" t="s">
        <v>77</v>
      </c>
      <c r="S3126" s="676" t="s">
        <v>7038</v>
      </c>
      <c r="T3126" s="676" t="s">
        <v>7039</v>
      </c>
      <c r="U3126" s="676" t="s">
        <v>307</v>
      </c>
      <c r="X3126" s="676" t="s">
        <v>7040</v>
      </c>
      <c r="Y3126" s="676">
        <v>1</v>
      </c>
      <c r="Z3126" s="676">
        <v>99</v>
      </c>
    </row>
    <row r="3127" spans="1:30">
      <c r="I3127" s="676" t="s">
        <v>126</v>
      </c>
      <c r="J3127" s="676" t="s">
        <v>127</v>
      </c>
      <c r="O3127" s="676" t="s">
        <v>77</v>
      </c>
      <c r="S3127" s="676" t="s">
        <v>7038</v>
      </c>
      <c r="T3127" s="676" t="s">
        <v>7039</v>
      </c>
      <c r="U3127" s="676" t="s">
        <v>307</v>
      </c>
      <c r="X3127" s="676" t="s">
        <v>7040</v>
      </c>
      <c r="Y3127" s="676">
        <v>1</v>
      </c>
      <c r="Z3127" s="676">
        <v>99</v>
      </c>
    </row>
    <row r="3128" spans="1:30">
      <c r="A3128" s="676">
        <v>6</v>
      </c>
      <c r="E3128" s="676">
        <v>507298</v>
      </c>
      <c r="F3128" s="676" t="s">
        <v>7041</v>
      </c>
      <c r="K3128" s="676" t="s">
        <v>52</v>
      </c>
      <c r="M3128" s="676" t="s">
        <v>291</v>
      </c>
      <c r="AC3128" s="676" t="s">
        <v>59</v>
      </c>
    </row>
    <row r="3129" spans="1:30">
      <c r="I3129" s="676" t="s">
        <v>124</v>
      </c>
      <c r="J3129" s="676" t="s">
        <v>125</v>
      </c>
      <c r="O3129" s="676" t="s">
        <v>77</v>
      </c>
      <c r="S3129" s="676" t="s">
        <v>7042</v>
      </c>
      <c r="T3129" s="676" t="s">
        <v>7043</v>
      </c>
      <c r="U3129" s="676" t="s">
        <v>307</v>
      </c>
      <c r="X3129" s="676" t="s">
        <v>7044</v>
      </c>
      <c r="Y3129" s="676">
        <v>1</v>
      </c>
      <c r="Z3129" s="676">
        <v>99</v>
      </c>
    </row>
    <row r="3130" spans="1:30">
      <c r="I3130" s="676" t="s">
        <v>126</v>
      </c>
      <c r="J3130" s="676" t="s">
        <v>127</v>
      </c>
      <c r="O3130" s="676" t="s">
        <v>77</v>
      </c>
      <c r="S3130" s="676" t="s">
        <v>7042</v>
      </c>
      <c r="T3130" s="676" t="s">
        <v>7043</v>
      </c>
      <c r="U3130" s="676" t="s">
        <v>307</v>
      </c>
      <c r="X3130" s="676" t="s">
        <v>7044</v>
      </c>
      <c r="Y3130" s="676">
        <v>1</v>
      </c>
      <c r="Z3130" s="676">
        <v>99</v>
      </c>
    </row>
    <row r="3131" spans="1:30">
      <c r="A3131" s="676">
        <v>6</v>
      </c>
      <c r="E3131" s="676">
        <v>507299</v>
      </c>
      <c r="F3131" s="676" t="s">
        <v>7045</v>
      </c>
      <c r="K3131" s="676" t="s">
        <v>441</v>
      </c>
      <c r="L3131" s="676" t="s">
        <v>442</v>
      </c>
      <c r="M3131" s="676" t="s">
        <v>291</v>
      </c>
      <c r="O3131" s="676" t="s">
        <v>77</v>
      </c>
      <c r="S3131" s="676" t="s">
        <v>7046</v>
      </c>
      <c r="T3131" s="676" t="s">
        <v>7047</v>
      </c>
      <c r="U3131" s="676" t="s">
        <v>445</v>
      </c>
      <c r="X3131" s="676" t="s">
        <v>7048</v>
      </c>
      <c r="Y3131" s="676">
        <v>1</v>
      </c>
      <c r="Z3131" s="676">
        <v>99</v>
      </c>
      <c r="AC3131" s="676" t="s">
        <v>59</v>
      </c>
      <c r="AD3131" s="676" t="s">
        <v>4620</v>
      </c>
    </row>
    <row r="3132" spans="1:30">
      <c r="A3132" s="676">
        <v>6</v>
      </c>
      <c r="E3132" s="676">
        <v>507300</v>
      </c>
      <c r="F3132" s="676" t="s">
        <v>7049</v>
      </c>
      <c r="K3132" s="676" t="s">
        <v>441</v>
      </c>
      <c r="L3132" s="676" t="s">
        <v>442</v>
      </c>
      <c r="M3132" s="676" t="s">
        <v>291</v>
      </c>
      <c r="O3132" s="676" t="s">
        <v>77</v>
      </c>
      <c r="S3132" s="676" t="s">
        <v>7050</v>
      </c>
      <c r="T3132" s="676" t="s">
        <v>7051</v>
      </c>
      <c r="U3132" s="676" t="s">
        <v>445</v>
      </c>
      <c r="X3132" s="676" t="s">
        <v>7052</v>
      </c>
      <c r="Y3132" s="676">
        <v>1</v>
      </c>
      <c r="Z3132" s="676">
        <v>99</v>
      </c>
      <c r="AC3132" s="676" t="s">
        <v>59</v>
      </c>
      <c r="AD3132" s="676" t="s">
        <v>4620</v>
      </c>
    </row>
    <row r="3133" spans="1:30">
      <c r="A3133" s="676">
        <v>6</v>
      </c>
      <c r="E3133" s="676">
        <v>507301</v>
      </c>
      <c r="F3133" s="676" t="s">
        <v>7053</v>
      </c>
      <c r="K3133" s="676" t="s">
        <v>441</v>
      </c>
      <c r="L3133" s="676" t="s">
        <v>442</v>
      </c>
      <c r="M3133" s="676" t="s">
        <v>291</v>
      </c>
      <c r="O3133" s="676" t="s">
        <v>77</v>
      </c>
      <c r="S3133" s="676" t="s">
        <v>7054</v>
      </c>
      <c r="T3133" s="676" t="s">
        <v>7055</v>
      </c>
      <c r="U3133" s="676" t="s">
        <v>445</v>
      </c>
      <c r="X3133" s="676" t="s">
        <v>7056</v>
      </c>
      <c r="Y3133" s="676">
        <v>1</v>
      </c>
      <c r="Z3133" s="676">
        <v>99</v>
      </c>
      <c r="AC3133" s="676" t="s">
        <v>59</v>
      </c>
      <c r="AD3133" s="676" t="s">
        <v>4620</v>
      </c>
    </row>
    <row r="3134" spans="1:30">
      <c r="A3134" s="676">
        <v>6</v>
      </c>
      <c r="E3134" s="676">
        <v>507302</v>
      </c>
      <c r="F3134" s="676" t="s">
        <v>7057</v>
      </c>
      <c r="K3134" s="676" t="s">
        <v>441</v>
      </c>
      <c r="L3134" s="676" t="s">
        <v>442</v>
      </c>
      <c r="M3134" s="676" t="s">
        <v>291</v>
      </c>
      <c r="O3134" s="676" t="s">
        <v>77</v>
      </c>
      <c r="S3134" s="676" t="s">
        <v>7058</v>
      </c>
      <c r="T3134" s="676" t="s">
        <v>7059</v>
      </c>
      <c r="U3134" s="676" t="s">
        <v>445</v>
      </c>
      <c r="X3134" s="676" t="s">
        <v>7060</v>
      </c>
      <c r="Y3134" s="676">
        <v>1</v>
      </c>
      <c r="Z3134" s="676">
        <v>99</v>
      </c>
      <c r="AC3134" s="676" t="s">
        <v>59</v>
      </c>
      <c r="AD3134" s="676" t="s">
        <v>4620</v>
      </c>
    </row>
    <row r="3135" spans="1:30">
      <c r="A3135" s="676">
        <v>6</v>
      </c>
      <c r="E3135" s="676">
        <v>507303</v>
      </c>
      <c r="F3135" s="676" t="s">
        <v>7061</v>
      </c>
      <c r="K3135" s="676" t="s">
        <v>52</v>
      </c>
      <c r="M3135" s="676" t="s">
        <v>291</v>
      </c>
      <c r="AC3135" s="676" t="s">
        <v>59</v>
      </c>
    </row>
    <row r="3136" spans="1:30">
      <c r="I3136" s="676" t="s">
        <v>124</v>
      </c>
      <c r="J3136" s="676" t="s">
        <v>125</v>
      </c>
      <c r="O3136" s="676" t="s">
        <v>77</v>
      </c>
      <c r="S3136" s="676" t="s">
        <v>7062</v>
      </c>
      <c r="T3136" s="676" t="s">
        <v>7063</v>
      </c>
      <c r="U3136" s="676" t="s">
        <v>307</v>
      </c>
      <c r="X3136" s="676" t="s">
        <v>7064</v>
      </c>
      <c r="Y3136" s="676">
        <v>1</v>
      </c>
      <c r="Z3136" s="676">
        <v>99</v>
      </c>
    </row>
    <row r="3137" spans="1:30">
      <c r="I3137" s="676" t="s">
        <v>126</v>
      </c>
      <c r="J3137" s="676" t="s">
        <v>127</v>
      </c>
      <c r="O3137" s="676" t="s">
        <v>77</v>
      </c>
      <c r="S3137" s="676" t="s">
        <v>7062</v>
      </c>
      <c r="T3137" s="676" t="s">
        <v>7063</v>
      </c>
      <c r="U3137" s="676" t="s">
        <v>307</v>
      </c>
      <c r="X3137" s="676" t="s">
        <v>7064</v>
      </c>
      <c r="Y3137" s="676">
        <v>1</v>
      </c>
      <c r="Z3137" s="676">
        <v>99</v>
      </c>
    </row>
    <row r="3138" spans="1:30">
      <c r="A3138" s="676">
        <v>6</v>
      </c>
      <c r="E3138" s="676">
        <v>507304</v>
      </c>
      <c r="F3138" s="676" t="s">
        <v>7065</v>
      </c>
      <c r="K3138" s="676" t="s">
        <v>52</v>
      </c>
      <c r="M3138" s="676" t="s">
        <v>291</v>
      </c>
      <c r="AC3138" s="676" t="s">
        <v>59</v>
      </c>
    </row>
    <row r="3139" spans="1:30">
      <c r="I3139" s="676" t="s">
        <v>124</v>
      </c>
      <c r="J3139" s="676" t="s">
        <v>125</v>
      </c>
      <c r="O3139" s="676" t="s">
        <v>77</v>
      </c>
      <c r="S3139" s="676" t="s">
        <v>7066</v>
      </c>
      <c r="T3139" s="676" t="s">
        <v>7067</v>
      </c>
      <c r="U3139" s="676" t="s">
        <v>307</v>
      </c>
      <c r="X3139" s="676" t="s">
        <v>7068</v>
      </c>
      <c r="Y3139" s="676">
        <v>1</v>
      </c>
      <c r="Z3139" s="676">
        <v>99</v>
      </c>
    </row>
    <row r="3140" spans="1:30">
      <c r="I3140" s="676" t="s">
        <v>126</v>
      </c>
      <c r="J3140" s="676" t="s">
        <v>127</v>
      </c>
      <c r="O3140" s="676" t="s">
        <v>77</v>
      </c>
      <c r="S3140" s="676" t="s">
        <v>7066</v>
      </c>
      <c r="T3140" s="676" t="s">
        <v>7067</v>
      </c>
      <c r="U3140" s="676" t="s">
        <v>307</v>
      </c>
      <c r="X3140" s="676" t="s">
        <v>7068</v>
      </c>
      <c r="Y3140" s="676">
        <v>1</v>
      </c>
      <c r="Z3140" s="676">
        <v>99</v>
      </c>
    </row>
    <row r="3141" spans="1:30">
      <c r="A3141" s="676">
        <v>6</v>
      </c>
      <c r="E3141" s="676">
        <v>507305</v>
      </c>
      <c r="F3141" s="676" t="s">
        <v>7069</v>
      </c>
      <c r="K3141" s="676" t="s">
        <v>441</v>
      </c>
      <c r="L3141" s="676" t="s">
        <v>442</v>
      </c>
      <c r="M3141" s="676" t="s">
        <v>291</v>
      </c>
      <c r="O3141" s="676" t="s">
        <v>77</v>
      </c>
      <c r="S3141" s="676" t="s">
        <v>7070</v>
      </c>
      <c r="T3141" s="676" t="s">
        <v>7071</v>
      </c>
      <c r="U3141" s="676" t="s">
        <v>445</v>
      </c>
      <c r="X3141" s="676" t="s">
        <v>7072</v>
      </c>
      <c r="Y3141" s="676">
        <v>1</v>
      </c>
      <c r="Z3141" s="676">
        <v>99</v>
      </c>
      <c r="AC3141" s="676" t="s">
        <v>59</v>
      </c>
      <c r="AD3141" s="676" t="s">
        <v>4620</v>
      </c>
    </row>
    <row r="3142" spans="1:30">
      <c r="A3142" s="676">
        <v>6</v>
      </c>
      <c r="E3142" s="676">
        <v>507306</v>
      </c>
      <c r="F3142" s="676" t="s">
        <v>7073</v>
      </c>
      <c r="K3142" s="676" t="s">
        <v>441</v>
      </c>
      <c r="L3142" s="676" t="s">
        <v>442</v>
      </c>
      <c r="M3142" s="676" t="s">
        <v>291</v>
      </c>
      <c r="O3142" s="676" t="s">
        <v>77</v>
      </c>
      <c r="S3142" s="676" t="s">
        <v>7074</v>
      </c>
      <c r="T3142" s="676" t="s">
        <v>7075</v>
      </c>
      <c r="U3142" s="676" t="s">
        <v>445</v>
      </c>
      <c r="X3142" s="676" t="s">
        <v>7076</v>
      </c>
      <c r="Y3142" s="676">
        <v>1</v>
      </c>
      <c r="Z3142" s="676">
        <v>99</v>
      </c>
      <c r="AC3142" s="676" t="s">
        <v>59</v>
      </c>
      <c r="AD3142" s="676" t="s">
        <v>4620</v>
      </c>
    </row>
    <row r="3143" spans="1:30">
      <c r="A3143" s="676">
        <v>6</v>
      </c>
      <c r="E3143" s="676">
        <v>507307</v>
      </c>
      <c r="F3143" s="676" t="s">
        <v>7077</v>
      </c>
      <c r="K3143" s="676" t="s">
        <v>441</v>
      </c>
      <c r="L3143" s="676" t="s">
        <v>442</v>
      </c>
      <c r="M3143" s="676" t="s">
        <v>291</v>
      </c>
      <c r="O3143" s="676" t="s">
        <v>77</v>
      </c>
      <c r="S3143" s="676" t="s">
        <v>7078</v>
      </c>
      <c r="T3143" s="676" t="s">
        <v>7079</v>
      </c>
      <c r="U3143" s="676" t="s">
        <v>445</v>
      </c>
      <c r="X3143" s="676" t="s">
        <v>7080</v>
      </c>
      <c r="Y3143" s="676">
        <v>1</v>
      </c>
      <c r="Z3143" s="676">
        <v>99</v>
      </c>
      <c r="AC3143" s="676" t="s">
        <v>59</v>
      </c>
      <c r="AD3143" s="676" t="s">
        <v>4620</v>
      </c>
    </row>
    <row r="3144" spans="1:30">
      <c r="A3144" s="676">
        <v>6</v>
      </c>
      <c r="E3144" s="676">
        <v>507308</v>
      </c>
      <c r="F3144" s="676" t="s">
        <v>7081</v>
      </c>
      <c r="K3144" s="676" t="s">
        <v>441</v>
      </c>
      <c r="L3144" s="676" t="s">
        <v>442</v>
      </c>
      <c r="M3144" s="676" t="s">
        <v>291</v>
      </c>
      <c r="O3144" s="676" t="s">
        <v>77</v>
      </c>
      <c r="S3144" s="676" t="s">
        <v>7082</v>
      </c>
      <c r="T3144" s="676" t="s">
        <v>7083</v>
      </c>
      <c r="U3144" s="676" t="s">
        <v>445</v>
      </c>
      <c r="X3144" s="676" t="s">
        <v>7084</v>
      </c>
      <c r="Y3144" s="676">
        <v>1</v>
      </c>
      <c r="Z3144" s="676">
        <v>99</v>
      </c>
      <c r="AC3144" s="676" t="s">
        <v>59</v>
      </c>
      <c r="AD3144" s="676" t="s">
        <v>4620</v>
      </c>
    </row>
    <row r="3145" spans="1:30">
      <c r="A3145" s="676">
        <v>5</v>
      </c>
      <c r="B3145" s="676">
        <v>502192</v>
      </c>
      <c r="C3145" s="676" t="s">
        <v>7085</v>
      </c>
      <c r="D3145" s="676">
        <v>99</v>
      </c>
    </row>
    <row r="3146" spans="1:30">
      <c r="A3146" s="676">
        <v>6</v>
      </c>
      <c r="E3146" s="676">
        <v>507309</v>
      </c>
      <c r="F3146" s="676" t="s">
        <v>7086</v>
      </c>
      <c r="K3146" s="676" t="s">
        <v>152</v>
      </c>
      <c r="M3146" s="676" t="s">
        <v>291</v>
      </c>
      <c r="O3146" s="676" t="s">
        <v>77</v>
      </c>
      <c r="S3146" s="676" t="s">
        <v>6955</v>
      </c>
      <c r="T3146" s="676" t="s">
        <v>6956</v>
      </c>
      <c r="U3146" s="676" t="s">
        <v>155</v>
      </c>
      <c r="X3146" s="676" t="s">
        <v>7087</v>
      </c>
      <c r="Y3146" s="676">
        <v>1</v>
      </c>
      <c r="Z3146" s="676">
        <v>99</v>
      </c>
      <c r="AC3146" s="676" t="s">
        <v>59</v>
      </c>
    </row>
    <row r="3147" spans="1:30">
      <c r="A3147" s="676">
        <v>6</v>
      </c>
      <c r="E3147" s="676">
        <v>507310</v>
      </c>
      <c r="F3147" s="676" t="s">
        <v>7088</v>
      </c>
      <c r="K3147" s="676" t="s">
        <v>43</v>
      </c>
      <c r="L3147" s="676" t="s">
        <v>44</v>
      </c>
      <c r="M3147" s="676" t="s">
        <v>291</v>
      </c>
      <c r="O3147" s="676" t="s">
        <v>77</v>
      </c>
      <c r="S3147" s="676" t="s">
        <v>7089</v>
      </c>
      <c r="T3147" s="676" t="s">
        <v>7090</v>
      </c>
      <c r="U3147" s="676" t="s">
        <v>79</v>
      </c>
      <c r="X3147" s="676" t="s">
        <v>7091</v>
      </c>
      <c r="Y3147" s="676">
        <v>1</v>
      </c>
      <c r="Z3147" s="676">
        <v>99</v>
      </c>
      <c r="AC3147" s="676" t="s">
        <v>59</v>
      </c>
    </row>
    <row r="3148" spans="1:30">
      <c r="A3148" s="676">
        <v>6</v>
      </c>
      <c r="E3148" s="676">
        <v>507311</v>
      </c>
      <c r="F3148" s="676" t="s">
        <v>7092</v>
      </c>
      <c r="K3148" s="676" t="s">
        <v>441</v>
      </c>
      <c r="L3148" s="676" t="s">
        <v>442</v>
      </c>
      <c r="M3148" s="676" t="s">
        <v>291</v>
      </c>
      <c r="O3148" s="676" t="s">
        <v>77</v>
      </c>
      <c r="S3148" s="676" t="s">
        <v>7093</v>
      </c>
      <c r="T3148" s="676" t="s">
        <v>7094</v>
      </c>
      <c r="U3148" s="676" t="s">
        <v>445</v>
      </c>
      <c r="X3148" s="676" t="s">
        <v>7095</v>
      </c>
      <c r="Y3148" s="676">
        <v>1</v>
      </c>
      <c r="Z3148" s="676">
        <v>99</v>
      </c>
      <c r="AC3148" s="676" t="s">
        <v>59</v>
      </c>
      <c r="AD3148" s="676" t="s">
        <v>4620</v>
      </c>
    </row>
    <row r="3149" spans="1:30">
      <c r="A3149" s="676">
        <v>4</v>
      </c>
      <c r="B3149" s="676">
        <v>502225</v>
      </c>
      <c r="C3149" s="676" t="s">
        <v>7096</v>
      </c>
      <c r="D3149" s="676">
        <v>1</v>
      </c>
    </row>
    <row r="3150" spans="1:30">
      <c r="A3150" s="676">
        <v>5</v>
      </c>
      <c r="E3150" s="676">
        <v>1758504</v>
      </c>
      <c r="F3150" s="676" t="s">
        <v>7097</v>
      </c>
      <c r="K3150" s="676" t="s">
        <v>52</v>
      </c>
      <c r="M3150" s="676" t="s">
        <v>291</v>
      </c>
      <c r="AC3150" s="676" t="s">
        <v>59</v>
      </c>
    </row>
    <row r="3151" spans="1:30">
      <c r="I3151" s="676" t="s">
        <v>124</v>
      </c>
      <c r="J3151" s="676" t="s">
        <v>125</v>
      </c>
      <c r="O3151" s="676" t="s">
        <v>77</v>
      </c>
      <c r="S3151" s="676" t="s">
        <v>7098</v>
      </c>
      <c r="T3151" s="676" t="s">
        <v>7099</v>
      </c>
      <c r="U3151" s="676" t="s">
        <v>307</v>
      </c>
      <c r="X3151" s="676" t="s">
        <v>7100</v>
      </c>
      <c r="Y3151" s="676">
        <v>1</v>
      </c>
      <c r="Z3151" s="676">
        <v>1</v>
      </c>
    </row>
    <row r="3152" spans="1:30">
      <c r="I3152" s="676" t="s">
        <v>126</v>
      </c>
      <c r="J3152" s="676" t="s">
        <v>127</v>
      </c>
      <c r="O3152" s="676" t="s">
        <v>77</v>
      </c>
      <c r="S3152" s="676" t="s">
        <v>7098</v>
      </c>
      <c r="T3152" s="676" t="s">
        <v>7099</v>
      </c>
      <c r="U3152" s="676" t="s">
        <v>307</v>
      </c>
      <c r="X3152" s="676" t="s">
        <v>7100</v>
      </c>
      <c r="Y3152" s="676">
        <v>1</v>
      </c>
      <c r="Z3152" s="676">
        <v>1</v>
      </c>
    </row>
    <row r="3153" spans="1:30">
      <c r="A3153" s="676">
        <v>5</v>
      </c>
      <c r="E3153" s="676">
        <v>635979</v>
      </c>
      <c r="F3153" s="676" t="s">
        <v>7101</v>
      </c>
      <c r="K3153" s="676" t="s">
        <v>52</v>
      </c>
      <c r="M3153" s="676" t="s">
        <v>291</v>
      </c>
      <c r="AC3153" s="676" t="s">
        <v>59</v>
      </c>
    </row>
    <row r="3154" spans="1:30">
      <c r="I3154" s="676" t="s">
        <v>124</v>
      </c>
      <c r="J3154" s="676" t="s">
        <v>125</v>
      </c>
      <c r="O3154" s="676" t="s">
        <v>77</v>
      </c>
      <c r="S3154" s="676" t="s">
        <v>7102</v>
      </c>
      <c r="T3154" s="676" t="s">
        <v>7103</v>
      </c>
      <c r="U3154" s="676" t="s">
        <v>307</v>
      </c>
      <c r="X3154" s="676" t="s">
        <v>7104</v>
      </c>
      <c r="Y3154" s="676">
        <v>1</v>
      </c>
      <c r="Z3154" s="676">
        <v>1</v>
      </c>
    </row>
    <row r="3155" spans="1:30">
      <c r="I3155" s="676" t="s">
        <v>126</v>
      </c>
      <c r="J3155" s="676" t="s">
        <v>127</v>
      </c>
      <c r="O3155" s="676" t="s">
        <v>77</v>
      </c>
      <c r="S3155" s="676" t="s">
        <v>7102</v>
      </c>
      <c r="T3155" s="676" t="s">
        <v>7103</v>
      </c>
      <c r="U3155" s="676" t="s">
        <v>307</v>
      </c>
      <c r="X3155" s="676" t="s">
        <v>7104</v>
      </c>
      <c r="Y3155" s="676">
        <v>1</v>
      </c>
      <c r="Z3155" s="676">
        <v>1</v>
      </c>
    </row>
    <row r="3156" spans="1:30">
      <c r="A3156" s="676">
        <v>5</v>
      </c>
      <c r="E3156" s="676">
        <v>507370</v>
      </c>
      <c r="F3156" s="676" t="s">
        <v>7105</v>
      </c>
      <c r="K3156" s="676" t="s">
        <v>441</v>
      </c>
      <c r="L3156" s="676" t="s">
        <v>442</v>
      </c>
      <c r="M3156" s="676" t="s">
        <v>291</v>
      </c>
      <c r="O3156" s="676" t="s">
        <v>77</v>
      </c>
      <c r="S3156" s="676" t="s">
        <v>7106</v>
      </c>
      <c r="T3156" s="676" t="s">
        <v>7107</v>
      </c>
      <c r="U3156" s="676" t="s">
        <v>445</v>
      </c>
      <c r="X3156" s="676" t="s">
        <v>7108</v>
      </c>
      <c r="Y3156" s="676">
        <v>1</v>
      </c>
      <c r="Z3156" s="676">
        <v>1</v>
      </c>
      <c r="AC3156" s="676" t="s">
        <v>59</v>
      </c>
      <c r="AD3156" s="676" t="s">
        <v>4620</v>
      </c>
    </row>
    <row r="3157" spans="1:30">
      <c r="A3157" s="676">
        <v>5</v>
      </c>
      <c r="E3157" s="676">
        <v>507391</v>
      </c>
      <c r="F3157" s="676" t="s">
        <v>7109</v>
      </c>
      <c r="K3157" s="676" t="s">
        <v>441</v>
      </c>
      <c r="L3157" s="676" t="s">
        <v>442</v>
      </c>
      <c r="M3157" s="676" t="s">
        <v>291</v>
      </c>
      <c r="O3157" s="676" t="s">
        <v>77</v>
      </c>
      <c r="S3157" s="676" t="s">
        <v>7110</v>
      </c>
      <c r="T3157" s="676" t="s">
        <v>7111</v>
      </c>
      <c r="U3157" s="676" t="s">
        <v>445</v>
      </c>
      <c r="X3157" s="676" t="s">
        <v>7112</v>
      </c>
      <c r="Y3157" s="676">
        <v>1</v>
      </c>
      <c r="Z3157" s="676">
        <v>1</v>
      </c>
      <c r="AC3157" s="676" t="s">
        <v>59</v>
      </c>
      <c r="AD3157" s="676" t="s">
        <v>4620</v>
      </c>
    </row>
    <row r="3158" spans="1:30">
      <c r="A3158" s="676">
        <v>4</v>
      </c>
      <c r="B3158" s="676">
        <v>1618326</v>
      </c>
      <c r="C3158" s="676" t="s">
        <v>7113</v>
      </c>
      <c r="D3158" s="676">
        <v>1</v>
      </c>
    </row>
    <row r="3159" spans="1:30">
      <c r="A3159" s="676">
        <v>5</v>
      </c>
      <c r="B3159" s="676">
        <v>1617746</v>
      </c>
      <c r="C3159" s="676" t="s">
        <v>7114</v>
      </c>
      <c r="D3159" s="676">
        <v>1</v>
      </c>
    </row>
    <row r="3160" spans="1:30">
      <c r="A3160" s="676">
        <v>6</v>
      </c>
      <c r="B3160" s="676">
        <v>1617747</v>
      </c>
      <c r="C3160" s="676" t="s">
        <v>7115</v>
      </c>
      <c r="D3160" s="676">
        <v>1</v>
      </c>
    </row>
    <row r="3161" spans="1:30">
      <c r="A3161" s="676">
        <v>7</v>
      </c>
      <c r="E3161" s="676">
        <v>1764535</v>
      </c>
      <c r="F3161" s="676" t="s">
        <v>7116</v>
      </c>
      <c r="K3161" s="676" t="s">
        <v>441</v>
      </c>
      <c r="M3161" s="676" t="s">
        <v>291</v>
      </c>
      <c r="O3161" s="676" t="s">
        <v>77</v>
      </c>
      <c r="S3161" s="676" t="s">
        <v>7117</v>
      </c>
      <c r="T3161" s="676" t="s">
        <v>7118</v>
      </c>
      <c r="U3161" s="676" t="s">
        <v>502</v>
      </c>
      <c r="X3161" s="676" t="s">
        <v>7119</v>
      </c>
      <c r="Y3161" s="676">
        <v>1</v>
      </c>
      <c r="Z3161" s="676">
        <v>1</v>
      </c>
      <c r="AC3161" s="676" t="s">
        <v>59</v>
      </c>
      <c r="AD3161" s="676" t="s">
        <v>4620</v>
      </c>
    </row>
    <row r="3162" spans="1:30">
      <c r="A3162" s="676">
        <v>7</v>
      </c>
      <c r="E3162" s="676">
        <v>1769162</v>
      </c>
      <c r="F3162" s="676" t="s">
        <v>7120</v>
      </c>
      <c r="K3162" s="676" t="s">
        <v>441</v>
      </c>
      <c r="L3162" s="676" t="s">
        <v>442</v>
      </c>
      <c r="M3162" s="676" t="s">
        <v>291</v>
      </c>
      <c r="O3162" s="676" t="s">
        <v>77</v>
      </c>
      <c r="S3162" s="676" t="s">
        <v>7121</v>
      </c>
      <c r="T3162" s="676" t="s">
        <v>7122</v>
      </c>
      <c r="U3162" s="676" t="s">
        <v>445</v>
      </c>
      <c r="X3162" s="676" t="s">
        <v>7123</v>
      </c>
      <c r="Y3162" s="676">
        <v>1</v>
      </c>
      <c r="Z3162" s="676">
        <v>1</v>
      </c>
      <c r="AC3162" s="676" t="s">
        <v>59</v>
      </c>
      <c r="AD3162" s="676" t="s">
        <v>4620</v>
      </c>
    </row>
    <row r="3163" spans="1:30">
      <c r="A3163" s="676">
        <v>7</v>
      </c>
      <c r="E3163" s="676">
        <v>1764536</v>
      </c>
      <c r="F3163" s="676" t="s">
        <v>7124</v>
      </c>
      <c r="K3163" s="676" t="s">
        <v>441</v>
      </c>
      <c r="M3163" s="676" t="s">
        <v>291</v>
      </c>
      <c r="O3163" s="676" t="s">
        <v>77</v>
      </c>
      <c r="S3163" s="676" t="s">
        <v>7125</v>
      </c>
      <c r="T3163" s="676" t="s">
        <v>7126</v>
      </c>
      <c r="U3163" s="676" t="s">
        <v>502</v>
      </c>
      <c r="X3163" s="676" t="s">
        <v>7127</v>
      </c>
      <c r="Y3163" s="676">
        <v>1</v>
      </c>
      <c r="Z3163" s="676">
        <v>1</v>
      </c>
      <c r="AC3163" s="676" t="s">
        <v>59</v>
      </c>
      <c r="AD3163" s="676" t="s">
        <v>4620</v>
      </c>
    </row>
    <row r="3164" spans="1:30">
      <c r="A3164" s="676">
        <v>7</v>
      </c>
      <c r="E3164" s="676">
        <v>1764537</v>
      </c>
      <c r="F3164" s="676" t="s">
        <v>7128</v>
      </c>
      <c r="K3164" s="676" t="s">
        <v>441</v>
      </c>
      <c r="M3164" s="676" t="s">
        <v>291</v>
      </c>
      <c r="O3164" s="676" t="s">
        <v>77</v>
      </c>
      <c r="S3164" s="676" t="s">
        <v>7129</v>
      </c>
      <c r="T3164" s="676" t="s">
        <v>7130</v>
      </c>
      <c r="U3164" s="676" t="s">
        <v>502</v>
      </c>
      <c r="X3164" s="676" t="s">
        <v>7131</v>
      </c>
      <c r="Y3164" s="676">
        <v>1</v>
      </c>
      <c r="Z3164" s="676">
        <v>1</v>
      </c>
      <c r="AC3164" s="676" t="s">
        <v>59</v>
      </c>
      <c r="AD3164" s="676" t="s">
        <v>4620</v>
      </c>
    </row>
    <row r="3165" spans="1:30">
      <c r="A3165" s="676">
        <v>7</v>
      </c>
      <c r="E3165" s="676">
        <v>1764555</v>
      </c>
      <c r="F3165" s="676" t="s">
        <v>7132</v>
      </c>
      <c r="K3165" s="676" t="s">
        <v>441</v>
      </c>
      <c r="L3165" s="676" t="s">
        <v>442</v>
      </c>
      <c r="M3165" s="676" t="s">
        <v>291</v>
      </c>
      <c r="O3165" s="676" t="s">
        <v>77</v>
      </c>
      <c r="S3165" s="676" t="s">
        <v>7133</v>
      </c>
      <c r="T3165" s="676" t="s">
        <v>7134</v>
      </c>
      <c r="U3165" s="676" t="s">
        <v>445</v>
      </c>
      <c r="X3165" s="676" t="s">
        <v>7135</v>
      </c>
      <c r="Y3165" s="676">
        <v>1</v>
      </c>
      <c r="Z3165" s="676">
        <v>1</v>
      </c>
      <c r="AC3165" s="676" t="s">
        <v>59</v>
      </c>
      <c r="AD3165" s="676" t="s">
        <v>4620</v>
      </c>
    </row>
    <row r="3166" spans="1:30">
      <c r="A3166" s="676">
        <v>7</v>
      </c>
      <c r="E3166" s="676">
        <v>1764556</v>
      </c>
      <c r="F3166" s="676" t="s">
        <v>7136</v>
      </c>
      <c r="K3166" s="676" t="s">
        <v>441</v>
      </c>
      <c r="M3166" s="676" t="s">
        <v>291</v>
      </c>
      <c r="O3166" s="676" t="s">
        <v>77</v>
      </c>
      <c r="S3166" s="676" t="s">
        <v>7137</v>
      </c>
      <c r="T3166" s="676" t="s">
        <v>7138</v>
      </c>
      <c r="U3166" s="676" t="s">
        <v>502</v>
      </c>
      <c r="X3166" s="676" t="s">
        <v>7139</v>
      </c>
      <c r="Y3166" s="676">
        <v>1</v>
      </c>
      <c r="Z3166" s="676">
        <v>1</v>
      </c>
      <c r="AC3166" s="676" t="s">
        <v>59</v>
      </c>
      <c r="AD3166" s="676" t="s">
        <v>4620</v>
      </c>
    </row>
    <row r="3167" spans="1:30">
      <c r="A3167" s="676">
        <v>7</v>
      </c>
      <c r="E3167" s="676">
        <v>1764557</v>
      </c>
      <c r="F3167" s="676" t="s">
        <v>7140</v>
      </c>
      <c r="K3167" s="676" t="s">
        <v>441</v>
      </c>
      <c r="M3167" s="676" t="s">
        <v>291</v>
      </c>
      <c r="O3167" s="676" t="s">
        <v>77</v>
      </c>
      <c r="S3167" s="676" t="s">
        <v>7141</v>
      </c>
      <c r="T3167" s="676" t="s">
        <v>7142</v>
      </c>
      <c r="U3167" s="676" t="s">
        <v>502</v>
      </c>
      <c r="X3167" s="676" t="s">
        <v>7143</v>
      </c>
      <c r="Y3167" s="676">
        <v>1</v>
      </c>
      <c r="Z3167" s="676">
        <v>1</v>
      </c>
      <c r="AC3167" s="676" t="s">
        <v>59</v>
      </c>
      <c r="AD3167" s="676" t="s">
        <v>4620</v>
      </c>
    </row>
    <row r="3168" spans="1:30">
      <c r="A3168" s="676">
        <v>7</v>
      </c>
      <c r="E3168" s="676">
        <v>1764560</v>
      </c>
      <c r="F3168" s="676" t="s">
        <v>7144</v>
      </c>
      <c r="K3168" s="676" t="s">
        <v>441</v>
      </c>
      <c r="M3168" s="676" t="s">
        <v>291</v>
      </c>
      <c r="O3168" s="676" t="s">
        <v>77</v>
      </c>
      <c r="S3168" s="676" t="s">
        <v>7145</v>
      </c>
      <c r="T3168" s="676" t="s">
        <v>7146</v>
      </c>
      <c r="U3168" s="676" t="s">
        <v>502</v>
      </c>
      <c r="X3168" s="676" t="s">
        <v>7147</v>
      </c>
      <c r="Y3168" s="676">
        <v>1</v>
      </c>
      <c r="Z3168" s="676">
        <v>1</v>
      </c>
      <c r="AC3168" s="676" t="s">
        <v>59</v>
      </c>
      <c r="AD3168" s="676" t="s">
        <v>4620</v>
      </c>
    </row>
    <row r="3169" spans="1:30">
      <c r="A3169" s="676">
        <v>7</v>
      </c>
      <c r="E3169" s="676">
        <v>1772117</v>
      </c>
      <c r="F3169" s="676" t="s">
        <v>7148</v>
      </c>
      <c r="K3169" s="676" t="s">
        <v>441</v>
      </c>
      <c r="M3169" s="676" t="s">
        <v>291</v>
      </c>
      <c r="O3169" s="676" t="s">
        <v>77</v>
      </c>
      <c r="S3169" s="676" t="s">
        <v>7149</v>
      </c>
      <c r="T3169" s="676" t="s">
        <v>7150</v>
      </c>
      <c r="U3169" s="676" t="s">
        <v>502</v>
      </c>
      <c r="X3169" s="676" t="s">
        <v>7151</v>
      </c>
      <c r="Y3169" s="676">
        <v>1</v>
      </c>
      <c r="Z3169" s="676">
        <v>1</v>
      </c>
      <c r="AC3169" s="676" t="s">
        <v>59</v>
      </c>
      <c r="AD3169" s="676" t="s">
        <v>4620</v>
      </c>
    </row>
    <row r="3170" spans="1:30">
      <c r="A3170" s="676">
        <v>7</v>
      </c>
      <c r="E3170" s="676">
        <v>1772118</v>
      </c>
      <c r="F3170" s="676" t="s">
        <v>7152</v>
      </c>
      <c r="K3170" s="676" t="s">
        <v>441</v>
      </c>
      <c r="M3170" s="676" t="s">
        <v>291</v>
      </c>
      <c r="O3170" s="676" t="s">
        <v>77</v>
      </c>
      <c r="S3170" s="676" t="s">
        <v>7153</v>
      </c>
      <c r="T3170" s="676" t="s">
        <v>7154</v>
      </c>
      <c r="U3170" s="676" t="s">
        <v>502</v>
      </c>
      <c r="X3170" s="676" t="s">
        <v>7155</v>
      </c>
      <c r="Y3170" s="676">
        <v>1</v>
      </c>
      <c r="Z3170" s="676">
        <v>1</v>
      </c>
      <c r="AC3170" s="676" t="s">
        <v>59</v>
      </c>
      <c r="AD3170" s="676" t="s">
        <v>4620</v>
      </c>
    </row>
    <row r="3171" spans="1:30">
      <c r="A3171" s="676">
        <v>7</v>
      </c>
      <c r="E3171" s="676">
        <v>1764561</v>
      </c>
      <c r="F3171" s="676" t="s">
        <v>7156</v>
      </c>
      <c r="K3171" s="676" t="s">
        <v>441</v>
      </c>
      <c r="L3171" s="676" t="s">
        <v>442</v>
      </c>
      <c r="M3171" s="676" t="s">
        <v>291</v>
      </c>
      <c r="O3171" s="676" t="s">
        <v>77</v>
      </c>
      <c r="S3171" s="676" t="s">
        <v>7157</v>
      </c>
      <c r="T3171" s="676" t="s">
        <v>7158</v>
      </c>
      <c r="U3171" s="676" t="s">
        <v>445</v>
      </c>
      <c r="X3171" s="676" t="s">
        <v>7159</v>
      </c>
      <c r="Y3171" s="676">
        <v>1</v>
      </c>
      <c r="Z3171" s="676">
        <v>1</v>
      </c>
      <c r="AC3171" s="676" t="s">
        <v>59</v>
      </c>
      <c r="AD3171" s="676" t="s">
        <v>4620</v>
      </c>
    </row>
    <row r="3172" spans="1:30">
      <c r="A3172" s="676">
        <v>6</v>
      </c>
      <c r="B3172" s="676">
        <v>1617748</v>
      </c>
      <c r="C3172" s="676" t="s">
        <v>7160</v>
      </c>
      <c r="D3172" s="676">
        <v>1</v>
      </c>
    </row>
    <row r="3173" spans="1:30">
      <c r="A3173" s="676">
        <v>7</v>
      </c>
      <c r="E3173" s="676">
        <v>1764558</v>
      </c>
      <c r="F3173" s="676" t="s">
        <v>7161</v>
      </c>
      <c r="K3173" s="676" t="s">
        <v>441</v>
      </c>
      <c r="M3173" s="676" t="s">
        <v>291</v>
      </c>
      <c r="O3173" s="676" t="s">
        <v>77</v>
      </c>
      <c r="S3173" s="676" t="s">
        <v>7162</v>
      </c>
      <c r="T3173" s="676" t="s">
        <v>7163</v>
      </c>
      <c r="U3173" s="676" t="s">
        <v>502</v>
      </c>
      <c r="X3173" s="676" t="s">
        <v>7164</v>
      </c>
      <c r="Y3173" s="676">
        <v>1</v>
      </c>
      <c r="Z3173" s="676">
        <v>1</v>
      </c>
      <c r="AC3173" s="676" t="s">
        <v>59</v>
      </c>
      <c r="AD3173" s="676" t="s">
        <v>4620</v>
      </c>
    </row>
    <row r="3174" spans="1:30">
      <c r="A3174" s="676">
        <v>7</v>
      </c>
      <c r="E3174" s="676">
        <v>1764559</v>
      </c>
      <c r="F3174" s="676" t="s">
        <v>7165</v>
      </c>
      <c r="K3174" s="676" t="s">
        <v>441</v>
      </c>
      <c r="M3174" s="676" t="s">
        <v>291</v>
      </c>
      <c r="O3174" s="676" t="s">
        <v>77</v>
      </c>
      <c r="S3174" s="676" t="s">
        <v>7166</v>
      </c>
      <c r="T3174" s="676" t="s">
        <v>7167</v>
      </c>
      <c r="U3174" s="676" t="s">
        <v>502</v>
      </c>
      <c r="X3174" s="676" t="s">
        <v>7168</v>
      </c>
      <c r="Y3174" s="676">
        <v>1</v>
      </c>
      <c r="Z3174" s="676">
        <v>1</v>
      </c>
      <c r="AC3174" s="676" t="s">
        <v>59</v>
      </c>
      <c r="AD3174" s="676" t="s">
        <v>4620</v>
      </c>
    </row>
    <row r="3175" spans="1:30">
      <c r="A3175" s="676">
        <v>7</v>
      </c>
      <c r="E3175" s="676">
        <v>1764563</v>
      </c>
      <c r="F3175" s="676" t="s">
        <v>7169</v>
      </c>
      <c r="K3175" s="676" t="s">
        <v>441</v>
      </c>
      <c r="M3175" s="676" t="s">
        <v>291</v>
      </c>
      <c r="O3175" s="676" t="s">
        <v>77</v>
      </c>
      <c r="S3175" s="676" t="s">
        <v>7170</v>
      </c>
      <c r="T3175" s="676" t="s">
        <v>7171</v>
      </c>
      <c r="U3175" s="676" t="s">
        <v>502</v>
      </c>
      <c r="X3175" s="676" t="s">
        <v>7172</v>
      </c>
      <c r="Y3175" s="676">
        <v>1</v>
      </c>
      <c r="Z3175" s="676">
        <v>1</v>
      </c>
      <c r="AC3175" s="676" t="s">
        <v>59</v>
      </c>
      <c r="AD3175" s="676" t="s">
        <v>4620</v>
      </c>
    </row>
    <row r="3176" spans="1:30">
      <c r="A3176" s="676">
        <v>7</v>
      </c>
      <c r="E3176" s="676">
        <v>1764562</v>
      </c>
      <c r="F3176" s="676" t="s">
        <v>7173</v>
      </c>
      <c r="K3176" s="676" t="s">
        <v>441</v>
      </c>
      <c r="L3176" s="676" t="s">
        <v>442</v>
      </c>
      <c r="M3176" s="676" t="s">
        <v>291</v>
      </c>
      <c r="O3176" s="676" t="s">
        <v>77</v>
      </c>
      <c r="S3176" s="676" t="s">
        <v>7174</v>
      </c>
      <c r="T3176" s="676" t="s">
        <v>7175</v>
      </c>
      <c r="U3176" s="676" t="s">
        <v>445</v>
      </c>
      <c r="X3176" s="676" t="s">
        <v>7176</v>
      </c>
      <c r="Y3176" s="676">
        <v>1</v>
      </c>
      <c r="Z3176" s="676">
        <v>1</v>
      </c>
      <c r="AC3176" s="676" t="s">
        <v>59</v>
      </c>
      <c r="AD3176" s="676" t="s">
        <v>4620</v>
      </c>
    </row>
    <row r="3177" spans="1:30">
      <c r="A3177" s="676">
        <v>6</v>
      </c>
      <c r="B3177" s="676">
        <v>1617749</v>
      </c>
      <c r="C3177" s="676" t="s">
        <v>7177</v>
      </c>
      <c r="D3177" s="676">
        <v>1</v>
      </c>
    </row>
    <row r="3178" spans="1:30">
      <c r="A3178" s="676">
        <v>7</v>
      </c>
      <c r="E3178" s="676">
        <v>1764469</v>
      </c>
      <c r="F3178" s="676" t="s">
        <v>7178</v>
      </c>
      <c r="K3178" s="676" t="s">
        <v>441</v>
      </c>
      <c r="L3178" s="676" t="s">
        <v>442</v>
      </c>
      <c r="M3178" s="676" t="s">
        <v>291</v>
      </c>
      <c r="O3178" s="676" t="s">
        <v>77</v>
      </c>
      <c r="S3178" s="676" t="s">
        <v>7179</v>
      </c>
      <c r="T3178" s="676" t="s">
        <v>7180</v>
      </c>
      <c r="U3178" s="676" t="s">
        <v>445</v>
      </c>
      <c r="X3178" s="676" t="s">
        <v>7181</v>
      </c>
      <c r="Y3178" s="676">
        <v>1</v>
      </c>
      <c r="Z3178" s="676">
        <v>1</v>
      </c>
      <c r="AC3178" s="676" t="s">
        <v>59</v>
      </c>
      <c r="AD3178" s="676" t="s">
        <v>4620</v>
      </c>
    </row>
    <row r="3179" spans="1:30">
      <c r="A3179" s="676">
        <v>7</v>
      </c>
      <c r="E3179" s="676">
        <v>1769224</v>
      </c>
      <c r="F3179" s="676" t="s">
        <v>7182</v>
      </c>
      <c r="K3179" s="676" t="s">
        <v>441</v>
      </c>
      <c r="L3179" s="676" t="s">
        <v>442</v>
      </c>
      <c r="M3179" s="676" t="s">
        <v>291</v>
      </c>
      <c r="O3179" s="676" t="s">
        <v>77</v>
      </c>
      <c r="S3179" s="676" t="s">
        <v>7183</v>
      </c>
      <c r="T3179" s="676" t="s">
        <v>7184</v>
      </c>
      <c r="U3179" s="676" t="s">
        <v>445</v>
      </c>
      <c r="X3179" s="676" t="s">
        <v>7185</v>
      </c>
      <c r="Y3179" s="676">
        <v>1</v>
      </c>
      <c r="Z3179" s="676">
        <v>1</v>
      </c>
      <c r="AC3179" s="676" t="s">
        <v>59</v>
      </c>
      <c r="AD3179" s="676" t="s">
        <v>4620</v>
      </c>
    </row>
    <row r="3180" spans="1:30">
      <c r="A3180" s="676">
        <v>7</v>
      </c>
      <c r="B3180" s="676">
        <v>1617750</v>
      </c>
      <c r="C3180" s="676" t="s">
        <v>7186</v>
      </c>
      <c r="D3180" s="676">
        <v>99</v>
      </c>
    </row>
    <row r="3181" spans="1:30">
      <c r="A3181" s="676">
        <v>8</v>
      </c>
      <c r="E3181" s="676">
        <v>1764464</v>
      </c>
      <c r="F3181" s="676" t="s">
        <v>7187</v>
      </c>
      <c r="K3181" s="676" t="s">
        <v>56</v>
      </c>
      <c r="M3181" s="676" t="s">
        <v>291</v>
      </c>
      <c r="O3181" s="676" t="s">
        <v>77</v>
      </c>
      <c r="S3181" s="676" t="s">
        <v>7188</v>
      </c>
      <c r="T3181" s="676" t="s">
        <v>7187</v>
      </c>
      <c r="U3181" s="676" t="s">
        <v>1702</v>
      </c>
      <c r="X3181" s="676" t="s">
        <v>7189</v>
      </c>
      <c r="Y3181" s="676">
        <v>1</v>
      </c>
      <c r="Z3181" s="676">
        <v>99</v>
      </c>
      <c r="AC3181" s="676" t="s">
        <v>59</v>
      </c>
    </row>
    <row r="3182" spans="1:30">
      <c r="A3182" s="676">
        <v>8</v>
      </c>
      <c r="E3182" s="676">
        <v>1764465</v>
      </c>
      <c r="F3182" s="676" t="s">
        <v>7190</v>
      </c>
      <c r="K3182" s="676" t="s">
        <v>43</v>
      </c>
      <c r="L3182" s="676" t="s">
        <v>44</v>
      </c>
      <c r="M3182" s="676" t="s">
        <v>291</v>
      </c>
      <c r="AC3182" s="676" t="s">
        <v>59</v>
      </c>
    </row>
    <row r="3183" spans="1:30">
      <c r="G3183" s="676" t="s">
        <v>80</v>
      </c>
      <c r="H3183" s="676" t="s">
        <v>81</v>
      </c>
      <c r="O3183" s="676" t="s">
        <v>77</v>
      </c>
      <c r="S3183" s="676" t="s">
        <v>7191</v>
      </c>
      <c r="T3183" s="676" t="s">
        <v>7192</v>
      </c>
      <c r="U3183" s="676" t="s">
        <v>79</v>
      </c>
      <c r="X3183" s="676" t="s">
        <v>7193</v>
      </c>
      <c r="Y3183" s="676">
        <v>1</v>
      </c>
      <c r="Z3183" s="676">
        <v>99</v>
      </c>
    </row>
    <row r="3184" spans="1:30">
      <c r="G3184" s="676" t="s">
        <v>75</v>
      </c>
      <c r="H3184" s="676" t="s">
        <v>76</v>
      </c>
      <c r="O3184" s="676" t="s">
        <v>77</v>
      </c>
      <c r="S3184" s="676" t="s">
        <v>7194</v>
      </c>
      <c r="T3184" s="676" t="s">
        <v>7195</v>
      </c>
      <c r="U3184" s="676" t="s">
        <v>79</v>
      </c>
      <c r="X3184" s="676" t="s">
        <v>7196</v>
      </c>
      <c r="Y3184" s="676">
        <v>1</v>
      </c>
      <c r="Z3184" s="676">
        <v>99</v>
      </c>
    </row>
    <row r="3185" spans="1:30">
      <c r="A3185" s="676">
        <v>8</v>
      </c>
      <c r="E3185" s="676">
        <v>1764466</v>
      </c>
      <c r="F3185" s="676" t="s">
        <v>7197</v>
      </c>
      <c r="K3185" s="676" t="s">
        <v>441</v>
      </c>
      <c r="L3185" s="676" t="s">
        <v>442</v>
      </c>
      <c r="M3185" s="676" t="s">
        <v>291</v>
      </c>
      <c r="O3185" s="676" t="s">
        <v>77</v>
      </c>
      <c r="S3185" s="676" t="s">
        <v>7198</v>
      </c>
      <c r="T3185" s="676" t="s">
        <v>7199</v>
      </c>
      <c r="U3185" s="676" t="s">
        <v>445</v>
      </c>
      <c r="X3185" s="676" t="s">
        <v>7200</v>
      </c>
      <c r="Y3185" s="676">
        <v>1</v>
      </c>
      <c r="Z3185" s="676">
        <v>99</v>
      </c>
      <c r="AC3185" s="676" t="s">
        <v>59</v>
      </c>
      <c r="AD3185" s="676" t="s">
        <v>4620</v>
      </c>
    </row>
    <row r="3186" spans="1:30">
      <c r="A3186" s="676">
        <v>5</v>
      </c>
      <c r="B3186" s="676">
        <v>1618328</v>
      </c>
      <c r="C3186" s="676" t="s">
        <v>7201</v>
      </c>
      <c r="D3186" s="676">
        <v>1</v>
      </c>
    </row>
    <row r="3187" spans="1:30">
      <c r="A3187" s="676">
        <v>6</v>
      </c>
      <c r="E3187" s="676">
        <v>1768953</v>
      </c>
      <c r="F3187" s="676" t="s">
        <v>7202</v>
      </c>
      <c r="K3187" s="676" t="s">
        <v>441</v>
      </c>
      <c r="M3187" s="676" t="s">
        <v>291</v>
      </c>
      <c r="O3187" s="676" t="s">
        <v>77</v>
      </c>
      <c r="S3187" s="676" t="s">
        <v>7203</v>
      </c>
      <c r="T3187" s="676" t="s">
        <v>7204</v>
      </c>
      <c r="U3187" s="676" t="s">
        <v>502</v>
      </c>
      <c r="X3187" s="676" t="s">
        <v>7205</v>
      </c>
      <c r="Y3187" s="676">
        <v>1</v>
      </c>
      <c r="Z3187" s="676">
        <v>1</v>
      </c>
      <c r="AC3187" s="676" t="s">
        <v>59</v>
      </c>
      <c r="AD3187" s="676" t="s">
        <v>4620</v>
      </c>
    </row>
    <row r="3188" spans="1:30">
      <c r="A3188" s="676">
        <v>6</v>
      </c>
      <c r="E3188" s="676">
        <v>1768956</v>
      </c>
      <c r="F3188" s="676" t="s">
        <v>7206</v>
      </c>
      <c r="K3188" s="676" t="s">
        <v>37</v>
      </c>
      <c r="L3188" s="676" t="s">
        <v>7207</v>
      </c>
      <c r="M3188" s="676" t="s">
        <v>291</v>
      </c>
      <c r="O3188" s="676" t="s">
        <v>77</v>
      </c>
      <c r="S3188" s="676" t="s">
        <v>7208</v>
      </c>
      <c r="T3188" s="676" t="s">
        <v>7209</v>
      </c>
      <c r="U3188" s="676" t="s">
        <v>7210</v>
      </c>
      <c r="X3188" s="676" t="s">
        <v>7211</v>
      </c>
      <c r="Y3188" s="676">
        <v>1</v>
      </c>
      <c r="Z3188" s="676">
        <v>1</v>
      </c>
      <c r="AC3188" s="676" t="s">
        <v>59</v>
      </c>
    </row>
    <row r="3189" spans="1:30">
      <c r="A3189" s="676">
        <v>6</v>
      </c>
      <c r="E3189" s="676">
        <v>1768957</v>
      </c>
      <c r="F3189" s="676" t="s">
        <v>7212</v>
      </c>
      <c r="K3189" s="676" t="s">
        <v>37</v>
      </c>
      <c r="L3189" s="676" t="s">
        <v>7207</v>
      </c>
      <c r="M3189" s="676" t="s">
        <v>291</v>
      </c>
      <c r="O3189" s="676" t="s">
        <v>77</v>
      </c>
      <c r="S3189" s="676" t="s">
        <v>7213</v>
      </c>
      <c r="T3189" s="676" t="s">
        <v>7214</v>
      </c>
      <c r="U3189" s="676" t="s">
        <v>7210</v>
      </c>
      <c r="X3189" s="676" t="s">
        <v>7215</v>
      </c>
      <c r="Y3189" s="676">
        <v>1</v>
      </c>
      <c r="Z3189" s="676">
        <v>1</v>
      </c>
      <c r="AC3189" s="676" t="s">
        <v>59</v>
      </c>
    </row>
    <row r="3190" spans="1:30">
      <c r="A3190" s="676">
        <v>6</v>
      </c>
      <c r="E3190" s="676">
        <v>1768954</v>
      </c>
      <c r="F3190" s="676" t="s">
        <v>7216</v>
      </c>
      <c r="K3190" s="676" t="s">
        <v>441</v>
      </c>
      <c r="M3190" s="676" t="s">
        <v>310</v>
      </c>
      <c r="O3190" s="676" t="s">
        <v>77</v>
      </c>
      <c r="S3190" s="676" t="s">
        <v>7217</v>
      </c>
      <c r="T3190" s="676" t="s">
        <v>7218</v>
      </c>
      <c r="U3190" s="676" t="s">
        <v>502</v>
      </c>
      <c r="X3190" s="676" t="s">
        <v>7219</v>
      </c>
      <c r="Y3190" s="676">
        <v>1</v>
      </c>
      <c r="Z3190" s="676">
        <v>1</v>
      </c>
      <c r="AC3190" s="676" t="s">
        <v>59</v>
      </c>
      <c r="AD3190" s="676" t="s">
        <v>4620</v>
      </c>
    </row>
    <row r="3191" spans="1:30">
      <c r="A3191" s="676">
        <v>3</v>
      </c>
      <c r="B3191" s="676">
        <v>108396</v>
      </c>
      <c r="C3191" s="676" t="s">
        <v>7220</v>
      </c>
      <c r="D3191" s="676">
        <v>1</v>
      </c>
    </row>
    <row r="3192" spans="1:30">
      <c r="A3192" s="676">
        <v>4</v>
      </c>
      <c r="E3192" s="676">
        <v>119031</v>
      </c>
      <c r="F3192" s="676" t="s">
        <v>7221</v>
      </c>
      <c r="K3192" s="676" t="s">
        <v>37</v>
      </c>
      <c r="M3192" s="676" t="s">
        <v>291</v>
      </c>
      <c r="O3192" s="676" t="s">
        <v>77</v>
      </c>
      <c r="Y3192" s="676">
        <v>1</v>
      </c>
      <c r="Z3192" s="676">
        <v>1</v>
      </c>
      <c r="AC3192" s="676" t="s">
        <v>41</v>
      </c>
    </row>
    <row r="3193" spans="1:30">
      <c r="A3193" s="676">
        <v>4</v>
      </c>
      <c r="B3193" s="676">
        <v>108397</v>
      </c>
      <c r="C3193" s="676" t="s">
        <v>7222</v>
      </c>
      <c r="D3193" s="676">
        <v>1</v>
      </c>
    </row>
    <row r="3194" spans="1:30">
      <c r="A3194" s="676">
        <v>5</v>
      </c>
      <c r="E3194" s="676">
        <v>119032</v>
      </c>
      <c r="F3194" s="676" t="s">
        <v>7223</v>
      </c>
      <c r="K3194" s="676" t="s">
        <v>43</v>
      </c>
      <c r="L3194" s="676" t="s">
        <v>44</v>
      </c>
      <c r="M3194" s="676" t="s">
        <v>291</v>
      </c>
      <c r="AC3194" s="676" t="s">
        <v>54</v>
      </c>
    </row>
    <row r="3195" spans="1:30">
      <c r="G3195" s="676" t="s">
        <v>75</v>
      </c>
      <c r="H3195" s="676" t="s">
        <v>76</v>
      </c>
      <c r="O3195" s="676" t="s">
        <v>77</v>
      </c>
      <c r="Y3195" s="676">
        <v>1</v>
      </c>
      <c r="Z3195" s="676">
        <v>1</v>
      </c>
    </row>
    <row r="3196" spans="1:30">
      <c r="G3196" s="676" t="s">
        <v>80</v>
      </c>
      <c r="H3196" s="676" t="s">
        <v>81</v>
      </c>
      <c r="O3196" s="676" t="s">
        <v>77</v>
      </c>
      <c r="Y3196" s="676">
        <v>1</v>
      </c>
      <c r="Z3196" s="676">
        <v>1</v>
      </c>
    </row>
    <row r="3197" spans="1:30">
      <c r="A3197" s="676">
        <v>5</v>
      </c>
      <c r="E3197" s="676">
        <v>119034</v>
      </c>
      <c r="F3197" s="676" t="s">
        <v>7224</v>
      </c>
      <c r="K3197" s="676" t="s">
        <v>152</v>
      </c>
      <c r="M3197" s="676" t="s">
        <v>291</v>
      </c>
      <c r="O3197" s="676" t="s">
        <v>77</v>
      </c>
      <c r="S3197" s="676" t="s">
        <v>7225</v>
      </c>
      <c r="T3197" s="676" t="s">
        <v>7226</v>
      </c>
      <c r="U3197" s="676" t="s">
        <v>7227</v>
      </c>
      <c r="X3197" s="676" t="s">
        <v>7228</v>
      </c>
      <c r="Y3197" s="676">
        <v>1</v>
      </c>
      <c r="Z3197" s="676">
        <v>1</v>
      </c>
      <c r="AC3197" s="676" t="s">
        <v>41</v>
      </c>
    </row>
    <row r="3198" spans="1:30">
      <c r="A3198" s="676">
        <v>5</v>
      </c>
      <c r="E3198" s="676">
        <v>119035</v>
      </c>
      <c r="F3198" s="676" t="s">
        <v>7229</v>
      </c>
      <c r="K3198" s="676" t="s">
        <v>52</v>
      </c>
      <c r="M3198" s="676" t="s">
        <v>291</v>
      </c>
      <c r="AC3198" s="676" t="s">
        <v>54</v>
      </c>
    </row>
    <row r="3199" spans="1:30">
      <c r="I3199" s="676" t="s">
        <v>124</v>
      </c>
      <c r="J3199" s="676" t="s">
        <v>125</v>
      </c>
      <c r="O3199" s="676" t="s">
        <v>77</v>
      </c>
      <c r="S3199" s="676" t="s">
        <v>7230</v>
      </c>
      <c r="T3199" s="676" t="s">
        <v>7231</v>
      </c>
      <c r="U3199" s="676" t="s">
        <v>837</v>
      </c>
      <c r="X3199" s="676" t="s">
        <v>7232</v>
      </c>
      <c r="Y3199" s="676">
        <v>1</v>
      </c>
      <c r="Z3199" s="676">
        <v>1</v>
      </c>
    </row>
    <row r="3200" spans="1:30">
      <c r="A3200" s="676">
        <v>5</v>
      </c>
      <c r="E3200" s="676">
        <v>119036</v>
      </c>
      <c r="F3200" s="676" t="s">
        <v>7233</v>
      </c>
      <c r="K3200" s="676" t="s">
        <v>152</v>
      </c>
      <c r="M3200" s="676" t="s">
        <v>291</v>
      </c>
      <c r="O3200" s="676" t="s">
        <v>77</v>
      </c>
      <c r="S3200" s="676" t="s">
        <v>7234</v>
      </c>
      <c r="T3200" s="676" t="s">
        <v>7235</v>
      </c>
      <c r="U3200" s="676" t="s">
        <v>155</v>
      </c>
      <c r="X3200" s="676" t="s">
        <v>7236</v>
      </c>
      <c r="Y3200" s="676">
        <v>1</v>
      </c>
      <c r="Z3200" s="676">
        <v>1</v>
      </c>
      <c r="AC3200" s="676" t="s">
        <v>54</v>
      </c>
    </row>
    <row r="3201" spans="1:29">
      <c r="A3201" s="676">
        <v>5</v>
      </c>
      <c r="E3201" s="676">
        <v>119037</v>
      </c>
      <c r="F3201" s="676" t="s">
        <v>7237</v>
      </c>
      <c r="K3201" s="676" t="s">
        <v>52</v>
      </c>
      <c r="M3201" s="676" t="s">
        <v>291</v>
      </c>
      <c r="AC3201" s="676" t="s">
        <v>54</v>
      </c>
    </row>
    <row r="3202" spans="1:29">
      <c r="I3202" s="676" t="s">
        <v>124</v>
      </c>
      <c r="J3202" s="676" t="s">
        <v>125</v>
      </c>
      <c r="O3202" s="676" t="s">
        <v>77</v>
      </c>
      <c r="S3202" s="676" t="s">
        <v>7238</v>
      </c>
      <c r="T3202" s="676" t="s">
        <v>7239</v>
      </c>
      <c r="U3202" s="676" t="s">
        <v>837</v>
      </c>
      <c r="X3202" s="676" t="s">
        <v>7240</v>
      </c>
      <c r="Y3202" s="676">
        <v>1</v>
      </c>
      <c r="Z3202" s="676">
        <v>1</v>
      </c>
    </row>
    <row r="3203" spans="1:29">
      <c r="A3203" s="676">
        <v>5</v>
      </c>
      <c r="E3203" s="676">
        <v>512795</v>
      </c>
      <c r="F3203" s="676" t="s">
        <v>7241</v>
      </c>
      <c r="K3203" s="676" t="s">
        <v>52</v>
      </c>
      <c r="M3203" s="676" t="s">
        <v>291</v>
      </c>
      <c r="AC3203" s="676" t="s">
        <v>54</v>
      </c>
    </row>
    <row r="3204" spans="1:29">
      <c r="I3204" s="676" t="s">
        <v>124</v>
      </c>
      <c r="J3204" s="676" t="s">
        <v>125</v>
      </c>
      <c r="O3204" s="676" t="s">
        <v>77</v>
      </c>
      <c r="S3204" s="676" t="s">
        <v>7242</v>
      </c>
      <c r="T3204" s="676" t="s">
        <v>7243</v>
      </c>
      <c r="U3204" s="676" t="s">
        <v>837</v>
      </c>
      <c r="X3204" s="676" t="s">
        <v>7244</v>
      </c>
      <c r="Y3204" s="676">
        <v>1</v>
      </c>
      <c r="Z3204" s="676">
        <v>1</v>
      </c>
    </row>
    <row r="3205" spans="1:29">
      <c r="A3205" s="676">
        <v>5</v>
      </c>
      <c r="E3205" s="676">
        <v>635991</v>
      </c>
      <c r="F3205" s="676" t="s">
        <v>7245</v>
      </c>
      <c r="K3205" s="676" t="s">
        <v>56</v>
      </c>
      <c r="M3205" s="676" t="s">
        <v>291</v>
      </c>
      <c r="O3205" s="676" t="s">
        <v>77</v>
      </c>
      <c r="S3205" s="676" t="s">
        <v>7246</v>
      </c>
      <c r="T3205" s="676" t="s">
        <v>7247</v>
      </c>
      <c r="U3205" s="676" t="s">
        <v>1702</v>
      </c>
      <c r="X3205" s="676" t="s">
        <v>7248</v>
      </c>
      <c r="Y3205" s="676">
        <v>1</v>
      </c>
      <c r="Z3205" s="676">
        <v>1</v>
      </c>
      <c r="AC3205" s="676" t="s">
        <v>54</v>
      </c>
    </row>
    <row r="3206" spans="1:29">
      <c r="A3206" s="676">
        <v>5</v>
      </c>
      <c r="E3206" s="676">
        <v>512981</v>
      </c>
      <c r="F3206" s="676" t="s">
        <v>7249</v>
      </c>
      <c r="K3206" s="676" t="s">
        <v>52</v>
      </c>
      <c r="M3206" s="676" t="s">
        <v>291</v>
      </c>
      <c r="AC3206" s="676" t="s">
        <v>54</v>
      </c>
    </row>
    <row r="3207" spans="1:29">
      <c r="I3207" s="676" t="s">
        <v>124</v>
      </c>
      <c r="J3207" s="676" t="s">
        <v>125</v>
      </c>
      <c r="O3207" s="676" t="s">
        <v>77</v>
      </c>
      <c r="S3207" s="676" t="s">
        <v>7250</v>
      </c>
      <c r="T3207" s="676" t="s">
        <v>7251</v>
      </c>
      <c r="U3207" s="676" t="s">
        <v>837</v>
      </c>
      <c r="X3207" s="676" t="s">
        <v>7252</v>
      </c>
      <c r="Y3207" s="676">
        <v>1</v>
      </c>
      <c r="Z3207" s="676">
        <v>1</v>
      </c>
    </row>
    <row r="3208" spans="1:29">
      <c r="A3208" s="676">
        <v>5</v>
      </c>
      <c r="E3208" s="676">
        <v>623901</v>
      </c>
      <c r="F3208" s="676" t="s">
        <v>7253</v>
      </c>
      <c r="K3208" s="676" t="s">
        <v>52</v>
      </c>
      <c r="M3208" s="676" t="s">
        <v>291</v>
      </c>
      <c r="AC3208" s="676" t="s">
        <v>54</v>
      </c>
    </row>
    <row r="3209" spans="1:29">
      <c r="I3209" s="676" t="s">
        <v>124</v>
      </c>
      <c r="J3209" s="676" t="s">
        <v>125</v>
      </c>
      <c r="O3209" s="676" t="s">
        <v>77</v>
      </c>
      <c r="S3209" s="676" t="s">
        <v>7254</v>
      </c>
      <c r="T3209" s="676" t="s">
        <v>7255</v>
      </c>
      <c r="U3209" s="676" t="s">
        <v>307</v>
      </c>
      <c r="X3209" s="676" t="s">
        <v>7256</v>
      </c>
      <c r="Y3209" s="676">
        <v>1</v>
      </c>
      <c r="Z3209" s="676">
        <v>1</v>
      </c>
    </row>
    <row r="3210" spans="1:29">
      <c r="I3210" s="676" t="s">
        <v>126</v>
      </c>
      <c r="J3210" s="676" t="s">
        <v>127</v>
      </c>
      <c r="O3210" s="676" t="s">
        <v>77</v>
      </c>
      <c r="S3210" s="676" t="s">
        <v>7254</v>
      </c>
      <c r="T3210" s="676" t="s">
        <v>7255</v>
      </c>
      <c r="U3210" s="676" t="s">
        <v>307</v>
      </c>
      <c r="X3210" s="676" t="s">
        <v>7256</v>
      </c>
      <c r="Y3210" s="676">
        <v>1</v>
      </c>
      <c r="Z3210" s="676">
        <v>1</v>
      </c>
    </row>
    <row r="3211" spans="1:29">
      <c r="A3211" s="676">
        <v>5</v>
      </c>
      <c r="E3211" s="676">
        <v>623903</v>
      </c>
      <c r="F3211" s="676" t="s">
        <v>7257</v>
      </c>
      <c r="K3211" s="676" t="s">
        <v>52</v>
      </c>
      <c r="M3211" s="676" t="s">
        <v>310</v>
      </c>
      <c r="AC3211" s="676" t="s">
        <v>54</v>
      </c>
    </row>
    <row r="3212" spans="1:29">
      <c r="I3212" s="676" t="s">
        <v>124</v>
      </c>
      <c r="J3212" s="676" t="s">
        <v>125</v>
      </c>
      <c r="O3212" s="676" t="s">
        <v>77</v>
      </c>
      <c r="S3212" s="676" t="s">
        <v>7258</v>
      </c>
      <c r="T3212" s="676" t="s">
        <v>7259</v>
      </c>
      <c r="U3212" s="676" t="s">
        <v>307</v>
      </c>
      <c r="X3212" s="676" t="s">
        <v>7260</v>
      </c>
      <c r="Y3212" s="676">
        <v>1</v>
      </c>
      <c r="Z3212" s="676">
        <v>1</v>
      </c>
    </row>
    <row r="3213" spans="1:29">
      <c r="I3213" s="676" t="s">
        <v>126</v>
      </c>
      <c r="J3213" s="676" t="s">
        <v>127</v>
      </c>
      <c r="O3213" s="676" t="s">
        <v>77</v>
      </c>
      <c r="S3213" s="676" t="s">
        <v>7258</v>
      </c>
      <c r="T3213" s="676" t="s">
        <v>7259</v>
      </c>
      <c r="U3213" s="676" t="s">
        <v>307</v>
      </c>
      <c r="X3213" s="676" t="s">
        <v>7260</v>
      </c>
      <c r="Y3213" s="676">
        <v>1</v>
      </c>
      <c r="Z3213" s="676">
        <v>1</v>
      </c>
    </row>
    <row r="3214" spans="1:29">
      <c r="A3214" s="676">
        <v>5</v>
      </c>
      <c r="E3214" s="676">
        <v>119043</v>
      </c>
      <c r="F3214" s="676" t="s">
        <v>7261</v>
      </c>
      <c r="K3214" s="676" t="s">
        <v>52</v>
      </c>
      <c r="M3214" s="676" t="s">
        <v>310</v>
      </c>
      <c r="AC3214" s="676" t="s">
        <v>54</v>
      </c>
    </row>
    <row r="3215" spans="1:29">
      <c r="I3215" s="676" t="s">
        <v>124</v>
      </c>
      <c r="J3215" s="676" t="s">
        <v>125</v>
      </c>
      <c r="O3215" s="676" t="s">
        <v>77</v>
      </c>
      <c r="S3215" s="676" t="s">
        <v>7262</v>
      </c>
      <c r="T3215" s="676" t="s">
        <v>7263</v>
      </c>
      <c r="U3215" s="676" t="s">
        <v>307</v>
      </c>
      <c r="X3215" s="676" t="s">
        <v>7264</v>
      </c>
      <c r="Y3215" s="676">
        <v>1</v>
      </c>
      <c r="Z3215" s="676">
        <v>1</v>
      </c>
    </row>
    <row r="3216" spans="1:29">
      <c r="I3216" s="676" t="s">
        <v>126</v>
      </c>
      <c r="J3216" s="676" t="s">
        <v>127</v>
      </c>
      <c r="O3216" s="676" t="s">
        <v>77</v>
      </c>
      <c r="S3216" s="676" t="s">
        <v>7262</v>
      </c>
      <c r="T3216" s="676" t="s">
        <v>7263</v>
      </c>
      <c r="U3216" s="676" t="s">
        <v>307</v>
      </c>
      <c r="X3216" s="676" t="s">
        <v>7264</v>
      </c>
      <c r="Y3216" s="676">
        <v>1</v>
      </c>
      <c r="Z3216" s="676">
        <v>1</v>
      </c>
    </row>
    <row r="3217" spans="1:29">
      <c r="A3217" s="676">
        <v>5</v>
      </c>
      <c r="E3217" s="676">
        <v>119047</v>
      </c>
      <c r="F3217" s="676" t="s">
        <v>7265</v>
      </c>
      <c r="K3217" s="676" t="s">
        <v>52</v>
      </c>
      <c r="M3217" s="676" t="s">
        <v>310</v>
      </c>
      <c r="AC3217" s="676" t="s">
        <v>54</v>
      </c>
    </row>
    <row r="3218" spans="1:29">
      <c r="I3218" s="676" t="s">
        <v>124</v>
      </c>
      <c r="J3218" s="676" t="s">
        <v>125</v>
      </c>
      <c r="O3218" s="676" t="s">
        <v>77</v>
      </c>
      <c r="S3218" s="676" t="s">
        <v>7266</v>
      </c>
      <c r="T3218" s="676" t="s">
        <v>7267</v>
      </c>
      <c r="U3218" s="676" t="s">
        <v>307</v>
      </c>
      <c r="X3218" s="676" t="s">
        <v>7268</v>
      </c>
      <c r="Y3218" s="676">
        <v>1</v>
      </c>
      <c r="Z3218" s="676">
        <v>1</v>
      </c>
    </row>
    <row r="3219" spans="1:29">
      <c r="I3219" s="676" t="s">
        <v>126</v>
      </c>
      <c r="J3219" s="676" t="s">
        <v>127</v>
      </c>
      <c r="O3219" s="676" t="s">
        <v>77</v>
      </c>
      <c r="S3219" s="676" t="s">
        <v>7266</v>
      </c>
      <c r="T3219" s="676" t="s">
        <v>7267</v>
      </c>
      <c r="U3219" s="676" t="s">
        <v>307</v>
      </c>
      <c r="X3219" s="676" t="s">
        <v>7268</v>
      </c>
      <c r="Y3219" s="676">
        <v>1</v>
      </c>
      <c r="Z3219" s="676">
        <v>1</v>
      </c>
    </row>
    <row r="3220" spans="1:29">
      <c r="A3220" s="676">
        <v>5</v>
      </c>
      <c r="E3220" s="676">
        <v>507367</v>
      </c>
      <c r="F3220" s="676" t="s">
        <v>7269</v>
      </c>
      <c r="K3220" s="676" t="s">
        <v>122</v>
      </c>
      <c r="M3220" s="676" t="s">
        <v>38</v>
      </c>
      <c r="O3220" s="676" t="s">
        <v>77</v>
      </c>
      <c r="S3220" s="676" t="s">
        <v>7270</v>
      </c>
      <c r="T3220" s="676" t="s">
        <v>7271</v>
      </c>
      <c r="U3220" s="676" t="s">
        <v>7272</v>
      </c>
      <c r="X3220" s="676" t="s">
        <v>7273</v>
      </c>
      <c r="Y3220" s="676">
        <v>1</v>
      </c>
      <c r="Z3220" s="676">
        <v>1</v>
      </c>
      <c r="AC3220" s="676" t="s">
        <v>41</v>
      </c>
    </row>
    <row r="3221" spans="1:29">
      <c r="A3221" s="676">
        <v>5</v>
      </c>
      <c r="E3221" s="676">
        <v>119812</v>
      </c>
      <c r="F3221" s="676" t="s">
        <v>7274</v>
      </c>
      <c r="K3221" s="676" t="s">
        <v>52</v>
      </c>
      <c r="M3221" s="676" t="s">
        <v>310</v>
      </c>
      <c r="AC3221" s="676" t="s">
        <v>41</v>
      </c>
    </row>
    <row r="3222" spans="1:29">
      <c r="I3222" s="676" t="s">
        <v>124</v>
      </c>
      <c r="J3222" s="676" t="s">
        <v>125</v>
      </c>
      <c r="O3222" s="676" t="s">
        <v>77</v>
      </c>
      <c r="S3222" s="676" t="s">
        <v>7275</v>
      </c>
      <c r="T3222" s="676" t="s">
        <v>7276</v>
      </c>
      <c r="U3222" s="676" t="s">
        <v>5775</v>
      </c>
      <c r="X3222" s="676" t="s">
        <v>7277</v>
      </c>
      <c r="Y3222" s="676">
        <v>1</v>
      </c>
      <c r="Z3222" s="676">
        <v>1</v>
      </c>
    </row>
    <row r="3223" spans="1:29">
      <c r="A3223" s="676">
        <v>5</v>
      </c>
      <c r="E3223" s="676">
        <v>119041</v>
      </c>
      <c r="F3223" s="676" t="s">
        <v>7278</v>
      </c>
      <c r="K3223" s="676" t="s">
        <v>52</v>
      </c>
      <c r="M3223" s="676" t="s">
        <v>291</v>
      </c>
      <c r="AC3223" s="676" t="s">
        <v>59</v>
      </c>
    </row>
    <row r="3224" spans="1:29">
      <c r="I3224" s="676" t="s">
        <v>124</v>
      </c>
      <c r="J3224" s="676" t="s">
        <v>125</v>
      </c>
      <c r="O3224" s="676" t="s">
        <v>77</v>
      </c>
      <c r="S3224" s="676" t="s">
        <v>7279</v>
      </c>
      <c r="T3224" s="676" t="s">
        <v>7280</v>
      </c>
      <c r="U3224" s="676" t="s">
        <v>837</v>
      </c>
      <c r="X3224" s="676" t="s">
        <v>7281</v>
      </c>
      <c r="Y3224" s="676">
        <v>1</v>
      </c>
      <c r="Z3224" s="676">
        <v>1</v>
      </c>
    </row>
    <row r="3225" spans="1:29">
      <c r="A3225" s="676">
        <v>5</v>
      </c>
      <c r="E3225" s="676">
        <v>119042</v>
      </c>
      <c r="F3225" s="676" t="s">
        <v>7282</v>
      </c>
      <c r="K3225" s="676" t="s">
        <v>56</v>
      </c>
      <c r="M3225" s="676" t="s">
        <v>291</v>
      </c>
      <c r="O3225" s="676" t="s">
        <v>77</v>
      </c>
      <c r="Y3225" s="676">
        <v>1</v>
      </c>
      <c r="Z3225" s="676">
        <v>1</v>
      </c>
      <c r="AC3225" s="676" t="s">
        <v>59</v>
      </c>
    </row>
    <row r="3226" spans="1:29">
      <c r="A3226" s="676">
        <v>5</v>
      </c>
      <c r="B3226" s="676">
        <v>503708</v>
      </c>
      <c r="C3226" s="676" t="s">
        <v>7283</v>
      </c>
      <c r="D3226" s="676">
        <v>1</v>
      </c>
    </row>
    <row r="3227" spans="1:29">
      <c r="A3227" s="676">
        <v>6</v>
      </c>
      <c r="E3227" s="676">
        <v>512529</v>
      </c>
      <c r="F3227" s="676" t="s">
        <v>7284</v>
      </c>
      <c r="K3227" s="676" t="s">
        <v>52</v>
      </c>
      <c r="M3227" s="676" t="s">
        <v>291</v>
      </c>
      <c r="AC3227" s="676" t="s">
        <v>54</v>
      </c>
    </row>
    <row r="3228" spans="1:29">
      <c r="I3228" s="676" t="s">
        <v>124</v>
      </c>
      <c r="J3228" s="676" t="s">
        <v>125</v>
      </c>
      <c r="O3228" s="676" t="s">
        <v>77</v>
      </c>
      <c r="S3228" s="676" t="s">
        <v>7285</v>
      </c>
      <c r="T3228" s="676" t="s">
        <v>7286</v>
      </c>
      <c r="U3228" s="676" t="s">
        <v>837</v>
      </c>
      <c r="X3228" s="676" t="s">
        <v>7287</v>
      </c>
      <c r="Y3228" s="676">
        <v>1</v>
      </c>
      <c r="Z3228" s="676">
        <v>1</v>
      </c>
    </row>
    <row r="3229" spans="1:29">
      <c r="A3229" s="676">
        <v>6</v>
      </c>
      <c r="E3229" s="676">
        <v>512796</v>
      </c>
      <c r="F3229" s="676" t="s">
        <v>7288</v>
      </c>
      <c r="K3229" s="676" t="s">
        <v>52</v>
      </c>
      <c r="M3229" s="676" t="s">
        <v>291</v>
      </c>
      <c r="AC3229" s="676" t="s">
        <v>54</v>
      </c>
    </row>
    <row r="3230" spans="1:29">
      <c r="I3230" s="676" t="s">
        <v>124</v>
      </c>
      <c r="J3230" s="676" t="s">
        <v>125</v>
      </c>
      <c r="O3230" s="676" t="s">
        <v>77</v>
      </c>
      <c r="S3230" s="676" t="s">
        <v>7289</v>
      </c>
      <c r="T3230" s="676" t="s">
        <v>7290</v>
      </c>
      <c r="U3230" s="676" t="s">
        <v>837</v>
      </c>
      <c r="X3230" s="676" t="s">
        <v>7291</v>
      </c>
      <c r="Y3230" s="676">
        <v>1</v>
      </c>
      <c r="Z3230" s="676">
        <v>1</v>
      </c>
    </row>
    <row r="3231" spans="1:29">
      <c r="A3231" s="676">
        <v>6</v>
      </c>
      <c r="E3231" s="676">
        <v>512530</v>
      </c>
      <c r="F3231" s="676" t="s">
        <v>7292</v>
      </c>
      <c r="K3231" s="676" t="s">
        <v>52</v>
      </c>
      <c r="M3231" s="676" t="s">
        <v>291</v>
      </c>
      <c r="AC3231" s="676" t="s">
        <v>54</v>
      </c>
    </row>
    <row r="3232" spans="1:29">
      <c r="I3232" s="676" t="s">
        <v>124</v>
      </c>
      <c r="J3232" s="676" t="s">
        <v>125</v>
      </c>
      <c r="O3232" s="676" t="s">
        <v>77</v>
      </c>
      <c r="S3232" s="676" t="s">
        <v>7293</v>
      </c>
      <c r="T3232" s="676" t="s">
        <v>7294</v>
      </c>
      <c r="U3232" s="676" t="s">
        <v>837</v>
      </c>
      <c r="X3232" s="676" t="s">
        <v>7295</v>
      </c>
      <c r="Y3232" s="676">
        <v>1</v>
      </c>
      <c r="Z3232" s="676">
        <v>1</v>
      </c>
    </row>
    <row r="3233" spans="1:30">
      <c r="A3233" s="676">
        <v>6</v>
      </c>
      <c r="E3233" s="676">
        <v>512531</v>
      </c>
      <c r="F3233" s="676" t="s">
        <v>7296</v>
      </c>
      <c r="K3233" s="676" t="s">
        <v>52</v>
      </c>
      <c r="M3233" s="676" t="s">
        <v>291</v>
      </c>
      <c r="AC3233" s="676" t="s">
        <v>54</v>
      </c>
    </row>
    <row r="3234" spans="1:30">
      <c r="I3234" s="676" t="s">
        <v>124</v>
      </c>
      <c r="J3234" s="676" t="s">
        <v>125</v>
      </c>
      <c r="O3234" s="676" t="s">
        <v>77</v>
      </c>
      <c r="S3234" s="676" t="s">
        <v>7297</v>
      </c>
      <c r="T3234" s="676" t="s">
        <v>7298</v>
      </c>
      <c r="U3234" s="676" t="s">
        <v>837</v>
      </c>
      <c r="X3234" s="676" t="s">
        <v>7299</v>
      </c>
      <c r="Y3234" s="676">
        <v>1</v>
      </c>
      <c r="Z3234" s="676">
        <v>1</v>
      </c>
    </row>
    <row r="3235" spans="1:30">
      <c r="A3235" s="676">
        <v>5</v>
      </c>
      <c r="B3235" s="676">
        <v>108406</v>
      </c>
      <c r="C3235" s="676" t="s">
        <v>7300</v>
      </c>
      <c r="D3235" s="676">
        <v>1</v>
      </c>
    </row>
    <row r="3236" spans="1:30">
      <c r="A3236" s="676">
        <v>6</v>
      </c>
      <c r="E3236" s="676">
        <v>119054</v>
      </c>
      <c r="F3236" s="676" t="s">
        <v>7301</v>
      </c>
      <c r="K3236" s="676" t="s">
        <v>52</v>
      </c>
      <c r="M3236" s="676" t="s">
        <v>291</v>
      </c>
      <c r="AC3236" s="676" t="s">
        <v>54</v>
      </c>
    </row>
    <row r="3237" spans="1:30">
      <c r="I3237" s="676" t="s">
        <v>124</v>
      </c>
      <c r="J3237" s="676" t="s">
        <v>125</v>
      </c>
      <c r="O3237" s="676" t="s">
        <v>77</v>
      </c>
      <c r="S3237" s="676" t="s">
        <v>7302</v>
      </c>
      <c r="T3237" s="676" t="s">
        <v>7300</v>
      </c>
      <c r="U3237" s="676" t="s">
        <v>307</v>
      </c>
      <c r="X3237" s="676" t="s">
        <v>7303</v>
      </c>
      <c r="Y3237" s="676">
        <v>1</v>
      </c>
      <c r="Z3237" s="676">
        <v>1</v>
      </c>
    </row>
    <row r="3238" spans="1:30">
      <c r="I3238" s="676" t="s">
        <v>126</v>
      </c>
      <c r="J3238" s="676" t="s">
        <v>127</v>
      </c>
      <c r="O3238" s="676" t="s">
        <v>77</v>
      </c>
      <c r="S3238" s="676" t="s">
        <v>7302</v>
      </c>
      <c r="T3238" s="676" t="s">
        <v>7300</v>
      </c>
      <c r="U3238" s="676" t="s">
        <v>307</v>
      </c>
      <c r="X3238" s="676" t="s">
        <v>7303</v>
      </c>
      <c r="Y3238" s="676">
        <v>1</v>
      </c>
      <c r="Z3238" s="676">
        <v>1</v>
      </c>
    </row>
    <row r="3239" spans="1:30">
      <c r="A3239" s="676">
        <v>6</v>
      </c>
      <c r="B3239" s="676">
        <v>108407</v>
      </c>
      <c r="C3239" s="676" t="s">
        <v>7304</v>
      </c>
      <c r="D3239" s="676">
        <v>99</v>
      </c>
    </row>
    <row r="3240" spans="1:30">
      <c r="A3240" s="676">
        <v>7</v>
      </c>
      <c r="E3240" s="676">
        <v>119055</v>
      </c>
      <c r="F3240" s="676" t="s">
        <v>7305</v>
      </c>
      <c r="K3240" s="676" t="s">
        <v>122</v>
      </c>
      <c r="M3240" s="676" t="s">
        <v>310</v>
      </c>
      <c r="O3240" s="676" t="s">
        <v>77</v>
      </c>
      <c r="S3240" s="676" t="s">
        <v>7306</v>
      </c>
      <c r="T3240" s="676" t="s">
        <v>7307</v>
      </c>
      <c r="U3240" s="676" t="s">
        <v>1080</v>
      </c>
      <c r="X3240" s="676" t="s">
        <v>7308</v>
      </c>
      <c r="Y3240" s="676">
        <v>1</v>
      </c>
      <c r="Z3240" s="676">
        <v>99</v>
      </c>
      <c r="AC3240" s="676" t="s">
        <v>54</v>
      </c>
    </row>
    <row r="3241" spans="1:30">
      <c r="A3241" s="676">
        <v>7</v>
      </c>
      <c r="E3241" s="676">
        <v>119056</v>
      </c>
      <c r="F3241" s="676" t="s">
        <v>7309</v>
      </c>
      <c r="K3241" s="676" t="s">
        <v>122</v>
      </c>
      <c r="M3241" s="676" t="s">
        <v>310</v>
      </c>
      <c r="O3241" s="676" t="s">
        <v>77</v>
      </c>
      <c r="S3241" s="676" t="s">
        <v>7310</v>
      </c>
      <c r="T3241" s="676" t="s">
        <v>7311</v>
      </c>
      <c r="U3241" s="676" t="s">
        <v>1080</v>
      </c>
      <c r="X3241" s="676" t="s">
        <v>7312</v>
      </c>
      <c r="Y3241" s="676">
        <v>1</v>
      </c>
      <c r="Z3241" s="676">
        <v>99</v>
      </c>
      <c r="AC3241" s="676" t="s">
        <v>54</v>
      </c>
    </row>
    <row r="3242" spans="1:30">
      <c r="A3242" s="676">
        <v>7</v>
      </c>
      <c r="E3242" s="676">
        <v>119057</v>
      </c>
      <c r="F3242" s="676" t="s">
        <v>7313</v>
      </c>
      <c r="K3242" s="676" t="s">
        <v>441</v>
      </c>
      <c r="M3242" s="676" t="s">
        <v>310</v>
      </c>
      <c r="O3242" s="676" t="s">
        <v>77</v>
      </c>
      <c r="S3242" s="676" t="s">
        <v>7314</v>
      </c>
      <c r="T3242" s="676" t="s">
        <v>7315</v>
      </c>
      <c r="U3242" s="676" t="s">
        <v>502</v>
      </c>
      <c r="X3242" s="676" t="s">
        <v>7316</v>
      </c>
      <c r="Y3242" s="676">
        <v>1</v>
      </c>
      <c r="Z3242" s="676">
        <v>99</v>
      </c>
      <c r="AC3242" s="676" t="s">
        <v>54</v>
      </c>
      <c r="AD3242" s="676" t="s">
        <v>447</v>
      </c>
    </row>
    <row r="3243" spans="1:30">
      <c r="A3243" s="676">
        <v>5</v>
      </c>
      <c r="B3243" s="676">
        <v>502233</v>
      </c>
      <c r="C3243" s="676" t="s">
        <v>7317</v>
      </c>
      <c r="D3243" s="676">
        <v>1</v>
      </c>
    </row>
    <row r="3244" spans="1:30">
      <c r="A3244" s="676">
        <v>6</v>
      </c>
      <c r="E3244" s="676">
        <v>1755204</v>
      </c>
      <c r="F3244" s="676" t="s">
        <v>7318</v>
      </c>
      <c r="K3244" s="676" t="s">
        <v>52</v>
      </c>
      <c r="M3244" s="676" t="s">
        <v>461</v>
      </c>
      <c r="N3244" s="676" t="s">
        <v>7319</v>
      </c>
      <c r="AC3244" s="676" t="s">
        <v>54</v>
      </c>
    </row>
    <row r="3245" spans="1:30">
      <c r="I3245" s="676" t="s">
        <v>124</v>
      </c>
      <c r="J3245" s="676" t="s">
        <v>125</v>
      </c>
    </row>
    <row r="3246" spans="1:30">
      <c r="I3246" s="676" t="s">
        <v>126</v>
      </c>
      <c r="J3246" s="676" t="s">
        <v>127</v>
      </c>
    </row>
    <row r="3247" spans="1:30">
      <c r="A3247" s="676">
        <v>6</v>
      </c>
      <c r="E3247" s="676">
        <v>507374</v>
      </c>
      <c r="F3247" s="676" t="s">
        <v>7320</v>
      </c>
      <c r="K3247" s="676" t="s">
        <v>43</v>
      </c>
      <c r="L3247" s="676" t="s">
        <v>44</v>
      </c>
      <c r="M3247" s="676" t="s">
        <v>310</v>
      </c>
      <c r="O3247" s="676" t="s">
        <v>77</v>
      </c>
      <c r="S3247" s="676" t="s">
        <v>7321</v>
      </c>
      <c r="T3247" s="676" t="s">
        <v>7322</v>
      </c>
      <c r="U3247" s="676" t="s">
        <v>79</v>
      </c>
      <c r="X3247" s="676" t="s">
        <v>7323</v>
      </c>
      <c r="Y3247" s="676">
        <v>1</v>
      </c>
      <c r="Z3247" s="676">
        <v>1</v>
      </c>
      <c r="AC3247" s="676" t="s">
        <v>54</v>
      </c>
    </row>
    <row r="3248" spans="1:30">
      <c r="A3248" s="676">
        <v>6</v>
      </c>
      <c r="E3248" s="676">
        <v>507378</v>
      </c>
      <c r="F3248" s="676" t="s">
        <v>7324</v>
      </c>
      <c r="K3248" s="676" t="s">
        <v>52</v>
      </c>
      <c r="M3248" s="676" t="s">
        <v>310</v>
      </c>
      <c r="AC3248" s="676" t="s">
        <v>54</v>
      </c>
    </row>
    <row r="3249" spans="1:29">
      <c r="I3249" s="676" t="s">
        <v>124</v>
      </c>
      <c r="J3249" s="676" t="s">
        <v>125</v>
      </c>
      <c r="O3249" s="676" t="s">
        <v>77</v>
      </c>
      <c r="S3249" s="676" t="s">
        <v>7325</v>
      </c>
      <c r="T3249" s="676" t="s">
        <v>7326</v>
      </c>
      <c r="U3249" s="676" t="s">
        <v>837</v>
      </c>
      <c r="X3249" s="676" t="s">
        <v>7327</v>
      </c>
      <c r="Y3249" s="676">
        <v>1</v>
      </c>
      <c r="Z3249" s="676">
        <v>1</v>
      </c>
    </row>
    <row r="3250" spans="1:29">
      <c r="A3250" s="676">
        <v>6</v>
      </c>
      <c r="E3250" s="676">
        <v>636000</v>
      </c>
      <c r="F3250" s="676" t="s">
        <v>7328</v>
      </c>
      <c r="K3250" s="676" t="s">
        <v>52</v>
      </c>
      <c r="M3250" s="676" t="s">
        <v>310</v>
      </c>
      <c r="AC3250" s="676" t="s">
        <v>54</v>
      </c>
    </row>
    <row r="3251" spans="1:29">
      <c r="I3251" s="676" t="s">
        <v>124</v>
      </c>
      <c r="J3251" s="676" t="s">
        <v>125</v>
      </c>
      <c r="O3251" s="676" t="s">
        <v>77</v>
      </c>
      <c r="S3251" s="676" t="s">
        <v>7329</v>
      </c>
      <c r="T3251" s="676" t="s">
        <v>7330</v>
      </c>
      <c r="U3251" s="676" t="s">
        <v>307</v>
      </c>
      <c r="X3251" s="676" t="s">
        <v>7331</v>
      </c>
      <c r="Y3251" s="676">
        <v>1</v>
      </c>
      <c r="Z3251" s="676">
        <v>1</v>
      </c>
    </row>
    <row r="3252" spans="1:29">
      <c r="I3252" s="676" t="s">
        <v>126</v>
      </c>
      <c r="J3252" s="676" t="s">
        <v>127</v>
      </c>
      <c r="O3252" s="676" t="s">
        <v>77</v>
      </c>
      <c r="S3252" s="676" t="s">
        <v>7329</v>
      </c>
      <c r="T3252" s="676" t="s">
        <v>7330</v>
      </c>
      <c r="U3252" s="676" t="s">
        <v>307</v>
      </c>
      <c r="X3252" s="676" t="s">
        <v>7331</v>
      </c>
      <c r="Y3252" s="676">
        <v>1</v>
      </c>
      <c r="Z3252" s="676">
        <v>1</v>
      </c>
    </row>
    <row r="3253" spans="1:29">
      <c r="A3253" s="676">
        <v>6</v>
      </c>
      <c r="E3253" s="676">
        <v>507379</v>
      </c>
      <c r="F3253" s="676" t="s">
        <v>7332</v>
      </c>
      <c r="K3253" s="676" t="s">
        <v>52</v>
      </c>
      <c r="M3253" s="676" t="s">
        <v>310</v>
      </c>
      <c r="AC3253" s="676" t="s">
        <v>54</v>
      </c>
    </row>
    <row r="3254" spans="1:29">
      <c r="I3254" s="676" t="s">
        <v>124</v>
      </c>
      <c r="J3254" s="676" t="s">
        <v>125</v>
      </c>
      <c r="O3254" s="676" t="s">
        <v>77</v>
      </c>
      <c r="S3254" s="676" t="s">
        <v>7333</v>
      </c>
      <c r="T3254" s="676" t="s">
        <v>7334</v>
      </c>
      <c r="U3254" s="676" t="s">
        <v>307</v>
      </c>
      <c r="X3254" s="676" t="s">
        <v>7335</v>
      </c>
      <c r="Y3254" s="676">
        <v>1</v>
      </c>
      <c r="Z3254" s="676">
        <v>1</v>
      </c>
    </row>
    <row r="3255" spans="1:29">
      <c r="I3255" s="676" t="s">
        <v>126</v>
      </c>
      <c r="J3255" s="676" t="s">
        <v>127</v>
      </c>
      <c r="O3255" s="676" t="s">
        <v>77</v>
      </c>
      <c r="S3255" s="676" t="s">
        <v>7333</v>
      </c>
      <c r="T3255" s="676" t="s">
        <v>7334</v>
      </c>
      <c r="U3255" s="676" t="s">
        <v>307</v>
      </c>
      <c r="X3255" s="676" t="s">
        <v>7335</v>
      </c>
      <c r="Y3255" s="676">
        <v>1</v>
      </c>
      <c r="Z3255" s="676">
        <v>1</v>
      </c>
    </row>
    <row r="3256" spans="1:29">
      <c r="A3256" s="676">
        <v>6</v>
      </c>
      <c r="E3256" s="676">
        <v>507380</v>
      </c>
      <c r="F3256" s="676" t="s">
        <v>7336</v>
      </c>
      <c r="K3256" s="676" t="s">
        <v>52</v>
      </c>
      <c r="M3256" s="676" t="s">
        <v>310</v>
      </c>
      <c r="AC3256" s="676" t="s">
        <v>54</v>
      </c>
    </row>
    <row r="3257" spans="1:29">
      <c r="I3257" s="676" t="s">
        <v>124</v>
      </c>
      <c r="J3257" s="676" t="s">
        <v>125</v>
      </c>
      <c r="O3257" s="676" t="s">
        <v>77</v>
      </c>
      <c r="S3257" s="676" t="s">
        <v>7337</v>
      </c>
      <c r="T3257" s="676" t="s">
        <v>7338</v>
      </c>
      <c r="U3257" s="676" t="s">
        <v>837</v>
      </c>
      <c r="X3257" s="676" t="s">
        <v>7339</v>
      </c>
      <c r="Y3257" s="676">
        <v>1</v>
      </c>
      <c r="Z3257" s="676">
        <v>1</v>
      </c>
    </row>
    <row r="3258" spans="1:29">
      <c r="A3258" s="676">
        <v>6</v>
      </c>
      <c r="E3258" s="676">
        <v>507382</v>
      </c>
      <c r="F3258" s="676" t="s">
        <v>7340</v>
      </c>
      <c r="K3258" s="676" t="s">
        <v>52</v>
      </c>
      <c r="M3258" s="676" t="s">
        <v>310</v>
      </c>
      <c r="AC3258" s="676" t="s">
        <v>54</v>
      </c>
    </row>
    <row r="3259" spans="1:29">
      <c r="I3259" s="676" t="s">
        <v>124</v>
      </c>
      <c r="J3259" s="676" t="s">
        <v>125</v>
      </c>
      <c r="O3259" s="676" t="s">
        <v>77</v>
      </c>
      <c r="S3259" s="676" t="s">
        <v>7341</v>
      </c>
      <c r="T3259" s="676" t="s">
        <v>7342</v>
      </c>
      <c r="U3259" s="676" t="s">
        <v>837</v>
      </c>
      <c r="X3259" s="676" t="s">
        <v>7343</v>
      </c>
      <c r="Y3259" s="676">
        <v>1</v>
      </c>
      <c r="Z3259" s="676">
        <v>1</v>
      </c>
    </row>
    <row r="3260" spans="1:29">
      <c r="A3260" s="676">
        <v>6</v>
      </c>
      <c r="E3260" s="676">
        <v>507386</v>
      </c>
      <c r="F3260" s="676" t="s">
        <v>7344</v>
      </c>
      <c r="K3260" s="676" t="s">
        <v>52</v>
      </c>
      <c r="M3260" s="676" t="s">
        <v>310</v>
      </c>
      <c r="AC3260" s="676" t="s">
        <v>54</v>
      </c>
    </row>
    <row r="3261" spans="1:29">
      <c r="I3261" s="676" t="s">
        <v>124</v>
      </c>
      <c r="J3261" s="676" t="s">
        <v>125</v>
      </c>
      <c r="O3261" s="676" t="s">
        <v>77</v>
      </c>
      <c r="S3261" s="676" t="s">
        <v>7345</v>
      </c>
      <c r="T3261" s="676" t="s">
        <v>7346</v>
      </c>
      <c r="U3261" s="676" t="s">
        <v>837</v>
      </c>
      <c r="X3261" s="676" t="s">
        <v>7347</v>
      </c>
      <c r="Y3261" s="676">
        <v>1</v>
      </c>
      <c r="Z3261" s="676">
        <v>1</v>
      </c>
    </row>
    <row r="3262" spans="1:29">
      <c r="A3262" s="676">
        <v>6</v>
      </c>
      <c r="E3262" s="676">
        <v>507388</v>
      </c>
      <c r="F3262" s="676" t="s">
        <v>7348</v>
      </c>
      <c r="K3262" s="676" t="s">
        <v>52</v>
      </c>
      <c r="M3262" s="676" t="s">
        <v>310</v>
      </c>
      <c r="AC3262" s="676" t="s">
        <v>54</v>
      </c>
    </row>
    <row r="3263" spans="1:29">
      <c r="I3263" s="676" t="s">
        <v>124</v>
      </c>
      <c r="J3263" s="676" t="s">
        <v>125</v>
      </c>
      <c r="O3263" s="676" t="s">
        <v>77</v>
      </c>
      <c r="S3263" s="676" t="s">
        <v>7349</v>
      </c>
      <c r="T3263" s="676" t="s">
        <v>7350</v>
      </c>
      <c r="U3263" s="676" t="s">
        <v>837</v>
      </c>
      <c r="X3263" s="676" t="s">
        <v>7351</v>
      </c>
      <c r="Y3263" s="676">
        <v>1</v>
      </c>
      <c r="Z3263" s="676">
        <v>1</v>
      </c>
    </row>
    <row r="3264" spans="1:29">
      <c r="A3264" s="676">
        <v>6</v>
      </c>
      <c r="B3264" s="676">
        <v>610906</v>
      </c>
      <c r="C3264" s="676" t="s">
        <v>7352</v>
      </c>
      <c r="D3264" s="676">
        <v>1</v>
      </c>
    </row>
    <row r="3265" spans="1:30">
      <c r="A3265" s="676">
        <v>7</v>
      </c>
      <c r="E3265" s="676">
        <v>636002</v>
      </c>
      <c r="F3265" s="676" t="s">
        <v>7353</v>
      </c>
      <c r="K3265" s="676" t="s">
        <v>441</v>
      </c>
      <c r="M3265" s="676" t="s">
        <v>310</v>
      </c>
      <c r="O3265" s="676" t="s">
        <v>77</v>
      </c>
      <c r="S3265" s="676" t="s">
        <v>7354</v>
      </c>
      <c r="T3265" s="676" t="s">
        <v>7355</v>
      </c>
      <c r="U3265" s="676" t="s">
        <v>502</v>
      </c>
      <c r="X3265" s="676" t="s">
        <v>7356</v>
      </c>
      <c r="Y3265" s="676">
        <v>1</v>
      </c>
      <c r="Z3265" s="676">
        <v>1</v>
      </c>
      <c r="AC3265" s="676" t="s">
        <v>54</v>
      </c>
      <c r="AD3265" s="676" t="s">
        <v>447</v>
      </c>
    </row>
    <row r="3266" spans="1:30">
      <c r="A3266" s="676">
        <v>7</v>
      </c>
      <c r="E3266" s="676">
        <v>636003</v>
      </c>
      <c r="F3266" s="676" t="s">
        <v>7357</v>
      </c>
      <c r="K3266" s="676" t="s">
        <v>441</v>
      </c>
      <c r="M3266" s="676" t="s">
        <v>310</v>
      </c>
      <c r="O3266" s="676" t="s">
        <v>77</v>
      </c>
      <c r="S3266" s="676" t="s">
        <v>7358</v>
      </c>
      <c r="T3266" s="676" t="s">
        <v>7359</v>
      </c>
      <c r="U3266" s="676" t="s">
        <v>502</v>
      </c>
      <c r="X3266" s="676" t="s">
        <v>7360</v>
      </c>
      <c r="Y3266" s="676">
        <v>1</v>
      </c>
      <c r="Z3266" s="676">
        <v>1</v>
      </c>
      <c r="AC3266" s="676" t="s">
        <v>54</v>
      </c>
      <c r="AD3266" s="676" t="s">
        <v>447</v>
      </c>
    </row>
    <row r="3267" spans="1:30">
      <c r="A3267" s="676">
        <v>7</v>
      </c>
      <c r="E3267" s="676">
        <v>636004</v>
      </c>
      <c r="F3267" s="676" t="s">
        <v>7361</v>
      </c>
      <c r="K3267" s="676" t="s">
        <v>441</v>
      </c>
      <c r="M3267" s="676" t="s">
        <v>310</v>
      </c>
      <c r="O3267" s="676" t="s">
        <v>77</v>
      </c>
      <c r="S3267" s="676" t="s">
        <v>7362</v>
      </c>
      <c r="T3267" s="676" t="s">
        <v>7363</v>
      </c>
      <c r="U3267" s="676" t="s">
        <v>502</v>
      </c>
      <c r="X3267" s="676" t="s">
        <v>7364</v>
      </c>
      <c r="Y3267" s="676">
        <v>1</v>
      </c>
      <c r="Z3267" s="676">
        <v>1</v>
      </c>
      <c r="AC3267" s="676" t="s">
        <v>54</v>
      </c>
      <c r="AD3267" s="676" t="s">
        <v>447</v>
      </c>
    </row>
    <row r="3268" spans="1:30">
      <c r="A3268" s="676">
        <v>7</v>
      </c>
      <c r="E3268" s="676">
        <v>636005</v>
      </c>
      <c r="F3268" s="676" t="s">
        <v>7365</v>
      </c>
      <c r="K3268" s="676" t="s">
        <v>441</v>
      </c>
      <c r="L3268" s="676" t="s">
        <v>442</v>
      </c>
      <c r="M3268" s="676" t="s">
        <v>310</v>
      </c>
      <c r="O3268" s="676" t="s">
        <v>77</v>
      </c>
      <c r="S3268" s="676" t="s">
        <v>7366</v>
      </c>
      <c r="T3268" s="676" t="s">
        <v>7367</v>
      </c>
      <c r="U3268" s="676" t="s">
        <v>445</v>
      </c>
      <c r="X3268" s="676" t="s">
        <v>7368</v>
      </c>
      <c r="Y3268" s="676">
        <v>1</v>
      </c>
      <c r="Z3268" s="676">
        <v>1</v>
      </c>
      <c r="AC3268" s="676" t="s">
        <v>54</v>
      </c>
      <c r="AD3268" s="676" t="s">
        <v>447</v>
      </c>
    </row>
    <row r="3269" spans="1:30">
      <c r="A3269" s="676">
        <v>7</v>
      </c>
      <c r="E3269" s="676">
        <v>636006</v>
      </c>
      <c r="F3269" s="676" t="s">
        <v>7369</v>
      </c>
      <c r="K3269" s="676" t="s">
        <v>441</v>
      </c>
      <c r="L3269" s="676" t="s">
        <v>442</v>
      </c>
      <c r="M3269" s="676" t="s">
        <v>310</v>
      </c>
      <c r="O3269" s="676" t="s">
        <v>77</v>
      </c>
      <c r="S3269" s="676" t="s">
        <v>7370</v>
      </c>
      <c r="T3269" s="676" t="s">
        <v>7371</v>
      </c>
      <c r="U3269" s="676" t="s">
        <v>445</v>
      </c>
      <c r="X3269" s="676" t="s">
        <v>7372</v>
      </c>
      <c r="Y3269" s="676">
        <v>1</v>
      </c>
      <c r="Z3269" s="676">
        <v>1</v>
      </c>
      <c r="AC3269" s="676" t="s">
        <v>54</v>
      </c>
      <c r="AD3269" s="676" t="s">
        <v>447</v>
      </c>
    </row>
    <row r="3270" spans="1:30">
      <c r="A3270" s="676">
        <v>7</v>
      </c>
      <c r="E3270" s="676">
        <v>636007</v>
      </c>
      <c r="F3270" s="676" t="s">
        <v>7373</v>
      </c>
      <c r="K3270" s="676" t="s">
        <v>441</v>
      </c>
      <c r="M3270" s="676" t="s">
        <v>310</v>
      </c>
      <c r="O3270" s="676" t="s">
        <v>77</v>
      </c>
      <c r="S3270" s="676" t="s">
        <v>7374</v>
      </c>
      <c r="T3270" s="676" t="s">
        <v>7375</v>
      </c>
      <c r="U3270" s="676" t="s">
        <v>502</v>
      </c>
      <c r="X3270" s="676" t="s">
        <v>7376</v>
      </c>
      <c r="Y3270" s="676">
        <v>1</v>
      </c>
      <c r="Z3270" s="676">
        <v>1</v>
      </c>
      <c r="AC3270" s="676" t="s">
        <v>54</v>
      </c>
      <c r="AD3270" s="676" t="s">
        <v>447</v>
      </c>
    </row>
    <row r="3271" spans="1:30">
      <c r="A3271" s="676">
        <v>7</v>
      </c>
      <c r="E3271" s="676">
        <v>636008</v>
      </c>
      <c r="F3271" s="676" t="s">
        <v>7377</v>
      </c>
      <c r="K3271" s="676" t="s">
        <v>441</v>
      </c>
      <c r="L3271" s="676" t="s">
        <v>442</v>
      </c>
      <c r="M3271" s="676" t="s">
        <v>310</v>
      </c>
      <c r="O3271" s="676" t="s">
        <v>77</v>
      </c>
      <c r="S3271" s="676" t="s">
        <v>7378</v>
      </c>
      <c r="T3271" s="676" t="s">
        <v>7379</v>
      </c>
      <c r="U3271" s="676" t="s">
        <v>445</v>
      </c>
      <c r="X3271" s="676" t="s">
        <v>7380</v>
      </c>
      <c r="Y3271" s="676">
        <v>1</v>
      </c>
      <c r="Z3271" s="676">
        <v>1</v>
      </c>
      <c r="AC3271" s="676" t="s">
        <v>54</v>
      </c>
      <c r="AD3271" s="676" t="s">
        <v>447</v>
      </c>
    </row>
    <row r="3272" spans="1:30">
      <c r="A3272" s="676">
        <v>7</v>
      </c>
      <c r="E3272" s="676">
        <v>636009</v>
      </c>
      <c r="F3272" s="676" t="s">
        <v>7381</v>
      </c>
      <c r="K3272" s="676" t="s">
        <v>441</v>
      </c>
      <c r="M3272" s="676" t="s">
        <v>310</v>
      </c>
      <c r="O3272" s="676" t="s">
        <v>77</v>
      </c>
      <c r="S3272" s="676" t="s">
        <v>7382</v>
      </c>
      <c r="T3272" s="676" t="s">
        <v>7383</v>
      </c>
      <c r="U3272" s="676" t="s">
        <v>502</v>
      </c>
      <c r="X3272" s="676" t="s">
        <v>7384</v>
      </c>
      <c r="Y3272" s="676">
        <v>1</v>
      </c>
      <c r="Z3272" s="676">
        <v>1</v>
      </c>
      <c r="AC3272" s="676" t="s">
        <v>54</v>
      </c>
      <c r="AD3272" s="676" t="s">
        <v>447</v>
      </c>
    </row>
    <row r="3273" spans="1:30">
      <c r="A3273" s="676">
        <v>5</v>
      </c>
      <c r="B3273" s="676">
        <v>506093</v>
      </c>
      <c r="C3273" s="676" t="s">
        <v>7385</v>
      </c>
      <c r="D3273" s="676">
        <v>1</v>
      </c>
    </row>
    <row r="3274" spans="1:30">
      <c r="A3274" s="676">
        <v>6</v>
      </c>
      <c r="E3274" s="676">
        <v>507393</v>
      </c>
      <c r="F3274" s="676" t="s">
        <v>7386</v>
      </c>
      <c r="K3274" s="676" t="s">
        <v>52</v>
      </c>
      <c r="M3274" s="676" t="s">
        <v>291</v>
      </c>
      <c r="AC3274" s="676" t="s">
        <v>54</v>
      </c>
    </row>
    <row r="3275" spans="1:30">
      <c r="I3275" s="676" t="s">
        <v>124</v>
      </c>
      <c r="J3275" s="676" t="s">
        <v>125</v>
      </c>
      <c r="O3275" s="676" t="s">
        <v>77</v>
      </c>
      <c r="S3275" s="676" t="s">
        <v>7387</v>
      </c>
      <c r="T3275" s="676" t="s">
        <v>7388</v>
      </c>
      <c r="U3275" s="676" t="s">
        <v>307</v>
      </c>
      <c r="X3275" s="676" t="s">
        <v>7389</v>
      </c>
      <c r="Y3275" s="676">
        <v>1</v>
      </c>
      <c r="Z3275" s="676">
        <v>1</v>
      </c>
    </row>
    <row r="3276" spans="1:30">
      <c r="I3276" s="676" t="s">
        <v>126</v>
      </c>
      <c r="J3276" s="676" t="s">
        <v>127</v>
      </c>
      <c r="O3276" s="676" t="s">
        <v>77</v>
      </c>
      <c r="S3276" s="676" t="s">
        <v>7387</v>
      </c>
      <c r="T3276" s="676" t="s">
        <v>7388</v>
      </c>
      <c r="U3276" s="676" t="s">
        <v>307</v>
      </c>
      <c r="X3276" s="676" t="s">
        <v>7389</v>
      </c>
      <c r="Y3276" s="676">
        <v>1</v>
      </c>
      <c r="Z3276" s="676">
        <v>1</v>
      </c>
    </row>
    <row r="3277" spans="1:30">
      <c r="A3277" s="676">
        <v>6</v>
      </c>
      <c r="E3277" s="676">
        <v>628005</v>
      </c>
      <c r="F3277" s="676" t="s">
        <v>7390</v>
      </c>
      <c r="K3277" s="676" t="s">
        <v>52</v>
      </c>
      <c r="M3277" s="676" t="s">
        <v>310</v>
      </c>
      <c r="AC3277" s="676" t="s">
        <v>54</v>
      </c>
    </row>
    <row r="3278" spans="1:30">
      <c r="I3278" s="676" t="s">
        <v>124</v>
      </c>
      <c r="J3278" s="676" t="s">
        <v>125</v>
      </c>
      <c r="O3278" s="676" t="s">
        <v>77</v>
      </c>
      <c r="S3278" s="676" t="s">
        <v>7391</v>
      </c>
      <c r="T3278" s="676" t="s">
        <v>7392</v>
      </c>
      <c r="U3278" s="676" t="s">
        <v>307</v>
      </c>
      <c r="X3278" s="676" t="s">
        <v>7393</v>
      </c>
      <c r="Y3278" s="676">
        <v>1</v>
      </c>
      <c r="Z3278" s="676">
        <v>1</v>
      </c>
    </row>
    <row r="3279" spans="1:30">
      <c r="I3279" s="676" t="s">
        <v>126</v>
      </c>
      <c r="J3279" s="676" t="s">
        <v>127</v>
      </c>
      <c r="O3279" s="676" t="s">
        <v>77</v>
      </c>
      <c r="S3279" s="676" t="s">
        <v>7391</v>
      </c>
      <c r="T3279" s="676" t="s">
        <v>7392</v>
      </c>
      <c r="U3279" s="676" t="s">
        <v>307</v>
      </c>
      <c r="X3279" s="676" t="s">
        <v>7393</v>
      </c>
      <c r="Y3279" s="676">
        <v>1</v>
      </c>
      <c r="Z3279" s="676">
        <v>1</v>
      </c>
    </row>
    <row r="3280" spans="1:30">
      <c r="A3280" s="676">
        <v>6</v>
      </c>
      <c r="E3280" s="676">
        <v>628006</v>
      </c>
      <c r="F3280" s="676" t="s">
        <v>7394</v>
      </c>
      <c r="K3280" s="676" t="s">
        <v>52</v>
      </c>
      <c r="M3280" s="676" t="s">
        <v>310</v>
      </c>
      <c r="AC3280" s="676" t="s">
        <v>54</v>
      </c>
    </row>
    <row r="3281" spans="1:30">
      <c r="I3281" s="676" t="s">
        <v>124</v>
      </c>
      <c r="J3281" s="676" t="s">
        <v>125</v>
      </c>
      <c r="O3281" s="676" t="s">
        <v>77</v>
      </c>
      <c r="S3281" s="676" t="s">
        <v>7395</v>
      </c>
      <c r="T3281" s="676" t="s">
        <v>7396</v>
      </c>
      <c r="U3281" s="676" t="s">
        <v>307</v>
      </c>
      <c r="X3281" s="676" t="s">
        <v>7397</v>
      </c>
      <c r="Y3281" s="676">
        <v>1</v>
      </c>
      <c r="Z3281" s="676">
        <v>1</v>
      </c>
    </row>
    <row r="3282" spans="1:30">
      <c r="I3282" s="676" t="s">
        <v>126</v>
      </c>
      <c r="J3282" s="676" t="s">
        <v>127</v>
      </c>
      <c r="O3282" s="676" t="s">
        <v>77</v>
      </c>
      <c r="S3282" s="676" t="s">
        <v>7395</v>
      </c>
      <c r="T3282" s="676" t="s">
        <v>7396</v>
      </c>
      <c r="U3282" s="676" t="s">
        <v>307</v>
      </c>
      <c r="X3282" s="676" t="s">
        <v>7397</v>
      </c>
      <c r="Y3282" s="676">
        <v>1</v>
      </c>
      <c r="Z3282" s="676">
        <v>1</v>
      </c>
    </row>
    <row r="3283" spans="1:30">
      <c r="A3283" s="676">
        <v>6</v>
      </c>
      <c r="B3283" s="676">
        <v>502240</v>
      </c>
      <c r="C3283" s="676" t="s">
        <v>7398</v>
      </c>
      <c r="D3283" s="676">
        <v>99</v>
      </c>
    </row>
    <row r="3284" spans="1:30">
      <c r="A3284" s="676">
        <v>7</v>
      </c>
      <c r="E3284" s="676">
        <v>507394</v>
      </c>
      <c r="F3284" s="676" t="s">
        <v>7399</v>
      </c>
      <c r="K3284" s="676" t="s">
        <v>122</v>
      </c>
      <c r="M3284" s="676" t="s">
        <v>291</v>
      </c>
      <c r="O3284" s="676" t="s">
        <v>77</v>
      </c>
      <c r="S3284" s="676" t="s">
        <v>7400</v>
      </c>
      <c r="T3284" s="676" t="s">
        <v>7401</v>
      </c>
      <c r="U3284" s="676" t="s">
        <v>1080</v>
      </c>
      <c r="X3284" s="676" t="s">
        <v>7402</v>
      </c>
      <c r="Y3284" s="676">
        <v>1</v>
      </c>
      <c r="Z3284" s="676">
        <v>99</v>
      </c>
      <c r="AC3284" s="676" t="s">
        <v>54</v>
      </c>
    </row>
    <row r="3285" spans="1:30">
      <c r="A3285" s="676">
        <v>7</v>
      </c>
      <c r="E3285" s="676">
        <v>507395</v>
      </c>
      <c r="F3285" s="676" t="s">
        <v>7403</v>
      </c>
      <c r="K3285" s="676" t="s">
        <v>441</v>
      </c>
      <c r="L3285" s="676" t="s">
        <v>442</v>
      </c>
      <c r="M3285" s="676" t="s">
        <v>291</v>
      </c>
      <c r="O3285" s="676" t="s">
        <v>77</v>
      </c>
      <c r="S3285" s="676" t="s">
        <v>7404</v>
      </c>
      <c r="T3285" s="676" t="s">
        <v>7405</v>
      </c>
      <c r="U3285" s="676" t="s">
        <v>445</v>
      </c>
      <c r="X3285" s="676" t="s">
        <v>7406</v>
      </c>
      <c r="Y3285" s="676">
        <v>1</v>
      </c>
      <c r="Z3285" s="676">
        <v>99</v>
      </c>
      <c r="AC3285" s="676" t="s">
        <v>54</v>
      </c>
      <c r="AD3285" s="676" t="s">
        <v>447</v>
      </c>
    </row>
    <row r="3286" spans="1:30">
      <c r="A3286" s="676">
        <v>6</v>
      </c>
      <c r="B3286" s="676">
        <v>608440</v>
      </c>
      <c r="C3286" s="676" t="s">
        <v>7407</v>
      </c>
      <c r="D3286" s="676">
        <v>99</v>
      </c>
    </row>
    <row r="3287" spans="1:30">
      <c r="A3287" s="676">
        <v>7</v>
      </c>
      <c r="E3287" s="676">
        <v>628007</v>
      </c>
      <c r="F3287" s="676" t="s">
        <v>7408</v>
      </c>
      <c r="K3287" s="676" t="s">
        <v>122</v>
      </c>
      <c r="M3287" s="676" t="s">
        <v>310</v>
      </c>
      <c r="O3287" s="676" t="s">
        <v>77</v>
      </c>
      <c r="S3287" s="676" t="s">
        <v>7409</v>
      </c>
      <c r="T3287" s="676" t="s">
        <v>7410</v>
      </c>
      <c r="U3287" s="676" t="s">
        <v>7411</v>
      </c>
      <c r="X3287" s="676" t="s">
        <v>7412</v>
      </c>
      <c r="Y3287" s="676">
        <v>1</v>
      </c>
      <c r="Z3287" s="676">
        <v>99</v>
      </c>
      <c r="AC3287" s="676" t="s">
        <v>54</v>
      </c>
    </row>
    <row r="3288" spans="1:30">
      <c r="A3288" s="676">
        <v>7</v>
      </c>
      <c r="E3288" s="676">
        <v>628008</v>
      </c>
      <c r="F3288" s="676" t="s">
        <v>7413</v>
      </c>
      <c r="K3288" s="676" t="s">
        <v>138</v>
      </c>
      <c r="M3288" s="676" t="s">
        <v>310</v>
      </c>
      <c r="O3288" s="676" t="s">
        <v>77</v>
      </c>
      <c r="S3288" s="676" t="s">
        <v>249</v>
      </c>
      <c r="T3288" s="676" t="s">
        <v>250</v>
      </c>
      <c r="U3288" s="676" t="s">
        <v>251</v>
      </c>
      <c r="X3288" s="676" t="s">
        <v>7414</v>
      </c>
      <c r="Y3288" s="676">
        <v>1</v>
      </c>
      <c r="Z3288" s="676">
        <v>99</v>
      </c>
      <c r="AC3288" s="676" t="s">
        <v>54</v>
      </c>
    </row>
    <row r="3289" spans="1:30">
      <c r="A3289" s="676">
        <v>7</v>
      </c>
      <c r="E3289" s="676">
        <v>628009</v>
      </c>
      <c r="F3289" s="676" t="s">
        <v>7415</v>
      </c>
      <c r="K3289" s="676" t="s">
        <v>254</v>
      </c>
      <c r="M3289" s="676" t="s">
        <v>310</v>
      </c>
      <c r="O3289" s="676" t="s">
        <v>77</v>
      </c>
      <c r="S3289" s="676" t="s">
        <v>255</v>
      </c>
      <c r="T3289" s="676" t="s">
        <v>256</v>
      </c>
      <c r="U3289" s="676" t="s">
        <v>257</v>
      </c>
      <c r="X3289" s="676" t="s">
        <v>7416</v>
      </c>
      <c r="Y3289" s="676">
        <v>1</v>
      </c>
      <c r="Z3289" s="676">
        <v>99</v>
      </c>
      <c r="AC3289" s="676" t="s">
        <v>54</v>
      </c>
    </row>
    <row r="3290" spans="1:30">
      <c r="A3290" s="676">
        <v>7</v>
      </c>
      <c r="E3290" s="676">
        <v>628010</v>
      </c>
      <c r="F3290" s="676" t="s">
        <v>7417</v>
      </c>
      <c r="K3290" s="676" t="s">
        <v>441</v>
      </c>
      <c r="L3290" s="676" t="s">
        <v>442</v>
      </c>
      <c r="M3290" s="676" t="s">
        <v>310</v>
      </c>
      <c r="O3290" s="676" t="s">
        <v>77</v>
      </c>
      <c r="S3290" s="676" t="s">
        <v>7418</v>
      </c>
      <c r="T3290" s="676" t="s">
        <v>7419</v>
      </c>
      <c r="U3290" s="676" t="s">
        <v>445</v>
      </c>
      <c r="X3290" s="676" t="s">
        <v>7420</v>
      </c>
      <c r="Y3290" s="676">
        <v>1</v>
      </c>
      <c r="Z3290" s="676">
        <v>99</v>
      </c>
      <c r="AC3290" s="676" t="s">
        <v>54</v>
      </c>
      <c r="AD3290" s="676" t="s">
        <v>447</v>
      </c>
    </row>
    <row r="3291" spans="1:30">
      <c r="A3291" s="676">
        <v>7</v>
      </c>
      <c r="E3291" s="676">
        <v>628011</v>
      </c>
      <c r="F3291" s="676" t="s">
        <v>7421</v>
      </c>
      <c r="K3291" s="676" t="s">
        <v>441</v>
      </c>
      <c r="L3291" s="676" t="s">
        <v>442</v>
      </c>
      <c r="M3291" s="676" t="s">
        <v>310</v>
      </c>
      <c r="O3291" s="676" t="s">
        <v>77</v>
      </c>
      <c r="S3291" s="676" t="s">
        <v>7422</v>
      </c>
      <c r="T3291" s="676" t="s">
        <v>7423</v>
      </c>
      <c r="U3291" s="676" t="s">
        <v>445</v>
      </c>
      <c r="X3291" s="676" t="s">
        <v>7424</v>
      </c>
      <c r="Y3291" s="676">
        <v>1</v>
      </c>
      <c r="Z3291" s="676">
        <v>99</v>
      </c>
      <c r="AC3291" s="676" t="s">
        <v>54</v>
      </c>
      <c r="AD3291" s="676" t="s">
        <v>447</v>
      </c>
    </row>
    <row r="3292" spans="1:30">
      <c r="A3292" s="676">
        <v>7</v>
      </c>
      <c r="E3292" s="676">
        <v>628012</v>
      </c>
      <c r="F3292" s="676" t="s">
        <v>7425</v>
      </c>
      <c r="K3292" s="676" t="s">
        <v>441</v>
      </c>
      <c r="M3292" s="676" t="s">
        <v>310</v>
      </c>
      <c r="O3292" s="676" t="s">
        <v>77</v>
      </c>
      <c r="S3292" s="676" t="s">
        <v>7426</v>
      </c>
      <c r="T3292" s="676" t="s">
        <v>7427</v>
      </c>
      <c r="U3292" s="676" t="s">
        <v>502</v>
      </c>
      <c r="X3292" s="676" t="s">
        <v>7428</v>
      </c>
      <c r="Y3292" s="676">
        <v>1</v>
      </c>
      <c r="Z3292" s="676">
        <v>99</v>
      </c>
      <c r="AC3292" s="676" t="s">
        <v>54</v>
      </c>
      <c r="AD3292" s="676" t="s">
        <v>447</v>
      </c>
    </row>
    <row r="3293" spans="1:30">
      <c r="A3293" s="676">
        <v>7</v>
      </c>
      <c r="E3293" s="676">
        <v>636001</v>
      </c>
      <c r="F3293" s="676" t="s">
        <v>7429</v>
      </c>
      <c r="K3293" s="676" t="s">
        <v>52</v>
      </c>
      <c r="M3293" s="676" t="s">
        <v>310</v>
      </c>
      <c r="AC3293" s="676" t="s">
        <v>54</v>
      </c>
    </row>
    <row r="3294" spans="1:30">
      <c r="I3294" s="676" t="s">
        <v>124</v>
      </c>
      <c r="J3294" s="676" t="s">
        <v>125</v>
      </c>
      <c r="O3294" s="676" t="s">
        <v>77</v>
      </c>
      <c r="S3294" s="676" t="s">
        <v>7430</v>
      </c>
      <c r="T3294" s="676" t="s">
        <v>7431</v>
      </c>
      <c r="U3294" s="676" t="s">
        <v>307</v>
      </c>
      <c r="X3294" s="676" t="s">
        <v>7432</v>
      </c>
      <c r="Y3294" s="676">
        <v>1</v>
      </c>
      <c r="Z3294" s="676">
        <v>99</v>
      </c>
    </row>
    <row r="3295" spans="1:30">
      <c r="I3295" s="676" t="s">
        <v>126</v>
      </c>
      <c r="J3295" s="676" t="s">
        <v>127</v>
      </c>
      <c r="O3295" s="676" t="s">
        <v>77</v>
      </c>
      <c r="S3295" s="676" t="s">
        <v>7430</v>
      </c>
      <c r="T3295" s="676" t="s">
        <v>7431</v>
      </c>
      <c r="U3295" s="676" t="s">
        <v>307</v>
      </c>
      <c r="X3295" s="676" t="s">
        <v>7432</v>
      </c>
      <c r="Y3295" s="676">
        <v>1</v>
      </c>
      <c r="Z3295" s="676">
        <v>99</v>
      </c>
    </row>
    <row r="3296" spans="1:30">
      <c r="A3296" s="676">
        <v>7</v>
      </c>
      <c r="E3296" s="676">
        <v>628013</v>
      </c>
      <c r="F3296" s="676" t="s">
        <v>7433</v>
      </c>
      <c r="K3296" s="676" t="s">
        <v>52</v>
      </c>
      <c r="M3296" s="676" t="s">
        <v>310</v>
      </c>
      <c r="AC3296" s="676" t="s">
        <v>54</v>
      </c>
    </row>
    <row r="3297" spans="1:30">
      <c r="I3297" s="676" t="s">
        <v>124</v>
      </c>
      <c r="J3297" s="676" t="s">
        <v>125</v>
      </c>
      <c r="O3297" s="676" t="s">
        <v>77</v>
      </c>
      <c r="S3297" s="676" t="s">
        <v>7434</v>
      </c>
      <c r="T3297" s="676" t="s">
        <v>7435</v>
      </c>
      <c r="U3297" s="676" t="s">
        <v>307</v>
      </c>
      <c r="X3297" s="676" t="s">
        <v>7436</v>
      </c>
      <c r="Y3297" s="676">
        <v>1</v>
      </c>
      <c r="Z3297" s="676">
        <v>99</v>
      </c>
    </row>
    <row r="3298" spans="1:30">
      <c r="I3298" s="676" t="s">
        <v>126</v>
      </c>
      <c r="J3298" s="676" t="s">
        <v>127</v>
      </c>
      <c r="O3298" s="676" t="s">
        <v>77</v>
      </c>
      <c r="S3298" s="676" t="s">
        <v>7434</v>
      </c>
      <c r="T3298" s="676" t="s">
        <v>7435</v>
      </c>
      <c r="U3298" s="676" t="s">
        <v>307</v>
      </c>
      <c r="X3298" s="676" t="s">
        <v>7436</v>
      </c>
      <c r="Y3298" s="676">
        <v>1</v>
      </c>
      <c r="Z3298" s="676">
        <v>99</v>
      </c>
    </row>
    <row r="3299" spans="1:30">
      <c r="A3299" s="676">
        <v>7</v>
      </c>
      <c r="E3299" s="676">
        <v>628014</v>
      </c>
      <c r="F3299" s="676" t="s">
        <v>7437</v>
      </c>
      <c r="K3299" s="676" t="s">
        <v>122</v>
      </c>
      <c r="M3299" s="676" t="s">
        <v>310</v>
      </c>
      <c r="O3299" s="676" t="s">
        <v>77</v>
      </c>
      <c r="S3299" s="676" t="s">
        <v>7438</v>
      </c>
      <c r="T3299" s="676" t="s">
        <v>7439</v>
      </c>
      <c r="U3299" s="676" t="s">
        <v>1080</v>
      </c>
      <c r="X3299" s="676" t="s">
        <v>7440</v>
      </c>
      <c r="Y3299" s="676">
        <v>1</v>
      </c>
      <c r="Z3299" s="676">
        <v>99</v>
      </c>
      <c r="AC3299" s="676" t="s">
        <v>54</v>
      </c>
    </row>
    <row r="3300" spans="1:30">
      <c r="A3300" s="676">
        <v>6</v>
      </c>
      <c r="B3300" s="676">
        <v>613689</v>
      </c>
      <c r="C3300" s="676" t="s">
        <v>7441</v>
      </c>
      <c r="D3300" s="676">
        <v>99</v>
      </c>
    </row>
    <row r="3301" spans="1:30">
      <c r="A3301" s="676">
        <v>7</v>
      </c>
      <c r="E3301" s="676">
        <v>746717</v>
      </c>
      <c r="F3301" s="676" t="s">
        <v>7442</v>
      </c>
      <c r="K3301" s="676" t="s">
        <v>122</v>
      </c>
      <c r="M3301" s="676" t="s">
        <v>310</v>
      </c>
      <c r="O3301" s="676" t="s">
        <v>77</v>
      </c>
      <c r="S3301" s="676" t="s">
        <v>7443</v>
      </c>
      <c r="T3301" s="676" t="s">
        <v>7444</v>
      </c>
      <c r="U3301" s="676" t="s">
        <v>7445</v>
      </c>
      <c r="X3301" s="676" t="s">
        <v>7446</v>
      </c>
      <c r="Y3301" s="676">
        <v>1</v>
      </c>
      <c r="Z3301" s="676">
        <v>99</v>
      </c>
      <c r="AC3301" s="676" t="s">
        <v>54</v>
      </c>
    </row>
    <row r="3302" spans="1:30">
      <c r="A3302" s="676">
        <v>7</v>
      </c>
      <c r="E3302" s="676">
        <v>746722</v>
      </c>
      <c r="F3302" s="676" t="s">
        <v>7447</v>
      </c>
      <c r="K3302" s="676" t="s">
        <v>138</v>
      </c>
      <c r="M3302" s="676" t="s">
        <v>310</v>
      </c>
      <c r="O3302" s="676" t="s">
        <v>77</v>
      </c>
      <c r="S3302" s="676" t="s">
        <v>1451</v>
      </c>
      <c r="T3302" s="676" t="s">
        <v>1452</v>
      </c>
      <c r="U3302" s="676" t="s">
        <v>1453</v>
      </c>
      <c r="X3302" s="676" t="s">
        <v>7448</v>
      </c>
      <c r="Y3302" s="676">
        <v>1</v>
      </c>
      <c r="Z3302" s="676">
        <v>99</v>
      </c>
      <c r="AC3302" s="676" t="s">
        <v>54</v>
      </c>
    </row>
    <row r="3303" spans="1:30">
      <c r="A3303" s="676">
        <v>7</v>
      </c>
      <c r="E3303" s="676">
        <v>746718</v>
      </c>
      <c r="F3303" s="676" t="s">
        <v>7449</v>
      </c>
      <c r="K3303" s="676" t="s">
        <v>254</v>
      </c>
      <c r="M3303" s="676" t="s">
        <v>310</v>
      </c>
      <c r="O3303" s="676" t="s">
        <v>77</v>
      </c>
      <c r="S3303" s="676" t="s">
        <v>255</v>
      </c>
      <c r="T3303" s="676" t="s">
        <v>256</v>
      </c>
      <c r="U3303" s="676" t="s">
        <v>257</v>
      </c>
      <c r="X3303" s="676" t="s">
        <v>7450</v>
      </c>
      <c r="Y3303" s="676">
        <v>1</v>
      </c>
      <c r="Z3303" s="676">
        <v>99</v>
      </c>
      <c r="AC3303" s="676" t="s">
        <v>54</v>
      </c>
    </row>
    <row r="3304" spans="1:30">
      <c r="A3304" s="676">
        <v>7</v>
      </c>
      <c r="E3304" s="676">
        <v>746719</v>
      </c>
      <c r="F3304" s="676" t="s">
        <v>7451</v>
      </c>
      <c r="K3304" s="676" t="s">
        <v>441</v>
      </c>
      <c r="L3304" s="676" t="s">
        <v>442</v>
      </c>
      <c r="M3304" s="676" t="s">
        <v>310</v>
      </c>
      <c r="O3304" s="676" t="s">
        <v>77</v>
      </c>
      <c r="S3304" s="676" t="s">
        <v>7452</v>
      </c>
      <c r="T3304" s="676" t="s">
        <v>7453</v>
      </c>
      <c r="U3304" s="676" t="s">
        <v>445</v>
      </c>
      <c r="X3304" s="676" t="s">
        <v>7454</v>
      </c>
      <c r="Y3304" s="676">
        <v>1</v>
      </c>
      <c r="Z3304" s="676">
        <v>99</v>
      </c>
      <c r="AC3304" s="676" t="s">
        <v>54</v>
      </c>
      <c r="AD3304" s="676" t="s">
        <v>447</v>
      </c>
    </row>
    <row r="3305" spans="1:30">
      <c r="A3305" s="676">
        <v>7</v>
      </c>
      <c r="E3305" s="676">
        <v>746720</v>
      </c>
      <c r="F3305" s="676" t="s">
        <v>7455</v>
      </c>
      <c r="K3305" s="676" t="s">
        <v>52</v>
      </c>
      <c r="M3305" s="676" t="s">
        <v>310</v>
      </c>
      <c r="AC3305" s="676" t="s">
        <v>54</v>
      </c>
    </row>
    <row r="3306" spans="1:30">
      <c r="I3306" s="676" t="s">
        <v>124</v>
      </c>
      <c r="J3306" s="676" t="s">
        <v>125</v>
      </c>
      <c r="O3306" s="676" t="s">
        <v>77</v>
      </c>
      <c r="S3306" s="676" t="s">
        <v>7456</v>
      </c>
      <c r="T3306" s="676" t="s">
        <v>7457</v>
      </c>
      <c r="U3306" s="676" t="s">
        <v>307</v>
      </c>
      <c r="X3306" s="676" t="s">
        <v>7458</v>
      </c>
      <c r="Y3306" s="676">
        <v>1</v>
      </c>
      <c r="Z3306" s="676">
        <v>99</v>
      </c>
    </row>
    <row r="3307" spans="1:30">
      <c r="I3307" s="676" t="s">
        <v>126</v>
      </c>
      <c r="J3307" s="676" t="s">
        <v>127</v>
      </c>
      <c r="O3307" s="676" t="s">
        <v>77</v>
      </c>
      <c r="S3307" s="676" t="s">
        <v>7456</v>
      </c>
      <c r="T3307" s="676" t="s">
        <v>7457</v>
      </c>
      <c r="U3307" s="676" t="s">
        <v>307</v>
      </c>
      <c r="X3307" s="676" t="s">
        <v>7458</v>
      </c>
      <c r="Y3307" s="676">
        <v>1</v>
      </c>
      <c r="Z3307" s="676">
        <v>99</v>
      </c>
    </row>
    <row r="3308" spans="1:30">
      <c r="A3308" s="676">
        <v>7</v>
      </c>
      <c r="E3308" s="676">
        <v>746721</v>
      </c>
      <c r="F3308" s="676" t="s">
        <v>7459</v>
      </c>
      <c r="K3308" s="676" t="s">
        <v>122</v>
      </c>
      <c r="M3308" s="676" t="s">
        <v>310</v>
      </c>
      <c r="O3308" s="676" t="s">
        <v>77</v>
      </c>
      <c r="S3308" s="676" t="s">
        <v>7460</v>
      </c>
      <c r="T3308" s="676" t="s">
        <v>7461</v>
      </c>
      <c r="U3308" s="676" t="s">
        <v>1080</v>
      </c>
      <c r="X3308" s="676" t="s">
        <v>7462</v>
      </c>
      <c r="Y3308" s="676">
        <v>1</v>
      </c>
      <c r="Z3308" s="676">
        <v>99</v>
      </c>
      <c r="AC3308" s="676" t="s">
        <v>54</v>
      </c>
    </row>
    <row r="3309" spans="1:30">
      <c r="A3309" s="676">
        <v>4</v>
      </c>
      <c r="B3309" s="676">
        <v>108412</v>
      </c>
      <c r="C3309" s="676" t="s">
        <v>7463</v>
      </c>
      <c r="D3309" s="676">
        <v>1</v>
      </c>
    </row>
    <row r="3310" spans="1:30">
      <c r="A3310" s="676">
        <v>5</v>
      </c>
      <c r="E3310" s="676">
        <v>119064</v>
      </c>
      <c r="F3310" s="676" t="s">
        <v>7464</v>
      </c>
      <c r="K3310" s="676" t="s">
        <v>441</v>
      </c>
      <c r="M3310" s="676" t="s">
        <v>291</v>
      </c>
      <c r="AC3310" s="676" t="s">
        <v>41</v>
      </c>
      <c r="AD3310" s="676" t="s">
        <v>4620</v>
      </c>
    </row>
    <row r="3311" spans="1:30">
      <c r="G3311" s="676" t="s">
        <v>75</v>
      </c>
      <c r="H3311" s="676" t="s">
        <v>76</v>
      </c>
      <c r="O3311" s="676" t="s">
        <v>77</v>
      </c>
      <c r="S3311" s="676" t="s">
        <v>7465</v>
      </c>
      <c r="T3311" s="676" t="s">
        <v>7466</v>
      </c>
      <c r="U3311" s="676" t="s">
        <v>7467</v>
      </c>
      <c r="X3311" s="676" t="s">
        <v>7468</v>
      </c>
      <c r="Y3311" s="676">
        <v>1</v>
      </c>
      <c r="Z3311" s="676">
        <v>1</v>
      </c>
    </row>
    <row r="3312" spans="1:30">
      <c r="G3312" s="676" t="s">
        <v>80</v>
      </c>
      <c r="H3312" s="676" t="s">
        <v>81</v>
      </c>
      <c r="O3312" s="676" t="s">
        <v>77</v>
      </c>
      <c r="S3312" s="676" t="s">
        <v>7465</v>
      </c>
      <c r="T3312" s="676" t="s">
        <v>7466</v>
      </c>
      <c r="U3312" s="676" t="s">
        <v>7467</v>
      </c>
      <c r="X3312" s="676" t="s">
        <v>7469</v>
      </c>
      <c r="Y3312" s="676">
        <v>1</v>
      </c>
      <c r="Z3312" s="676">
        <v>1</v>
      </c>
    </row>
    <row r="3313" spans="1:30">
      <c r="A3313" s="676">
        <v>5</v>
      </c>
      <c r="B3313" s="676">
        <v>108413</v>
      </c>
      <c r="C3313" s="676" t="s">
        <v>7470</v>
      </c>
      <c r="D3313" s="676">
        <v>1</v>
      </c>
    </row>
    <row r="3314" spans="1:30">
      <c r="A3314" s="676">
        <v>6</v>
      </c>
      <c r="B3314" s="676">
        <v>108414</v>
      </c>
      <c r="C3314" s="676" t="s">
        <v>7471</v>
      </c>
      <c r="D3314" s="676">
        <v>1</v>
      </c>
    </row>
    <row r="3315" spans="1:30">
      <c r="A3315" s="676">
        <v>7</v>
      </c>
      <c r="E3315" s="676">
        <v>119067</v>
      </c>
      <c r="F3315" s="676" t="s">
        <v>7472</v>
      </c>
      <c r="K3315" s="676" t="s">
        <v>441</v>
      </c>
      <c r="M3315" s="676" t="s">
        <v>291</v>
      </c>
      <c r="AC3315" s="676" t="s">
        <v>41</v>
      </c>
      <c r="AD3315" s="676" t="s">
        <v>4620</v>
      </c>
    </row>
    <row r="3316" spans="1:30">
      <c r="G3316" s="676" t="s">
        <v>75</v>
      </c>
      <c r="H3316" s="676" t="s">
        <v>76</v>
      </c>
      <c r="O3316" s="676" t="s">
        <v>77</v>
      </c>
      <c r="S3316" s="676" t="s">
        <v>7473</v>
      </c>
      <c r="T3316" s="676" t="s">
        <v>7474</v>
      </c>
      <c r="U3316" s="676" t="s">
        <v>7467</v>
      </c>
      <c r="X3316" s="676" t="s">
        <v>7475</v>
      </c>
      <c r="Y3316" s="676">
        <v>1</v>
      </c>
      <c r="Z3316" s="676">
        <v>1</v>
      </c>
    </row>
    <row r="3317" spans="1:30">
      <c r="G3317" s="676" t="s">
        <v>80</v>
      </c>
      <c r="H3317" s="676" t="s">
        <v>81</v>
      </c>
      <c r="O3317" s="676" t="s">
        <v>77</v>
      </c>
      <c r="S3317" s="676" t="s">
        <v>7473</v>
      </c>
      <c r="T3317" s="676" t="s">
        <v>7474</v>
      </c>
      <c r="U3317" s="676" t="s">
        <v>7467</v>
      </c>
      <c r="X3317" s="676" t="s">
        <v>7476</v>
      </c>
      <c r="Y3317" s="676">
        <v>1</v>
      </c>
      <c r="Z3317" s="676">
        <v>1</v>
      </c>
    </row>
    <row r="3318" spans="1:30">
      <c r="A3318" s="676">
        <v>7</v>
      </c>
      <c r="B3318" s="676">
        <v>108421</v>
      </c>
      <c r="C3318" s="676" t="s">
        <v>7477</v>
      </c>
      <c r="D3318" s="676">
        <v>1</v>
      </c>
    </row>
    <row r="3319" spans="1:30">
      <c r="A3319" s="676">
        <v>8</v>
      </c>
      <c r="E3319" s="676">
        <v>119091</v>
      </c>
      <c r="F3319" s="676" t="s">
        <v>7478</v>
      </c>
      <c r="K3319" s="676" t="s">
        <v>441</v>
      </c>
      <c r="L3319" s="676" t="s">
        <v>442</v>
      </c>
      <c r="M3319" s="676" t="s">
        <v>291</v>
      </c>
      <c r="AC3319" s="676" t="s">
        <v>41</v>
      </c>
      <c r="AD3319" s="676" t="s">
        <v>4620</v>
      </c>
    </row>
    <row r="3320" spans="1:30">
      <c r="G3320" s="676" t="s">
        <v>75</v>
      </c>
      <c r="H3320" s="676" t="s">
        <v>76</v>
      </c>
      <c r="O3320" s="676" t="s">
        <v>77</v>
      </c>
      <c r="S3320" s="676" t="s">
        <v>7479</v>
      </c>
      <c r="T3320" s="676" t="s">
        <v>7480</v>
      </c>
      <c r="U3320" s="676" t="s">
        <v>7481</v>
      </c>
      <c r="X3320" s="676" t="s">
        <v>7482</v>
      </c>
      <c r="Y3320" s="676">
        <v>1</v>
      </c>
      <c r="Z3320" s="676">
        <v>1</v>
      </c>
    </row>
    <row r="3321" spans="1:30">
      <c r="G3321" s="676" t="s">
        <v>80</v>
      </c>
      <c r="H3321" s="676" t="s">
        <v>81</v>
      </c>
      <c r="O3321" s="676" t="s">
        <v>77</v>
      </c>
      <c r="S3321" s="676" t="s">
        <v>7479</v>
      </c>
      <c r="T3321" s="676" t="s">
        <v>7480</v>
      </c>
      <c r="U3321" s="676" t="s">
        <v>7481</v>
      </c>
      <c r="X3321" s="676" t="s">
        <v>7483</v>
      </c>
      <c r="Y3321" s="676">
        <v>1</v>
      </c>
      <c r="Z3321" s="676">
        <v>1</v>
      </c>
    </row>
    <row r="3322" spans="1:30">
      <c r="A3322" s="676">
        <v>8</v>
      </c>
      <c r="E3322" s="676">
        <v>119092</v>
      </c>
      <c r="F3322" s="676" t="s">
        <v>7484</v>
      </c>
      <c r="K3322" s="676" t="s">
        <v>441</v>
      </c>
      <c r="M3322" s="676" t="s">
        <v>310</v>
      </c>
      <c r="AC3322" s="676" t="s">
        <v>41</v>
      </c>
      <c r="AD3322" s="676" t="s">
        <v>4620</v>
      </c>
    </row>
    <row r="3323" spans="1:30">
      <c r="G3323" s="676" t="s">
        <v>75</v>
      </c>
      <c r="H3323" s="676" t="s">
        <v>76</v>
      </c>
      <c r="O3323" s="676" t="s">
        <v>77</v>
      </c>
      <c r="S3323" s="676" t="s">
        <v>7485</v>
      </c>
      <c r="T3323" s="676" t="s">
        <v>7486</v>
      </c>
      <c r="U3323" s="676" t="s">
        <v>4632</v>
      </c>
      <c r="X3323" s="676" t="s">
        <v>7487</v>
      </c>
      <c r="Y3323" s="676">
        <v>1</v>
      </c>
      <c r="Z3323" s="676">
        <v>1</v>
      </c>
    </row>
    <row r="3324" spans="1:30">
      <c r="A3324" s="676">
        <v>7</v>
      </c>
      <c r="B3324" s="676">
        <v>108425</v>
      </c>
      <c r="C3324" s="676" t="s">
        <v>7488</v>
      </c>
      <c r="D3324" s="676">
        <v>1</v>
      </c>
    </row>
    <row r="3325" spans="1:30">
      <c r="A3325" s="676">
        <v>8</v>
      </c>
      <c r="E3325" s="676">
        <v>119105</v>
      </c>
      <c r="F3325" s="676" t="s">
        <v>7489</v>
      </c>
      <c r="K3325" s="676" t="s">
        <v>441</v>
      </c>
      <c r="L3325" s="676" t="s">
        <v>442</v>
      </c>
      <c r="M3325" s="676" t="s">
        <v>291</v>
      </c>
      <c r="AC3325" s="676" t="s">
        <v>41</v>
      </c>
      <c r="AD3325" s="676" t="s">
        <v>4620</v>
      </c>
    </row>
    <row r="3326" spans="1:30">
      <c r="G3326" s="676" t="s">
        <v>75</v>
      </c>
      <c r="H3326" s="676" t="s">
        <v>76</v>
      </c>
      <c r="O3326" s="676" t="s">
        <v>77</v>
      </c>
      <c r="S3326" s="676" t="s">
        <v>7490</v>
      </c>
      <c r="T3326" s="676" t="s">
        <v>7491</v>
      </c>
      <c r="U3326" s="676" t="s">
        <v>7481</v>
      </c>
      <c r="X3326" s="676" t="s">
        <v>7492</v>
      </c>
      <c r="Y3326" s="676">
        <v>1</v>
      </c>
      <c r="Z3326" s="676">
        <v>1</v>
      </c>
    </row>
    <row r="3327" spans="1:30">
      <c r="G3327" s="676" t="s">
        <v>80</v>
      </c>
      <c r="H3327" s="676" t="s">
        <v>81</v>
      </c>
      <c r="O3327" s="676" t="s">
        <v>77</v>
      </c>
      <c r="S3327" s="676" t="s">
        <v>7490</v>
      </c>
      <c r="T3327" s="676" t="s">
        <v>7491</v>
      </c>
      <c r="U3327" s="676" t="s">
        <v>7481</v>
      </c>
      <c r="X3327" s="676" t="s">
        <v>7493</v>
      </c>
      <c r="Y3327" s="676">
        <v>1</v>
      </c>
      <c r="Z3327" s="676">
        <v>1</v>
      </c>
    </row>
    <row r="3328" spans="1:30">
      <c r="A3328" s="676">
        <v>8</v>
      </c>
      <c r="E3328" s="676">
        <v>119106</v>
      </c>
      <c r="F3328" s="676" t="s">
        <v>7494</v>
      </c>
      <c r="K3328" s="676" t="s">
        <v>441</v>
      </c>
      <c r="M3328" s="676" t="s">
        <v>310</v>
      </c>
      <c r="AC3328" s="676" t="s">
        <v>41</v>
      </c>
      <c r="AD3328" s="676" t="s">
        <v>4620</v>
      </c>
    </row>
    <row r="3329" spans="1:30">
      <c r="G3329" s="676" t="s">
        <v>75</v>
      </c>
      <c r="H3329" s="676" t="s">
        <v>76</v>
      </c>
      <c r="O3329" s="676" t="s">
        <v>77</v>
      </c>
      <c r="S3329" s="676" t="s">
        <v>7495</v>
      </c>
      <c r="T3329" s="676" t="s">
        <v>7496</v>
      </c>
      <c r="U3329" s="676" t="s">
        <v>4632</v>
      </c>
      <c r="X3329" s="676" t="s">
        <v>7497</v>
      </c>
      <c r="Y3329" s="676">
        <v>1</v>
      </c>
      <c r="Z3329" s="676">
        <v>1</v>
      </c>
    </row>
    <row r="3330" spans="1:30">
      <c r="A3330" s="676">
        <v>6</v>
      </c>
      <c r="B3330" s="676">
        <v>108427</v>
      </c>
      <c r="C3330" s="676" t="s">
        <v>7498</v>
      </c>
      <c r="D3330" s="676">
        <v>1</v>
      </c>
    </row>
    <row r="3331" spans="1:30">
      <c r="A3331" s="676">
        <v>7</v>
      </c>
      <c r="E3331" s="676">
        <v>119112</v>
      </c>
      <c r="F3331" s="676" t="s">
        <v>7499</v>
      </c>
      <c r="K3331" s="676" t="s">
        <v>441</v>
      </c>
      <c r="M3331" s="676" t="s">
        <v>291</v>
      </c>
      <c r="AC3331" s="676" t="s">
        <v>41</v>
      </c>
      <c r="AD3331" s="676" t="s">
        <v>4620</v>
      </c>
    </row>
    <row r="3332" spans="1:30">
      <c r="G3332" s="676" t="s">
        <v>75</v>
      </c>
      <c r="H3332" s="676" t="s">
        <v>76</v>
      </c>
      <c r="O3332" s="676" t="s">
        <v>77</v>
      </c>
      <c r="S3332" s="676" t="s">
        <v>7500</v>
      </c>
      <c r="T3332" s="676" t="s">
        <v>7501</v>
      </c>
      <c r="U3332" s="676" t="s">
        <v>7467</v>
      </c>
      <c r="X3332" s="676" t="s">
        <v>7502</v>
      </c>
      <c r="Y3332" s="676">
        <v>1</v>
      </c>
      <c r="Z3332" s="676">
        <v>1</v>
      </c>
    </row>
    <row r="3333" spans="1:30">
      <c r="G3333" s="676" t="s">
        <v>80</v>
      </c>
      <c r="H3333" s="676" t="s">
        <v>81</v>
      </c>
      <c r="O3333" s="676" t="s">
        <v>77</v>
      </c>
      <c r="S3333" s="676" t="s">
        <v>7500</v>
      </c>
      <c r="T3333" s="676" t="s">
        <v>7501</v>
      </c>
      <c r="U3333" s="676" t="s">
        <v>7467</v>
      </c>
      <c r="X3333" s="676" t="s">
        <v>7503</v>
      </c>
      <c r="Y3333" s="676">
        <v>1</v>
      </c>
      <c r="Z3333" s="676">
        <v>1</v>
      </c>
    </row>
    <row r="3334" spans="1:30">
      <c r="A3334" s="676">
        <v>7</v>
      </c>
      <c r="B3334" s="676">
        <v>506207</v>
      </c>
      <c r="C3334" s="676" t="s">
        <v>7504</v>
      </c>
      <c r="D3334" s="676">
        <v>1</v>
      </c>
    </row>
    <row r="3335" spans="1:30">
      <c r="A3335" s="676">
        <v>8</v>
      </c>
      <c r="E3335" s="676">
        <v>520514</v>
      </c>
      <c r="F3335" s="676" t="s">
        <v>7505</v>
      </c>
      <c r="K3335" s="676" t="s">
        <v>441</v>
      </c>
      <c r="L3335" s="676" t="s">
        <v>442</v>
      </c>
      <c r="M3335" s="676" t="s">
        <v>291</v>
      </c>
      <c r="AC3335" s="676" t="s">
        <v>41</v>
      </c>
      <c r="AD3335" s="676" t="s">
        <v>4620</v>
      </c>
    </row>
    <row r="3336" spans="1:30">
      <c r="G3336" s="676" t="s">
        <v>75</v>
      </c>
      <c r="H3336" s="676" t="s">
        <v>76</v>
      </c>
      <c r="O3336" s="676" t="s">
        <v>77</v>
      </c>
      <c r="S3336" s="676" t="s">
        <v>7506</v>
      </c>
      <c r="T3336" s="676" t="s">
        <v>7507</v>
      </c>
      <c r="U3336" s="676" t="s">
        <v>7481</v>
      </c>
      <c r="X3336" s="676" t="s">
        <v>7508</v>
      </c>
      <c r="Y3336" s="676">
        <v>1</v>
      </c>
      <c r="Z3336" s="676">
        <v>1</v>
      </c>
    </row>
    <row r="3337" spans="1:30">
      <c r="G3337" s="676" t="s">
        <v>80</v>
      </c>
      <c r="H3337" s="676" t="s">
        <v>81</v>
      </c>
      <c r="O3337" s="676" t="s">
        <v>77</v>
      </c>
      <c r="S3337" s="676" t="s">
        <v>7506</v>
      </c>
      <c r="T3337" s="676" t="s">
        <v>7507</v>
      </c>
      <c r="U3337" s="676" t="s">
        <v>7481</v>
      </c>
      <c r="X3337" s="676" t="s">
        <v>7509</v>
      </c>
      <c r="Y3337" s="676">
        <v>1</v>
      </c>
      <c r="Z3337" s="676">
        <v>1</v>
      </c>
    </row>
    <row r="3338" spans="1:30">
      <c r="A3338" s="676">
        <v>8</v>
      </c>
      <c r="B3338" s="676">
        <v>502245</v>
      </c>
      <c r="C3338" s="676" t="s">
        <v>7510</v>
      </c>
      <c r="D3338" s="676">
        <v>1</v>
      </c>
    </row>
    <row r="3339" spans="1:30">
      <c r="A3339" s="676">
        <v>9</v>
      </c>
      <c r="E3339" s="676">
        <v>507424</v>
      </c>
      <c r="F3339" s="676" t="s">
        <v>7511</v>
      </c>
      <c r="K3339" s="676" t="s">
        <v>441</v>
      </c>
      <c r="M3339" s="676" t="s">
        <v>310</v>
      </c>
      <c r="AC3339" s="676" t="s">
        <v>41</v>
      </c>
      <c r="AD3339" s="676" t="s">
        <v>4620</v>
      </c>
    </row>
    <row r="3340" spans="1:30">
      <c r="G3340" s="676" t="s">
        <v>75</v>
      </c>
      <c r="H3340" s="676" t="s">
        <v>76</v>
      </c>
      <c r="O3340" s="676" t="s">
        <v>77</v>
      </c>
      <c r="S3340" s="676" t="s">
        <v>7512</v>
      </c>
      <c r="T3340" s="676" t="s">
        <v>7513</v>
      </c>
      <c r="U3340" s="676" t="s">
        <v>4632</v>
      </c>
      <c r="X3340" s="676" t="s">
        <v>7514</v>
      </c>
      <c r="Y3340" s="676">
        <v>1</v>
      </c>
      <c r="Z3340" s="676">
        <v>1</v>
      </c>
    </row>
    <row r="3341" spans="1:30">
      <c r="A3341" s="676">
        <v>9</v>
      </c>
      <c r="E3341" s="676">
        <v>507425</v>
      </c>
      <c r="F3341" s="676" t="s">
        <v>7515</v>
      </c>
      <c r="K3341" s="676" t="s">
        <v>441</v>
      </c>
      <c r="M3341" s="676" t="s">
        <v>310</v>
      </c>
      <c r="AC3341" s="676" t="s">
        <v>41</v>
      </c>
      <c r="AD3341" s="676" t="s">
        <v>4620</v>
      </c>
    </row>
    <row r="3342" spans="1:30">
      <c r="G3342" s="676" t="s">
        <v>75</v>
      </c>
      <c r="H3342" s="676" t="s">
        <v>76</v>
      </c>
      <c r="O3342" s="676" t="s">
        <v>77</v>
      </c>
      <c r="S3342" s="676" t="s">
        <v>7516</v>
      </c>
      <c r="T3342" s="676" t="s">
        <v>7517</v>
      </c>
      <c r="U3342" s="676" t="s">
        <v>4632</v>
      </c>
      <c r="X3342" s="676" t="s">
        <v>7518</v>
      </c>
      <c r="Y3342" s="676">
        <v>1</v>
      </c>
      <c r="Z3342" s="676">
        <v>1</v>
      </c>
    </row>
    <row r="3343" spans="1:30">
      <c r="A3343" s="676">
        <v>9</v>
      </c>
      <c r="E3343" s="676">
        <v>507426</v>
      </c>
      <c r="F3343" s="676" t="s">
        <v>7519</v>
      </c>
      <c r="K3343" s="676" t="s">
        <v>441</v>
      </c>
      <c r="M3343" s="676" t="s">
        <v>310</v>
      </c>
      <c r="AC3343" s="676" t="s">
        <v>41</v>
      </c>
      <c r="AD3343" s="676" t="s">
        <v>4620</v>
      </c>
    </row>
    <row r="3344" spans="1:30">
      <c r="G3344" s="676" t="s">
        <v>75</v>
      </c>
      <c r="H3344" s="676" t="s">
        <v>76</v>
      </c>
      <c r="O3344" s="676" t="s">
        <v>77</v>
      </c>
      <c r="S3344" s="676" t="s">
        <v>7520</v>
      </c>
      <c r="T3344" s="676" t="s">
        <v>7521</v>
      </c>
      <c r="U3344" s="676" t="s">
        <v>4632</v>
      </c>
      <c r="X3344" s="676" t="s">
        <v>7522</v>
      </c>
      <c r="Y3344" s="676">
        <v>1</v>
      </c>
      <c r="Z3344" s="676">
        <v>1</v>
      </c>
    </row>
    <row r="3345" spans="1:30">
      <c r="A3345" s="676">
        <v>8</v>
      </c>
      <c r="B3345" s="676">
        <v>502246</v>
      </c>
      <c r="C3345" s="676" t="s">
        <v>7523</v>
      </c>
      <c r="D3345" s="676">
        <v>1</v>
      </c>
    </row>
    <row r="3346" spans="1:30">
      <c r="A3346" s="676">
        <v>9</v>
      </c>
      <c r="E3346" s="676">
        <v>507430</v>
      </c>
      <c r="F3346" s="676" t="s">
        <v>7524</v>
      </c>
      <c r="K3346" s="676" t="s">
        <v>441</v>
      </c>
      <c r="M3346" s="676" t="s">
        <v>310</v>
      </c>
      <c r="AC3346" s="676" t="s">
        <v>54</v>
      </c>
      <c r="AD3346" s="676" t="s">
        <v>447</v>
      </c>
    </row>
    <row r="3347" spans="1:30">
      <c r="G3347" s="676" t="s">
        <v>75</v>
      </c>
      <c r="H3347" s="676" t="s">
        <v>76</v>
      </c>
      <c r="O3347" s="676" t="s">
        <v>77</v>
      </c>
      <c r="S3347" s="676" t="s">
        <v>7525</v>
      </c>
      <c r="T3347" s="676" t="s">
        <v>7526</v>
      </c>
      <c r="U3347" s="676" t="s">
        <v>502</v>
      </c>
      <c r="X3347" s="676" t="s">
        <v>7527</v>
      </c>
      <c r="Y3347" s="676">
        <v>1</v>
      </c>
      <c r="Z3347" s="676">
        <v>1</v>
      </c>
    </row>
    <row r="3348" spans="1:30">
      <c r="A3348" s="676">
        <v>9</v>
      </c>
      <c r="E3348" s="676">
        <v>507431</v>
      </c>
      <c r="F3348" s="676" t="s">
        <v>7528</v>
      </c>
      <c r="K3348" s="676" t="s">
        <v>441</v>
      </c>
      <c r="M3348" s="676" t="s">
        <v>310</v>
      </c>
      <c r="AC3348" s="676" t="s">
        <v>54</v>
      </c>
      <c r="AD3348" s="676" t="s">
        <v>447</v>
      </c>
    </row>
    <row r="3349" spans="1:30">
      <c r="G3349" s="676" t="s">
        <v>75</v>
      </c>
      <c r="H3349" s="676" t="s">
        <v>76</v>
      </c>
      <c r="O3349" s="676" t="s">
        <v>77</v>
      </c>
      <c r="S3349" s="676" t="s">
        <v>7529</v>
      </c>
      <c r="T3349" s="676" t="s">
        <v>7530</v>
      </c>
      <c r="U3349" s="676" t="s">
        <v>502</v>
      </c>
      <c r="X3349" s="676" t="s">
        <v>7531</v>
      </c>
      <c r="Y3349" s="676">
        <v>1</v>
      </c>
      <c r="Z3349" s="676">
        <v>1</v>
      </c>
    </row>
    <row r="3350" spans="1:30">
      <c r="A3350" s="676">
        <v>9</v>
      </c>
      <c r="E3350" s="676">
        <v>507432</v>
      </c>
      <c r="F3350" s="676" t="s">
        <v>7532</v>
      </c>
      <c r="K3350" s="676" t="s">
        <v>441</v>
      </c>
      <c r="M3350" s="676" t="s">
        <v>310</v>
      </c>
      <c r="AC3350" s="676" t="s">
        <v>54</v>
      </c>
      <c r="AD3350" s="676" t="s">
        <v>447</v>
      </c>
    </row>
    <row r="3351" spans="1:30">
      <c r="G3351" s="676" t="s">
        <v>75</v>
      </c>
      <c r="H3351" s="676" t="s">
        <v>76</v>
      </c>
      <c r="O3351" s="676" t="s">
        <v>77</v>
      </c>
      <c r="S3351" s="676" t="s">
        <v>7533</v>
      </c>
      <c r="T3351" s="676" t="s">
        <v>7534</v>
      </c>
      <c r="U3351" s="676" t="s">
        <v>502</v>
      </c>
      <c r="X3351" s="676" t="s">
        <v>7535</v>
      </c>
      <c r="Y3351" s="676">
        <v>1</v>
      </c>
      <c r="Z3351" s="676">
        <v>1</v>
      </c>
    </row>
    <row r="3352" spans="1:30">
      <c r="A3352" s="676">
        <v>9</v>
      </c>
      <c r="E3352" s="676">
        <v>507433</v>
      </c>
      <c r="F3352" s="676" t="s">
        <v>7536</v>
      </c>
      <c r="K3352" s="676" t="s">
        <v>441</v>
      </c>
      <c r="L3352" s="676" t="s">
        <v>442</v>
      </c>
      <c r="M3352" s="676" t="s">
        <v>310</v>
      </c>
      <c r="AC3352" s="676" t="s">
        <v>54</v>
      </c>
      <c r="AD3352" s="676" t="s">
        <v>447</v>
      </c>
    </row>
    <row r="3353" spans="1:30">
      <c r="G3353" s="676" t="s">
        <v>75</v>
      </c>
      <c r="H3353" s="676" t="s">
        <v>76</v>
      </c>
      <c r="O3353" s="676" t="s">
        <v>77</v>
      </c>
      <c r="S3353" s="676" t="s">
        <v>7537</v>
      </c>
      <c r="T3353" s="676" t="s">
        <v>7538</v>
      </c>
      <c r="U3353" s="676" t="s">
        <v>445</v>
      </c>
      <c r="X3353" s="676" t="s">
        <v>7539</v>
      </c>
      <c r="Y3353" s="676">
        <v>1</v>
      </c>
      <c r="Z3353" s="676">
        <v>1</v>
      </c>
    </row>
    <row r="3354" spans="1:30">
      <c r="A3354" s="676">
        <v>9</v>
      </c>
      <c r="E3354" s="676">
        <v>507434</v>
      </c>
      <c r="F3354" s="676" t="s">
        <v>7540</v>
      </c>
      <c r="K3354" s="676" t="s">
        <v>441</v>
      </c>
      <c r="M3354" s="676" t="s">
        <v>310</v>
      </c>
      <c r="AC3354" s="676" t="s">
        <v>54</v>
      </c>
      <c r="AD3354" s="676" t="s">
        <v>447</v>
      </c>
    </row>
    <row r="3355" spans="1:30">
      <c r="G3355" s="676" t="s">
        <v>75</v>
      </c>
      <c r="H3355" s="676" t="s">
        <v>76</v>
      </c>
      <c r="O3355" s="676" t="s">
        <v>77</v>
      </c>
      <c r="S3355" s="676" t="s">
        <v>7541</v>
      </c>
      <c r="T3355" s="676" t="s">
        <v>7542</v>
      </c>
      <c r="U3355" s="676" t="s">
        <v>502</v>
      </c>
      <c r="X3355" s="676" t="s">
        <v>7543</v>
      </c>
      <c r="Y3355" s="676">
        <v>1</v>
      </c>
      <c r="Z3355" s="676">
        <v>1</v>
      </c>
    </row>
    <row r="3356" spans="1:30">
      <c r="A3356" s="676">
        <v>9</v>
      </c>
      <c r="E3356" s="676">
        <v>507435</v>
      </c>
      <c r="F3356" s="676" t="s">
        <v>7544</v>
      </c>
      <c r="K3356" s="676" t="s">
        <v>441</v>
      </c>
      <c r="M3356" s="676" t="s">
        <v>310</v>
      </c>
      <c r="AC3356" s="676" t="s">
        <v>54</v>
      </c>
      <c r="AD3356" s="676" t="s">
        <v>447</v>
      </c>
    </row>
    <row r="3357" spans="1:30">
      <c r="G3357" s="676" t="s">
        <v>75</v>
      </c>
      <c r="H3357" s="676" t="s">
        <v>76</v>
      </c>
      <c r="O3357" s="676" t="s">
        <v>77</v>
      </c>
      <c r="S3357" s="676" t="s">
        <v>7545</v>
      </c>
      <c r="T3357" s="676" t="s">
        <v>7546</v>
      </c>
      <c r="U3357" s="676" t="s">
        <v>502</v>
      </c>
      <c r="X3357" s="676" t="s">
        <v>7547</v>
      </c>
      <c r="Y3357" s="676">
        <v>1</v>
      </c>
      <c r="Z3357" s="676">
        <v>1</v>
      </c>
    </row>
    <row r="3358" spans="1:30">
      <c r="A3358" s="676">
        <v>9</v>
      </c>
      <c r="E3358" s="676">
        <v>507436</v>
      </c>
      <c r="F3358" s="676" t="s">
        <v>7548</v>
      </c>
      <c r="K3358" s="676" t="s">
        <v>441</v>
      </c>
      <c r="M3358" s="676" t="s">
        <v>310</v>
      </c>
      <c r="AC3358" s="676" t="s">
        <v>54</v>
      </c>
      <c r="AD3358" s="676" t="s">
        <v>447</v>
      </c>
    </row>
    <row r="3359" spans="1:30">
      <c r="G3359" s="676" t="s">
        <v>75</v>
      </c>
      <c r="H3359" s="676" t="s">
        <v>76</v>
      </c>
      <c r="O3359" s="676" t="s">
        <v>77</v>
      </c>
      <c r="S3359" s="676" t="s">
        <v>7549</v>
      </c>
      <c r="T3359" s="676" t="s">
        <v>7550</v>
      </c>
      <c r="U3359" s="676" t="s">
        <v>502</v>
      </c>
      <c r="X3359" s="676" t="s">
        <v>7551</v>
      </c>
      <c r="Y3359" s="676">
        <v>1</v>
      </c>
      <c r="Z3359" s="676">
        <v>1</v>
      </c>
    </row>
    <row r="3360" spans="1:30">
      <c r="A3360" s="676">
        <v>9</v>
      </c>
      <c r="E3360" s="676">
        <v>507437</v>
      </c>
      <c r="F3360" s="676" t="s">
        <v>7552</v>
      </c>
      <c r="K3360" s="676" t="s">
        <v>441</v>
      </c>
      <c r="L3360" s="676" t="s">
        <v>442</v>
      </c>
      <c r="M3360" s="676" t="s">
        <v>310</v>
      </c>
      <c r="AC3360" s="676" t="s">
        <v>54</v>
      </c>
      <c r="AD3360" s="676" t="s">
        <v>447</v>
      </c>
    </row>
    <row r="3361" spans="1:30">
      <c r="G3361" s="676" t="s">
        <v>75</v>
      </c>
      <c r="H3361" s="676" t="s">
        <v>76</v>
      </c>
      <c r="O3361" s="676" t="s">
        <v>77</v>
      </c>
      <c r="S3361" s="676" t="s">
        <v>7553</v>
      </c>
      <c r="T3361" s="676" t="s">
        <v>7554</v>
      </c>
      <c r="U3361" s="676" t="s">
        <v>445</v>
      </c>
      <c r="X3361" s="676" t="s">
        <v>7555</v>
      </c>
      <c r="Y3361" s="676">
        <v>1</v>
      </c>
      <c r="Z3361" s="676">
        <v>1</v>
      </c>
    </row>
    <row r="3362" spans="1:30">
      <c r="A3362" s="676">
        <v>9</v>
      </c>
      <c r="E3362" s="676">
        <v>507438</v>
      </c>
      <c r="F3362" s="676" t="s">
        <v>7556</v>
      </c>
      <c r="K3362" s="676" t="s">
        <v>441</v>
      </c>
      <c r="M3362" s="676" t="s">
        <v>310</v>
      </c>
      <c r="AC3362" s="676" t="s">
        <v>41</v>
      </c>
      <c r="AD3362" s="676" t="s">
        <v>4620</v>
      </c>
    </row>
    <row r="3363" spans="1:30">
      <c r="G3363" s="676" t="s">
        <v>75</v>
      </c>
      <c r="H3363" s="676" t="s">
        <v>76</v>
      </c>
      <c r="O3363" s="676" t="s">
        <v>77</v>
      </c>
      <c r="S3363" s="676" t="s">
        <v>7557</v>
      </c>
      <c r="T3363" s="676" t="s">
        <v>7558</v>
      </c>
      <c r="U3363" s="676" t="s">
        <v>4632</v>
      </c>
      <c r="X3363" s="676" t="s">
        <v>7559</v>
      </c>
      <c r="Y3363" s="676">
        <v>1</v>
      </c>
      <c r="Z3363" s="676">
        <v>1</v>
      </c>
    </row>
    <row r="3364" spans="1:30">
      <c r="A3364" s="676">
        <v>9</v>
      </c>
      <c r="E3364" s="676">
        <v>507439</v>
      </c>
      <c r="F3364" s="676" t="s">
        <v>7560</v>
      </c>
      <c r="K3364" s="676" t="s">
        <v>441</v>
      </c>
      <c r="M3364" s="676" t="s">
        <v>310</v>
      </c>
      <c r="AC3364" s="676" t="s">
        <v>41</v>
      </c>
      <c r="AD3364" s="676" t="s">
        <v>4620</v>
      </c>
    </row>
    <row r="3365" spans="1:30">
      <c r="G3365" s="676" t="s">
        <v>75</v>
      </c>
      <c r="H3365" s="676" t="s">
        <v>76</v>
      </c>
      <c r="O3365" s="676" t="s">
        <v>77</v>
      </c>
      <c r="S3365" s="676" t="s">
        <v>7561</v>
      </c>
      <c r="T3365" s="676" t="s">
        <v>7562</v>
      </c>
      <c r="U3365" s="676" t="s">
        <v>4632</v>
      </c>
      <c r="X3365" s="676" t="s">
        <v>7563</v>
      </c>
      <c r="Y3365" s="676">
        <v>1</v>
      </c>
      <c r="Z3365" s="676">
        <v>1</v>
      </c>
    </row>
    <row r="3366" spans="1:30">
      <c r="A3366" s="676">
        <v>9</v>
      </c>
      <c r="E3366" s="676">
        <v>1764460</v>
      </c>
      <c r="F3366" s="676" t="s">
        <v>7564</v>
      </c>
      <c r="K3366" s="676" t="s">
        <v>441</v>
      </c>
      <c r="L3366" s="676" t="s">
        <v>442</v>
      </c>
      <c r="M3366" s="676" t="s">
        <v>291</v>
      </c>
      <c r="AC3366" s="676" t="s">
        <v>59</v>
      </c>
      <c r="AD3366" s="676" t="s">
        <v>4620</v>
      </c>
    </row>
    <row r="3367" spans="1:30">
      <c r="G3367" s="676" t="s">
        <v>75</v>
      </c>
      <c r="H3367" s="676" t="s">
        <v>76</v>
      </c>
      <c r="O3367" s="676" t="s">
        <v>77</v>
      </c>
      <c r="S3367" s="676" t="s">
        <v>7565</v>
      </c>
      <c r="T3367" s="676" t="s">
        <v>7566</v>
      </c>
      <c r="U3367" s="676" t="s">
        <v>445</v>
      </c>
      <c r="X3367" s="676" t="s">
        <v>7567</v>
      </c>
      <c r="Y3367" s="676">
        <v>1</v>
      </c>
      <c r="Z3367" s="676">
        <v>1</v>
      </c>
    </row>
    <row r="3368" spans="1:30">
      <c r="A3368" s="676">
        <v>9</v>
      </c>
      <c r="E3368" s="676">
        <v>1764463</v>
      </c>
      <c r="F3368" s="676" t="s">
        <v>7568</v>
      </c>
      <c r="K3368" s="676" t="s">
        <v>441</v>
      </c>
      <c r="L3368" s="676" t="s">
        <v>442</v>
      </c>
      <c r="M3368" s="676" t="s">
        <v>291</v>
      </c>
      <c r="AC3368" s="676" t="s">
        <v>59</v>
      </c>
      <c r="AD3368" s="676" t="s">
        <v>4620</v>
      </c>
    </row>
    <row r="3369" spans="1:30">
      <c r="G3369" s="676" t="s">
        <v>75</v>
      </c>
      <c r="H3369" s="676" t="s">
        <v>76</v>
      </c>
      <c r="O3369" s="676" t="s">
        <v>77</v>
      </c>
      <c r="S3369" s="676" t="s">
        <v>7569</v>
      </c>
      <c r="T3369" s="676" t="s">
        <v>7570</v>
      </c>
      <c r="U3369" s="676" t="s">
        <v>445</v>
      </c>
      <c r="X3369" s="676" t="s">
        <v>7571</v>
      </c>
      <c r="Y3369" s="676">
        <v>1</v>
      </c>
      <c r="Z3369" s="676">
        <v>1</v>
      </c>
    </row>
    <row r="3370" spans="1:30">
      <c r="A3370" s="676">
        <v>9</v>
      </c>
      <c r="E3370" s="676">
        <v>1764462</v>
      </c>
      <c r="F3370" s="676" t="s">
        <v>7572</v>
      </c>
      <c r="K3370" s="676" t="s">
        <v>441</v>
      </c>
      <c r="L3370" s="676" t="s">
        <v>442</v>
      </c>
      <c r="M3370" s="676" t="s">
        <v>291</v>
      </c>
      <c r="AC3370" s="676" t="s">
        <v>59</v>
      </c>
      <c r="AD3370" s="676" t="s">
        <v>4620</v>
      </c>
    </row>
    <row r="3371" spans="1:30">
      <c r="G3371" s="676" t="s">
        <v>75</v>
      </c>
      <c r="H3371" s="676" t="s">
        <v>76</v>
      </c>
      <c r="O3371" s="676" t="s">
        <v>77</v>
      </c>
      <c r="S3371" s="676" t="s">
        <v>7573</v>
      </c>
      <c r="T3371" s="676" t="s">
        <v>7574</v>
      </c>
      <c r="U3371" s="676" t="s">
        <v>445</v>
      </c>
      <c r="X3371" s="676" t="s">
        <v>7575</v>
      </c>
      <c r="Y3371" s="676">
        <v>1</v>
      </c>
      <c r="Z3371" s="676">
        <v>1</v>
      </c>
    </row>
    <row r="3372" spans="1:30">
      <c r="A3372" s="676">
        <v>9</v>
      </c>
      <c r="E3372" s="676">
        <v>1764461</v>
      </c>
      <c r="F3372" s="676" t="s">
        <v>7576</v>
      </c>
      <c r="K3372" s="676" t="s">
        <v>441</v>
      </c>
      <c r="L3372" s="676" t="s">
        <v>442</v>
      </c>
      <c r="M3372" s="676" t="s">
        <v>291</v>
      </c>
      <c r="AC3372" s="676" t="s">
        <v>59</v>
      </c>
      <c r="AD3372" s="676" t="s">
        <v>4620</v>
      </c>
    </row>
    <row r="3373" spans="1:30">
      <c r="G3373" s="676" t="s">
        <v>75</v>
      </c>
      <c r="H3373" s="676" t="s">
        <v>76</v>
      </c>
      <c r="O3373" s="676" t="s">
        <v>77</v>
      </c>
      <c r="S3373" s="676" t="s">
        <v>7577</v>
      </c>
      <c r="T3373" s="676" t="s">
        <v>7578</v>
      </c>
      <c r="U3373" s="676" t="s">
        <v>445</v>
      </c>
      <c r="X3373" s="676" t="s">
        <v>7579</v>
      </c>
      <c r="Y3373" s="676">
        <v>1</v>
      </c>
      <c r="Z3373" s="676">
        <v>1</v>
      </c>
    </row>
    <row r="3374" spans="1:30">
      <c r="A3374" s="676">
        <v>8</v>
      </c>
      <c r="B3374" s="676">
        <v>606278</v>
      </c>
      <c r="C3374" s="676" t="s">
        <v>7580</v>
      </c>
      <c r="D3374" s="676">
        <v>1</v>
      </c>
    </row>
    <row r="3375" spans="1:30">
      <c r="A3375" s="676">
        <v>9</v>
      </c>
      <c r="E3375" s="676">
        <v>119123</v>
      </c>
      <c r="F3375" s="676" t="s">
        <v>7581</v>
      </c>
      <c r="K3375" s="676" t="s">
        <v>441</v>
      </c>
      <c r="M3375" s="676" t="s">
        <v>310</v>
      </c>
      <c r="AC3375" s="676" t="s">
        <v>41</v>
      </c>
      <c r="AD3375" s="676" t="s">
        <v>4620</v>
      </c>
    </row>
    <row r="3376" spans="1:30">
      <c r="G3376" s="676" t="s">
        <v>75</v>
      </c>
      <c r="H3376" s="676" t="s">
        <v>76</v>
      </c>
      <c r="O3376" s="676" t="s">
        <v>77</v>
      </c>
      <c r="S3376" s="676" t="s">
        <v>7582</v>
      </c>
      <c r="T3376" s="676" t="s">
        <v>7583</v>
      </c>
      <c r="U3376" s="676" t="s">
        <v>4632</v>
      </c>
      <c r="X3376" s="676" t="s">
        <v>7584</v>
      </c>
      <c r="Y3376" s="676">
        <v>1</v>
      </c>
      <c r="Z3376" s="676">
        <v>1</v>
      </c>
    </row>
    <row r="3377" spans="1:30">
      <c r="A3377" s="676">
        <v>9</v>
      </c>
      <c r="E3377" s="676">
        <v>119122</v>
      </c>
      <c r="F3377" s="676" t="s">
        <v>7585</v>
      </c>
      <c r="K3377" s="676" t="s">
        <v>441</v>
      </c>
      <c r="M3377" s="676" t="s">
        <v>291</v>
      </c>
      <c r="AC3377" s="676" t="s">
        <v>41</v>
      </c>
      <c r="AD3377" s="676" t="s">
        <v>4620</v>
      </c>
    </row>
    <row r="3378" spans="1:30">
      <c r="G3378" s="676" t="s">
        <v>75</v>
      </c>
      <c r="H3378" s="676" t="s">
        <v>76</v>
      </c>
      <c r="O3378" s="676" t="s">
        <v>77</v>
      </c>
      <c r="S3378" s="676" t="s">
        <v>7586</v>
      </c>
      <c r="T3378" s="676" t="s">
        <v>7587</v>
      </c>
      <c r="U3378" s="676" t="s">
        <v>4632</v>
      </c>
      <c r="X3378" s="676" t="s">
        <v>7588</v>
      </c>
      <c r="Y3378" s="676">
        <v>1</v>
      </c>
      <c r="Z3378" s="676">
        <v>1</v>
      </c>
    </row>
    <row r="3379" spans="1:30">
      <c r="A3379" s="676">
        <v>9</v>
      </c>
      <c r="E3379" s="676">
        <v>507412</v>
      </c>
      <c r="F3379" s="676" t="s">
        <v>7589</v>
      </c>
      <c r="K3379" s="676" t="s">
        <v>441</v>
      </c>
      <c r="M3379" s="676" t="s">
        <v>310</v>
      </c>
      <c r="AC3379" s="676" t="s">
        <v>41</v>
      </c>
      <c r="AD3379" s="676" t="s">
        <v>4620</v>
      </c>
    </row>
    <row r="3380" spans="1:30">
      <c r="G3380" s="676" t="s">
        <v>75</v>
      </c>
      <c r="H3380" s="676" t="s">
        <v>76</v>
      </c>
      <c r="O3380" s="676" t="s">
        <v>77</v>
      </c>
      <c r="S3380" s="676" t="s">
        <v>7590</v>
      </c>
      <c r="T3380" s="676" t="s">
        <v>7591</v>
      </c>
      <c r="U3380" s="676" t="s">
        <v>4632</v>
      </c>
      <c r="X3380" s="676" t="s">
        <v>7592</v>
      </c>
      <c r="Y3380" s="676">
        <v>1</v>
      </c>
      <c r="Z3380" s="676">
        <v>1</v>
      </c>
    </row>
    <row r="3381" spans="1:30">
      <c r="A3381" s="676">
        <v>7</v>
      </c>
      <c r="B3381" s="676">
        <v>108432</v>
      </c>
      <c r="C3381" s="676" t="s">
        <v>7593</v>
      </c>
      <c r="D3381" s="676">
        <v>1</v>
      </c>
    </row>
    <row r="3382" spans="1:30">
      <c r="A3382" s="676">
        <v>8</v>
      </c>
      <c r="E3382" s="676">
        <v>119129</v>
      </c>
      <c r="F3382" s="676" t="s">
        <v>7594</v>
      </c>
      <c r="K3382" s="676" t="s">
        <v>441</v>
      </c>
      <c r="L3382" s="676" t="s">
        <v>442</v>
      </c>
      <c r="M3382" s="676" t="s">
        <v>291</v>
      </c>
      <c r="AC3382" s="676" t="s">
        <v>41</v>
      </c>
      <c r="AD3382" s="676" t="s">
        <v>4620</v>
      </c>
    </row>
    <row r="3383" spans="1:30">
      <c r="G3383" s="676" t="s">
        <v>75</v>
      </c>
      <c r="H3383" s="676" t="s">
        <v>76</v>
      </c>
      <c r="O3383" s="676" t="s">
        <v>77</v>
      </c>
      <c r="S3383" s="676" t="s">
        <v>7595</v>
      </c>
      <c r="T3383" s="676" t="s">
        <v>7596</v>
      </c>
      <c r="U3383" s="676" t="s">
        <v>7481</v>
      </c>
      <c r="X3383" s="676" t="s">
        <v>7597</v>
      </c>
      <c r="Y3383" s="676">
        <v>1</v>
      </c>
      <c r="Z3383" s="676">
        <v>1</v>
      </c>
    </row>
    <row r="3384" spans="1:30">
      <c r="G3384" s="676" t="s">
        <v>80</v>
      </c>
      <c r="H3384" s="676" t="s">
        <v>81</v>
      </c>
      <c r="O3384" s="676" t="s">
        <v>77</v>
      </c>
      <c r="S3384" s="676" t="s">
        <v>7595</v>
      </c>
      <c r="T3384" s="676" t="s">
        <v>7596</v>
      </c>
      <c r="U3384" s="676" t="s">
        <v>7481</v>
      </c>
      <c r="X3384" s="676" t="s">
        <v>7598</v>
      </c>
      <c r="Y3384" s="676">
        <v>1</v>
      </c>
      <c r="Z3384" s="676">
        <v>1</v>
      </c>
    </row>
    <row r="3385" spans="1:30">
      <c r="A3385" s="676">
        <v>8</v>
      </c>
      <c r="E3385" s="676">
        <v>119130</v>
      </c>
      <c r="F3385" s="676" t="s">
        <v>7599</v>
      </c>
      <c r="K3385" s="676" t="s">
        <v>441</v>
      </c>
      <c r="M3385" s="676" t="s">
        <v>310</v>
      </c>
      <c r="AC3385" s="676" t="s">
        <v>41</v>
      </c>
      <c r="AD3385" s="676" t="s">
        <v>4620</v>
      </c>
    </row>
    <row r="3386" spans="1:30">
      <c r="G3386" s="676" t="s">
        <v>75</v>
      </c>
      <c r="H3386" s="676" t="s">
        <v>76</v>
      </c>
      <c r="O3386" s="676" t="s">
        <v>77</v>
      </c>
      <c r="S3386" s="676" t="s">
        <v>7600</v>
      </c>
      <c r="T3386" s="676" t="s">
        <v>7601</v>
      </c>
      <c r="U3386" s="676" t="s">
        <v>4632</v>
      </c>
      <c r="X3386" s="676" t="s">
        <v>7602</v>
      </c>
      <c r="Y3386" s="676">
        <v>1</v>
      </c>
      <c r="Z3386" s="676">
        <v>1</v>
      </c>
    </row>
    <row r="3387" spans="1:30">
      <c r="A3387" s="676">
        <v>8</v>
      </c>
      <c r="E3387" s="676">
        <v>507413</v>
      </c>
      <c r="F3387" s="676" t="s">
        <v>7603</v>
      </c>
      <c r="K3387" s="676" t="s">
        <v>441</v>
      </c>
      <c r="M3387" s="676" t="s">
        <v>310</v>
      </c>
      <c r="AC3387" s="676" t="s">
        <v>41</v>
      </c>
      <c r="AD3387" s="676" t="s">
        <v>4620</v>
      </c>
    </row>
    <row r="3388" spans="1:30">
      <c r="G3388" s="676" t="s">
        <v>75</v>
      </c>
      <c r="H3388" s="676" t="s">
        <v>76</v>
      </c>
      <c r="O3388" s="676" t="s">
        <v>77</v>
      </c>
      <c r="S3388" s="676" t="s">
        <v>7604</v>
      </c>
      <c r="T3388" s="676" t="s">
        <v>7605</v>
      </c>
      <c r="U3388" s="676" t="s">
        <v>4632</v>
      </c>
      <c r="X3388" s="676" t="s">
        <v>7606</v>
      </c>
      <c r="Y3388" s="676">
        <v>1</v>
      </c>
      <c r="Z3388" s="676">
        <v>1</v>
      </c>
    </row>
    <row r="3389" spans="1:30">
      <c r="A3389" s="676">
        <v>7</v>
      </c>
      <c r="B3389" s="676">
        <v>506208</v>
      </c>
      <c r="C3389" s="676" t="s">
        <v>7607</v>
      </c>
      <c r="D3389" s="676">
        <v>1</v>
      </c>
    </row>
    <row r="3390" spans="1:30">
      <c r="A3390" s="676">
        <v>8</v>
      </c>
      <c r="E3390" s="676">
        <v>520515</v>
      </c>
      <c r="F3390" s="676" t="s">
        <v>7608</v>
      </c>
      <c r="K3390" s="676" t="s">
        <v>441</v>
      </c>
      <c r="L3390" s="676" t="s">
        <v>442</v>
      </c>
      <c r="M3390" s="676" t="s">
        <v>291</v>
      </c>
      <c r="AC3390" s="676" t="s">
        <v>41</v>
      </c>
      <c r="AD3390" s="676" t="s">
        <v>4620</v>
      </c>
    </row>
    <row r="3391" spans="1:30">
      <c r="G3391" s="676" t="s">
        <v>75</v>
      </c>
      <c r="H3391" s="676" t="s">
        <v>76</v>
      </c>
      <c r="O3391" s="676" t="s">
        <v>77</v>
      </c>
      <c r="S3391" s="676" t="s">
        <v>7609</v>
      </c>
      <c r="T3391" s="676" t="s">
        <v>7610</v>
      </c>
      <c r="U3391" s="676" t="s">
        <v>7481</v>
      </c>
      <c r="X3391" s="676" t="s">
        <v>7611</v>
      </c>
      <c r="Y3391" s="676">
        <v>1</v>
      </c>
      <c r="Z3391" s="676">
        <v>1</v>
      </c>
    </row>
    <row r="3392" spans="1:30">
      <c r="G3392" s="676" t="s">
        <v>80</v>
      </c>
      <c r="H3392" s="676" t="s">
        <v>81</v>
      </c>
      <c r="O3392" s="676" t="s">
        <v>77</v>
      </c>
      <c r="S3392" s="676" t="s">
        <v>7609</v>
      </c>
      <c r="T3392" s="676" t="s">
        <v>7610</v>
      </c>
      <c r="U3392" s="676" t="s">
        <v>7481</v>
      </c>
      <c r="X3392" s="676" t="s">
        <v>7612</v>
      </c>
      <c r="Y3392" s="676">
        <v>1</v>
      </c>
      <c r="Z3392" s="676">
        <v>1</v>
      </c>
    </row>
    <row r="3393" spans="1:30">
      <c r="A3393" s="676">
        <v>8</v>
      </c>
      <c r="E3393" s="676">
        <v>520516</v>
      </c>
      <c r="F3393" s="676" t="s">
        <v>7613</v>
      </c>
      <c r="K3393" s="676" t="s">
        <v>441</v>
      </c>
      <c r="M3393" s="676" t="s">
        <v>291</v>
      </c>
      <c r="AC3393" s="676" t="s">
        <v>41</v>
      </c>
      <c r="AD3393" s="676" t="s">
        <v>4620</v>
      </c>
    </row>
    <row r="3394" spans="1:30">
      <c r="G3394" s="676" t="s">
        <v>75</v>
      </c>
      <c r="H3394" s="676" t="s">
        <v>76</v>
      </c>
      <c r="O3394" s="676" t="s">
        <v>77</v>
      </c>
      <c r="S3394" s="676" t="s">
        <v>7614</v>
      </c>
      <c r="T3394" s="676" t="s">
        <v>7615</v>
      </c>
      <c r="U3394" s="676" t="s">
        <v>4632</v>
      </c>
      <c r="X3394" s="676" t="s">
        <v>7616</v>
      </c>
      <c r="Y3394" s="676">
        <v>1</v>
      </c>
      <c r="Z3394" s="676">
        <v>1</v>
      </c>
    </row>
    <row r="3395" spans="1:30">
      <c r="A3395" s="676">
        <v>8</v>
      </c>
      <c r="E3395" s="676">
        <v>520517</v>
      </c>
      <c r="F3395" s="676" t="s">
        <v>7617</v>
      </c>
      <c r="K3395" s="676" t="s">
        <v>441</v>
      </c>
      <c r="M3395" s="676" t="s">
        <v>291</v>
      </c>
      <c r="AC3395" s="676" t="s">
        <v>41</v>
      </c>
      <c r="AD3395" s="676" t="s">
        <v>4620</v>
      </c>
    </row>
    <row r="3396" spans="1:30">
      <c r="G3396" s="676" t="s">
        <v>75</v>
      </c>
      <c r="H3396" s="676" t="s">
        <v>76</v>
      </c>
      <c r="O3396" s="676" t="s">
        <v>77</v>
      </c>
      <c r="S3396" s="676" t="s">
        <v>7618</v>
      </c>
      <c r="T3396" s="676" t="s">
        <v>7619</v>
      </c>
      <c r="U3396" s="676" t="s">
        <v>4632</v>
      </c>
      <c r="X3396" s="676" t="s">
        <v>7620</v>
      </c>
      <c r="Y3396" s="676">
        <v>1</v>
      </c>
      <c r="Z3396" s="676">
        <v>1</v>
      </c>
    </row>
    <row r="3397" spans="1:30">
      <c r="A3397" s="676">
        <v>6</v>
      </c>
      <c r="B3397" s="676">
        <v>108442</v>
      </c>
      <c r="C3397" s="676" t="s">
        <v>7621</v>
      </c>
      <c r="D3397" s="676">
        <v>1</v>
      </c>
    </row>
    <row r="3398" spans="1:30">
      <c r="A3398" s="676">
        <v>7</v>
      </c>
      <c r="E3398" s="676">
        <v>119164</v>
      </c>
      <c r="F3398" s="676" t="s">
        <v>7622</v>
      </c>
      <c r="K3398" s="676" t="s">
        <v>441</v>
      </c>
      <c r="M3398" s="676" t="s">
        <v>291</v>
      </c>
      <c r="AC3398" s="676" t="s">
        <v>41</v>
      </c>
      <c r="AD3398" s="676" t="s">
        <v>4620</v>
      </c>
    </row>
    <row r="3399" spans="1:30">
      <c r="G3399" s="676" t="s">
        <v>75</v>
      </c>
      <c r="H3399" s="676" t="s">
        <v>76</v>
      </c>
      <c r="O3399" s="676" t="s">
        <v>77</v>
      </c>
      <c r="S3399" s="676" t="s">
        <v>7623</v>
      </c>
      <c r="T3399" s="676" t="s">
        <v>7624</v>
      </c>
      <c r="U3399" s="676" t="s">
        <v>7467</v>
      </c>
      <c r="X3399" s="676" t="s">
        <v>7625</v>
      </c>
      <c r="Y3399" s="676">
        <v>1</v>
      </c>
      <c r="Z3399" s="676">
        <v>1</v>
      </c>
    </row>
    <row r="3400" spans="1:30">
      <c r="G3400" s="676" t="s">
        <v>80</v>
      </c>
      <c r="H3400" s="676" t="s">
        <v>81</v>
      </c>
      <c r="O3400" s="676" t="s">
        <v>77</v>
      </c>
      <c r="S3400" s="676" t="s">
        <v>7623</v>
      </c>
      <c r="T3400" s="676" t="s">
        <v>7624</v>
      </c>
      <c r="U3400" s="676" t="s">
        <v>7467</v>
      </c>
      <c r="X3400" s="676" t="s">
        <v>7626</v>
      </c>
      <c r="Y3400" s="676">
        <v>1</v>
      </c>
      <c r="Z3400" s="676">
        <v>1</v>
      </c>
    </row>
    <row r="3401" spans="1:30">
      <c r="A3401" s="676">
        <v>7</v>
      </c>
      <c r="B3401" s="676">
        <v>506204</v>
      </c>
      <c r="C3401" s="676" t="s">
        <v>7627</v>
      </c>
      <c r="D3401" s="676">
        <v>1</v>
      </c>
    </row>
    <row r="3402" spans="1:30">
      <c r="A3402" s="676">
        <v>8</v>
      </c>
      <c r="E3402" s="676">
        <v>520510</v>
      </c>
      <c r="F3402" s="676" t="s">
        <v>7628</v>
      </c>
      <c r="K3402" s="676" t="s">
        <v>441</v>
      </c>
      <c r="M3402" s="676" t="s">
        <v>291</v>
      </c>
      <c r="AC3402" s="676" t="s">
        <v>59</v>
      </c>
      <c r="AD3402" s="676" t="s">
        <v>4620</v>
      </c>
    </row>
    <row r="3403" spans="1:30">
      <c r="G3403" s="676" t="s">
        <v>75</v>
      </c>
      <c r="H3403" s="676" t="s">
        <v>76</v>
      </c>
      <c r="O3403" s="676" t="s">
        <v>77</v>
      </c>
      <c r="S3403" s="676" t="s">
        <v>7629</v>
      </c>
      <c r="T3403" s="676" t="s">
        <v>7630</v>
      </c>
      <c r="U3403" s="676" t="s">
        <v>7631</v>
      </c>
      <c r="X3403" s="676" t="s">
        <v>7632</v>
      </c>
      <c r="Y3403" s="676">
        <v>1</v>
      </c>
      <c r="Z3403" s="676">
        <v>1</v>
      </c>
    </row>
    <row r="3404" spans="1:30">
      <c r="G3404" s="676" t="s">
        <v>80</v>
      </c>
      <c r="H3404" s="676" t="s">
        <v>81</v>
      </c>
      <c r="O3404" s="676" t="s">
        <v>77</v>
      </c>
      <c r="S3404" s="676" t="s">
        <v>7629</v>
      </c>
      <c r="T3404" s="676" t="s">
        <v>7630</v>
      </c>
      <c r="U3404" s="676" t="s">
        <v>7631</v>
      </c>
      <c r="X3404" s="676" t="s">
        <v>7633</v>
      </c>
      <c r="Y3404" s="676">
        <v>1</v>
      </c>
      <c r="Z3404" s="676">
        <v>1</v>
      </c>
    </row>
    <row r="3405" spans="1:30">
      <c r="A3405" s="676">
        <v>7</v>
      </c>
      <c r="B3405" s="676">
        <v>506205</v>
      </c>
      <c r="C3405" s="676" t="s">
        <v>7634</v>
      </c>
      <c r="D3405" s="676">
        <v>1</v>
      </c>
    </row>
    <row r="3406" spans="1:30">
      <c r="A3406" s="676">
        <v>8</v>
      </c>
      <c r="E3406" s="676">
        <v>520512</v>
      </c>
      <c r="F3406" s="676" t="s">
        <v>7635</v>
      </c>
      <c r="K3406" s="676" t="s">
        <v>441</v>
      </c>
      <c r="L3406" s="676" t="s">
        <v>442</v>
      </c>
      <c r="M3406" s="676" t="s">
        <v>291</v>
      </c>
      <c r="AC3406" s="676" t="s">
        <v>59</v>
      </c>
      <c r="AD3406" s="676" t="s">
        <v>4620</v>
      </c>
    </row>
    <row r="3407" spans="1:30">
      <c r="G3407" s="676" t="s">
        <v>75</v>
      </c>
      <c r="H3407" s="676" t="s">
        <v>76</v>
      </c>
      <c r="O3407" s="676" t="s">
        <v>77</v>
      </c>
      <c r="S3407" s="676" t="s">
        <v>7636</v>
      </c>
      <c r="T3407" s="676" t="s">
        <v>7637</v>
      </c>
      <c r="U3407" s="676" t="s">
        <v>7638</v>
      </c>
      <c r="X3407" s="676" t="s">
        <v>7639</v>
      </c>
      <c r="Y3407" s="676">
        <v>1</v>
      </c>
      <c r="Z3407" s="676">
        <v>1</v>
      </c>
    </row>
    <row r="3408" spans="1:30">
      <c r="G3408" s="676" t="s">
        <v>80</v>
      </c>
      <c r="H3408" s="676" t="s">
        <v>81</v>
      </c>
      <c r="O3408" s="676" t="s">
        <v>77</v>
      </c>
      <c r="S3408" s="676" t="s">
        <v>7636</v>
      </c>
      <c r="T3408" s="676" t="s">
        <v>7637</v>
      </c>
      <c r="U3408" s="676" t="s">
        <v>7638</v>
      </c>
      <c r="X3408" s="676" t="s">
        <v>7640</v>
      </c>
      <c r="Y3408" s="676">
        <v>1</v>
      </c>
      <c r="Z3408" s="676">
        <v>1</v>
      </c>
    </row>
    <row r="3409" spans="1:30">
      <c r="A3409" s="676">
        <v>8</v>
      </c>
      <c r="E3409" s="676">
        <v>520520</v>
      </c>
      <c r="F3409" s="676" t="s">
        <v>7641</v>
      </c>
      <c r="K3409" s="676" t="s">
        <v>441</v>
      </c>
      <c r="L3409" s="676" t="s">
        <v>442</v>
      </c>
      <c r="M3409" s="676" t="s">
        <v>291</v>
      </c>
      <c r="AC3409" s="676" t="s">
        <v>59</v>
      </c>
      <c r="AD3409" s="676" t="s">
        <v>4620</v>
      </c>
    </row>
    <row r="3410" spans="1:30">
      <c r="G3410" s="676" t="s">
        <v>75</v>
      </c>
      <c r="H3410" s="676" t="s">
        <v>76</v>
      </c>
      <c r="O3410" s="676" t="s">
        <v>77</v>
      </c>
      <c r="S3410" s="676" t="s">
        <v>7642</v>
      </c>
      <c r="T3410" s="676" t="s">
        <v>7643</v>
      </c>
      <c r="U3410" s="676" t="s">
        <v>445</v>
      </c>
      <c r="X3410" s="676" t="s">
        <v>7644</v>
      </c>
      <c r="Y3410" s="676">
        <v>1</v>
      </c>
      <c r="Z3410" s="676">
        <v>1</v>
      </c>
    </row>
    <row r="3411" spans="1:30">
      <c r="A3411" s="676">
        <v>7</v>
      </c>
      <c r="B3411" s="676">
        <v>506206</v>
      </c>
      <c r="C3411" s="676" t="s">
        <v>7645</v>
      </c>
      <c r="D3411" s="676">
        <v>1</v>
      </c>
    </row>
    <row r="3412" spans="1:30">
      <c r="A3412" s="676">
        <v>8</v>
      </c>
      <c r="E3412" s="676">
        <v>520513</v>
      </c>
      <c r="F3412" s="676" t="s">
        <v>7646</v>
      </c>
      <c r="K3412" s="676" t="s">
        <v>441</v>
      </c>
      <c r="L3412" s="676" t="s">
        <v>442</v>
      </c>
      <c r="M3412" s="676" t="s">
        <v>291</v>
      </c>
      <c r="AC3412" s="676" t="s">
        <v>59</v>
      </c>
      <c r="AD3412" s="676" t="s">
        <v>4620</v>
      </c>
    </row>
    <row r="3413" spans="1:30">
      <c r="G3413" s="676" t="s">
        <v>75</v>
      </c>
      <c r="H3413" s="676" t="s">
        <v>76</v>
      </c>
      <c r="O3413" s="676" t="s">
        <v>77</v>
      </c>
      <c r="S3413" s="676" t="s">
        <v>7647</v>
      </c>
      <c r="T3413" s="676" t="s">
        <v>7648</v>
      </c>
      <c r="U3413" s="676" t="s">
        <v>7638</v>
      </c>
      <c r="X3413" s="676" t="s">
        <v>7649</v>
      </c>
      <c r="Y3413" s="676">
        <v>1</v>
      </c>
      <c r="Z3413" s="676">
        <v>1</v>
      </c>
    </row>
    <row r="3414" spans="1:30">
      <c r="G3414" s="676" t="s">
        <v>80</v>
      </c>
      <c r="H3414" s="676" t="s">
        <v>81</v>
      </c>
      <c r="O3414" s="676" t="s">
        <v>77</v>
      </c>
      <c r="S3414" s="676" t="s">
        <v>7647</v>
      </c>
      <c r="T3414" s="676" t="s">
        <v>7648</v>
      </c>
      <c r="U3414" s="676" t="s">
        <v>7638</v>
      </c>
      <c r="X3414" s="676" t="s">
        <v>7650</v>
      </c>
      <c r="Y3414" s="676">
        <v>1</v>
      </c>
      <c r="Z3414" s="676">
        <v>1</v>
      </c>
    </row>
    <row r="3415" spans="1:30">
      <c r="A3415" s="676">
        <v>8</v>
      </c>
      <c r="E3415" s="676">
        <v>520521</v>
      </c>
      <c r="F3415" s="676" t="s">
        <v>7651</v>
      </c>
      <c r="K3415" s="676" t="s">
        <v>441</v>
      </c>
      <c r="L3415" s="676" t="s">
        <v>442</v>
      </c>
      <c r="M3415" s="676" t="s">
        <v>291</v>
      </c>
      <c r="AC3415" s="676" t="s">
        <v>59</v>
      </c>
      <c r="AD3415" s="676" t="s">
        <v>4620</v>
      </c>
    </row>
    <row r="3416" spans="1:30">
      <c r="G3416" s="676" t="s">
        <v>75</v>
      </c>
      <c r="H3416" s="676" t="s">
        <v>76</v>
      </c>
      <c r="O3416" s="676" t="s">
        <v>77</v>
      </c>
      <c r="S3416" s="676" t="s">
        <v>7652</v>
      </c>
      <c r="T3416" s="676" t="s">
        <v>7653</v>
      </c>
      <c r="U3416" s="676" t="s">
        <v>445</v>
      </c>
      <c r="X3416" s="676" t="s">
        <v>7654</v>
      </c>
      <c r="Y3416" s="676">
        <v>1</v>
      </c>
      <c r="Z3416" s="676">
        <v>1</v>
      </c>
    </row>
    <row r="3417" spans="1:30">
      <c r="A3417" s="676">
        <v>7</v>
      </c>
      <c r="B3417" s="676">
        <v>108455</v>
      </c>
      <c r="C3417" s="676" t="s">
        <v>7655</v>
      </c>
      <c r="D3417" s="676">
        <v>1</v>
      </c>
    </row>
    <row r="3418" spans="1:30">
      <c r="A3418" s="676">
        <v>8</v>
      </c>
      <c r="E3418" s="676">
        <v>119197</v>
      </c>
      <c r="F3418" s="676" t="s">
        <v>7656</v>
      </c>
      <c r="K3418" s="676" t="s">
        <v>441</v>
      </c>
      <c r="M3418" s="676" t="s">
        <v>291</v>
      </c>
      <c r="AC3418" s="676" t="s">
        <v>59</v>
      </c>
      <c r="AD3418" s="676" t="s">
        <v>4620</v>
      </c>
    </row>
    <row r="3419" spans="1:30">
      <c r="G3419" s="676" t="s">
        <v>75</v>
      </c>
      <c r="H3419" s="676" t="s">
        <v>76</v>
      </c>
      <c r="O3419" s="676" t="s">
        <v>77</v>
      </c>
      <c r="S3419" s="676" t="s">
        <v>7657</v>
      </c>
      <c r="T3419" s="676" t="s">
        <v>7658</v>
      </c>
      <c r="U3419" s="676" t="s">
        <v>7631</v>
      </c>
      <c r="X3419" s="676" t="s">
        <v>7659</v>
      </c>
      <c r="Y3419" s="676">
        <v>1</v>
      </c>
      <c r="Z3419" s="676">
        <v>1</v>
      </c>
    </row>
    <row r="3420" spans="1:30">
      <c r="G3420" s="676" t="s">
        <v>80</v>
      </c>
      <c r="H3420" s="676" t="s">
        <v>81</v>
      </c>
      <c r="O3420" s="676" t="s">
        <v>77</v>
      </c>
      <c r="S3420" s="676" t="s">
        <v>7657</v>
      </c>
      <c r="T3420" s="676" t="s">
        <v>7658</v>
      </c>
      <c r="U3420" s="676" t="s">
        <v>7631</v>
      </c>
      <c r="X3420" s="676" t="s">
        <v>7660</v>
      </c>
      <c r="Y3420" s="676">
        <v>1</v>
      </c>
      <c r="Z3420" s="676">
        <v>1</v>
      </c>
    </row>
    <row r="3421" spans="1:30">
      <c r="A3421" s="676">
        <v>8</v>
      </c>
      <c r="E3421" s="676">
        <v>119198</v>
      </c>
      <c r="F3421" s="676" t="s">
        <v>7661</v>
      </c>
      <c r="K3421" s="676" t="s">
        <v>441</v>
      </c>
      <c r="L3421" s="676" t="s">
        <v>442</v>
      </c>
      <c r="M3421" s="676" t="s">
        <v>310</v>
      </c>
      <c r="AC3421" s="676" t="s">
        <v>59</v>
      </c>
      <c r="AD3421" s="676" t="s">
        <v>4620</v>
      </c>
    </row>
    <row r="3422" spans="1:30">
      <c r="G3422" s="676" t="s">
        <v>75</v>
      </c>
      <c r="H3422" s="676" t="s">
        <v>76</v>
      </c>
      <c r="O3422" s="676" t="s">
        <v>77</v>
      </c>
      <c r="S3422" s="676" t="s">
        <v>7662</v>
      </c>
      <c r="T3422" s="676" t="s">
        <v>7663</v>
      </c>
      <c r="U3422" s="676" t="s">
        <v>445</v>
      </c>
      <c r="X3422" s="676" t="s">
        <v>7664</v>
      </c>
      <c r="Y3422" s="676">
        <v>1</v>
      </c>
      <c r="Z3422" s="676">
        <v>1</v>
      </c>
    </row>
    <row r="3423" spans="1:30">
      <c r="A3423" s="676">
        <v>5</v>
      </c>
      <c r="B3423" s="676">
        <v>108457</v>
      </c>
      <c r="C3423" s="676" t="s">
        <v>7665</v>
      </c>
      <c r="D3423" s="676">
        <v>1</v>
      </c>
    </row>
    <row r="3424" spans="1:30">
      <c r="A3424" s="676">
        <v>6</v>
      </c>
      <c r="B3424" s="676">
        <v>108458</v>
      </c>
      <c r="C3424" s="676" t="s">
        <v>7666</v>
      </c>
      <c r="D3424" s="676">
        <v>1</v>
      </c>
    </row>
    <row r="3425" spans="1:30">
      <c r="A3425" s="676">
        <v>7</v>
      </c>
      <c r="E3425" s="676">
        <v>119202</v>
      </c>
      <c r="F3425" s="676" t="s">
        <v>7667</v>
      </c>
      <c r="K3425" s="676" t="s">
        <v>441</v>
      </c>
      <c r="M3425" s="676" t="s">
        <v>291</v>
      </c>
      <c r="AC3425" s="676" t="s">
        <v>41</v>
      </c>
      <c r="AD3425" s="676" t="s">
        <v>4620</v>
      </c>
    </row>
    <row r="3426" spans="1:30">
      <c r="G3426" s="676" t="s">
        <v>75</v>
      </c>
      <c r="H3426" s="676" t="s">
        <v>76</v>
      </c>
      <c r="O3426" s="676" t="s">
        <v>77</v>
      </c>
      <c r="S3426" s="676" t="s">
        <v>7668</v>
      </c>
      <c r="T3426" s="676" t="s">
        <v>7669</v>
      </c>
      <c r="U3426" s="676" t="s">
        <v>7467</v>
      </c>
      <c r="X3426" s="676" t="s">
        <v>7670</v>
      </c>
      <c r="Y3426" s="676">
        <v>1</v>
      </c>
      <c r="Z3426" s="676">
        <v>1</v>
      </c>
    </row>
    <row r="3427" spans="1:30">
      <c r="G3427" s="676" t="s">
        <v>80</v>
      </c>
      <c r="H3427" s="676" t="s">
        <v>81</v>
      </c>
      <c r="O3427" s="676" t="s">
        <v>77</v>
      </c>
      <c r="S3427" s="676" t="s">
        <v>7668</v>
      </c>
      <c r="T3427" s="676" t="s">
        <v>7669</v>
      </c>
      <c r="U3427" s="676" t="s">
        <v>7467</v>
      </c>
      <c r="X3427" s="676" t="s">
        <v>7671</v>
      </c>
      <c r="Y3427" s="676">
        <v>1</v>
      </c>
      <c r="Z3427" s="676">
        <v>1</v>
      </c>
    </row>
    <row r="3428" spans="1:30">
      <c r="A3428" s="676">
        <v>7</v>
      </c>
      <c r="E3428" s="676">
        <v>520509</v>
      </c>
      <c r="F3428" s="676" t="s">
        <v>7672</v>
      </c>
      <c r="K3428" s="676" t="s">
        <v>441</v>
      </c>
      <c r="L3428" s="676" t="s">
        <v>442</v>
      </c>
      <c r="M3428" s="676" t="s">
        <v>291</v>
      </c>
      <c r="AC3428" s="676" t="s">
        <v>41</v>
      </c>
      <c r="AD3428" s="676" t="s">
        <v>4620</v>
      </c>
    </row>
    <row r="3429" spans="1:30">
      <c r="G3429" s="676" t="s">
        <v>75</v>
      </c>
      <c r="H3429" s="676" t="s">
        <v>76</v>
      </c>
      <c r="O3429" s="676" t="s">
        <v>77</v>
      </c>
      <c r="S3429" s="676" t="s">
        <v>7673</v>
      </c>
      <c r="T3429" s="676" t="s">
        <v>7674</v>
      </c>
      <c r="U3429" s="676" t="s">
        <v>7481</v>
      </c>
      <c r="X3429" s="676" t="s">
        <v>7675</v>
      </c>
      <c r="Y3429" s="676">
        <v>1</v>
      </c>
      <c r="Z3429" s="676">
        <v>1</v>
      </c>
    </row>
    <row r="3430" spans="1:30">
      <c r="G3430" s="676" t="s">
        <v>80</v>
      </c>
      <c r="H3430" s="676" t="s">
        <v>81</v>
      </c>
      <c r="O3430" s="676" t="s">
        <v>77</v>
      </c>
      <c r="S3430" s="676" t="s">
        <v>7673</v>
      </c>
      <c r="T3430" s="676" t="s">
        <v>7674</v>
      </c>
      <c r="U3430" s="676" t="s">
        <v>7481</v>
      </c>
      <c r="X3430" s="676" t="s">
        <v>7676</v>
      </c>
      <c r="Y3430" s="676">
        <v>1</v>
      </c>
      <c r="Z3430" s="676">
        <v>1</v>
      </c>
    </row>
    <row r="3431" spans="1:30">
      <c r="A3431" s="676">
        <v>7</v>
      </c>
      <c r="E3431" s="676">
        <v>119211</v>
      </c>
      <c r="F3431" s="676" t="s">
        <v>7677</v>
      </c>
      <c r="K3431" s="676" t="s">
        <v>441</v>
      </c>
      <c r="M3431" s="676" t="s">
        <v>291</v>
      </c>
      <c r="AC3431" s="676" t="s">
        <v>41</v>
      </c>
      <c r="AD3431" s="676" t="s">
        <v>4620</v>
      </c>
    </row>
    <row r="3432" spans="1:30">
      <c r="G3432" s="676" t="s">
        <v>75</v>
      </c>
      <c r="H3432" s="676" t="s">
        <v>76</v>
      </c>
      <c r="O3432" s="676" t="s">
        <v>77</v>
      </c>
      <c r="S3432" s="676" t="s">
        <v>7678</v>
      </c>
      <c r="T3432" s="676" t="s">
        <v>7679</v>
      </c>
      <c r="U3432" s="676" t="s">
        <v>7467</v>
      </c>
      <c r="X3432" s="676" t="s">
        <v>7680</v>
      </c>
      <c r="Y3432" s="676">
        <v>1</v>
      </c>
      <c r="Z3432" s="676">
        <v>1</v>
      </c>
    </row>
    <row r="3433" spans="1:30">
      <c r="G3433" s="676" t="s">
        <v>80</v>
      </c>
      <c r="H3433" s="676" t="s">
        <v>81</v>
      </c>
      <c r="O3433" s="676" t="s">
        <v>77</v>
      </c>
      <c r="S3433" s="676" t="s">
        <v>7678</v>
      </c>
      <c r="T3433" s="676" t="s">
        <v>7679</v>
      </c>
      <c r="U3433" s="676" t="s">
        <v>7467</v>
      </c>
      <c r="X3433" s="676" t="s">
        <v>7681</v>
      </c>
      <c r="Y3433" s="676">
        <v>1</v>
      </c>
      <c r="Z3433" s="676">
        <v>1</v>
      </c>
    </row>
    <row r="3434" spans="1:30">
      <c r="A3434" s="676">
        <v>6</v>
      </c>
      <c r="B3434" s="676">
        <v>108467</v>
      </c>
      <c r="C3434" s="676" t="s">
        <v>7682</v>
      </c>
      <c r="D3434" s="676">
        <v>1</v>
      </c>
    </row>
    <row r="3435" spans="1:30">
      <c r="A3435" s="676">
        <v>7</v>
      </c>
      <c r="E3435" s="676">
        <v>119229</v>
      </c>
      <c r="F3435" s="676" t="s">
        <v>7683</v>
      </c>
      <c r="K3435" s="676" t="s">
        <v>441</v>
      </c>
      <c r="M3435" s="676" t="s">
        <v>291</v>
      </c>
      <c r="AC3435" s="676" t="s">
        <v>41</v>
      </c>
      <c r="AD3435" s="676" t="s">
        <v>4620</v>
      </c>
    </row>
    <row r="3436" spans="1:30">
      <c r="G3436" s="676" t="s">
        <v>75</v>
      </c>
      <c r="H3436" s="676" t="s">
        <v>76</v>
      </c>
      <c r="O3436" s="676" t="s">
        <v>77</v>
      </c>
      <c r="S3436" s="676" t="s">
        <v>7684</v>
      </c>
      <c r="T3436" s="676" t="s">
        <v>7685</v>
      </c>
      <c r="U3436" s="676" t="s">
        <v>7467</v>
      </c>
      <c r="X3436" s="676" t="s">
        <v>7686</v>
      </c>
      <c r="Y3436" s="676">
        <v>1</v>
      </c>
      <c r="Z3436" s="676">
        <v>1</v>
      </c>
    </row>
    <row r="3437" spans="1:30">
      <c r="G3437" s="676" t="s">
        <v>80</v>
      </c>
      <c r="H3437" s="676" t="s">
        <v>81</v>
      </c>
      <c r="O3437" s="676" t="s">
        <v>77</v>
      </c>
      <c r="S3437" s="676" t="s">
        <v>7684</v>
      </c>
      <c r="T3437" s="676" t="s">
        <v>7685</v>
      </c>
      <c r="U3437" s="676" t="s">
        <v>7467</v>
      </c>
      <c r="X3437" s="676" t="s">
        <v>7687</v>
      </c>
      <c r="Y3437" s="676">
        <v>1</v>
      </c>
      <c r="Z3437" s="676">
        <v>1</v>
      </c>
    </row>
    <row r="3438" spans="1:30">
      <c r="A3438" s="676">
        <v>7</v>
      </c>
      <c r="B3438" s="676">
        <v>108468</v>
      </c>
      <c r="C3438" s="676" t="s">
        <v>7688</v>
      </c>
      <c r="D3438" s="676">
        <v>1</v>
      </c>
    </row>
    <row r="3439" spans="1:30">
      <c r="A3439" s="676">
        <v>8</v>
      </c>
      <c r="E3439" s="676">
        <v>119232</v>
      </c>
      <c r="F3439" s="676" t="s">
        <v>7689</v>
      </c>
      <c r="K3439" s="676" t="s">
        <v>441</v>
      </c>
      <c r="L3439" s="676" t="s">
        <v>442</v>
      </c>
      <c r="M3439" s="676" t="s">
        <v>291</v>
      </c>
      <c r="AC3439" s="676" t="s">
        <v>41</v>
      </c>
      <c r="AD3439" s="676" t="s">
        <v>4620</v>
      </c>
    </row>
    <row r="3440" spans="1:30">
      <c r="G3440" s="676" t="s">
        <v>75</v>
      </c>
      <c r="H3440" s="676" t="s">
        <v>76</v>
      </c>
      <c r="O3440" s="676" t="s">
        <v>77</v>
      </c>
      <c r="S3440" s="676" t="s">
        <v>7690</v>
      </c>
      <c r="T3440" s="676" t="s">
        <v>7691</v>
      </c>
      <c r="U3440" s="676" t="s">
        <v>7481</v>
      </c>
      <c r="X3440" s="676" t="s">
        <v>7692</v>
      </c>
      <c r="Y3440" s="676">
        <v>1</v>
      </c>
      <c r="Z3440" s="676">
        <v>1</v>
      </c>
    </row>
    <row r="3441" spans="1:30">
      <c r="G3441" s="676" t="s">
        <v>80</v>
      </c>
      <c r="H3441" s="676" t="s">
        <v>81</v>
      </c>
      <c r="O3441" s="676" t="s">
        <v>77</v>
      </c>
      <c r="S3441" s="676" t="s">
        <v>7690</v>
      </c>
      <c r="T3441" s="676" t="s">
        <v>7691</v>
      </c>
      <c r="U3441" s="676" t="s">
        <v>7481</v>
      </c>
      <c r="X3441" s="676" t="s">
        <v>7693</v>
      </c>
      <c r="Y3441" s="676">
        <v>1</v>
      </c>
      <c r="Z3441" s="676">
        <v>1</v>
      </c>
    </row>
    <row r="3442" spans="1:30">
      <c r="A3442" s="676">
        <v>8</v>
      </c>
      <c r="E3442" s="676">
        <v>119233</v>
      </c>
      <c r="F3442" s="676" t="s">
        <v>7694</v>
      </c>
      <c r="K3442" s="676" t="s">
        <v>441</v>
      </c>
      <c r="L3442" s="676" t="s">
        <v>442</v>
      </c>
      <c r="M3442" s="676" t="s">
        <v>310</v>
      </c>
      <c r="AC3442" s="676" t="s">
        <v>41</v>
      </c>
      <c r="AD3442" s="676" t="s">
        <v>4620</v>
      </c>
    </row>
    <row r="3443" spans="1:30">
      <c r="G3443" s="676" t="s">
        <v>75</v>
      </c>
      <c r="H3443" s="676" t="s">
        <v>76</v>
      </c>
      <c r="O3443" s="676" t="s">
        <v>77</v>
      </c>
      <c r="S3443" s="676" t="s">
        <v>7695</v>
      </c>
      <c r="T3443" s="676" t="s">
        <v>7696</v>
      </c>
      <c r="U3443" s="676" t="s">
        <v>4810</v>
      </c>
      <c r="X3443" s="676" t="s">
        <v>7697</v>
      </c>
      <c r="Y3443" s="676">
        <v>1</v>
      </c>
      <c r="Z3443" s="676">
        <v>1</v>
      </c>
    </row>
    <row r="3444" spans="1:30">
      <c r="A3444" s="676">
        <v>7</v>
      </c>
      <c r="B3444" s="676">
        <v>108472</v>
      </c>
      <c r="C3444" s="676" t="s">
        <v>7698</v>
      </c>
      <c r="D3444" s="676">
        <v>1</v>
      </c>
    </row>
    <row r="3445" spans="1:30">
      <c r="A3445" s="676">
        <v>8</v>
      </c>
      <c r="E3445" s="676">
        <v>119242</v>
      </c>
      <c r="F3445" s="676" t="s">
        <v>7699</v>
      </c>
      <c r="K3445" s="676" t="s">
        <v>441</v>
      </c>
      <c r="M3445" s="676" t="s">
        <v>291</v>
      </c>
      <c r="AC3445" s="676" t="s">
        <v>41</v>
      </c>
      <c r="AD3445" s="676" t="s">
        <v>4620</v>
      </c>
    </row>
    <row r="3446" spans="1:30">
      <c r="G3446" s="676" t="s">
        <v>75</v>
      </c>
      <c r="H3446" s="676" t="s">
        <v>76</v>
      </c>
      <c r="O3446" s="676" t="s">
        <v>77</v>
      </c>
      <c r="S3446" s="676" t="s">
        <v>7700</v>
      </c>
      <c r="T3446" s="676" t="s">
        <v>7701</v>
      </c>
      <c r="U3446" s="676" t="s">
        <v>7467</v>
      </c>
      <c r="X3446" s="676" t="s">
        <v>7702</v>
      </c>
      <c r="Y3446" s="676">
        <v>1</v>
      </c>
      <c r="Z3446" s="676">
        <v>1</v>
      </c>
    </row>
    <row r="3447" spans="1:30">
      <c r="G3447" s="676" t="s">
        <v>80</v>
      </c>
      <c r="H3447" s="676" t="s">
        <v>81</v>
      </c>
      <c r="O3447" s="676" t="s">
        <v>77</v>
      </c>
      <c r="S3447" s="676" t="s">
        <v>7700</v>
      </c>
      <c r="T3447" s="676" t="s">
        <v>7701</v>
      </c>
      <c r="U3447" s="676" t="s">
        <v>7467</v>
      </c>
      <c r="X3447" s="676" t="s">
        <v>7703</v>
      </c>
      <c r="Y3447" s="676">
        <v>1</v>
      </c>
      <c r="Z3447" s="676">
        <v>1</v>
      </c>
    </row>
    <row r="3448" spans="1:30">
      <c r="A3448" s="676">
        <v>7</v>
      </c>
      <c r="B3448" s="676">
        <v>506199</v>
      </c>
      <c r="C3448" s="676" t="s">
        <v>7704</v>
      </c>
      <c r="D3448" s="676">
        <v>1</v>
      </c>
    </row>
    <row r="3449" spans="1:30">
      <c r="A3449" s="676">
        <v>8</v>
      </c>
      <c r="E3449" s="676">
        <v>520505</v>
      </c>
      <c r="F3449" s="676" t="s">
        <v>7705</v>
      </c>
      <c r="K3449" s="676" t="s">
        <v>441</v>
      </c>
      <c r="L3449" s="676" t="s">
        <v>442</v>
      </c>
      <c r="M3449" s="676" t="s">
        <v>291</v>
      </c>
      <c r="AC3449" s="676" t="s">
        <v>59</v>
      </c>
      <c r="AD3449" s="676" t="s">
        <v>4620</v>
      </c>
    </row>
    <row r="3450" spans="1:30">
      <c r="G3450" s="676" t="s">
        <v>75</v>
      </c>
      <c r="H3450" s="676" t="s">
        <v>76</v>
      </c>
      <c r="O3450" s="676" t="s">
        <v>77</v>
      </c>
      <c r="S3450" s="676" t="s">
        <v>7706</v>
      </c>
      <c r="T3450" s="676" t="s">
        <v>7707</v>
      </c>
      <c r="U3450" s="676" t="s">
        <v>7638</v>
      </c>
      <c r="X3450" s="676" t="s">
        <v>7708</v>
      </c>
      <c r="Y3450" s="676">
        <v>1</v>
      </c>
      <c r="Z3450" s="676">
        <v>1</v>
      </c>
    </row>
    <row r="3451" spans="1:30">
      <c r="G3451" s="676" t="s">
        <v>80</v>
      </c>
      <c r="H3451" s="676" t="s">
        <v>81</v>
      </c>
      <c r="O3451" s="676" t="s">
        <v>77</v>
      </c>
      <c r="S3451" s="676" t="s">
        <v>7706</v>
      </c>
      <c r="T3451" s="676" t="s">
        <v>7707</v>
      </c>
      <c r="U3451" s="676" t="s">
        <v>7638</v>
      </c>
      <c r="X3451" s="676" t="s">
        <v>7709</v>
      </c>
      <c r="Y3451" s="676">
        <v>1</v>
      </c>
      <c r="Z3451" s="676">
        <v>1</v>
      </c>
    </row>
    <row r="3452" spans="1:30">
      <c r="A3452" s="676">
        <v>8</v>
      </c>
      <c r="E3452" s="676">
        <v>520518</v>
      </c>
      <c r="F3452" s="676" t="s">
        <v>7710</v>
      </c>
      <c r="K3452" s="676" t="s">
        <v>441</v>
      </c>
      <c r="L3452" s="676" t="s">
        <v>442</v>
      </c>
      <c r="M3452" s="676" t="s">
        <v>291</v>
      </c>
      <c r="AC3452" s="676" t="s">
        <v>59</v>
      </c>
      <c r="AD3452" s="676" t="s">
        <v>4620</v>
      </c>
    </row>
    <row r="3453" spans="1:30">
      <c r="G3453" s="676" t="s">
        <v>75</v>
      </c>
      <c r="H3453" s="676" t="s">
        <v>76</v>
      </c>
      <c r="O3453" s="676" t="s">
        <v>77</v>
      </c>
      <c r="S3453" s="676" t="s">
        <v>7711</v>
      </c>
      <c r="T3453" s="676" t="s">
        <v>7712</v>
      </c>
      <c r="U3453" s="676" t="s">
        <v>445</v>
      </c>
      <c r="X3453" s="676" t="s">
        <v>7713</v>
      </c>
      <c r="Y3453" s="676">
        <v>1</v>
      </c>
      <c r="Z3453" s="676">
        <v>1</v>
      </c>
    </row>
    <row r="3454" spans="1:30">
      <c r="A3454" s="676">
        <v>7</v>
      </c>
      <c r="B3454" s="676">
        <v>506200</v>
      </c>
      <c r="C3454" s="676" t="s">
        <v>7714</v>
      </c>
      <c r="D3454" s="676">
        <v>1</v>
      </c>
    </row>
    <row r="3455" spans="1:30">
      <c r="A3455" s="676">
        <v>8</v>
      </c>
      <c r="E3455" s="676">
        <v>520506</v>
      </c>
      <c r="F3455" s="676" t="s">
        <v>7715</v>
      </c>
      <c r="K3455" s="676" t="s">
        <v>441</v>
      </c>
      <c r="L3455" s="676" t="s">
        <v>442</v>
      </c>
      <c r="M3455" s="676" t="s">
        <v>291</v>
      </c>
      <c r="AC3455" s="676" t="s">
        <v>59</v>
      </c>
      <c r="AD3455" s="676" t="s">
        <v>4620</v>
      </c>
    </row>
    <row r="3456" spans="1:30">
      <c r="G3456" s="676" t="s">
        <v>75</v>
      </c>
      <c r="H3456" s="676" t="s">
        <v>76</v>
      </c>
      <c r="O3456" s="676" t="s">
        <v>77</v>
      </c>
      <c r="S3456" s="676" t="s">
        <v>7716</v>
      </c>
      <c r="T3456" s="676" t="s">
        <v>7717</v>
      </c>
      <c r="U3456" s="676" t="s">
        <v>7638</v>
      </c>
      <c r="X3456" s="676" t="s">
        <v>7718</v>
      </c>
      <c r="Y3456" s="676">
        <v>1</v>
      </c>
      <c r="Z3456" s="676">
        <v>1</v>
      </c>
    </row>
    <row r="3457" spans="1:30">
      <c r="G3457" s="676" t="s">
        <v>80</v>
      </c>
      <c r="H3457" s="676" t="s">
        <v>81</v>
      </c>
      <c r="O3457" s="676" t="s">
        <v>77</v>
      </c>
      <c r="S3457" s="676" t="s">
        <v>7716</v>
      </c>
      <c r="T3457" s="676" t="s">
        <v>7717</v>
      </c>
      <c r="U3457" s="676" t="s">
        <v>7638</v>
      </c>
      <c r="X3457" s="676" t="s">
        <v>7719</v>
      </c>
      <c r="Y3457" s="676">
        <v>1</v>
      </c>
      <c r="Z3457" s="676">
        <v>1</v>
      </c>
    </row>
    <row r="3458" spans="1:30">
      <c r="A3458" s="676">
        <v>8</v>
      </c>
      <c r="E3458" s="676">
        <v>520519</v>
      </c>
      <c r="F3458" s="676" t="s">
        <v>7720</v>
      </c>
      <c r="K3458" s="676" t="s">
        <v>441</v>
      </c>
      <c r="L3458" s="676" t="s">
        <v>442</v>
      </c>
      <c r="M3458" s="676" t="s">
        <v>291</v>
      </c>
      <c r="AC3458" s="676" t="s">
        <v>59</v>
      </c>
      <c r="AD3458" s="676" t="s">
        <v>4620</v>
      </c>
    </row>
    <row r="3459" spans="1:30">
      <c r="G3459" s="676" t="s">
        <v>75</v>
      </c>
      <c r="H3459" s="676" t="s">
        <v>76</v>
      </c>
      <c r="O3459" s="676" t="s">
        <v>77</v>
      </c>
      <c r="S3459" s="676" t="s">
        <v>7721</v>
      </c>
      <c r="T3459" s="676" t="s">
        <v>7722</v>
      </c>
      <c r="U3459" s="676" t="s">
        <v>445</v>
      </c>
      <c r="X3459" s="676" t="s">
        <v>7723</v>
      </c>
      <c r="Y3459" s="676">
        <v>1</v>
      </c>
      <c r="Z3459" s="676">
        <v>1</v>
      </c>
    </row>
    <row r="3460" spans="1:30">
      <c r="A3460" s="676">
        <v>7</v>
      </c>
      <c r="B3460" s="676">
        <v>108483</v>
      </c>
      <c r="C3460" s="676" t="s">
        <v>7724</v>
      </c>
      <c r="D3460" s="676">
        <v>1</v>
      </c>
    </row>
    <row r="3461" spans="1:30">
      <c r="A3461" s="676">
        <v>8</v>
      </c>
      <c r="E3461" s="676">
        <v>119271</v>
      </c>
      <c r="F3461" s="676" t="s">
        <v>7725</v>
      </c>
      <c r="K3461" s="676" t="s">
        <v>441</v>
      </c>
      <c r="L3461" s="676" t="s">
        <v>442</v>
      </c>
      <c r="M3461" s="676" t="s">
        <v>291</v>
      </c>
      <c r="AC3461" s="676" t="s">
        <v>41</v>
      </c>
      <c r="AD3461" s="676" t="s">
        <v>4620</v>
      </c>
    </row>
    <row r="3462" spans="1:30">
      <c r="G3462" s="676" t="s">
        <v>75</v>
      </c>
      <c r="H3462" s="676" t="s">
        <v>76</v>
      </c>
      <c r="O3462" s="676" t="s">
        <v>77</v>
      </c>
      <c r="S3462" s="676" t="s">
        <v>7726</v>
      </c>
      <c r="T3462" s="676" t="s">
        <v>7727</v>
      </c>
      <c r="U3462" s="676" t="s">
        <v>7481</v>
      </c>
      <c r="X3462" s="676" t="s">
        <v>7728</v>
      </c>
      <c r="Y3462" s="676">
        <v>1</v>
      </c>
      <c r="Z3462" s="676">
        <v>1</v>
      </c>
    </row>
    <row r="3463" spans="1:30">
      <c r="G3463" s="676" t="s">
        <v>80</v>
      </c>
      <c r="H3463" s="676" t="s">
        <v>81</v>
      </c>
      <c r="O3463" s="676" t="s">
        <v>77</v>
      </c>
      <c r="S3463" s="676" t="s">
        <v>7726</v>
      </c>
      <c r="T3463" s="676" t="s">
        <v>7727</v>
      </c>
      <c r="U3463" s="676" t="s">
        <v>7481</v>
      </c>
      <c r="X3463" s="676" t="s">
        <v>7729</v>
      </c>
      <c r="Y3463" s="676">
        <v>1</v>
      </c>
      <c r="Z3463" s="676">
        <v>1</v>
      </c>
    </row>
    <row r="3464" spans="1:30">
      <c r="A3464" s="676">
        <v>6</v>
      </c>
      <c r="B3464" s="676">
        <v>108487</v>
      </c>
      <c r="C3464" s="676" t="s">
        <v>7730</v>
      </c>
      <c r="D3464" s="676">
        <v>1</v>
      </c>
    </row>
    <row r="3465" spans="1:30">
      <c r="A3465" s="676">
        <v>7</v>
      </c>
      <c r="E3465" s="676">
        <v>119281</v>
      </c>
      <c r="F3465" s="676" t="s">
        <v>7731</v>
      </c>
      <c r="K3465" s="676" t="s">
        <v>441</v>
      </c>
      <c r="L3465" s="676" t="s">
        <v>442</v>
      </c>
      <c r="M3465" s="676" t="s">
        <v>291</v>
      </c>
      <c r="AC3465" s="676" t="s">
        <v>41</v>
      </c>
      <c r="AD3465" s="676" t="s">
        <v>4620</v>
      </c>
    </row>
    <row r="3466" spans="1:30">
      <c r="G3466" s="676" t="s">
        <v>75</v>
      </c>
      <c r="H3466" s="676" t="s">
        <v>76</v>
      </c>
      <c r="O3466" s="676" t="s">
        <v>77</v>
      </c>
      <c r="S3466" s="676" t="s">
        <v>7732</v>
      </c>
      <c r="T3466" s="676" t="s">
        <v>7733</v>
      </c>
      <c r="U3466" s="676" t="s">
        <v>7481</v>
      </c>
      <c r="X3466" s="676" t="s">
        <v>7734</v>
      </c>
      <c r="Y3466" s="676">
        <v>1</v>
      </c>
      <c r="Z3466" s="676">
        <v>1</v>
      </c>
    </row>
    <row r="3467" spans="1:30">
      <c r="G3467" s="676" t="s">
        <v>80</v>
      </c>
      <c r="H3467" s="676" t="s">
        <v>81</v>
      </c>
      <c r="O3467" s="676" t="s">
        <v>77</v>
      </c>
      <c r="S3467" s="676" t="s">
        <v>7732</v>
      </c>
      <c r="T3467" s="676" t="s">
        <v>7733</v>
      </c>
      <c r="U3467" s="676" t="s">
        <v>7481</v>
      </c>
      <c r="X3467" s="676" t="s">
        <v>7735</v>
      </c>
      <c r="Y3467" s="676">
        <v>1</v>
      </c>
      <c r="Z3467" s="676">
        <v>1</v>
      </c>
    </row>
    <row r="3468" spans="1:30">
      <c r="A3468" s="676">
        <v>6</v>
      </c>
      <c r="B3468" s="676">
        <v>108489</v>
      </c>
      <c r="C3468" s="676" t="s">
        <v>7736</v>
      </c>
      <c r="D3468" s="676">
        <v>1</v>
      </c>
    </row>
    <row r="3469" spans="1:30">
      <c r="A3469" s="676">
        <v>7</v>
      </c>
      <c r="E3469" s="676">
        <v>119286</v>
      </c>
      <c r="F3469" s="676" t="s">
        <v>7737</v>
      </c>
      <c r="K3469" s="676" t="s">
        <v>441</v>
      </c>
      <c r="M3469" s="676" t="s">
        <v>291</v>
      </c>
      <c r="AC3469" s="676" t="s">
        <v>41</v>
      </c>
      <c r="AD3469" s="676" t="s">
        <v>4620</v>
      </c>
    </row>
    <row r="3470" spans="1:30">
      <c r="G3470" s="676" t="s">
        <v>75</v>
      </c>
      <c r="H3470" s="676" t="s">
        <v>76</v>
      </c>
      <c r="O3470" s="676" t="s">
        <v>77</v>
      </c>
      <c r="S3470" s="676" t="s">
        <v>7738</v>
      </c>
      <c r="T3470" s="676" t="s">
        <v>7739</v>
      </c>
      <c r="U3470" s="676" t="s">
        <v>7467</v>
      </c>
      <c r="X3470" s="676" t="s">
        <v>7740</v>
      </c>
      <c r="Y3470" s="676">
        <v>1</v>
      </c>
      <c r="Z3470" s="676">
        <v>1</v>
      </c>
    </row>
    <row r="3471" spans="1:30">
      <c r="G3471" s="676" t="s">
        <v>80</v>
      </c>
      <c r="H3471" s="676" t="s">
        <v>81</v>
      </c>
      <c r="O3471" s="676" t="s">
        <v>77</v>
      </c>
      <c r="S3471" s="676" t="s">
        <v>7738</v>
      </c>
      <c r="T3471" s="676" t="s">
        <v>7739</v>
      </c>
      <c r="U3471" s="676" t="s">
        <v>7467</v>
      </c>
      <c r="X3471" s="676" t="s">
        <v>7741</v>
      </c>
      <c r="Y3471" s="676">
        <v>1</v>
      </c>
      <c r="Z3471" s="676">
        <v>1</v>
      </c>
    </row>
    <row r="3472" spans="1:30">
      <c r="A3472" s="676">
        <v>5</v>
      </c>
      <c r="B3472" s="676">
        <v>506198</v>
      </c>
      <c r="C3472" s="676" t="s">
        <v>7742</v>
      </c>
      <c r="D3472" s="676">
        <v>99</v>
      </c>
    </row>
    <row r="3473" spans="1:30">
      <c r="A3473" s="676">
        <v>6</v>
      </c>
      <c r="E3473" s="676">
        <v>520504</v>
      </c>
      <c r="F3473" s="676" t="s">
        <v>7743</v>
      </c>
      <c r="K3473" s="676" t="s">
        <v>122</v>
      </c>
      <c r="M3473" s="676" t="s">
        <v>291</v>
      </c>
      <c r="O3473" s="676" t="s">
        <v>77</v>
      </c>
      <c r="S3473" s="676" t="s">
        <v>7744</v>
      </c>
      <c r="T3473" s="676" t="s">
        <v>7745</v>
      </c>
      <c r="U3473" s="676" t="s">
        <v>7746</v>
      </c>
      <c r="X3473" s="676" t="s">
        <v>7747</v>
      </c>
      <c r="Y3473" s="676">
        <v>1</v>
      </c>
      <c r="Z3473" s="676">
        <v>99</v>
      </c>
      <c r="AC3473" s="676" t="s">
        <v>41</v>
      </c>
    </row>
    <row r="3474" spans="1:30">
      <c r="A3474" s="676">
        <v>4</v>
      </c>
      <c r="B3474" s="676">
        <v>108494</v>
      </c>
      <c r="C3474" s="676" t="s">
        <v>7748</v>
      </c>
      <c r="D3474" s="676">
        <v>1</v>
      </c>
    </row>
    <row r="3475" spans="1:30">
      <c r="A3475" s="676">
        <v>5</v>
      </c>
      <c r="E3475" s="676">
        <v>119299</v>
      </c>
      <c r="F3475" s="676" t="s">
        <v>7749</v>
      </c>
      <c r="K3475" s="676" t="s">
        <v>441</v>
      </c>
      <c r="M3475" s="676" t="s">
        <v>291</v>
      </c>
      <c r="AC3475" s="676" t="s">
        <v>41</v>
      </c>
      <c r="AD3475" s="676" t="s">
        <v>4620</v>
      </c>
    </row>
    <row r="3476" spans="1:30">
      <c r="G3476" s="676" t="s">
        <v>75</v>
      </c>
      <c r="H3476" s="676" t="s">
        <v>76</v>
      </c>
      <c r="O3476" s="676" t="s">
        <v>77</v>
      </c>
      <c r="S3476" s="676" t="s">
        <v>7750</v>
      </c>
      <c r="T3476" s="676" t="s">
        <v>7751</v>
      </c>
      <c r="U3476" s="676" t="s">
        <v>7467</v>
      </c>
      <c r="X3476" s="676" t="s">
        <v>7752</v>
      </c>
      <c r="Y3476" s="676">
        <v>1</v>
      </c>
      <c r="Z3476" s="676">
        <v>1</v>
      </c>
    </row>
    <row r="3477" spans="1:30">
      <c r="G3477" s="676" t="s">
        <v>80</v>
      </c>
      <c r="H3477" s="676" t="s">
        <v>81</v>
      </c>
      <c r="O3477" s="676" t="s">
        <v>77</v>
      </c>
      <c r="S3477" s="676" t="s">
        <v>7750</v>
      </c>
      <c r="T3477" s="676" t="s">
        <v>7751</v>
      </c>
      <c r="U3477" s="676" t="s">
        <v>7467</v>
      </c>
      <c r="X3477" s="676" t="s">
        <v>7753</v>
      </c>
      <c r="Y3477" s="676">
        <v>1</v>
      </c>
      <c r="Z3477" s="676">
        <v>1</v>
      </c>
    </row>
    <row r="3478" spans="1:30">
      <c r="A3478" s="676">
        <v>5</v>
      </c>
      <c r="B3478" s="676">
        <v>108495</v>
      </c>
      <c r="C3478" s="676" t="s">
        <v>7754</v>
      </c>
      <c r="D3478" s="676">
        <v>1</v>
      </c>
    </row>
    <row r="3479" spans="1:30">
      <c r="A3479" s="676">
        <v>6</v>
      </c>
      <c r="E3479" s="676">
        <v>119302</v>
      </c>
      <c r="F3479" s="676" t="s">
        <v>7755</v>
      </c>
      <c r="K3479" s="676" t="s">
        <v>441</v>
      </c>
      <c r="M3479" s="676" t="s">
        <v>291</v>
      </c>
      <c r="AC3479" s="676" t="s">
        <v>41</v>
      </c>
      <c r="AD3479" s="676" t="s">
        <v>4620</v>
      </c>
    </row>
    <row r="3480" spans="1:30">
      <c r="G3480" s="676" t="s">
        <v>75</v>
      </c>
      <c r="H3480" s="676" t="s">
        <v>76</v>
      </c>
      <c r="O3480" s="676" t="s">
        <v>77</v>
      </c>
      <c r="S3480" s="676" t="s">
        <v>7756</v>
      </c>
      <c r="T3480" s="676" t="s">
        <v>7757</v>
      </c>
      <c r="U3480" s="676" t="s">
        <v>7467</v>
      </c>
      <c r="X3480" s="676" t="s">
        <v>7758</v>
      </c>
      <c r="Y3480" s="676">
        <v>1</v>
      </c>
      <c r="Z3480" s="676">
        <v>1</v>
      </c>
    </row>
    <row r="3481" spans="1:30">
      <c r="G3481" s="676" t="s">
        <v>80</v>
      </c>
      <c r="H3481" s="676" t="s">
        <v>81</v>
      </c>
      <c r="O3481" s="676" t="s">
        <v>77</v>
      </c>
      <c r="S3481" s="676" t="s">
        <v>7756</v>
      </c>
      <c r="T3481" s="676" t="s">
        <v>7757</v>
      </c>
      <c r="U3481" s="676" t="s">
        <v>7467</v>
      </c>
      <c r="X3481" s="676" t="s">
        <v>7759</v>
      </c>
      <c r="Y3481" s="676">
        <v>1</v>
      </c>
      <c r="Z3481" s="676">
        <v>1</v>
      </c>
    </row>
    <row r="3482" spans="1:30">
      <c r="A3482" s="676">
        <v>6</v>
      </c>
      <c r="B3482" s="676">
        <v>108498</v>
      </c>
      <c r="C3482" s="676" t="s">
        <v>7760</v>
      </c>
      <c r="D3482" s="676">
        <v>1</v>
      </c>
    </row>
    <row r="3483" spans="1:30">
      <c r="A3483" s="676">
        <v>7</v>
      </c>
      <c r="E3483" s="676">
        <v>119308</v>
      </c>
      <c r="F3483" s="676" t="s">
        <v>7761</v>
      </c>
      <c r="K3483" s="676" t="s">
        <v>441</v>
      </c>
      <c r="L3483" s="676" t="s">
        <v>442</v>
      </c>
      <c r="M3483" s="676" t="s">
        <v>291</v>
      </c>
      <c r="AC3483" s="676" t="s">
        <v>59</v>
      </c>
      <c r="AD3483" s="676" t="s">
        <v>4620</v>
      </c>
    </row>
    <row r="3484" spans="1:30">
      <c r="G3484" s="676" t="s">
        <v>75</v>
      </c>
      <c r="H3484" s="676" t="s">
        <v>76</v>
      </c>
      <c r="O3484" s="676" t="s">
        <v>77</v>
      </c>
      <c r="S3484" s="676" t="s">
        <v>7762</v>
      </c>
      <c r="T3484" s="676" t="s">
        <v>7763</v>
      </c>
      <c r="U3484" s="676" t="s">
        <v>7638</v>
      </c>
      <c r="X3484" s="676" t="s">
        <v>7764</v>
      </c>
      <c r="Y3484" s="676">
        <v>1</v>
      </c>
      <c r="Z3484" s="676">
        <v>1</v>
      </c>
    </row>
    <row r="3485" spans="1:30">
      <c r="G3485" s="676" t="s">
        <v>80</v>
      </c>
      <c r="H3485" s="676" t="s">
        <v>81</v>
      </c>
      <c r="O3485" s="676" t="s">
        <v>77</v>
      </c>
      <c r="S3485" s="676" t="s">
        <v>7762</v>
      </c>
      <c r="T3485" s="676" t="s">
        <v>7763</v>
      </c>
      <c r="U3485" s="676" t="s">
        <v>7638</v>
      </c>
      <c r="X3485" s="676" t="s">
        <v>7765</v>
      </c>
      <c r="Y3485" s="676">
        <v>1</v>
      </c>
      <c r="Z3485" s="676">
        <v>1</v>
      </c>
    </row>
    <row r="3486" spans="1:30">
      <c r="A3486" s="676">
        <v>6</v>
      </c>
      <c r="B3486" s="676">
        <v>108500</v>
      </c>
      <c r="C3486" s="676" t="s">
        <v>7766</v>
      </c>
      <c r="D3486" s="676">
        <v>1</v>
      </c>
    </row>
    <row r="3487" spans="1:30">
      <c r="A3487" s="676">
        <v>7</v>
      </c>
      <c r="E3487" s="676">
        <v>119311</v>
      </c>
      <c r="F3487" s="676" t="s">
        <v>7767</v>
      </c>
      <c r="K3487" s="676" t="s">
        <v>441</v>
      </c>
      <c r="M3487" s="676" t="s">
        <v>291</v>
      </c>
      <c r="AC3487" s="676" t="s">
        <v>59</v>
      </c>
      <c r="AD3487" s="676" t="s">
        <v>4620</v>
      </c>
    </row>
    <row r="3488" spans="1:30">
      <c r="G3488" s="676" t="s">
        <v>75</v>
      </c>
      <c r="H3488" s="676" t="s">
        <v>76</v>
      </c>
      <c r="O3488" s="676" t="s">
        <v>77</v>
      </c>
      <c r="S3488" s="676" t="s">
        <v>7768</v>
      </c>
      <c r="T3488" s="676" t="s">
        <v>7769</v>
      </c>
      <c r="U3488" s="676" t="s">
        <v>7631</v>
      </c>
      <c r="X3488" s="676" t="s">
        <v>7770</v>
      </c>
      <c r="Y3488" s="676">
        <v>1</v>
      </c>
      <c r="Z3488" s="676">
        <v>1</v>
      </c>
    </row>
    <row r="3489" spans="1:30">
      <c r="G3489" s="676" t="s">
        <v>80</v>
      </c>
      <c r="H3489" s="676" t="s">
        <v>81</v>
      </c>
      <c r="O3489" s="676" t="s">
        <v>77</v>
      </c>
      <c r="S3489" s="676" t="s">
        <v>7768</v>
      </c>
      <c r="T3489" s="676" t="s">
        <v>7769</v>
      </c>
      <c r="U3489" s="676" t="s">
        <v>7631</v>
      </c>
      <c r="X3489" s="676" t="s">
        <v>7771</v>
      </c>
      <c r="Y3489" s="676">
        <v>1</v>
      </c>
      <c r="Z3489" s="676">
        <v>1</v>
      </c>
    </row>
    <row r="3490" spans="1:30">
      <c r="A3490" s="676">
        <v>6</v>
      </c>
      <c r="B3490" s="676">
        <v>108502</v>
      </c>
      <c r="C3490" s="676" t="s">
        <v>7772</v>
      </c>
      <c r="D3490" s="676">
        <v>1</v>
      </c>
    </row>
    <row r="3491" spans="1:30">
      <c r="A3491" s="676">
        <v>7</v>
      </c>
      <c r="E3491" s="676">
        <v>119315</v>
      </c>
      <c r="F3491" s="676" t="s">
        <v>7773</v>
      </c>
      <c r="K3491" s="676" t="s">
        <v>441</v>
      </c>
      <c r="L3491" s="676" t="s">
        <v>442</v>
      </c>
      <c r="M3491" s="676" t="s">
        <v>291</v>
      </c>
      <c r="AC3491" s="676" t="s">
        <v>59</v>
      </c>
      <c r="AD3491" s="676" t="s">
        <v>4620</v>
      </c>
    </row>
    <row r="3492" spans="1:30">
      <c r="G3492" s="676" t="s">
        <v>75</v>
      </c>
      <c r="H3492" s="676" t="s">
        <v>76</v>
      </c>
      <c r="O3492" s="676" t="s">
        <v>77</v>
      </c>
      <c r="S3492" s="676" t="s">
        <v>7774</v>
      </c>
      <c r="T3492" s="676" t="s">
        <v>7775</v>
      </c>
      <c r="U3492" s="676" t="s">
        <v>7638</v>
      </c>
      <c r="X3492" s="676" t="s">
        <v>7776</v>
      </c>
      <c r="Y3492" s="676">
        <v>1</v>
      </c>
      <c r="Z3492" s="676">
        <v>1</v>
      </c>
    </row>
    <row r="3493" spans="1:30">
      <c r="G3493" s="676" t="s">
        <v>80</v>
      </c>
      <c r="H3493" s="676" t="s">
        <v>81</v>
      </c>
      <c r="O3493" s="676" t="s">
        <v>77</v>
      </c>
      <c r="S3493" s="676" t="s">
        <v>7774</v>
      </c>
      <c r="T3493" s="676" t="s">
        <v>7775</v>
      </c>
      <c r="U3493" s="676" t="s">
        <v>7638</v>
      </c>
      <c r="X3493" s="676" t="s">
        <v>7777</v>
      </c>
      <c r="Y3493" s="676">
        <v>1</v>
      </c>
      <c r="Z3493" s="676">
        <v>1</v>
      </c>
    </row>
    <row r="3494" spans="1:30">
      <c r="A3494" s="676">
        <v>6</v>
      </c>
      <c r="B3494" s="676">
        <v>108508</v>
      </c>
      <c r="C3494" s="676" t="s">
        <v>7778</v>
      </c>
      <c r="D3494" s="676">
        <v>1</v>
      </c>
    </row>
    <row r="3495" spans="1:30">
      <c r="A3495" s="676">
        <v>7</v>
      </c>
      <c r="E3495" s="676">
        <v>119325</v>
      </c>
      <c r="F3495" s="676" t="s">
        <v>7779</v>
      </c>
      <c r="K3495" s="676" t="s">
        <v>441</v>
      </c>
      <c r="M3495" s="676" t="s">
        <v>291</v>
      </c>
      <c r="AC3495" s="676" t="s">
        <v>59</v>
      </c>
      <c r="AD3495" s="676" t="s">
        <v>4620</v>
      </c>
    </row>
    <row r="3496" spans="1:30">
      <c r="G3496" s="676" t="s">
        <v>75</v>
      </c>
      <c r="H3496" s="676" t="s">
        <v>76</v>
      </c>
      <c r="O3496" s="676" t="s">
        <v>77</v>
      </c>
      <c r="S3496" s="676" t="s">
        <v>7780</v>
      </c>
      <c r="T3496" s="676" t="s">
        <v>7781</v>
      </c>
      <c r="U3496" s="676" t="s">
        <v>7631</v>
      </c>
      <c r="X3496" s="676" t="s">
        <v>7782</v>
      </c>
      <c r="Y3496" s="676">
        <v>1</v>
      </c>
      <c r="Z3496" s="676">
        <v>1</v>
      </c>
    </row>
    <row r="3497" spans="1:30">
      <c r="G3497" s="676" t="s">
        <v>80</v>
      </c>
      <c r="H3497" s="676" t="s">
        <v>81</v>
      </c>
      <c r="O3497" s="676" t="s">
        <v>77</v>
      </c>
      <c r="S3497" s="676" t="s">
        <v>7780</v>
      </c>
      <c r="T3497" s="676" t="s">
        <v>7781</v>
      </c>
      <c r="U3497" s="676" t="s">
        <v>7631</v>
      </c>
      <c r="X3497" s="676" t="s">
        <v>7783</v>
      </c>
      <c r="Y3497" s="676">
        <v>1</v>
      </c>
      <c r="Z3497" s="676">
        <v>1</v>
      </c>
    </row>
    <row r="3498" spans="1:30">
      <c r="A3498" s="676">
        <v>6</v>
      </c>
      <c r="B3498" s="676">
        <v>108510</v>
      </c>
      <c r="C3498" s="676" t="s">
        <v>7784</v>
      </c>
      <c r="D3498" s="676">
        <v>1</v>
      </c>
    </row>
    <row r="3499" spans="1:30">
      <c r="A3499" s="676">
        <v>7</v>
      </c>
      <c r="E3499" s="676">
        <v>119328</v>
      </c>
      <c r="F3499" s="676" t="s">
        <v>7785</v>
      </c>
      <c r="K3499" s="676" t="s">
        <v>441</v>
      </c>
      <c r="L3499" s="676" t="s">
        <v>442</v>
      </c>
      <c r="M3499" s="676" t="s">
        <v>291</v>
      </c>
      <c r="AC3499" s="676" t="s">
        <v>41</v>
      </c>
      <c r="AD3499" s="676" t="s">
        <v>4620</v>
      </c>
    </row>
    <row r="3500" spans="1:30">
      <c r="G3500" s="676" t="s">
        <v>75</v>
      </c>
      <c r="H3500" s="676" t="s">
        <v>76</v>
      </c>
      <c r="O3500" s="676" t="s">
        <v>77</v>
      </c>
      <c r="S3500" s="676" t="s">
        <v>7786</v>
      </c>
      <c r="T3500" s="676" t="s">
        <v>7787</v>
      </c>
      <c r="U3500" s="676" t="s">
        <v>7481</v>
      </c>
      <c r="X3500" s="676" t="s">
        <v>7788</v>
      </c>
      <c r="Y3500" s="676">
        <v>1</v>
      </c>
      <c r="Z3500" s="676">
        <v>1</v>
      </c>
    </row>
    <row r="3501" spans="1:30">
      <c r="G3501" s="676" t="s">
        <v>80</v>
      </c>
      <c r="H3501" s="676" t="s">
        <v>81</v>
      </c>
      <c r="O3501" s="676" t="s">
        <v>77</v>
      </c>
      <c r="S3501" s="676" t="s">
        <v>7786</v>
      </c>
      <c r="T3501" s="676" t="s">
        <v>7787</v>
      </c>
      <c r="U3501" s="676" t="s">
        <v>7481</v>
      </c>
      <c r="X3501" s="676" t="s">
        <v>7789</v>
      </c>
      <c r="Y3501" s="676">
        <v>1</v>
      </c>
      <c r="Z3501" s="676">
        <v>1</v>
      </c>
    </row>
    <row r="3502" spans="1:30">
      <c r="A3502" s="676">
        <v>6</v>
      </c>
      <c r="B3502" s="676">
        <v>108516</v>
      </c>
      <c r="C3502" s="676" t="s">
        <v>7790</v>
      </c>
      <c r="D3502" s="676">
        <v>1</v>
      </c>
    </row>
    <row r="3503" spans="1:30">
      <c r="A3503" s="676">
        <v>7</v>
      </c>
      <c r="E3503" s="676">
        <v>119337</v>
      </c>
      <c r="F3503" s="676" t="s">
        <v>7791</v>
      </c>
      <c r="K3503" s="676" t="s">
        <v>441</v>
      </c>
      <c r="L3503" s="676" t="s">
        <v>442</v>
      </c>
      <c r="M3503" s="676" t="s">
        <v>291</v>
      </c>
      <c r="AC3503" s="676" t="s">
        <v>41</v>
      </c>
      <c r="AD3503" s="676" t="s">
        <v>4620</v>
      </c>
    </row>
    <row r="3504" spans="1:30">
      <c r="G3504" s="676" t="s">
        <v>75</v>
      </c>
      <c r="H3504" s="676" t="s">
        <v>76</v>
      </c>
      <c r="O3504" s="676" t="s">
        <v>77</v>
      </c>
      <c r="S3504" s="676" t="s">
        <v>7792</v>
      </c>
      <c r="T3504" s="676" t="s">
        <v>7793</v>
      </c>
      <c r="U3504" s="676" t="s">
        <v>7481</v>
      </c>
      <c r="X3504" s="676" t="s">
        <v>7794</v>
      </c>
      <c r="Y3504" s="676">
        <v>1</v>
      </c>
      <c r="Z3504" s="676">
        <v>1</v>
      </c>
    </row>
    <row r="3505" spans="1:30">
      <c r="G3505" s="676" t="s">
        <v>80</v>
      </c>
      <c r="H3505" s="676" t="s">
        <v>81</v>
      </c>
      <c r="O3505" s="676" t="s">
        <v>77</v>
      </c>
      <c r="S3505" s="676" t="s">
        <v>7792</v>
      </c>
      <c r="T3505" s="676" t="s">
        <v>7793</v>
      </c>
      <c r="U3505" s="676" t="s">
        <v>7481</v>
      </c>
      <c r="X3505" s="676" t="s">
        <v>7795</v>
      </c>
      <c r="Y3505" s="676">
        <v>1</v>
      </c>
      <c r="Z3505" s="676">
        <v>1</v>
      </c>
    </row>
    <row r="3506" spans="1:30">
      <c r="A3506" s="676">
        <v>7</v>
      </c>
      <c r="B3506" s="676">
        <v>108517</v>
      </c>
      <c r="C3506" s="676" t="s">
        <v>7796</v>
      </c>
      <c r="D3506" s="676">
        <v>99</v>
      </c>
    </row>
    <row r="3507" spans="1:30">
      <c r="A3507" s="676">
        <v>8</v>
      </c>
      <c r="E3507" s="676">
        <v>119338</v>
      </c>
      <c r="F3507" s="676" t="s">
        <v>7797</v>
      </c>
      <c r="K3507" s="676" t="s">
        <v>122</v>
      </c>
      <c r="M3507" s="676" t="s">
        <v>310</v>
      </c>
      <c r="O3507" s="676" t="s">
        <v>77</v>
      </c>
      <c r="S3507" s="676" t="s">
        <v>7798</v>
      </c>
      <c r="T3507" s="676" t="s">
        <v>7799</v>
      </c>
      <c r="U3507" s="676" t="s">
        <v>4561</v>
      </c>
      <c r="X3507" s="676" t="s">
        <v>7800</v>
      </c>
      <c r="Y3507" s="676">
        <v>1</v>
      </c>
      <c r="Z3507" s="676">
        <v>99</v>
      </c>
      <c r="AC3507" s="676" t="s">
        <v>41</v>
      </c>
    </row>
    <row r="3508" spans="1:30">
      <c r="A3508" s="676">
        <v>8</v>
      </c>
      <c r="E3508" s="676">
        <v>512535</v>
      </c>
      <c r="F3508" s="676" t="s">
        <v>7801</v>
      </c>
      <c r="K3508" s="676" t="s">
        <v>119</v>
      </c>
      <c r="L3508" s="676" t="s">
        <v>120</v>
      </c>
      <c r="M3508" s="676" t="s">
        <v>291</v>
      </c>
      <c r="O3508" s="676" t="s">
        <v>77</v>
      </c>
      <c r="S3508" s="676" t="s">
        <v>7802</v>
      </c>
      <c r="T3508" s="676" t="s">
        <v>7803</v>
      </c>
      <c r="U3508" s="676" t="s">
        <v>7804</v>
      </c>
      <c r="X3508" s="676" t="s">
        <v>7805</v>
      </c>
      <c r="Y3508" s="676">
        <v>1</v>
      </c>
      <c r="Z3508" s="676">
        <v>99</v>
      </c>
      <c r="AC3508" s="676" t="s">
        <v>41</v>
      </c>
    </row>
    <row r="3509" spans="1:30">
      <c r="A3509" s="676">
        <v>8</v>
      </c>
      <c r="E3509" s="676">
        <v>119339</v>
      </c>
      <c r="F3509" s="676" t="s">
        <v>7806</v>
      </c>
      <c r="K3509" s="676" t="s">
        <v>441</v>
      </c>
      <c r="M3509" s="676" t="s">
        <v>310</v>
      </c>
      <c r="O3509" s="676" t="s">
        <v>77</v>
      </c>
      <c r="S3509" s="676" t="s">
        <v>7807</v>
      </c>
      <c r="T3509" s="676" t="s">
        <v>7808</v>
      </c>
      <c r="U3509" s="676" t="s">
        <v>4632</v>
      </c>
      <c r="X3509" s="676" t="s">
        <v>7809</v>
      </c>
      <c r="Y3509" s="676">
        <v>1</v>
      </c>
      <c r="Z3509" s="676">
        <v>99</v>
      </c>
      <c r="AC3509" s="676" t="s">
        <v>41</v>
      </c>
      <c r="AD3509" s="676" t="s">
        <v>4620</v>
      </c>
    </row>
    <row r="3510" spans="1:30">
      <c r="A3510" s="676">
        <v>8</v>
      </c>
      <c r="E3510" s="676">
        <v>119340</v>
      </c>
      <c r="F3510" s="676" t="s">
        <v>7810</v>
      </c>
      <c r="K3510" s="676" t="s">
        <v>227</v>
      </c>
      <c r="L3510" s="676" t="s">
        <v>2407</v>
      </c>
      <c r="M3510" s="676" t="s">
        <v>310</v>
      </c>
      <c r="O3510" s="676" t="s">
        <v>77</v>
      </c>
      <c r="S3510" s="676" t="s">
        <v>7811</v>
      </c>
      <c r="T3510" s="676" t="s">
        <v>7812</v>
      </c>
      <c r="U3510" s="676" t="s">
        <v>5807</v>
      </c>
      <c r="X3510" s="676" t="s">
        <v>7813</v>
      </c>
      <c r="Y3510" s="676">
        <v>1</v>
      </c>
      <c r="Z3510" s="676">
        <v>99</v>
      </c>
      <c r="AC3510" s="676" t="s">
        <v>41</v>
      </c>
    </row>
    <row r="3511" spans="1:30">
      <c r="A3511" s="676">
        <v>8</v>
      </c>
      <c r="E3511" s="676">
        <v>119341</v>
      </c>
      <c r="F3511" s="676" t="s">
        <v>7814</v>
      </c>
      <c r="K3511" s="676" t="s">
        <v>441</v>
      </c>
      <c r="M3511" s="676" t="s">
        <v>310</v>
      </c>
      <c r="O3511" s="676" t="s">
        <v>77</v>
      </c>
      <c r="S3511" s="676" t="s">
        <v>7815</v>
      </c>
      <c r="T3511" s="676" t="s">
        <v>7816</v>
      </c>
      <c r="U3511" s="676" t="s">
        <v>4632</v>
      </c>
      <c r="X3511" s="676" t="s">
        <v>7817</v>
      </c>
      <c r="Y3511" s="676">
        <v>1</v>
      </c>
      <c r="Z3511" s="676">
        <v>99</v>
      </c>
      <c r="AC3511" s="676" t="s">
        <v>41</v>
      </c>
      <c r="AD3511" s="676" t="s">
        <v>4620</v>
      </c>
    </row>
    <row r="3512" spans="1:30">
      <c r="A3512" s="676">
        <v>6</v>
      </c>
      <c r="B3512" s="676">
        <v>108518</v>
      </c>
      <c r="C3512" s="676" t="s">
        <v>7818</v>
      </c>
      <c r="D3512" s="676">
        <v>1</v>
      </c>
    </row>
    <row r="3513" spans="1:30">
      <c r="A3513" s="676">
        <v>7</v>
      </c>
      <c r="E3513" s="676">
        <v>119343</v>
      </c>
      <c r="F3513" s="676" t="s">
        <v>7819</v>
      </c>
      <c r="K3513" s="676" t="s">
        <v>441</v>
      </c>
      <c r="L3513" s="676" t="s">
        <v>442</v>
      </c>
      <c r="M3513" s="676" t="s">
        <v>291</v>
      </c>
      <c r="AC3513" s="676" t="s">
        <v>54</v>
      </c>
      <c r="AD3513" s="676" t="s">
        <v>447</v>
      </c>
    </row>
    <row r="3514" spans="1:30">
      <c r="G3514" s="676" t="s">
        <v>75</v>
      </c>
      <c r="H3514" s="676" t="s">
        <v>76</v>
      </c>
      <c r="O3514" s="676" t="s">
        <v>77</v>
      </c>
      <c r="S3514" s="676" t="s">
        <v>7820</v>
      </c>
      <c r="T3514" s="676" t="s">
        <v>7818</v>
      </c>
      <c r="U3514" s="676" t="s">
        <v>445</v>
      </c>
      <c r="X3514" s="676" t="s">
        <v>7821</v>
      </c>
      <c r="Y3514" s="676">
        <v>1</v>
      </c>
      <c r="Z3514" s="676">
        <v>1</v>
      </c>
    </row>
    <row r="3515" spans="1:30">
      <c r="G3515" s="676" t="s">
        <v>80</v>
      </c>
      <c r="H3515" s="676" t="s">
        <v>81</v>
      </c>
      <c r="O3515" s="676" t="s">
        <v>77</v>
      </c>
      <c r="S3515" s="676" t="s">
        <v>7820</v>
      </c>
      <c r="T3515" s="676" t="s">
        <v>7818</v>
      </c>
      <c r="U3515" s="676" t="s">
        <v>445</v>
      </c>
      <c r="X3515" s="676" t="s">
        <v>7822</v>
      </c>
      <c r="Y3515" s="676">
        <v>1</v>
      </c>
      <c r="Z3515" s="676">
        <v>1</v>
      </c>
    </row>
    <row r="3516" spans="1:30">
      <c r="A3516" s="676">
        <v>6</v>
      </c>
      <c r="B3516" s="676">
        <v>612377</v>
      </c>
      <c r="C3516" s="676" t="s">
        <v>7823</v>
      </c>
      <c r="D3516" s="676">
        <v>1</v>
      </c>
    </row>
    <row r="3517" spans="1:30">
      <c r="A3517" s="676">
        <v>7</v>
      </c>
      <c r="E3517" s="676">
        <v>641887</v>
      </c>
      <c r="F3517" s="676" t="s">
        <v>7824</v>
      </c>
      <c r="K3517" s="676" t="s">
        <v>441</v>
      </c>
      <c r="M3517" s="676" t="s">
        <v>291</v>
      </c>
      <c r="AC3517" s="676" t="s">
        <v>59</v>
      </c>
      <c r="AD3517" s="676" t="s">
        <v>4620</v>
      </c>
    </row>
    <row r="3518" spans="1:30">
      <c r="G3518" s="676" t="s">
        <v>75</v>
      </c>
      <c r="H3518" s="676" t="s">
        <v>76</v>
      </c>
      <c r="O3518" s="676" t="s">
        <v>77</v>
      </c>
      <c r="S3518" s="676" t="s">
        <v>7825</v>
      </c>
      <c r="T3518" s="676" t="s">
        <v>7826</v>
      </c>
      <c r="U3518" s="676" t="s">
        <v>7631</v>
      </c>
      <c r="X3518" s="676" t="s">
        <v>7827</v>
      </c>
      <c r="Y3518" s="676">
        <v>1</v>
      </c>
      <c r="Z3518" s="676">
        <v>1</v>
      </c>
    </row>
    <row r="3519" spans="1:30">
      <c r="G3519" s="676" t="s">
        <v>80</v>
      </c>
      <c r="H3519" s="676" t="s">
        <v>81</v>
      </c>
      <c r="O3519" s="676" t="s">
        <v>77</v>
      </c>
      <c r="S3519" s="676" t="s">
        <v>7825</v>
      </c>
      <c r="T3519" s="676" t="s">
        <v>7826</v>
      </c>
      <c r="U3519" s="676" t="s">
        <v>7631</v>
      </c>
      <c r="X3519" s="676" t="s">
        <v>7828</v>
      </c>
      <c r="Y3519" s="676">
        <v>1</v>
      </c>
      <c r="Z3519" s="676">
        <v>1</v>
      </c>
    </row>
    <row r="3520" spans="1:30">
      <c r="A3520" s="676">
        <v>6</v>
      </c>
      <c r="B3520" s="676">
        <v>108524</v>
      </c>
      <c r="C3520" s="676" t="s">
        <v>7829</v>
      </c>
      <c r="D3520" s="676">
        <v>1</v>
      </c>
    </row>
    <row r="3521" spans="1:30">
      <c r="A3521" s="676">
        <v>7</v>
      </c>
      <c r="E3521" s="676">
        <v>119352</v>
      </c>
      <c r="F3521" s="676" t="s">
        <v>7830</v>
      </c>
      <c r="K3521" s="676" t="s">
        <v>441</v>
      </c>
      <c r="L3521" s="676" t="s">
        <v>442</v>
      </c>
      <c r="M3521" s="676" t="s">
        <v>291</v>
      </c>
      <c r="AC3521" s="676" t="s">
        <v>59</v>
      </c>
      <c r="AD3521" s="676" t="s">
        <v>4620</v>
      </c>
    </row>
    <row r="3522" spans="1:30">
      <c r="G3522" s="676" t="s">
        <v>75</v>
      </c>
      <c r="H3522" s="676" t="s">
        <v>76</v>
      </c>
      <c r="O3522" s="676" t="s">
        <v>77</v>
      </c>
      <c r="S3522" s="676" t="s">
        <v>7831</v>
      </c>
      <c r="T3522" s="676" t="s">
        <v>7829</v>
      </c>
      <c r="U3522" s="676" t="s">
        <v>7638</v>
      </c>
      <c r="X3522" s="676" t="s">
        <v>7832</v>
      </c>
      <c r="Y3522" s="676">
        <v>1</v>
      </c>
      <c r="Z3522" s="676">
        <v>1</v>
      </c>
    </row>
    <row r="3523" spans="1:30">
      <c r="G3523" s="676" t="s">
        <v>80</v>
      </c>
      <c r="H3523" s="676" t="s">
        <v>81</v>
      </c>
      <c r="O3523" s="676" t="s">
        <v>77</v>
      </c>
      <c r="S3523" s="676" t="s">
        <v>7831</v>
      </c>
      <c r="T3523" s="676" t="s">
        <v>7829</v>
      </c>
      <c r="U3523" s="676" t="s">
        <v>7638</v>
      </c>
      <c r="X3523" s="676" t="s">
        <v>7833</v>
      </c>
      <c r="Y3523" s="676">
        <v>1</v>
      </c>
      <c r="Z3523" s="676">
        <v>1</v>
      </c>
    </row>
    <row r="3524" spans="1:30">
      <c r="A3524" s="676">
        <v>6</v>
      </c>
      <c r="B3524" s="676">
        <v>108526</v>
      </c>
      <c r="C3524" s="676" t="s">
        <v>7834</v>
      </c>
      <c r="D3524" s="676">
        <v>1</v>
      </c>
    </row>
    <row r="3525" spans="1:30">
      <c r="A3525" s="676">
        <v>7</v>
      </c>
      <c r="E3525" s="676">
        <v>119356</v>
      </c>
      <c r="F3525" s="676" t="s">
        <v>7835</v>
      </c>
      <c r="K3525" s="676" t="s">
        <v>441</v>
      </c>
      <c r="M3525" s="676" t="s">
        <v>291</v>
      </c>
      <c r="AC3525" s="676" t="s">
        <v>54</v>
      </c>
      <c r="AD3525" s="676" t="s">
        <v>447</v>
      </c>
    </row>
    <row r="3526" spans="1:30">
      <c r="G3526" s="676" t="s">
        <v>75</v>
      </c>
      <c r="H3526" s="676" t="s">
        <v>76</v>
      </c>
      <c r="O3526" s="676" t="s">
        <v>77</v>
      </c>
      <c r="S3526" s="676" t="s">
        <v>7836</v>
      </c>
      <c r="T3526" s="676" t="s">
        <v>7837</v>
      </c>
      <c r="U3526" s="676" t="s">
        <v>502</v>
      </c>
      <c r="X3526" s="676" t="s">
        <v>7838</v>
      </c>
      <c r="Y3526" s="676">
        <v>1</v>
      </c>
      <c r="Z3526" s="676">
        <v>1</v>
      </c>
    </row>
    <row r="3527" spans="1:30">
      <c r="G3527" s="676" t="s">
        <v>80</v>
      </c>
      <c r="H3527" s="676" t="s">
        <v>81</v>
      </c>
      <c r="O3527" s="676" t="s">
        <v>77</v>
      </c>
      <c r="S3527" s="676" t="s">
        <v>7836</v>
      </c>
      <c r="T3527" s="676" t="s">
        <v>7837</v>
      </c>
      <c r="U3527" s="676" t="s">
        <v>502</v>
      </c>
      <c r="X3527" s="676" t="s">
        <v>7839</v>
      </c>
      <c r="Y3527" s="676">
        <v>1</v>
      </c>
      <c r="Z3527" s="676">
        <v>1</v>
      </c>
    </row>
    <row r="3528" spans="1:30">
      <c r="A3528" s="676">
        <v>6</v>
      </c>
      <c r="B3528" s="676">
        <v>1618929</v>
      </c>
      <c r="C3528" s="676" t="s">
        <v>7840</v>
      </c>
      <c r="D3528" s="676">
        <v>1</v>
      </c>
    </row>
    <row r="3529" spans="1:30">
      <c r="A3529" s="676">
        <v>7</v>
      </c>
      <c r="E3529" s="676">
        <v>1772088</v>
      </c>
      <c r="F3529" s="676" t="s">
        <v>7841</v>
      </c>
      <c r="K3529" s="676" t="s">
        <v>441</v>
      </c>
      <c r="M3529" s="676" t="s">
        <v>310</v>
      </c>
      <c r="O3529" s="676" t="s">
        <v>77</v>
      </c>
      <c r="S3529" s="676" t="s">
        <v>7842</v>
      </c>
      <c r="T3529" s="676" t="s">
        <v>7843</v>
      </c>
      <c r="U3529" s="676" t="s">
        <v>502</v>
      </c>
      <c r="X3529" s="676" t="s">
        <v>7844</v>
      </c>
      <c r="Y3529" s="676">
        <v>1</v>
      </c>
      <c r="Z3529" s="676">
        <v>1</v>
      </c>
      <c r="AC3529" s="676" t="s">
        <v>54</v>
      </c>
      <c r="AD3529" s="676" t="s">
        <v>447</v>
      </c>
    </row>
    <row r="3530" spans="1:30">
      <c r="A3530" s="676">
        <v>7</v>
      </c>
      <c r="B3530" s="676">
        <v>503671</v>
      </c>
      <c r="C3530" s="676" t="s">
        <v>7845</v>
      </c>
      <c r="D3530" s="676">
        <v>1</v>
      </c>
    </row>
    <row r="3531" spans="1:30">
      <c r="A3531" s="676">
        <v>8</v>
      </c>
      <c r="E3531" s="676">
        <v>512789</v>
      </c>
      <c r="F3531" s="676" t="s">
        <v>7846</v>
      </c>
      <c r="K3531" s="676" t="s">
        <v>441</v>
      </c>
      <c r="M3531" s="676" t="s">
        <v>291</v>
      </c>
      <c r="O3531" s="676" t="s">
        <v>77</v>
      </c>
      <c r="S3531" s="676" t="s">
        <v>7847</v>
      </c>
      <c r="T3531" s="676" t="s">
        <v>7848</v>
      </c>
      <c r="U3531" s="676" t="s">
        <v>502</v>
      </c>
      <c r="X3531" s="676" t="s">
        <v>7849</v>
      </c>
      <c r="Y3531" s="676">
        <v>1</v>
      </c>
      <c r="Z3531" s="676">
        <v>1</v>
      </c>
      <c r="AC3531" s="676" t="s">
        <v>54</v>
      </c>
      <c r="AD3531" s="676" t="s">
        <v>447</v>
      </c>
    </row>
    <row r="3532" spans="1:30">
      <c r="A3532" s="676">
        <v>8</v>
      </c>
      <c r="E3532" s="676">
        <v>512790</v>
      </c>
      <c r="F3532" s="676" t="s">
        <v>7850</v>
      </c>
      <c r="K3532" s="676" t="s">
        <v>441</v>
      </c>
      <c r="M3532" s="676" t="s">
        <v>291</v>
      </c>
      <c r="O3532" s="676" t="s">
        <v>77</v>
      </c>
      <c r="S3532" s="676" t="s">
        <v>7851</v>
      </c>
      <c r="T3532" s="676" t="s">
        <v>7852</v>
      </c>
      <c r="U3532" s="676" t="s">
        <v>502</v>
      </c>
      <c r="X3532" s="676" t="s">
        <v>7853</v>
      </c>
      <c r="Y3532" s="676">
        <v>1</v>
      </c>
      <c r="Z3532" s="676">
        <v>1</v>
      </c>
      <c r="AC3532" s="676" t="s">
        <v>54</v>
      </c>
      <c r="AD3532" s="676" t="s">
        <v>447</v>
      </c>
    </row>
    <row r="3533" spans="1:30">
      <c r="A3533" s="676">
        <v>5</v>
      </c>
      <c r="B3533" s="676">
        <v>108528</v>
      </c>
      <c r="C3533" s="676" t="s">
        <v>7854</v>
      </c>
      <c r="D3533" s="676">
        <v>1</v>
      </c>
    </row>
    <row r="3534" spans="1:30">
      <c r="A3534" s="676">
        <v>6</v>
      </c>
      <c r="E3534" s="676">
        <v>119359</v>
      </c>
      <c r="F3534" s="676" t="s">
        <v>7855</v>
      </c>
      <c r="K3534" s="676" t="s">
        <v>441</v>
      </c>
      <c r="M3534" s="676" t="s">
        <v>291</v>
      </c>
      <c r="AC3534" s="676" t="s">
        <v>54</v>
      </c>
      <c r="AD3534" s="676" t="s">
        <v>447</v>
      </c>
    </row>
    <row r="3535" spans="1:30">
      <c r="G3535" s="676" t="s">
        <v>75</v>
      </c>
      <c r="H3535" s="676" t="s">
        <v>76</v>
      </c>
      <c r="O3535" s="676" t="s">
        <v>77</v>
      </c>
      <c r="S3535" s="676" t="s">
        <v>7856</v>
      </c>
      <c r="T3535" s="676" t="s">
        <v>7857</v>
      </c>
      <c r="U3535" s="676" t="s">
        <v>502</v>
      </c>
      <c r="X3535" s="676" t="s">
        <v>7858</v>
      </c>
      <c r="Y3535" s="676">
        <v>1</v>
      </c>
      <c r="Z3535" s="676">
        <v>1</v>
      </c>
    </row>
    <row r="3536" spans="1:30">
      <c r="G3536" s="676" t="s">
        <v>80</v>
      </c>
      <c r="H3536" s="676" t="s">
        <v>81</v>
      </c>
      <c r="O3536" s="676" t="s">
        <v>77</v>
      </c>
      <c r="S3536" s="676" t="s">
        <v>7856</v>
      </c>
      <c r="T3536" s="676" t="s">
        <v>7857</v>
      </c>
      <c r="U3536" s="676" t="s">
        <v>502</v>
      </c>
      <c r="X3536" s="676" t="s">
        <v>7859</v>
      </c>
      <c r="Y3536" s="676">
        <v>1</v>
      </c>
      <c r="Z3536" s="676">
        <v>1</v>
      </c>
    </row>
    <row r="3537" spans="1:30">
      <c r="A3537" s="676">
        <v>5</v>
      </c>
      <c r="B3537" s="676">
        <v>108530</v>
      </c>
      <c r="C3537" s="676" t="s">
        <v>7860</v>
      </c>
      <c r="D3537" s="676">
        <v>1</v>
      </c>
    </row>
    <row r="3538" spans="1:30">
      <c r="A3538" s="676">
        <v>6</v>
      </c>
      <c r="E3538" s="676">
        <v>119363</v>
      </c>
      <c r="F3538" s="676" t="s">
        <v>7861</v>
      </c>
      <c r="K3538" s="676" t="s">
        <v>441</v>
      </c>
      <c r="M3538" s="676" t="s">
        <v>291</v>
      </c>
      <c r="AC3538" s="676" t="s">
        <v>41</v>
      </c>
      <c r="AD3538" s="676" t="s">
        <v>4620</v>
      </c>
    </row>
    <row r="3539" spans="1:30">
      <c r="G3539" s="676" t="s">
        <v>75</v>
      </c>
      <c r="H3539" s="676" t="s">
        <v>76</v>
      </c>
      <c r="O3539" s="676" t="s">
        <v>77</v>
      </c>
      <c r="S3539" s="676" t="s">
        <v>7862</v>
      </c>
      <c r="T3539" s="676" t="s">
        <v>7863</v>
      </c>
      <c r="U3539" s="676" t="s">
        <v>7467</v>
      </c>
      <c r="X3539" s="676" t="s">
        <v>7864</v>
      </c>
      <c r="Y3539" s="676">
        <v>1</v>
      </c>
      <c r="Z3539" s="676">
        <v>1</v>
      </c>
    </row>
    <row r="3540" spans="1:30">
      <c r="G3540" s="676" t="s">
        <v>80</v>
      </c>
      <c r="H3540" s="676" t="s">
        <v>81</v>
      </c>
      <c r="O3540" s="676" t="s">
        <v>77</v>
      </c>
      <c r="S3540" s="676" t="s">
        <v>7862</v>
      </c>
      <c r="T3540" s="676" t="s">
        <v>7863</v>
      </c>
      <c r="U3540" s="676" t="s">
        <v>7467</v>
      </c>
      <c r="X3540" s="676" t="s">
        <v>7865</v>
      </c>
      <c r="Y3540" s="676">
        <v>1</v>
      </c>
      <c r="Z3540" s="676">
        <v>1</v>
      </c>
    </row>
    <row r="3541" spans="1:30">
      <c r="A3541" s="676">
        <v>6</v>
      </c>
      <c r="B3541" s="676">
        <v>108531</v>
      </c>
      <c r="C3541" s="676" t="s">
        <v>7866</v>
      </c>
      <c r="D3541" s="676">
        <v>1</v>
      </c>
    </row>
    <row r="3542" spans="1:30">
      <c r="A3542" s="676">
        <v>7</v>
      </c>
      <c r="E3542" s="676">
        <v>119366</v>
      </c>
      <c r="F3542" s="676" t="s">
        <v>7867</v>
      </c>
      <c r="K3542" s="676" t="s">
        <v>441</v>
      </c>
      <c r="M3542" s="676" t="s">
        <v>291</v>
      </c>
      <c r="AC3542" s="676" t="s">
        <v>41</v>
      </c>
      <c r="AD3542" s="676" t="s">
        <v>4620</v>
      </c>
    </row>
    <row r="3543" spans="1:30">
      <c r="G3543" s="676" t="s">
        <v>75</v>
      </c>
      <c r="H3543" s="676" t="s">
        <v>76</v>
      </c>
      <c r="O3543" s="676" t="s">
        <v>77</v>
      </c>
      <c r="S3543" s="676" t="s">
        <v>7868</v>
      </c>
      <c r="T3543" s="676" t="s">
        <v>7869</v>
      </c>
      <c r="U3543" s="676" t="s">
        <v>7467</v>
      </c>
      <c r="X3543" s="676" t="s">
        <v>7870</v>
      </c>
      <c r="Y3543" s="676">
        <v>1</v>
      </c>
      <c r="Z3543" s="676">
        <v>1</v>
      </c>
    </row>
    <row r="3544" spans="1:30">
      <c r="G3544" s="676" t="s">
        <v>80</v>
      </c>
      <c r="H3544" s="676" t="s">
        <v>81</v>
      </c>
      <c r="O3544" s="676" t="s">
        <v>77</v>
      </c>
      <c r="S3544" s="676" t="s">
        <v>7868</v>
      </c>
      <c r="T3544" s="676" t="s">
        <v>7869</v>
      </c>
      <c r="U3544" s="676" t="s">
        <v>7467</v>
      </c>
      <c r="X3544" s="676" t="s">
        <v>7871</v>
      </c>
      <c r="Y3544" s="676">
        <v>1</v>
      </c>
      <c r="Z3544" s="676">
        <v>1</v>
      </c>
    </row>
    <row r="3545" spans="1:30">
      <c r="A3545" s="676">
        <v>7</v>
      </c>
      <c r="B3545" s="676">
        <v>108532</v>
      </c>
      <c r="C3545" s="676" t="s">
        <v>7872</v>
      </c>
      <c r="D3545" s="676">
        <v>99</v>
      </c>
    </row>
    <row r="3546" spans="1:30">
      <c r="A3546" s="676">
        <v>8</v>
      </c>
      <c r="E3546" s="676">
        <v>119367</v>
      </c>
      <c r="F3546" s="676" t="s">
        <v>7873</v>
      </c>
      <c r="K3546" s="676" t="s">
        <v>122</v>
      </c>
      <c r="M3546" s="676" t="s">
        <v>310</v>
      </c>
      <c r="O3546" s="676" t="s">
        <v>77</v>
      </c>
      <c r="S3546" s="676" t="s">
        <v>7874</v>
      </c>
      <c r="T3546" s="676" t="s">
        <v>7875</v>
      </c>
      <c r="U3546" s="676" t="s">
        <v>4561</v>
      </c>
      <c r="X3546" s="676" t="s">
        <v>7876</v>
      </c>
      <c r="Y3546" s="676">
        <v>1</v>
      </c>
      <c r="Z3546" s="676">
        <v>99</v>
      </c>
      <c r="AC3546" s="676" t="s">
        <v>41</v>
      </c>
    </row>
    <row r="3547" spans="1:30">
      <c r="A3547" s="676">
        <v>8</v>
      </c>
      <c r="E3547" s="676">
        <v>119368</v>
      </c>
      <c r="F3547" s="676" t="s">
        <v>7877</v>
      </c>
      <c r="K3547" s="676" t="s">
        <v>441</v>
      </c>
      <c r="M3547" s="676" t="s">
        <v>310</v>
      </c>
      <c r="O3547" s="676" t="s">
        <v>77</v>
      </c>
      <c r="S3547" s="676" t="s">
        <v>7878</v>
      </c>
      <c r="T3547" s="676" t="s">
        <v>7879</v>
      </c>
      <c r="U3547" s="676" t="s">
        <v>4632</v>
      </c>
      <c r="X3547" s="676" t="s">
        <v>7880</v>
      </c>
      <c r="Y3547" s="676">
        <v>1</v>
      </c>
      <c r="Z3547" s="676">
        <v>99</v>
      </c>
      <c r="AC3547" s="676" t="s">
        <v>41</v>
      </c>
      <c r="AD3547" s="676" t="s">
        <v>4620</v>
      </c>
    </row>
    <row r="3548" spans="1:30">
      <c r="A3548" s="676">
        <v>8</v>
      </c>
      <c r="E3548" s="676">
        <v>119369</v>
      </c>
      <c r="F3548" s="676" t="s">
        <v>7881</v>
      </c>
      <c r="K3548" s="676" t="s">
        <v>441</v>
      </c>
      <c r="M3548" s="676" t="s">
        <v>310</v>
      </c>
      <c r="O3548" s="676" t="s">
        <v>77</v>
      </c>
      <c r="S3548" s="676" t="s">
        <v>7882</v>
      </c>
      <c r="T3548" s="676" t="s">
        <v>7883</v>
      </c>
      <c r="U3548" s="676" t="s">
        <v>4632</v>
      </c>
      <c r="X3548" s="676" t="s">
        <v>7884</v>
      </c>
      <c r="Y3548" s="676">
        <v>1</v>
      </c>
      <c r="Z3548" s="676">
        <v>99</v>
      </c>
      <c r="AC3548" s="676" t="s">
        <v>41</v>
      </c>
      <c r="AD3548" s="676" t="s">
        <v>4620</v>
      </c>
    </row>
    <row r="3549" spans="1:30">
      <c r="A3549" s="676">
        <v>8</v>
      </c>
      <c r="E3549" s="676">
        <v>119370</v>
      </c>
      <c r="F3549" s="676" t="s">
        <v>7885</v>
      </c>
      <c r="K3549" s="676" t="s">
        <v>441</v>
      </c>
      <c r="M3549" s="676" t="s">
        <v>310</v>
      </c>
      <c r="O3549" s="676" t="s">
        <v>77</v>
      </c>
      <c r="S3549" s="676" t="s">
        <v>7886</v>
      </c>
      <c r="T3549" s="676" t="s">
        <v>7887</v>
      </c>
      <c r="U3549" s="676" t="s">
        <v>4632</v>
      </c>
      <c r="X3549" s="676" t="s">
        <v>7888</v>
      </c>
      <c r="Y3549" s="676">
        <v>1</v>
      </c>
      <c r="Z3549" s="676">
        <v>99</v>
      </c>
      <c r="AC3549" s="676" t="s">
        <v>41</v>
      </c>
      <c r="AD3549" s="676" t="s">
        <v>4620</v>
      </c>
    </row>
    <row r="3550" spans="1:30">
      <c r="A3550" s="676">
        <v>6</v>
      </c>
      <c r="B3550" s="676">
        <v>506197</v>
      </c>
      <c r="C3550" s="676" t="s">
        <v>7889</v>
      </c>
      <c r="D3550" s="676">
        <v>1</v>
      </c>
    </row>
    <row r="3551" spans="1:30">
      <c r="A3551" s="676">
        <v>7</v>
      </c>
      <c r="E3551" s="676">
        <v>520503</v>
      </c>
      <c r="F3551" s="676" t="s">
        <v>7890</v>
      </c>
      <c r="K3551" s="676" t="s">
        <v>441</v>
      </c>
      <c r="M3551" s="676" t="s">
        <v>291</v>
      </c>
      <c r="AC3551" s="676" t="s">
        <v>59</v>
      </c>
      <c r="AD3551" s="676" t="s">
        <v>4620</v>
      </c>
    </row>
    <row r="3552" spans="1:30">
      <c r="G3552" s="676" t="s">
        <v>75</v>
      </c>
      <c r="H3552" s="676" t="s">
        <v>76</v>
      </c>
      <c r="O3552" s="676" t="s">
        <v>77</v>
      </c>
      <c r="S3552" s="676" t="s">
        <v>7891</v>
      </c>
      <c r="T3552" s="676" t="s">
        <v>7892</v>
      </c>
      <c r="U3552" s="676" t="s">
        <v>7631</v>
      </c>
      <c r="X3552" s="676" t="s">
        <v>7893</v>
      </c>
      <c r="Y3552" s="676">
        <v>1</v>
      </c>
      <c r="Z3552" s="676">
        <v>1</v>
      </c>
    </row>
    <row r="3553" spans="1:30">
      <c r="G3553" s="676" t="s">
        <v>80</v>
      </c>
      <c r="H3553" s="676" t="s">
        <v>81</v>
      </c>
      <c r="O3553" s="676" t="s">
        <v>77</v>
      </c>
      <c r="S3553" s="676" t="s">
        <v>7891</v>
      </c>
      <c r="T3553" s="676" t="s">
        <v>7892</v>
      </c>
      <c r="U3553" s="676" t="s">
        <v>7631</v>
      </c>
      <c r="X3553" s="676" t="s">
        <v>7894</v>
      </c>
      <c r="Y3553" s="676">
        <v>1</v>
      </c>
      <c r="Z3553" s="676">
        <v>1</v>
      </c>
    </row>
    <row r="3554" spans="1:30">
      <c r="A3554" s="676">
        <v>6</v>
      </c>
      <c r="B3554" s="676">
        <v>108541</v>
      </c>
      <c r="C3554" s="676" t="s">
        <v>7895</v>
      </c>
      <c r="D3554" s="676">
        <v>1</v>
      </c>
    </row>
    <row r="3555" spans="1:30">
      <c r="A3555" s="676">
        <v>7</v>
      </c>
      <c r="E3555" s="676">
        <v>119389</v>
      </c>
      <c r="F3555" s="676" t="s">
        <v>7896</v>
      </c>
      <c r="K3555" s="676" t="s">
        <v>441</v>
      </c>
      <c r="L3555" s="676" t="s">
        <v>442</v>
      </c>
      <c r="M3555" s="676" t="s">
        <v>291</v>
      </c>
      <c r="AC3555" s="676" t="s">
        <v>41</v>
      </c>
      <c r="AD3555" s="676" t="s">
        <v>4620</v>
      </c>
    </row>
    <row r="3556" spans="1:30">
      <c r="G3556" s="676" t="s">
        <v>75</v>
      </c>
      <c r="H3556" s="676" t="s">
        <v>76</v>
      </c>
      <c r="O3556" s="676" t="s">
        <v>77</v>
      </c>
      <c r="S3556" s="676" t="s">
        <v>7897</v>
      </c>
      <c r="T3556" s="676" t="s">
        <v>7898</v>
      </c>
      <c r="U3556" s="676" t="s">
        <v>7481</v>
      </c>
      <c r="X3556" s="676" t="s">
        <v>7899</v>
      </c>
      <c r="Y3556" s="676">
        <v>1</v>
      </c>
      <c r="Z3556" s="676">
        <v>1</v>
      </c>
    </row>
    <row r="3557" spans="1:30">
      <c r="G3557" s="676" t="s">
        <v>80</v>
      </c>
      <c r="H3557" s="676" t="s">
        <v>81</v>
      </c>
      <c r="O3557" s="676" t="s">
        <v>77</v>
      </c>
      <c r="S3557" s="676" t="s">
        <v>7897</v>
      </c>
      <c r="T3557" s="676" t="s">
        <v>7898</v>
      </c>
      <c r="U3557" s="676" t="s">
        <v>7481</v>
      </c>
      <c r="X3557" s="676" t="s">
        <v>7900</v>
      </c>
      <c r="Y3557" s="676">
        <v>1</v>
      </c>
      <c r="Z3557" s="676">
        <v>1</v>
      </c>
    </row>
    <row r="3558" spans="1:30">
      <c r="A3558" s="676">
        <v>7</v>
      </c>
      <c r="B3558" s="676">
        <v>108542</v>
      </c>
      <c r="C3558" s="676" t="s">
        <v>7901</v>
      </c>
      <c r="D3558" s="676">
        <v>99</v>
      </c>
    </row>
    <row r="3559" spans="1:30">
      <c r="A3559" s="676">
        <v>8</v>
      </c>
      <c r="E3559" s="676">
        <v>119390</v>
      </c>
      <c r="F3559" s="676" t="s">
        <v>7902</v>
      </c>
      <c r="K3559" s="676" t="s">
        <v>122</v>
      </c>
      <c r="M3559" s="676" t="s">
        <v>310</v>
      </c>
      <c r="O3559" s="676" t="s">
        <v>77</v>
      </c>
      <c r="S3559" s="676" t="s">
        <v>7903</v>
      </c>
      <c r="T3559" s="676" t="s">
        <v>7904</v>
      </c>
      <c r="U3559" s="676" t="s">
        <v>4561</v>
      </c>
      <c r="X3559" s="676" t="s">
        <v>7905</v>
      </c>
      <c r="Y3559" s="676">
        <v>1</v>
      </c>
      <c r="Z3559" s="676">
        <v>99</v>
      </c>
      <c r="AC3559" s="676" t="s">
        <v>41</v>
      </c>
    </row>
    <row r="3560" spans="1:30">
      <c r="A3560" s="676">
        <v>8</v>
      </c>
      <c r="E3560" s="676">
        <v>119391</v>
      </c>
      <c r="F3560" s="676" t="s">
        <v>7906</v>
      </c>
      <c r="K3560" s="676" t="s">
        <v>441</v>
      </c>
      <c r="M3560" s="676" t="s">
        <v>310</v>
      </c>
      <c r="O3560" s="676" t="s">
        <v>77</v>
      </c>
      <c r="S3560" s="676" t="s">
        <v>7907</v>
      </c>
      <c r="T3560" s="676" t="s">
        <v>7908</v>
      </c>
      <c r="U3560" s="676" t="s">
        <v>4632</v>
      </c>
      <c r="X3560" s="676" t="s">
        <v>7909</v>
      </c>
      <c r="Y3560" s="676">
        <v>1</v>
      </c>
      <c r="Z3560" s="676">
        <v>99</v>
      </c>
      <c r="AC3560" s="676" t="s">
        <v>41</v>
      </c>
      <c r="AD3560" s="676" t="s">
        <v>4620</v>
      </c>
    </row>
    <row r="3561" spans="1:30">
      <c r="A3561" s="676">
        <v>8</v>
      </c>
      <c r="E3561" s="676">
        <v>119392</v>
      </c>
      <c r="F3561" s="676" t="s">
        <v>7910</v>
      </c>
      <c r="K3561" s="676" t="s">
        <v>441</v>
      </c>
      <c r="M3561" s="676" t="s">
        <v>310</v>
      </c>
      <c r="O3561" s="676" t="s">
        <v>77</v>
      </c>
      <c r="S3561" s="676" t="s">
        <v>7911</v>
      </c>
      <c r="T3561" s="676" t="s">
        <v>7912</v>
      </c>
      <c r="U3561" s="676" t="s">
        <v>4632</v>
      </c>
      <c r="X3561" s="676" t="s">
        <v>7913</v>
      </c>
      <c r="Y3561" s="676">
        <v>1</v>
      </c>
      <c r="Z3561" s="676">
        <v>99</v>
      </c>
      <c r="AC3561" s="676" t="s">
        <v>41</v>
      </c>
      <c r="AD3561" s="676" t="s">
        <v>4620</v>
      </c>
    </row>
    <row r="3562" spans="1:30">
      <c r="A3562" s="676">
        <v>8</v>
      </c>
      <c r="E3562" s="676">
        <v>119393</v>
      </c>
      <c r="F3562" s="676" t="s">
        <v>7914</v>
      </c>
      <c r="K3562" s="676" t="s">
        <v>441</v>
      </c>
      <c r="M3562" s="676" t="s">
        <v>310</v>
      </c>
      <c r="O3562" s="676" t="s">
        <v>77</v>
      </c>
      <c r="S3562" s="676" t="s">
        <v>7915</v>
      </c>
      <c r="T3562" s="676" t="s">
        <v>7916</v>
      </c>
      <c r="U3562" s="676" t="s">
        <v>4632</v>
      </c>
      <c r="X3562" s="676" t="s">
        <v>7917</v>
      </c>
      <c r="Y3562" s="676">
        <v>1</v>
      </c>
      <c r="Z3562" s="676">
        <v>99</v>
      </c>
      <c r="AC3562" s="676" t="s">
        <v>41</v>
      </c>
      <c r="AD3562" s="676" t="s">
        <v>4620</v>
      </c>
    </row>
    <row r="3563" spans="1:30">
      <c r="A3563" s="676">
        <v>5</v>
      </c>
      <c r="B3563" s="676">
        <v>506158</v>
      </c>
      <c r="C3563" s="676" t="s">
        <v>7918</v>
      </c>
      <c r="D3563" s="676">
        <v>1</v>
      </c>
    </row>
    <row r="3564" spans="1:30">
      <c r="A3564" s="676">
        <v>6</v>
      </c>
      <c r="E3564" s="676">
        <v>520496</v>
      </c>
      <c r="F3564" s="676" t="s">
        <v>7919</v>
      </c>
      <c r="K3564" s="676" t="s">
        <v>441</v>
      </c>
      <c r="L3564" s="676" t="s">
        <v>442</v>
      </c>
      <c r="M3564" s="676" t="s">
        <v>291</v>
      </c>
      <c r="AC3564" s="676" t="s">
        <v>41</v>
      </c>
      <c r="AD3564" s="676" t="s">
        <v>4620</v>
      </c>
    </row>
    <row r="3565" spans="1:30">
      <c r="G3565" s="676" t="s">
        <v>75</v>
      </c>
      <c r="H3565" s="676" t="s">
        <v>76</v>
      </c>
      <c r="O3565" s="676" t="s">
        <v>77</v>
      </c>
      <c r="S3565" s="676" t="s">
        <v>7920</v>
      </c>
      <c r="T3565" s="676" t="s">
        <v>7921</v>
      </c>
      <c r="U3565" s="676" t="s">
        <v>7481</v>
      </c>
      <c r="X3565" s="676" t="s">
        <v>7922</v>
      </c>
      <c r="Y3565" s="676">
        <v>1</v>
      </c>
      <c r="Z3565" s="676">
        <v>1</v>
      </c>
    </row>
    <row r="3566" spans="1:30">
      <c r="G3566" s="676" t="s">
        <v>80</v>
      </c>
      <c r="H3566" s="676" t="s">
        <v>81</v>
      </c>
      <c r="O3566" s="676" t="s">
        <v>77</v>
      </c>
      <c r="S3566" s="676" t="s">
        <v>7920</v>
      </c>
      <c r="T3566" s="676" t="s">
        <v>7921</v>
      </c>
      <c r="U3566" s="676" t="s">
        <v>7481</v>
      </c>
      <c r="X3566" s="676" t="s">
        <v>7923</v>
      </c>
      <c r="Y3566" s="676">
        <v>1</v>
      </c>
      <c r="Z3566" s="676">
        <v>1</v>
      </c>
    </row>
    <row r="3567" spans="1:30">
      <c r="A3567" s="676">
        <v>6</v>
      </c>
      <c r="B3567" s="676">
        <v>1616454</v>
      </c>
      <c r="C3567" s="676" t="s">
        <v>7924</v>
      </c>
      <c r="D3567" s="676">
        <v>1</v>
      </c>
    </row>
    <row r="3568" spans="1:30">
      <c r="A3568" s="676">
        <v>7</v>
      </c>
      <c r="E3568" s="676">
        <v>1758485</v>
      </c>
      <c r="F3568" s="676" t="s">
        <v>7925</v>
      </c>
      <c r="K3568" s="676" t="s">
        <v>441</v>
      </c>
      <c r="L3568" s="676" t="s">
        <v>442</v>
      </c>
      <c r="M3568" s="676" t="s">
        <v>291</v>
      </c>
      <c r="AC3568" s="676" t="s">
        <v>59</v>
      </c>
      <c r="AD3568" s="676" t="s">
        <v>4620</v>
      </c>
    </row>
    <row r="3569" spans="1:30">
      <c r="G3569" s="676" t="s">
        <v>75</v>
      </c>
      <c r="H3569" s="676" t="s">
        <v>76</v>
      </c>
      <c r="O3569" s="676" t="s">
        <v>77</v>
      </c>
      <c r="S3569" s="676" t="s">
        <v>7926</v>
      </c>
      <c r="T3569" s="676" t="s">
        <v>7924</v>
      </c>
      <c r="U3569" s="676" t="s">
        <v>7638</v>
      </c>
      <c r="X3569" s="676" t="s">
        <v>7927</v>
      </c>
      <c r="Y3569" s="676">
        <v>1</v>
      </c>
      <c r="Z3569" s="676">
        <v>1</v>
      </c>
    </row>
    <row r="3570" spans="1:30">
      <c r="G3570" s="676" t="s">
        <v>80</v>
      </c>
      <c r="H3570" s="676" t="s">
        <v>81</v>
      </c>
      <c r="O3570" s="676" t="s">
        <v>77</v>
      </c>
      <c r="S3570" s="676" t="s">
        <v>7926</v>
      </c>
      <c r="T3570" s="676" t="s">
        <v>7924</v>
      </c>
      <c r="U3570" s="676" t="s">
        <v>7638</v>
      </c>
      <c r="X3570" s="676" t="s">
        <v>7928</v>
      </c>
      <c r="Y3570" s="676">
        <v>1</v>
      </c>
      <c r="Z3570" s="676">
        <v>1</v>
      </c>
    </row>
    <row r="3571" spans="1:30">
      <c r="A3571" s="676">
        <v>6</v>
      </c>
      <c r="B3571" s="676">
        <v>108546</v>
      </c>
      <c r="C3571" s="676" t="s">
        <v>7929</v>
      </c>
      <c r="D3571" s="676">
        <v>1</v>
      </c>
    </row>
    <row r="3572" spans="1:30">
      <c r="A3572" s="676">
        <v>7</v>
      </c>
      <c r="E3572" s="676">
        <v>119403</v>
      </c>
      <c r="F3572" s="676" t="s">
        <v>7930</v>
      </c>
      <c r="K3572" s="676" t="s">
        <v>441</v>
      </c>
      <c r="L3572" s="676" t="s">
        <v>442</v>
      </c>
      <c r="M3572" s="676" t="s">
        <v>291</v>
      </c>
      <c r="AC3572" s="676" t="s">
        <v>59</v>
      </c>
      <c r="AD3572" s="676" t="s">
        <v>4620</v>
      </c>
    </row>
    <row r="3573" spans="1:30">
      <c r="G3573" s="676" t="s">
        <v>75</v>
      </c>
      <c r="H3573" s="676" t="s">
        <v>76</v>
      </c>
      <c r="O3573" s="676" t="s">
        <v>77</v>
      </c>
      <c r="S3573" s="676" t="s">
        <v>7931</v>
      </c>
      <c r="T3573" s="676" t="s">
        <v>7932</v>
      </c>
      <c r="U3573" s="676" t="s">
        <v>7638</v>
      </c>
      <c r="X3573" s="676" t="s">
        <v>7933</v>
      </c>
      <c r="Y3573" s="676">
        <v>1</v>
      </c>
      <c r="Z3573" s="676">
        <v>1</v>
      </c>
    </row>
    <row r="3574" spans="1:30">
      <c r="G3574" s="676" t="s">
        <v>80</v>
      </c>
      <c r="H3574" s="676" t="s">
        <v>81</v>
      </c>
      <c r="O3574" s="676" t="s">
        <v>77</v>
      </c>
      <c r="S3574" s="676" t="s">
        <v>7931</v>
      </c>
      <c r="T3574" s="676" t="s">
        <v>7932</v>
      </c>
      <c r="U3574" s="676" t="s">
        <v>7638</v>
      </c>
      <c r="X3574" s="676" t="s">
        <v>7934</v>
      </c>
      <c r="Y3574" s="676">
        <v>1</v>
      </c>
      <c r="Z3574" s="676">
        <v>1</v>
      </c>
    </row>
    <row r="3575" spans="1:30">
      <c r="A3575" s="676">
        <v>6</v>
      </c>
      <c r="B3575" s="676">
        <v>108548</v>
      </c>
      <c r="C3575" s="676" t="s">
        <v>7935</v>
      </c>
      <c r="D3575" s="676">
        <v>1</v>
      </c>
    </row>
    <row r="3576" spans="1:30">
      <c r="A3576" s="676">
        <v>7</v>
      </c>
      <c r="E3576" s="676">
        <v>119407</v>
      </c>
      <c r="F3576" s="676" t="s">
        <v>7936</v>
      </c>
      <c r="K3576" s="676" t="s">
        <v>441</v>
      </c>
      <c r="L3576" s="676" t="s">
        <v>442</v>
      </c>
      <c r="M3576" s="676" t="s">
        <v>291</v>
      </c>
      <c r="AC3576" s="676" t="s">
        <v>59</v>
      </c>
      <c r="AD3576" s="676" t="s">
        <v>4620</v>
      </c>
    </row>
    <row r="3577" spans="1:30">
      <c r="G3577" s="676" t="s">
        <v>75</v>
      </c>
      <c r="H3577" s="676" t="s">
        <v>76</v>
      </c>
      <c r="O3577" s="676" t="s">
        <v>77</v>
      </c>
      <c r="S3577" s="676" t="s">
        <v>7937</v>
      </c>
      <c r="T3577" s="676" t="s">
        <v>7938</v>
      </c>
      <c r="U3577" s="676" t="s">
        <v>7638</v>
      </c>
      <c r="X3577" s="676" t="s">
        <v>7939</v>
      </c>
      <c r="Y3577" s="676">
        <v>1</v>
      </c>
      <c r="Z3577" s="676">
        <v>1</v>
      </c>
    </row>
    <row r="3578" spans="1:30">
      <c r="G3578" s="676" t="s">
        <v>80</v>
      </c>
      <c r="H3578" s="676" t="s">
        <v>81</v>
      </c>
      <c r="O3578" s="676" t="s">
        <v>77</v>
      </c>
      <c r="S3578" s="676" t="s">
        <v>7937</v>
      </c>
      <c r="T3578" s="676" t="s">
        <v>7938</v>
      </c>
      <c r="U3578" s="676" t="s">
        <v>7638</v>
      </c>
      <c r="X3578" s="676" t="s">
        <v>7940</v>
      </c>
      <c r="Y3578" s="676">
        <v>1</v>
      </c>
      <c r="Z3578" s="676">
        <v>1</v>
      </c>
    </row>
    <row r="3579" spans="1:30">
      <c r="A3579" s="676">
        <v>6</v>
      </c>
      <c r="B3579" s="676">
        <v>506189</v>
      </c>
      <c r="C3579" s="676" t="s">
        <v>7941</v>
      </c>
      <c r="D3579" s="676">
        <v>1</v>
      </c>
    </row>
    <row r="3580" spans="1:30">
      <c r="A3580" s="676">
        <v>7</v>
      </c>
      <c r="E3580" s="676">
        <v>520493</v>
      </c>
      <c r="F3580" s="676" t="s">
        <v>7942</v>
      </c>
      <c r="K3580" s="676" t="s">
        <v>441</v>
      </c>
      <c r="L3580" s="676" t="s">
        <v>442</v>
      </c>
      <c r="M3580" s="676" t="s">
        <v>291</v>
      </c>
      <c r="AC3580" s="676" t="s">
        <v>59</v>
      </c>
      <c r="AD3580" s="676" t="s">
        <v>4620</v>
      </c>
    </row>
    <row r="3581" spans="1:30">
      <c r="G3581" s="676" t="s">
        <v>75</v>
      </c>
      <c r="H3581" s="676" t="s">
        <v>76</v>
      </c>
      <c r="O3581" s="676" t="s">
        <v>77</v>
      </c>
      <c r="S3581" s="676" t="s">
        <v>7943</v>
      </c>
      <c r="T3581" s="676" t="s">
        <v>7944</v>
      </c>
      <c r="U3581" s="676" t="s">
        <v>7638</v>
      </c>
      <c r="X3581" s="676" t="s">
        <v>7945</v>
      </c>
      <c r="Y3581" s="676">
        <v>1</v>
      </c>
      <c r="Z3581" s="676">
        <v>1</v>
      </c>
    </row>
    <row r="3582" spans="1:30">
      <c r="G3582" s="676" t="s">
        <v>80</v>
      </c>
      <c r="H3582" s="676" t="s">
        <v>81</v>
      </c>
      <c r="O3582" s="676" t="s">
        <v>77</v>
      </c>
      <c r="S3582" s="676" t="s">
        <v>7943</v>
      </c>
      <c r="T3582" s="676" t="s">
        <v>7944</v>
      </c>
      <c r="U3582" s="676" t="s">
        <v>7638</v>
      </c>
      <c r="X3582" s="676" t="s">
        <v>7946</v>
      </c>
      <c r="Y3582" s="676">
        <v>1</v>
      </c>
      <c r="Z3582" s="676">
        <v>1</v>
      </c>
    </row>
    <row r="3583" spans="1:30">
      <c r="A3583" s="676">
        <v>6</v>
      </c>
      <c r="B3583" s="676">
        <v>506190</v>
      </c>
      <c r="C3583" s="676" t="s">
        <v>7947</v>
      </c>
      <c r="D3583" s="676">
        <v>1</v>
      </c>
    </row>
    <row r="3584" spans="1:30">
      <c r="A3584" s="676">
        <v>7</v>
      </c>
      <c r="E3584" s="676">
        <v>520494</v>
      </c>
      <c r="F3584" s="676" t="s">
        <v>7948</v>
      </c>
      <c r="K3584" s="676" t="s">
        <v>441</v>
      </c>
      <c r="L3584" s="676" t="s">
        <v>442</v>
      </c>
      <c r="M3584" s="676" t="s">
        <v>291</v>
      </c>
      <c r="AC3584" s="676" t="s">
        <v>59</v>
      </c>
      <c r="AD3584" s="676" t="s">
        <v>4620</v>
      </c>
    </row>
    <row r="3585" spans="1:30">
      <c r="G3585" s="676" t="s">
        <v>75</v>
      </c>
      <c r="H3585" s="676" t="s">
        <v>76</v>
      </c>
      <c r="O3585" s="676" t="s">
        <v>77</v>
      </c>
      <c r="S3585" s="676" t="s">
        <v>7949</v>
      </c>
      <c r="T3585" s="676" t="s">
        <v>7950</v>
      </c>
      <c r="U3585" s="676" t="s">
        <v>7638</v>
      </c>
      <c r="X3585" s="676" t="s">
        <v>7951</v>
      </c>
      <c r="Y3585" s="676">
        <v>1</v>
      </c>
      <c r="Z3585" s="676">
        <v>1</v>
      </c>
    </row>
    <row r="3586" spans="1:30">
      <c r="G3586" s="676" t="s">
        <v>80</v>
      </c>
      <c r="H3586" s="676" t="s">
        <v>81</v>
      </c>
      <c r="O3586" s="676" t="s">
        <v>77</v>
      </c>
      <c r="S3586" s="676" t="s">
        <v>7949</v>
      </c>
      <c r="T3586" s="676" t="s">
        <v>7950</v>
      </c>
      <c r="U3586" s="676" t="s">
        <v>7638</v>
      </c>
      <c r="X3586" s="676" t="s">
        <v>7952</v>
      </c>
      <c r="Y3586" s="676">
        <v>1</v>
      </c>
      <c r="Z3586" s="676">
        <v>1</v>
      </c>
    </row>
    <row r="3587" spans="1:30">
      <c r="A3587" s="676">
        <v>6</v>
      </c>
      <c r="B3587" s="676">
        <v>108550</v>
      </c>
      <c r="C3587" s="676" t="s">
        <v>7953</v>
      </c>
      <c r="D3587" s="676">
        <v>1</v>
      </c>
    </row>
    <row r="3588" spans="1:30">
      <c r="A3588" s="676">
        <v>7</v>
      </c>
      <c r="E3588" s="676">
        <v>119411</v>
      </c>
      <c r="F3588" s="676" t="s">
        <v>7954</v>
      </c>
      <c r="K3588" s="676" t="s">
        <v>441</v>
      </c>
      <c r="L3588" s="676" t="s">
        <v>442</v>
      </c>
      <c r="M3588" s="676" t="s">
        <v>291</v>
      </c>
      <c r="AC3588" s="676" t="s">
        <v>41</v>
      </c>
      <c r="AD3588" s="676" t="s">
        <v>4620</v>
      </c>
    </row>
    <row r="3589" spans="1:30">
      <c r="G3589" s="676" t="s">
        <v>75</v>
      </c>
      <c r="H3589" s="676" t="s">
        <v>76</v>
      </c>
      <c r="O3589" s="676" t="s">
        <v>77</v>
      </c>
      <c r="S3589" s="676" t="s">
        <v>7955</v>
      </c>
      <c r="T3589" s="676" t="s">
        <v>7956</v>
      </c>
      <c r="U3589" s="676" t="s">
        <v>7481</v>
      </c>
      <c r="X3589" s="676" t="s">
        <v>7957</v>
      </c>
      <c r="Y3589" s="676">
        <v>1</v>
      </c>
      <c r="Z3589" s="676">
        <v>1</v>
      </c>
    </row>
    <row r="3590" spans="1:30">
      <c r="G3590" s="676" t="s">
        <v>80</v>
      </c>
      <c r="H3590" s="676" t="s">
        <v>81</v>
      </c>
      <c r="O3590" s="676" t="s">
        <v>77</v>
      </c>
      <c r="S3590" s="676" t="s">
        <v>7955</v>
      </c>
      <c r="T3590" s="676" t="s">
        <v>7956</v>
      </c>
      <c r="U3590" s="676" t="s">
        <v>7481</v>
      </c>
      <c r="X3590" s="676" t="s">
        <v>7958</v>
      </c>
      <c r="Y3590" s="676">
        <v>1</v>
      </c>
      <c r="Z3590" s="676">
        <v>1</v>
      </c>
    </row>
    <row r="3591" spans="1:30">
      <c r="A3591" s="676">
        <v>6</v>
      </c>
      <c r="B3591" s="676">
        <v>506191</v>
      </c>
      <c r="C3591" s="676" t="s">
        <v>7959</v>
      </c>
      <c r="D3591" s="676">
        <v>1</v>
      </c>
    </row>
    <row r="3592" spans="1:30">
      <c r="A3592" s="676">
        <v>7</v>
      </c>
      <c r="E3592" s="676">
        <v>520495</v>
      </c>
      <c r="F3592" s="676" t="s">
        <v>7960</v>
      </c>
      <c r="K3592" s="676" t="s">
        <v>441</v>
      </c>
      <c r="L3592" s="676" t="s">
        <v>442</v>
      </c>
      <c r="M3592" s="676" t="s">
        <v>291</v>
      </c>
      <c r="AC3592" s="676" t="s">
        <v>41</v>
      </c>
      <c r="AD3592" s="676" t="s">
        <v>4620</v>
      </c>
    </row>
    <row r="3593" spans="1:30">
      <c r="G3593" s="676" t="s">
        <v>75</v>
      </c>
      <c r="H3593" s="676" t="s">
        <v>76</v>
      </c>
      <c r="O3593" s="676" t="s">
        <v>77</v>
      </c>
      <c r="S3593" s="676" t="s">
        <v>7961</v>
      </c>
      <c r="T3593" s="676" t="s">
        <v>7959</v>
      </c>
      <c r="U3593" s="676" t="s">
        <v>7481</v>
      </c>
      <c r="X3593" s="676" t="s">
        <v>7962</v>
      </c>
      <c r="Y3593" s="676">
        <v>1</v>
      </c>
      <c r="Z3593" s="676">
        <v>1</v>
      </c>
    </row>
    <row r="3594" spans="1:30">
      <c r="G3594" s="676" t="s">
        <v>80</v>
      </c>
      <c r="H3594" s="676" t="s">
        <v>81</v>
      </c>
      <c r="O3594" s="676" t="s">
        <v>77</v>
      </c>
      <c r="S3594" s="676" t="s">
        <v>7961</v>
      </c>
      <c r="T3594" s="676" t="s">
        <v>7959</v>
      </c>
      <c r="U3594" s="676" t="s">
        <v>7481</v>
      </c>
      <c r="X3594" s="676" t="s">
        <v>7963</v>
      </c>
      <c r="Y3594" s="676">
        <v>1</v>
      </c>
      <c r="Z3594" s="676">
        <v>1</v>
      </c>
    </row>
    <row r="3595" spans="1:30">
      <c r="A3595" s="676">
        <v>5</v>
      </c>
      <c r="B3595" s="676">
        <v>506159</v>
      </c>
      <c r="C3595" s="676" t="s">
        <v>7964</v>
      </c>
      <c r="D3595" s="676">
        <v>1</v>
      </c>
    </row>
    <row r="3596" spans="1:30">
      <c r="A3596" s="676">
        <v>6</v>
      </c>
      <c r="E3596" s="676">
        <v>520501</v>
      </c>
      <c r="F3596" s="676" t="s">
        <v>7965</v>
      </c>
      <c r="K3596" s="676" t="s">
        <v>441</v>
      </c>
      <c r="M3596" s="676" t="s">
        <v>291</v>
      </c>
      <c r="AC3596" s="676" t="s">
        <v>41</v>
      </c>
      <c r="AD3596" s="676" t="s">
        <v>4620</v>
      </c>
    </row>
    <row r="3597" spans="1:30">
      <c r="G3597" s="676" t="s">
        <v>75</v>
      </c>
      <c r="H3597" s="676" t="s">
        <v>76</v>
      </c>
      <c r="O3597" s="676" t="s">
        <v>77</v>
      </c>
      <c r="S3597" s="676" t="s">
        <v>7966</v>
      </c>
      <c r="T3597" s="676" t="s">
        <v>7967</v>
      </c>
      <c r="U3597" s="676" t="s">
        <v>7467</v>
      </c>
      <c r="X3597" s="676" t="s">
        <v>7968</v>
      </c>
      <c r="Y3597" s="676">
        <v>1</v>
      </c>
      <c r="Z3597" s="676">
        <v>1</v>
      </c>
    </row>
    <row r="3598" spans="1:30">
      <c r="G3598" s="676" t="s">
        <v>80</v>
      </c>
      <c r="H3598" s="676" t="s">
        <v>81</v>
      </c>
      <c r="O3598" s="676" t="s">
        <v>77</v>
      </c>
      <c r="S3598" s="676" t="s">
        <v>7966</v>
      </c>
      <c r="T3598" s="676" t="s">
        <v>7967</v>
      </c>
      <c r="U3598" s="676" t="s">
        <v>7467</v>
      </c>
      <c r="X3598" s="676" t="s">
        <v>7969</v>
      </c>
      <c r="Y3598" s="676">
        <v>1</v>
      </c>
      <c r="Z3598" s="676">
        <v>1</v>
      </c>
    </row>
    <row r="3599" spans="1:30">
      <c r="A3599" s="676">
        <v>6</v>
      </c>
      <c r="B3599" s="676">
        <v>108552</v>
      </c>
      <c r="C3599" s="676" t="s">
        <v>7970</v>
      </c>
      <c r="D3599" s="676">
        <v>1</v>
      </c>
    </row>
    <row r="3600" spans="1:30">
      <c r="A3600" s="676">
        <v>7</v>
      </c>
      <c r="E3600" s="676">
        <v>119415</v>
      </c>
      <c r="F3600" s="676" t="s">
        <v>7971</v>
      </c>
      <c r="K3600" s="676" t="s">
        <v>441</v>
      </c>
      <c r="M3600" s="676" t="s">
        <v>291</v>
      </c>
      <c r="AC3600" s="676" t="s">
        <v>41</v>
      </c>
      <c r="AD3600" s="676" t="s">
        <v>4620</v>
      </c>
    </row>
    <row r="3601" spans="1:30">
      <c r="G3601" s="676" t="s">
        <v>75</v>
      </c>
      <c r="H3601" s="676" t="s">
        <v>76</v>
      </c>
      <c r="O3601" s="676" t="s">
        <v>77</v>
      </c>
      <c r="S3601" s="676" t="s">
        <v>7972</v>
      </c>
      <c r="T3601" s="676" t="s">
        <v>7970</v>
      </c>
      <c r="U3601" s="676" t="s">
        <v>7467</v>
      </c>
      <c r="X3601" s="676" t="s">
        <v>7973</v>
      </c>
      <c r="Y3601" s="676">
        <v>1</v>
      </c>
      <c r="Z3601" s="676">
        <v>1</v>
      </c>
    </row>
    <row r="3602" spans="1:30">
      <c r="G3602" s="676" t="s">
        <v>80</v>
      </c>
      <c r="H3602" s="676" t="s">
        <v>81</v>
      </c>
      <c r="O3602" s="676" t="s">
        <v>77</v>
      </c>
      <c r="S3602" s="676" t="s">
        <v>7972</v>
      </c>
      <c r="T3602" s="676" t="s">
        <v>7970</v>
      </c>
      <c r="U3602" s="676" t="s">
        <v>7467</v>
      </c>
      <c r="X3602" s="676" t="s">
        <v>7974</v>
      </c>
      <c r="Y3602" s="676">
        <v>1</v>
      </c>
      <c r="Z3602" s="676">
        <v>1</v>
      </c>
    </row>
    <row r="3603" spans="1:30">
      <c r="A3603" s="676">
        <v>6</v>
      </c>
      <c r="B3603" s="676">
        <v>108566</v>
      </c>
      <c r="C3603" s="676" t="s">
        <v>7975</v>
      </c>
      <c r="D3603" s="676">
        <v>1</v>
      </c>
    </row>
    <row r="3604" spans="1:30">
      <c r="A3604" s="676">
        <v>7</v>
      </c>
      <c r="E3604" s="676">
        <v>119443</v>
      </c>
      <c r="F3604" s="676" t="s">
        <v>7976</v>
      </c>
      <c r="K3604" s="676" t="s">
        <v>441</v>
      </c>
      <c r="M3604" s="676" t="s">
        <v>291</v>
      </c>
      <c r="AC3604" s="676" t="s">
        <v>41</v>
      </c>
      <c r="AD3604" s="676" t="s">
        <v>4620</v>
      </c>
    </row>
    <row r="3605" spans="1:30">
      <c r="G3605" s="676" t="s">
        <v>75</v>
      </c>
      <c r="H3605" s="676" t="s">
        <v>76</v>
      </c>
      <c r="O3605" s="676" t="s">
        <v>77</v>
      </c>
      <c r="S3605" s="676" t="s">
        <v>7977</v>
      </c>
      <c r="T3605" s="676" t="s">
        <v>7978</v>
      </c>
      <c r="U3605" s="676" t="s">
        <v>7467</v>
      </c>
      <c r="X3605" s="676" t="s">
        <v>7979</v>
      </c>
      <c r="Y3605" s="676">
        <v>1</v>
      </c>
      <c r="Z3605" s="676">
        <v>1</v>
      </c>
    </row>
    <row r="3606" spans="1:30">
      <c r="G3606" s="676" t="s">
        <v>80</v>
      </c>
      <c r="H3606" s="676" t="s">
        <v>81</v>
      </c>
      <c r="O3606" s="676" t="s">
        <v>77</v>
      </c>
      <c r="S3606" s="676" t="s">
        <v>7977</v>
      </c>
      <c r="T3606" s="676" t="s">
        <v>7978</v>
      </c>
      <c r="U3606" s="676" t="s">
        <v>7467</v>
      </c>
      <c r="X3606" s="676" t="s">
        <v>7980</v>
      </c>
      <c r="Y3606" s="676">
        <v>1</v>
      </c>
      <c r="Z3606" s="676">
        <v>1</v>
      </c>
    </row>
    <row r="3607" spans="1:30">
      <c r="A3607" s="676">
        <v>7</v>
      </c>
      <c r="B3607" s="676">
        <v>108567</v>
      </c>
      <c r="C3607" s="676" t="s">
        <v>7981</v>
      </c>
      <c r="D3607" s="676">
        <v>1</v>
      </c>
    </row>
    <row r="3608" spans="1:30">
      <c r="A3608" s="676">
        <v>8</v>
      </c>
      <c r="E3608" s="676">
        <v>516296</v>
      </c>
      <c r="F3608" s="676" t="s">
        <v>7982</v>
      </c>
      <c r="K3608" s="676" t="s">
        <v>441</v>
      </c>
      <c r="M3608" s="676" t="s">
        <v>310</v>
      </c>
      <c r="O3608" s="676" t="s">
        <v>77</v>
      </c>
      <c r="S3608" s="676" t="s">
        <v>7983</v>
      </c>
      <c r="T3608" s="676" t="s">
        <v>7984</v>
      </c>
      <c r="U3608" s="676" t="s">
        <v>4632</v>
      </c>
      <c r="X3608" s="676" t="s">
        <v>7985</v>
      </c>
      <c r="Y3608" s="676">
        <v>1</v>
      </c>
      <c r="Z3608" s="676">
        <v>1</v>
      </c>
      <c r="AC3608" s="676" t="s">
        <v>41</v>
      </c>
      <c r="AD3608" s="676" t="s">
        <v>4620</v>
      </c>
    </row>
    <row r="3609" spans="1:30">
      <c r="A3609" s="676">
        <v>8</v>
      </c>
      <c r="E3609" s="676">
        <v>516297</v>
      </c>
      <c r="F3609" s="676" t="s">
        <v>7986</v>
      </c>
      <c r="K3609" s="676" t="s">
        <v>441</v>
      </c>
      <c r="M3609" s="676" t="s">
        <v>310</v>
      </c>
      <c r="O3609" s="676" t="s">
        <v>77</v>
      </c>
      <c r="S3609" s="676" t="s">
        <v>7987</v>
      </c>
      <c r="T3609" s="676" t="s">
        <v>7988</v>
      </c>
      <c r="U3609" s="676" t="s">
        <v>4632</v>
      </c>
      <c r="X3609" s="676" t="s">
        <v>7989</v>
      </c>
      <c r="Y3609" s="676">
        <v>1</v>
      </c>
      <c r="Z3609" s="676">
        <v>1</v>
      </c>
      <c r="AC3609" s="676" t="s">
        <v>41</v>
      </c>
      <c r="AD3609" s="676" t="s">
        <v>4620</v>
      </c>
    </row>
    <row r="3610" spans="1:30">
      <c r="A3610" s="676">
        <v>8</v>
      </c>
      <c r="E3610" s="676">
        <v>516298</v>
      </c>
      <c r="F3610" s="676" t="s">
        <v>7990</v>
      </c>
      <c r="K3610" s="676" t="s">
        <v>441</v>
      </c>
      <c r="M3610" s="676" t="s">
        <v>310</v>
      </c>
      <c r="O3610" s="676" t="s">
        <v>77</v>
      </c>
      <c r="S3610" s="676" t="s">
        <v>7991</v>
      </c>
      <c r="T3610" s="676" t="s">
        <v>7992</v>
      </c>
      <c r="U3610" s="676" t="s">
        <v>4632</v>
      </c>
      <c r="X3610" s="676" t="s">
        <v>7993</v>
      </c>
      <c r="Y3610" s="676">
        <v>1</v>
      </c>
      <c r="Z3610" s="676">
        <v>1</v>
      </c>
      <c r="AC3610" s="676" t="s">
        <v>41</v>
      </c>
      <c r="AD3610" s="676" t="s">
        <v>4620</v>
      </c>
    </row>
    <row r="3611" spans="1:30">
      <c r="A3611" s="676">
        <v>6</v>
      </c>
      <c r="B3611" s="676">
        <v>506194</v>
      </c>
      <c r="C3611" s="676" t="s">
        <v>7994</v>
      </c>
      <c r="D3611" s="676">
        <v>1</v>
      </c>
    </row>
    <row r="3612" spans="1:30">
      <c r="A3612" s="676">
        <v>7</v>
      </c>
      <c r="E3612" s="676">
        <v>520497</v>
      </c>
      <c r="F3612" s="676" t="s">
        <v>7995</v>
      </c>
      <c r="K3612" s="676" t="s">
        <v>441</v>
      </c>
      <c r="M3612" s="676" t="s">
        <v>291</v>
      </c>
      <c r="AC3612" s="676" t="s">
        <v>41</v>
      </c>
      <c r="AD3612" s="676" t="s">
        <v>4620</v>
      </c>
    </row>
    <row r="3613" spans="1:30">
      <c r="G3613" s="676" t="s">
        <v>75</v>
      </c>
      <c r="H3613" s="676" t="s">
        <v>76</v>
      </c>
      <c r="O3613" s="676" t="s">
        <v>77</v>
      </c>
      <c r="S3613" s="676" t="s">
        <v>7996</v>
      </c>
      <c r="T3613" s="676" t="s">
        <v>7997</v>
      </c>
      <c r="U3613" s="676" t="s">
        <v>7467</v>
      </c>
      <c r="X3613" s="676" t="s">
        <v>7998</v>
      </c>
      <c r="Y3613" s="676">
        <v>1</v>
      </c>
      <c r="Z3613" s="676">
        <v>1</v>
      </c>
    </row>
    <row r="3614" spans="1:30">
      <c r="G3614" s="676" t="s">
        <v>80</v>
      </c>
      <c r="H3614" s="676" t="s">
        <v>81</v>
      </c>
      <c r="O3614" s="676" t="s">
        <v>77</v>
      </c>
      <c r="S3614" s="676" t="s">
        <v>7996</v>
      </c>
      <c r="T3614" s="676" t="s">
        <v>7997</v>
      </c>
      <c r="U3614" s="676" t="s">
        <v>7467</v>
      </c>
      <c r="X3614" s="676" t="s">
        <v>7999</v>
      </c>
      <c r="Y3614" s="676">
        <v>1</v>
      </c>
      <c r="Z3614" s="676">
        <v>1</v>
      </c>
    </row>
    <row r="3615" spans="1:30">
      <c r="A3615" s="676">
        <v>6</v>
      </c>
      <c r="B3615" s="676">
        <v>506192</v>
      </c>
      <c r="C3615" s="676" t="s">
        <v>8000</v>
      </c>
      <c r="D3615" s="676">
        <v>1</v>
      </c>
    </row>
    <row r="3616" spans="1:30">
      <c r="A3616" s="676">
        <v>7</v>
      </c>
      <c r="E3616" s="676">
        <v>520498</v>
      </c>
      <c r="F3616" s="676" t="s">
        <v>8001</v>
      </c>
      <c r="K3616" s="676" t="s">
        <v>441</v>
      </c>
      <c r="M3616" s="676" t="s">
        <v>291</v>
      </c>
      <c r="AC3616" s="676" t="s">
        <v>59</v>
      </c>
      <c r="AD3616" s="676" t="s">
        <v>4620</v>
      </c>
    </row>
    <row r="3617" spans="1:30">
      <c r="G3617" s="676" t="s">
        <v>75</v>
      </c>
      <c r="H3617" s="676" t="s">
        <v>76</v>
      </c>
      <c r="O3617" s="676" t="s">
        <v>77</v>
      </c>
      <c r="S3617" s="676" t="s">
        <v>8002</v>
      </c>
      <c r="T3617" s="676" t="s">
        <v>8003</v>
      </c>
      <c r="U3617" s="676" t="s">
        <v>7631</v>
      </c>
      <c r="X3617" s="676" t="s">
        <v>8004</v>
      </c>
      <c r="Y3617" s="676">
        <v>1</v>
      </c>
      <c r="Z3617" s="676">
        <v>1</v>
      </c>
    </row>
    <row r="3618" spans="1:30">
      <c r="G3618" s="676" t="s">
        <v>80</v>
      </c>
      <c r="H3618" s="676" t="s">
        <v>81</v>
      </c>
      <c r="O3618" s="676" t="s">
        <v>77</v>
      </c>
      <c r="S3618" s="676" t="s">
        <v>8002</v>
      </c>
      <c r="T3618" s="676" t="s">
        <v>8003</v>
      </c>
      <c r="U3618" s="676" t="s">
        <v>7631</v>
      </c>
      <c r="X3618" s="676" t="s">
        <v>8005</v>
      </c>
      <c r="Y3618" s="676">
        <v>1</v>
      </c>
      <c r="Z3618" s="676">
        <v>1</v>
      </c>
    </row>
    <row r="3619" spans="1:30">
      <c r="A3619" s="676">
        <v>6</v>
      </c>
      <c r="B3619" s="676">
        <v>506193</v>
      </c>
      <c r="C3619" s="676" t="s">
        <v>8006</v>
      </c>
      <c r="D3619" s="676">
        <v>1</v>
      </c>
    </row>
    <row r="3620" spans="1:30">
      <c r="A3620" s="676">
        <v>7</v>
      </c>
      <c r="E3620" s="676">
        <v>520499</v>
      </c>
      <c r="F3620" s="676" t="s">
        <v>8007</v>
      </c>
      <c r="K3620" s="676" t="s">
        <v>441</v>
      </c>
      <c r="M3620" s="676" t="s">
        <v>291</v>
      </c>
      <c r="AC3620" s="676" t="s">
        <v>59</v>
      </c>
      <c r="AD3620" s="676" t="s">
        <v>4620</v>
      </c>
    </row>
    <row r="3621" spans="1:30">
      <c r="G3621" s="676" t="s">
        <v>75</v>
      </c>
      <c r="H3621" s="676" t="s">
        <v>76</v>
      </c>
      <c r="O3621" s="676" t="s">
        <v>77</v>
      </c>
      <c r="S3621" s="676" t="s">
        <v>8008</v>
      </c>
      <c r="T3621" s="676" t="s">
        <v>8009</v>
      </c>
      <c r="U3621" s="676" t="s">
        <v>7631</v>
      </c>
      <c r="X3621" s="676" t="s">
        <v>8010</v>
      </c>
      <c r="Y3621" s="676">
        <v>1</v>
      </c>
      <c r="Z3621" s="676">
        <v>1</v>
      </c>
    </row>
    <row r="3622" spans="1:30">
      <c r="G3622" s="676" t="s">
        <v>80</v>
      </c>
      <c r="H3622" s="676" t="s">
        <v>81</v>
      </c>
      <c r="O3622" s="676" t="s">
        <v>77</v>
      </c>
      <c r="S3622" s="676" t="s">
        <v>8008</v>
      </c>
      <c r="T3622" s="676" t="s">
        <v>8009</v>
      </c>
      <c r="U3622" s="676" t="s">
        <v>7631</v>
      </c>
      <c r="X3622" s="676" t="s">
        <v>8011</v>
      </c>
      <c r="Y3622" s="676">
        <v>1</v>
      </c>
      <c r="Z3622" s="676">
        <v>1</v>
      </c>
    </row>
    <row r="3623" spans="1:30">
      <c r="A3623" s="676">
        <v>6</v>
      </c>
      <c r="B3623" s="676">
        <v>506195</v>
      </c>
      <c r="C3623" s="676" t="s">
        <v>8012</v>
      </c>
      <c r="D3623" s="676">
        <v>1</v>
      </c>
    </row>
    <row r="3624" spans="1:30">
      <c r="A3624" s="676">
        <v>7</v>
      </c>
      <c r="E3624" s="676">
        <v>520500</v>
      </c>
      <c r="F3624" s="676" t="s">
        <v>8013</v>
      </c>
      <c r="K3624" s="676" t="s">
        <v>441</v>
      </c>
      <c r="M3624" s="676" t="s">
        <v>291</v>
      </c>
      <c r="AC3624" s="676" t="s">
        <v>41</v>
      </c>
      <c r="AD3624" s="676" t="s">
        <v>4620</v>
      </c>
    </row>
    <row r="3625" spans="1:30">
      <c r="G3625" s="676" t="s">
        <v>75</v>
      </c>
      <c r="H3625" s="676" t="s">
        <v>76</v>
      </c>
      <c r="O3625" s="676" t="s">
        <v>77</v>
      </c>
      <c r="S3625" s="676" t="s">
        <v>8014</v>
      </c>
      <c r="T3625" s="676" t="s">
        <v>8012</v>
      </c>
      <c r="U3625" s="676" t="s">
        <v>7467</v>
      </c>
      <c r="X3625" s="676" t="s">
        <v>8015</v>
      </c>
      <c r="Y3625" s="676">
        <v>1</v>
      </c>
      <c r="Z3625" s="676">
        <v>1</v>
      </c>
    </row>
    <row r="3626" spans="1:30">
      <c r="G3626" s="676" t="s">
        <v>80</v>
      </c>
      <c r="H3626" s="676" t="s">
        <v>81</v>
      </c>
      <c r="O3626" s="676" t="s">
        <v>77</v>
      </c>
      <c r="S3626" s="676" t="s">
        <v>8014</v>
      </c>
      <c r="T3626" s="676" t="s">
        <v>8012</v>
      </c>
      <c r="U3626" s="676" t="s">
        <v>7467</v>
      </c>
      <c r="X3626" s="676" t="s">
        <v>8016</v>
      </c>
      <c r="Y3626" s="676">
        <v>1</v>
      </c>
      <c r="Z3626" s="676">
        <v>1</v>
      </c>
    </row>
    <row r="3627" spans="1:30">
      <c r="A3627" s="676">
        <v>5</v>
      </c>
      <c r="B3627" s="676">
        <v>506196</v>
      </c>
      <c r="C3627" s="676" t="s">
        <v>8017</v>
      </c>
      <c r="D3627" s="676">
        <v>99</v>
      </c>
    </row>
    <row r="3628" spans="1:30">
      <c r="A3628" s="676">
        <v>6</v>
      </c>
      <c r="E3628" s="676">
        <v>520502</v>
      </c>
      <c r="F3628" s="676" t="s">
        <v>8018</v>
      </c>
      <c r="K3628" s="676" t="s">
        <v>122</v>
      </c>
      <c r="M3628" s="676" t="s">
        <v>291</v>
      </c>
      <c r="O3628" s="676" t="s">
        <v>77</v>
      </c>
      <c r="S3628" s="676" t="s">
        <v>8019</v>
      </c>
      <c r="T3628" s="676" t="s">
        <v>8020</v>
      </c>
      <c r="U3628" s="676" t="s">
        <v>7746</v>
      </c>
      <c r="X3628" s="676" t="s">
        <v>8021</v>
      </c>
      <c r="Y3628" s="676">
        <v>1</v>
      </c>
      <c r="Z3628" s="676">
        <v>99</v>
      </c>
      <c r="AC3628" s="676" t="s">
        <v>41</v>
      </c>
    </row>
    <row r="3629" spans="1:30">
      <c r="A3629" s="676">
        <v>4</v>
      </c>
      <c r="B3629" s="676">
        <v>108575</v>
      </c>
      <c r="C3629" s="676" t="s">
        <v>8022</v>
      </c>
      <c r="D3629" s="676">
        <v>1</v>
      </c>
    </row>
    <row r="3630" spans="1:30">
      <c r="A3630" s="676">
        <v>5</v>
      </c>
      <c r="E3630" s="676">
        <v>119464</v>
      </c>
      <c r="F3630" s="676" t="s">
        <v>8023</v>
      </c>
      <c r="K3630" s="676" t="s">
        <v>441</v>
      </c>
      <c r="M3630" s="676" t="s">
        <v>291</v>
      </c>
      <c r="AC3630" s="676" t="s">
        <v>41</v>
      </c>
      <c r="AD3630" s="676" t="s">
        <v>4620</v>
      </c>
    </row>
    <row r="3631" spans="1:30">
      <c r="G3631" s="676" t="s">
        <v>6492</v>
      </c>
      <c r="H3631" s="676" t="s">
        <v>6493</v>
      </c>
      <c r="O3631" s="676" t="s">
        <v>77</v>
      </c>
      <c r="S3631" s="676" t="s">
        <v>8024</v>
      </c>
      <c r="T3631" s="676" t="s">
        <v>8025</v>
      </c>
      <c r="U3631" s="676" t="s">
        <v>7467</v>
      </c>
      <c r="X3631" s="676" t="s">
        <v>8026</v>
      </c>
      <c r="Y3631" s="676">
        <v>1</v>
      </c>
      <c r="Z3631" s="676">
        <v>1</v>
      </c>
    </row>
    <row r="3632" spans="1:30">
      <c r="A3632" s="676">
        <v>5</v>
      </c>
      <c r="B3632" s="676">
        <v>1618928</v>
      </c>
      <c r="C3632" s="676" t="s">
        <v>8027</v>
      </c>
      <c r="D3632" s="676">
        <v>1</v>
      </c>
    </row>
    <row r="3633" spans="1:30">
      <c r="A3633" s="676">
        <v>6</v>
      </c>
      <c r="E3633" s="676">
        <v>1772092</v>
      </c>
      <c r="F3633" s="676" t="s">
        <v>8028</v>
      </c>
      <c r="K3633" s="676" t="s">
        <v>441</v>
      </c>
      <c r="M3633" s="676" t="s">
        <v>310</v>
      </c>
      <c r="O3633" s="676" t="s">
        <v>77</v>
      </c>
      <c r="S3633" s="676" t="s">
        <v>8029</v>
      </c>
      <c r="T3633" s="676" t="s">
        <v>8030</v>
      </c>
      <c r="U3633" s="676" t="s">
        <v>502</v>
      </c>
      <c r="X3633" s="676" t="s">
        <v>8031</v>
      </c>
      <c r="Y3633" s="676">
        <v>1</v>
      </c>
      <c r="Z3633" s="676">
        <v>1</v>
      </c>
      <c r="AC3633" s="676" t="s">
        <v>54</v>
      </c>
      <c r="AD3633" s="676" t="s">
        <v>447</v>
      </c>
    </row>
    <row r="3634" spans="1:30">
      <c r="A3634" s="676">
        <v>6</v>
      </c>
      <c r="B3634" s="676">
        <v>503673</v>
      </c>
      <c r="C3634" s="676" t="s">
        <v>8032</v>
      </c>
      <c r="D3634" s="676">
        <v>1</v>
      </c>
    </row>
    <row r="3635" spans="1:30">
      <c r="A3635" s="676">
        <v>7</v>
      </c>
      <c r="E3635" s="676">
        <v>512792</v>
      </c>
      <c r="F3635" s="676" t="s">
        <v>8033</v>
      </c>
      <c r="K3635" s="676" t="s">
        <v>441</v>
      </c>
      <c r="M3635" s="676" t="s">
        <v>310</v>
      </c>
      <c r="O3635" s="676" t="s">
        <v>77</v>
      </c>
      <c r="S3635" s="676" t="s">
        <v>8034</v>
      </c>
      <c r="T3635" s="676" t="s">
        <v>8035</v>
      </c>
      <c r="U3635" s="676" t="s">
        <v>502</v>
      </c>
      <c r="X3635" s="676" t="s">
        <v>8036</v>
      </c>
      <c r="Y3635" s="676">
        <v>1</v>
      </c>
      <c r="Z3635" s="676">
        <v>1</v>
      </c>
      <c r="AC3635" s="676" t="s">
        <v>54</v>
      </c>
      <c r="AD3635" s="676" t="s">
        <v>447</v>
      </c>
    </row>
    <row r="3636" spans="1:30">
      <c r="A3636" s="676">
        <v>7</v>
      </c>
      <c r="E3636" s="676">
        <v>512793</v>
      </c>
      <c r="F3636" s="676" t="s">
        <v>8037</v>
      </c>
      <c r="K3636" s="676" t="s">
        <v>441</v>
      </c>
      <c r="M3636" s="676" t="s">
        <v>310</v>
      </c>
      <c r="O3636" s="676" t="s">
        <v>77</v>
      </c>
      <c r="S3636" s="676" t="s">
        <v>8038</v>
      </c>
      <c r="T3636" s="676" t="s">
        <v>8039</v>
      </c>
      <c r="U3636" s="676" t="s">
        <v>502</v>
      </c>
      <c r="X3636" s="676" t="s">
        <v>8040</v>
      </c>
      <c r="Y3636" s="676">
        <v>1</v>
      </c>
      <c r="Z3636" s="676">
        <v>1</v>
      </c>
      <c r="AC3636" s="676" t="s">
        <v>54</v>
      </c>
      <c r="AD3636" s="676" t="s">
        <v>447</v>
      </c>
    </row>
    <row r="3637" spans="1:30">
      <c r="A3637" s="676">
        <v>7</v>
      </c>
      <c r="E3637" s="676">
        <v>512794</v>
      </c>
      <c r="F3637" s="676" t="s">
        <v>8041</v>
      </c>
      <c r="K3637" s="676" t="s">
        <v>441</v>
      </c>
      <c r="M3637" s="676" t="s">
        <v>310</v>
      </c>
      <c r="O3637" s="676" t="s">
        <v>77</v>
      </c>
      <c r="S3637" s="676" t="s">
        <v>8042</v>
      </c>
      <c r="T3637" s="676" t="s">
        <v>8043</v>
      </c>
      <c r="U3637" s="676" t="s">
        <v>502</v>
      </c>
      <c r="X3637" s="676" t="s">
        <v>8044</v>
      </c>
      <c r="Y3637" s="676">
        <v>1</v>
      </c>
      <c r="Z3637" s="676">
        <v>1</v>
      </c>
      <c r="AC3637" s="676" t="s">
        <v>54</v>
      </c>
      <c r="AD3637" s="676" t="s">
        <v>447</v>
      </c>
    </row>
    <row r="3638" spans="1:30">
      <c r="A3638" s="676">
        <v>5</v>
      </c>
      <c r="B3638" s="676">
        <v>506171</v>
      </c>
      <c r="C3638" s="676" t="s">
        <v>8045</v>
      </c>
      <c r="D3638" s="676">
        <v>1</v>
      </c>
    </row>
    <row r="3639" spans="1:30">
      <c r="A3639" s="676">
        <v>6</v>
      </c>
      <c r="E3639" s="676">
        <v>520483</v>
      </c>
      <c r="F3639" s="676" t="s">
        <v>8046</v>
      </c>
      <c r="K3639" s="676" t="s">
        <v>441</v>
      </c>
      <c r="M3639" s="676" t="s">
        <v>291</v>
      </c>
      <c r="AC3639" s="676" t="s">
        <v>41</v>
      </c>
      <c r="AD3639" s="676" t="s">
        <v>4620</v>
      </c>
    </row>
    <row r="3640" spans="1:30">
      <c r="G3640" s="676" t="s">
        <v>6492</v>
      </c>
      <c r="H3640" s="676" t="s">
        <v>6493</v>
      </c>
      <c r="O3640" s="676" t="s">
        <v>77</v>
      </c>
      <c r="S3640" s="676" t="s">
        <v>8047</v>
      </c>
      <c r="T3640" s="676" t="s">
        <v>8048</v>
      </c>
      <c r="U3640" s="676" t="s">
        <v>7467</v>
      </c>
      <c r="X3640" s="676" t="s">
        <v>8049</v>
      </c>
      <c r="Y3640" s="676">
        <v>1</v>
      </c>
      <c r="Z3640" s="676">
        <v>1</v>
      </c>
    </row>
    <row r="3641" spans="1:30">
      <c r="A3641" s="676">
        <v>6</v>
      </c>
      <c r="B3641" s="676">
        <v>108578</v>
      </c>
      <c r="C3641" s="676" t="s">
        <v>8050</v>
      </c>
      <c r="D3641" s="676">
        <v>1</v>
      </c>
    </row>
    <row r="3642" spans="1:30">
      <c r="A3642" s="676">
        <v>7</v>
      </c>
      <c r="E3642" s="676">
        <v>119471</v>
      </c>
      <c r="F3642" s="676" t="s">
        <v>8051</v>
      </c>
      <c r="K3642" s="676" t="s">
        <v>441</v>
      </c>
      <c r="M3642" s="676" t="s">
        <v>291</v>
      </c>
      <c r="AC3642" s="676" t="s">
        <v>41</v>
      </c>
      <c r="AD3642" s="676" t="s">
        <v>4620</v>
      </c>
    </row>
    <row r="3643" spans="1:30">
      <c r="G3643" s="676" t="s">
        <v>6492</v>
      </c>
      <c r="H3643" s="676" t="s">
        <v>6493</v>
      </c>
      <c r="O3643" s="676" t="s">
        <v>77</v>
      </c>
      <c r="S3643" s="676" t="s">
        <v>8052</v>
      </c>
      <c r="T3643" s="676" t="s">
        <v>8053</v>
      </c>
      <c r="U3643" s="676" t="s">
        <v>7467</v>
      </c>
      <c r="X3643" s="676" t="s">
        <v>8054</v>
      </c>
      <c r="Y3643" s="676">
        <v>1</v>
      </c>
      <c r="Z3643" s="676">
        <v>1</v>
      </c>
    </row>
    <row r="3644" spans="1:30">
      <c r="A3644" s="676">
        <v>7</v>
      </c>
      <c r="E3644" s="676">
        <v>119474</v>
      </c>
      <c r="F3644" s="676" t="s">
        <v>8055</v>
      </c>
      <c r="K3644" s="676" t="s">
        <v>441</v>
      </c>
      <c r="L3644" s="676" t="s">
        <v>442</v>
      </c>
      <c r="M3644" s="676" t="s">
        <v>291</v>
      </c>
      <c r="AC3644" s="676" t="s">
        <v>41</v>
      </c>
      <c r="AD3644" s="676" t="s">
        <v>4620</v>
      </c>
    </row>
    <row r="3645" spans="1:30">
      <c r="G3645" s="676" t="s">
        <v>6492</v>
      </c>
      <c r="H3645" s="676" t="s">
        <v>6493</v>
      </c>
      <c r="O3645" s="676" t="s">
        <v>77</v>
      </c>
      <c r="S3645" s="676" t="s">
        <v>8056</v>
      </c>
      <c r="T3645" s="676" t="s">
        <v>8057</v>
      </c>
      <c r="U3645" s="676" t="s">
        <v>7481</v>
      </c>
      <c r="X3645" s="676" t="s">
        <v>8058</v>
      </c>
      <c r="Y3645" s="676">
        <v>1</v>
      </c>
      <c r="Z3645" s="676">
        <v>1</v>
      </c>
    </row>
    <row r="3646" spans="1:30">
      <c r="A3646" s="676">
        <v>7</v>
      </c>
      <c r="E3646" s="676">
        <v>119478</v>
      </c>
      <c r="F3646" s="676" t="s">
        <v>8059</v>
      </c>
      <c r="K3646" s="676" t="s">
        <v>441</v>
      </c>
      <c r="M3646" s="676" t="s">
        <v>291</v>
      </c>
      <c r="AC3646" s="676" t="s">
        <v>41</v>
      </c>
      <c r="AD3646" s="676" t="s">
        <v>4620</v>
      </c>
    </row>
    <row r="3647" spans="1:30">
      <c r="G3647" s="676" t="s">
        <v>6492</v>
      </c>
      <c r="H3647" s="676" t="s">
        <v>6493</v>
      </c>
      <c r="O3647" s="676" t="s">
        <v>77</v>
      </c>
      <c r="S3647" s="676" t="s">
        <v>8060</v>
      </c>
      <c r="T3647" s="676" t="s">
        <v>8061</v>
      </c>
      <c r="U3647" s="676" t="s">
        <v>7467</v>
      </c>
      <c r="X3647" s="676" t="s">
        <v>8062</v>
      </c>
      <c r="Y3647" s="676">
        <v>1</v>
      </c>
      <c r="Z3647" s="676">
        <v>1</v>
      </c>
    </row>
    <row r="3648" spans="1:30">
      <c r="A3648" s="676">
        <v>7</v>
      </c>
      <c r="E3648" s="676">
        <v>119498</v>
      </c>
      <c r="F3648" s="676" t="s">
        <v>8063</v>
      </c>
      <c r="K3648" s="676" t="s">
        <v>441</v>
      </c>
      <c r="L3648" s="676" t="s">
        <v>442</v>
      </c>
      <c r="M3648" s="676" t="s">
        <v>291</v>
      </c>
      <c r="AC3648" s="676" t="s">
        <v>41</v>
      </c>
      <c r="AD3648" s="676" t="s">
        <v>4620</v>
      </c>
    </row>
    <row r="3649" spans="1:30">
      <c r="G3649" s="676" t="s">
        <v>6492</v>
      </c>
      <c r="H3649" s="676" t="s">
        <v>6493</v>
      </c>
      <c r="O3649" s="676" t="s">
        <v>77</v>
      </c>
      <c r="S3649" s="676" t="s">
        <v>8064</v>
      </c>
      <c r="T3649" s="676" t="s">
        <v>8065</v>
      </c>
      <c r="U3649" s="676" t="s">
        <v>7481</v>
      </c>
      <c r="X3649" s="676" t="s">
        <v>8066</v>
      </c>
      <c r="Y3649" s="676">
        <v>1</v>
      </c>
      <c r="Z3649" s="676">
        <v>1</v>
      </c>
    </row>
    <row r="3650" spans="1:30">
      <c r="A3650" s="676">
        <v>7</v>
      </c>
      <c r="E3650" s="676">
        <v>119502</v>
      </c>
      <c r="F3650" s="676" t="s">
        <v>8067</v>
      </c>
      <c r="K3650" s="676" t="s">
        <v>441</v>
      </c>
      <c r="L3650" s="676" t="s">
        <v>442</v>
      </c>
      <c r="M3650" s="676" t="s">
        <v>291</v>
      </c>
      <c r="AC3650" s="676" t="s">
        <v>41</v>
      </c>
      <c r="AD3650" s="676" t="s">
        <v>4620</v>
      </c>
    </row>
    <row r="3651" spans="1:30">
      <c r="G3651" s="676" t="s">
        <v>6492</v>
      </c>
      <c r="H3651" s="676" t="s">
        <v>6493</v>
      </c>
      <c r="O3651" s="676" t="s">
        <v>77</v>
      </c>
      <c r="S3651" s="676" t="s">
        <v>8068</v>
      </c>
      <c r="T3651" s="676" t="s">
        <v>8069</v>
      </c>
      <c r="U3651" s="676" t="s">
        <v>7481</v>
      </c>
      <c r="X3651" s="676" t="s">
        <v>8070</v>
      </c>
      <c r="Y3651" s="676">
        <v>1</v>
      </c>
      <c r="Z3651" s="676">
        <v>1</v>
      </c>
    </row>
    <row r="3652" spans="1:30">
      <c r="A3652" s="676">
        <v>6</v>
      </c>
      <c r="B3652" s="676">
        <v>506169</v>
      </c>
      <c r="C3652" s="676" t="s">
        <v>8071</v>
      </c>
      <c r="D3652" s="676">
        <v>1</v>
      </c>
    </row>
    <row r="3653" spans="1:30">
      <c r="A3653" s="676">
        <v>7</v>
      </c>
      <c r="E3653" s="676">
        <v>520484</v>
      </c>
      <c r="F3653" s="676" t="s">
        <v>8072</v>
      </c>
      <c r="K3653" s="676" t="s">
        <v>441</v>
      </c>
      <c r="M3653" s="676" t="s">
        <v>291</v>
      </c>
      <c r="AC3653" s="676" t="s">
        <v>41</v>
      </c>
      <c r="AD3653" s="676" t="s">
        <v>4620</v>
      </c>
    </row>
    <row r="3654" spans="1:30">
      <c r="G3654" s="676" t="s">
        <v>6492</v>
      </c>
      <c r="H3654" s="676" t="s">
        <v>6493</v>
      </c>
      <c r="O3654" s="676" t="s">
        <v>77</v>
      </c>
      <c r="S3654" s="676" t="s">
        <v>8073</v>
      </c>
      <c r="T3654" s="676" t="s">
        <v>8074</v>
      </c>
      <c r="U3654" s="676" t="s">
        <v>7467</v>
      </c>
      <c r="X3654" s="676" t="s">
        <v>8075</v>
      </c>
      <c r="Y3654" s="676">
        <v>1</v>
      </c>
      <c r="Z3654" s="676">
        <v>1</v>
      </c>
    </row>
    <row r="3655" spans="1:30">
      <c r="A3655" s="676">
        <v>7</v>
      </c>
      <c r="B3655" s="676">
        <v>108595</v>
      </c>
      <c r="C3655" s="676" t="s">
        <v>8076</v>
      </c>
      <c r="D3655" s="676">
        <v>1</v>
      </c>
    </row>
    <row r="3656" spans="1:30">
      <c r="A3656" s="676">
        <v>8</v>
      </c>
      <c r="E3656" s="676">
        <v>119509</v>
      </c>
      <c r="F3656" s="676" t="s">
        <v>8077</v>
      </c>
      <c r="K3656" s="676" t="s">
        <v>441</v>
      </c>
      <c r="M3656" s="676" t="s">
        <v>291</v>
      </c>
      <c r="AC3656" s="676" t="s">
        <v>41</v>
      </c>
      <c r="AD3656" s="676" t="s">
        <v>4620</v>
      </c>
    </row>
    <row r="3657" spans="1:30">
      <c r="G3657" s="676" t="s">
        <v>6492</v>
      </c>
      <c r="H3657" s="676" t="s">
        <v>6493</v>
      </c>
      <c r="O3657" s="676" t="s">
        <v>77</v>
      </c>
      <c r="S3657" s="676" t="s">
        <v>8078</v>
      </c>
      <c r="T3657" s="676" t="s">
        <v>8079</v>
      </c>
      <c r="U3657" s="676" t="s">
        <v>7467</v>
      </c>
      <c r="X3657" s="676" t="s">
        <v>8080</v>
      </c>
      <c r="Y3657" s="676">
        <v>1</v>
      </c>
      <c r="Z3657" s="676">
        <v>1</v>
      </c>
    </row>
    <row r="3658" spans="1:30">
      <c r="A3658" s="676">
        <v>8</v>
      </c>
      <c r="E3658" s="676">
        <v>119513</v>
      </c>
      <c r="F3658" s="676" t="s">
        <v>8081</v>
      </c>
      <c r="K3658" s="676" t="s">
        <v>441</v>
      </c>
      <c r="M3658" s="676" t="s">
        <v>291</v>
      </c>
      <c r="AC3658" s="676" t="s">
        <v>41</v>
      </c>
      <c r="AD3658" s="676" t="s">
        <v>4620</v>
      </c>
    </row>
    <row r="3659" spans="1:30">
      <c r="G3659" s="676" t="s">
        <v>6492</v>
      </c>
      <c r="H3659" s="676" t="s">
        <v>6493</v>
      </c>
      <c r="O3659" s="676" t="s">
        <v>77</v>
      </c>
      <c r="S3659" s="676" t="s">
        <v>8082</v>
      </c>
      <c r="T3659" s="676" t="s">
        <v>8083</v>
      </c>
      <c r="U3659" s="676" t="s">
        <v>7467</v>
      </c>
      <c r="X3659" s="676" t="s">
        <v>8084</v>
      </c>
      <c r="Y3659" s="676">
        <v>1</v>
      </c>
      <c r="Z3659" s="676">
        <v>1</v>
      </c>
    </row>
    <row r="3660" spans="1:30">
      <c r="A3660" s="676">
        <v>7</v>
      </c>
      <c r="B3660" s="676">
        <v>108600</v>
      </c>
      <c r="C3660" s="676" t="s">
        <v>8085</v>
      </c>
      <c r="D3660" s="676">
        <v>1</v>
      </c>
    </row>
    <row r="3661" spans="1:30">
      <c r="A3661" s="676">
        <v>8</v>
      </c>
      <c r="E3661" s="676">
        <v>119527</v>
      </c>
      <c r="F3661" s="676" t="s">
        <v>8086</v>
      </c>
      <c r="K3661" s="676" t="s">
        <v>441</v>
      </c>
      <c r="M3661" s="676" t="s">
        <v>291</v>
      </c>
      <c r="AC3661" s="676" t="s">
        <v>41</v>
      </c>
      <c r="AD3661" s="676" t="s">
        <v>4620</v>
      </c>
    </row>
    <row r="3662" spans="1:30">
      <c r="G3662" s="676" t="s">
        <v>6492</v>
      </c>
      <c r="H3662" s="676" t="s">
        <v>6493</v>
      </c>
      <c r="O3662" s="676" t="s">
        <v>77</v>
      </c>
      <c r="S3662" s="676" t="s">
        <v>8087</v>
      </c>
      <c r="T3662" s="676" t="s">
        <v>8088</v>
      </c>
      <c r="U3662" s="676" t="s">
        <v>7467</v>
      </c>
      <c r="X3662" s="676" t="s">
        <v>8089</v>
      </c>
      <c r="Y3662" s="676">
        <v>1</v>
      </c>
      <c r="Z3662" s="676">
        <v>1</v>
      </c>
    </row>
    <row r="3663" spans="1:30">
      <c r="A3663" s="676">
        <v>8</v>
      </c>
      <c r="E3663" s="676">
        <v>119531</v>
      </c>
      <c r="F3663" s="676" t="s">
        <v>8090</v>
      </c>
      <c r="K3663" s="676" t="s">
        <v>441</v>
      </c>
      <c r="M3663" s="676" t="s">
        <v>291</v>
      </c>
      <c r="AC3663" s="676" t="s">
        <v>54</v>
      </c>
      <c r="AD3663" s="676" t="s">
        <v>447</v>
      </c>
    </row>
    <row r="3664" spans="1:30">
      <c r="G3664" s="676" t="s">
        <v>6492</v>
      </c>
      <c r="H3664" s="676" t="s">
        <v>6493</v>
      </c>
      <c r="O3664" s="676" t="s">
        <v>77</v>
      </c>
      <c r="S3664" s="676" t="s">
        <v>8091</v>
      </c>
      <c r="T3664" s="676" t="s">
        <v>8092</v>
      </c>
      <c r="U3664" s="676" t="s">
        <v>502</v>
      </c>
      <c r="X3664" s="676" t="s">
        <v>8093</v>
      </c>
      <c r="Y3664" s="676">
        <v>1</v>
      </c>
      <c r="Z3664" s="676">
        <v>1</v>
      </c>
    </row>
    <row r="3665" spans="1:30">
      <c r="A3665" s="676">
        <v>8</v>
      </c>
      <c r="E3665" s="676">
        <v>119535</v>
      </c>
      <c r="F3665" s="676" t="s">
        <v>8094</v>
      </c>
      <c r="K3665" s="676" t="s">
        <v>441</v>
      </c>
      <c r="M3665" s="676" t="s">
        <v>291</v>
      </c>
      <c r="AC3665" s="676" t="s">
        <v>41</v>
      </c>
      <c r="AD3665" s="676" t="s">
        <v>4620</v>
      </c>
    </row>
    <row r="3666" spans="1:30">
      <c r="G3666" s="676" t="s">
        <v>6492</v>
      </c>
      <c r="H3666" s="676" t="s">
        <v>6493</v>
      </c>
      <c r="O3666" s="676" t="s">
        <v>77</v>
      </c>
      <c r="S3666" s="676" t="s">
        <v>8095</v>
      </c>
      <c r="T3666" s="676" t="s">
        <v>8096</v>
      </c>
      <c r="U3666" s="676" t="s">
        <v>7467</v>
      </c>
      <c r="X3666" s="676" t="s">
        <v>8097</v>
      </c>
      <c r="Y3666" s="676">
        <v>1</v>
      </c>
      <c r="Z3666" s="676">
        <v>1</v>
      </c>
    </row>
    <row r="3667" spans="1:30">
      <c r="A3667" s="676">
        <v>8</v>
      </c>
      <c r="E3667" s="676">
        <v>119539</v>
      </c>
      <c r="F3667" s="676" t="s">
        <v>8098</v>
      </c>
      <c r="K3667" s="676" t="s">
        <v>441</v>
      </c>
      <c r="M3667" s="676" t="s">
        <v>291</v>
      </c>
      <c r="AC3667" s="676" t="s">
        <v>41</v>
      </c>
      <c r="AD3667" s="676" t="s">
        <v>4620</v>
      </c>
    </row>
    <row r="3668" spans="1:30">
      <c r="G3668" s="676" t="s">
        <v>6492</v>
      </c>
      <c r="H3668" s="676" t="s">
        <v>6493</v>
      </c>
      <c r="O3668" s="676" t="s">
        <v>77</v>
      </c>
      <c r="S3668" s="676" t="s">
        <v>8099</v>
      </c>
      <c r="T3668" s="676" t="s">
        <v>8100</v>
      </c>
      <c r="U3668" s="676" t="s">
        <v>7467</v>
      </c>
      <c r="X3668" s="676" t="s">
        <v>8101</v>
      </c>
      <c r="Y3668" s="676">
        <v>1</v>
      </c>
      <c r="Z3668" s="676">
        <v>1</v>
      </c>
    </row>
    <row r="3669" spans="1:30">
      <c r="A3669" s="676">
        <v>8</v>
      </c>
      <c r="E3669" s="676">
        <v>119543</v>
      </c>
      <c r="F3669" s="676" t="s">
        <v>8102</v>
      </c>
      <c r="K3669" s="676" t="s">
        <v>441</v>
      </c>
      <c r="M3669" s="676" t="s">
        <v>291</v>
      </c>
      <c r="AC3669" s="676" t="s">
        <v>41</v>
      </c>
      <c r="AD3669" s="676" t="s">
        <v>4620</v>
      </c>
    </row>
    <row r="3670" spans="1:30">
      <c r="G3670" s="676" t="s">
        <v>6492</v>
      </c>
      <c r="H3670" s="676" t="s">
        <v>6493</v>
      </c>
      <c r="O3670" s="676" t="s">
        <v>77</v>
      </c>
      <c r="S3670" s="676" t="s">
        <v>8103</v>
      </c>
      <c r="T3670" s="676" t="s">
        <v>8104</v>
      </c>
      <c r="U3670" s="676" t="s">
        <v>7467</v>
      </c>
      <c r="X3670" s="676" t="s">
        <v>8105</v>
      </c>
      <c r="Y3670" s="676">
        <v>1</v>
      </c>
      <c r="Z3670" s="676">
        <v>1</v>
      </c>
    </row>
    <row r="3671" spans="1:30">
      <c r="A3671" s="676">
        <v>8</v>
      </c>
      <c r="E3671" s="676">
        <v>119520</v>
      </c>
      <c r="F3671" s="676" t="s">
        <v>8106</v>
      </c>
      <c r="K3671" s="676" t="s">
        <v>441</v>
      </c>
      <c r="L3671" s="676" t="s">
        <v>442</v>
      </c>
      <c r="M3671" s="676" t="s">
        <v>291</v>
      </c>
      <c r="AC3671" s="676" t="s">
        <v>41</v>
      </c>
      <c r="AD3671" s="676" t="s">
        <v>4620</v>
      </c>
    </row>
    <row r="3672" spans="1:30">
      <c r="G3672" s="676" t="s">
        <v>6492</v>
      </c>
      <c r="H3672" s="676" t="s">
        <v>6493</v>
      </c>
      <c r="O3672" s="676" t="s">
        <v>77</v>
      </c>
      <c r="S3672" s="676" t="s">
        <v>8107</v>
      </c>
      <c r="T3672" s="676" t="s">
        <v>8108</v>
      </c>
      <c r="U3672" s="676" t="s">
        <v>7481</v>
      </c>
      <c r="X3672" s="676" t="s">
        <v>8109</v>
      </c>
      <c r="Y3672" s="676">
        <v>1</v>
      </c>
      <c r="Z3672" s="676">
        <v>1</v>
      </c>
    </row>
    <row r="3673" spans="1:30">
      <c r="A3673" s="676">
        <v>7</v>
      </c>
      <c r="B3673" s="676">
        <v>108614</v>
      </c>
      <c r="C3673" s="676" t="s">
        <v>8110</v>
      </c>
      <c r="D3673" s="676">
        <v>1</v>
      </c>
    </row>
    <row r="3674" spans="1:30">
      <c r="A3674" s="676">
        <v>8</v>
      </c>
      <c r="E3674" s="676">
        <v>520479</v>
      </c>
      <c r="F3674" s="676" t="s">
        <v>8111</v>
      </c>
      <c r="K3674" s="676" t="s">
        <v>441</v>
      </c>
      <c r="M3674" s="676" t="s">
        <v>291</v>
      </c>
      <c r="AC3674" s="676" t="s">
        <v>41</v>
      </c>
      <c r="AD3674" s="676" t="s">
        <v>4620</v>
      </c>
    </row>
    <row r="3675" spans="1:30">
      <c r="G3675" s="676" t="s">
        <v>6492</v>
      </c>
      <c r="H3675" s="676" t="s">
        <v>6493</v>
      </c>
      <c r="O3675" s="676" t="s">
        <v>77</v>
      </c>
      <c r="S3675" s="676" t="s">
        <v>8112</v>
      </c>
      <c r="T3675" s="676" t="s">
        <v>8113</v>
      </c>
      <c r="U3675" s="676" t="s">
        <v>7467</v>
      </c>
      <c r="X3675" s="676" t="s">
        <v>8114</v>
      </c>
      <c r="Y3675" s="676">
        <v>1</v>
      </c>
      <c r="Z3675" s="676">
        <v>1</v>
      </c>
    </row>
    <row r="3676" spans="1:30">
      <c r="A3676" s="676">
        <v>8</v>
      </c>
      <c r="E3676" s="676">
        <v>520480</v>
      </c>
      <c r="F3676" s="676" t="s">
        <v>8115</v>
      </c>
      <c r="K3676" s="676" t="s">
        <v>441</v>
      </c>
      <c r="M3676" s="676" t="s">
        <v>291</v>
      </c>
      <c r="AC3676" s="676" t="s">
        <v>41</v>
      </c>
      <c r="AD3676" s="676" t="s">
        <v>4620</v>
      </c>
    </row>
    <row r="3677" spans="1:30">
      <c r="G3677" s="676" t="s">
        <v>6492</v>
      </c>
      <c r="H3677" s="676" t="s">
        <v>6493</v>
      </c>
      <c r="O3677" s="676" t="s">
        <v>77</v>
      </c>
      <c r="S3677" s="676" t="s">
        <v>8116</v>
      </c>
      <c r="T3677" s="676" t="s">
        <v>8117</v>
      </c>
      <c r="U3677" s="676" t="s">
        <v>7467</v>
      </c>
      <c r="X3677" s="676" t="s">
        <v>8118</v>
      </c>
      <c r="Y3677" s="676">
        <v>1</v>
      </c>
      <c r="Z3677" s="676">
        <v>1</v>
      </c>
    </row>
    <row r="3678" spans="1:30">
      <c r="A3678" s="676">
        <v>8</v>
      </c>
      <c r="E3678" s="676">
        <v>520481</v>
      </c>
      <c r="F3678" s="676" t="s">
        <v>8119</v>
      </c>
      <c r="K3678" s="676" t="s">
        <v>441</v>
      </c>
      <c r="M3678" s="676" t="s">
        <v>291</v>
      </c>
      <c r="AC3678" s="676" t="s">
        <v>41</v>
      </c>
      <c r="AD3678" s="676" t="s">
        <v>4620</v>
      </c>
    </row>
    <row r="3679" spans="1:30">
      <c r="G3679" s="676" t="s">
        <v>6492</v>
      </c>
      <c r="H3679" s="676" t="s">
        <v>6493</v>
      </c>
      <c r="O3679" s="676" t="s">
        <v>77</v>
      </c>
      <c r="S3679" s="676" t="s">
        <v>8120</v>
      </c>
      <c r="T3679" s="676" t="s">
        <v>8121</v>
      </c>
      <c r="U3679" s="676" t="s">
        <v>7467</v>
      </c>
      <c r="X3679" s="676" t="s">
        <v>8122</v>
      </c>
      <c r="Y3679" s="676">
        <v>1</v>
      </c>
      <c r="Z3679" s="676">
        <v>1</v>
      </c>
    </row>
    <row r="3680" spans="1:30">
      <c r="A3680" s="676">
        <v>8</v>
      </c>
      <c r="E3680" s="676">
        <v>119562</v>
      </c>
      <c r="F3680" s="676" t="s">
        <v>8123</v>
      </c>
      <c r="K3680" s="676" t="s">
        <v>441</v>
      </c>
      <c r="M3680" s="676" t="s">
        <v>291</v>
      </c>
      <c r="AC3680" s="676" t="s">
        <v>41</v>
      </c>
      <c r="AD3680" s="676" t="s">
        <v>4620</v>
      </c>
    </row>
    <row r="3681" spans="1:30">
      <c r="G3681" s="676" t="s">
        <v>6492</v>
      </c>
      <c r="H3681" s="676" t="s">
        <v>6493</v>
      </c>
      <c r="O3681" s="676" t="s">
        <v>77</v>
      </c>
      <c r="S3681" s="676" t="s">
        <v>8124</v>
      </c>
      <c r="T3681" s="676" t="s">
        <v>8125</v>
      </c>
      <c r="U3681" s="676" t="s">
        <v>7467</v>
      </c>
      <c r="X3681" s="676" t="s">
        <v>8126</v>
      </c>
      <c r="Y3681" s="676">
        <v>1</v>
      </c>
      <c r="Z3681" s="676">
        <v>1</v>
      </c>
    </row>
    <row r="3682" spans="1:30">
      <c r="A3682" s="676">
        <v>8</v>
      </c>
      <c r="E3682" s="676">
        <v>520482</v>
      </c>
      <c r="F3682" s="676" t="s">
        <v>8127</v>
      </c>
      <c r="K3682" s="676" t="s">
        <v>441</v>
      </c>
      <c r="M3682" s="676" t="s">
        <v>291</v>
      </c>
      <c r="AC3682" s="676" t="s">
        <v>41</v>
      </c>
      <c r="AD3682" s="676" t="s">
        <v>4620</v>
      </c>
    </row>
    <row r="3683" spans="1:30">
      <c r="G3683" s="676" t="s">
        <v>6492</v>
      </c>
      <c r="H3683" s="676" t="s">
        <v>6493</v>
      </c>
      <c r="O3683" s="676" t="s">
        <v>77</v>
      </c>
      <c r="S3683" s="676" t="s">
        <v>8128</v>
      </c>
      <c r="T3683" s="676" t="s">
        <v>8129</v>
      </c>
      <c r="U3683" s="676" t="s">
        <v>7467</v>
      </c>
      <c r="X3683" s="676" t="s">
        <v>8130</v>
      </c>
      <c r="Y3683" s="676">
        <v>1</v>
      </c>
      <c r="Z3683" s="676">
        <v>1</v>
      </c>
    </row>
    <row r="3684" spans="1:30">
      <c r="A3684" s="676">
        <v>8</v>
      </c>
      <c r="B3684" s="676">
        <v>506185</v>
      </c>
      <c r="C3684" s="676" t="s">
        <v>8131</v>
      </c>
      <c r="D3684" s="676">
        <v>1</v>
      </c>
    </row>
    <row r="3685" spans="1:30">
      <c r="A3685" s="676">
        <v>9</v>
      </c>
      <c r="E3685" s="676">
        <v>507441</v>
      </c>
      <c r="F3685" s="676" t="s">
        <v>8132</v>
      </c>
      <c r="K3685" s="676" t="s">
        <v>441</v>
      </c>
      <c r="M3685" s="676" t="s">
        <v>310</v>
      </c>
      <c r="AC3685" s="676" t="s">
        <v>41</v>
      </c>
      <c r="AD3685" s="676" t="s">
        <v>4620</v>
      </c>
    </row>
    <row r="3686" spans="1:30">
      <c r="G3686" s="676" t="s">
        <v>6492</v>
      </c>
      <c r="H3686" s="676" t="s">
        <v>6493</v>
      </c>
      <c r="O3686" s="676" t="s">
        <v>77</v>
      </c>
      <c r="S3686" s="676" t="s">
        <v>8133</v>
      </c>
      <c r="T3686" s="676" t="s">
        <v>8134</v>
      </c>
      <c r="U3686" s="676" t="s">
        <v>4632</v>
      </c>
      <c r="X3686" s="676" t="s">
        <v>8135</v>
      </c>
      <c r="Y3686" s="676">
        <v>1</v>
      </c>
      <c r="Z3686" s="676">
        <v>1</v>
      </c>
    </row>
    <row r="3687" spans="1:30">
      <c r="A3687" s="676">
        <v>9</v>
      </c>
      <c r="E3687" s="676">
        <v>507443</v>
      </c>
      <c r="F3687" s="676" t="s">
        <v>8136</v>
      </c>
      <c r="K3687" s="676" t="s">
        <v>441</v>
      </c>
      <c r="M3687" s="676" t="s">
        <v>310</v>
      </c>
      <c r="AC3687" s="676" t="s">
        <v>54</v>
      </c>
      <c r="AD3687" s="676" t="s">
        <v>447</v>
      </c>
    </row>
    <row r="3688" spans="1:30">
      <c r="G3688" s="676" t="s">
        <v>6492</v>
      </c>
      <c r="H3688" s="676" t="s">
        <v>6493</v>
      </c>
      <c r="O3688" s="676" t="s">
        <v>77</v>
      </c>
      <c r="S3688" s="676" t="s">
        <v>8137</v>
      </c>
      <c r="T3688" s="676" t="s">
        <v>8138</v>
      </c>
      <c r="U3688" s="676" t="s">
        <v>502</v>
      </c>
      <c r="X3688" s="676" t="s">
        <v>8139</v>
      </c>
      <c r="Y3688" s="676">
        <v>1</v>
      </c>
      <c r="Z3688" s="676">
        <v>1</v>
      </c>
    </row>
    <row r="3689" spans="1:30">
      <c r="A3689" s="676">
        <v>9</v>
      </c>
      <c r="E3689" s="676">
        <v>507444</v>
      </c>
      <c r="F3689" s="676" t="s">
        <v>8140</v>
      </c>
      <c r="K3689" s="676" t="s">
        <v>441</v>
      </c>
      <c r="M3689" s="676" t="s">
        <v>310</v>
      </c>
      <c r="AC3689" s="676" t="s">
        <v>54</v>
      </c>
      <c r="AD3689" s="676" t="s">
        <v>447</v>
      </c>
    </row>
    <row r="3690" spans="1:30">
      <c r="G3690" s="676" t="s">
        <v>6492</v>
      </c>
      <c r="H3690" s="676" t="s">
        <v>6493</v>
      </c>
      <c r="O3690" s="676" t="s">
        <v>77</v>
      </c>
      <c r="S3690" s="676" t="s">
        <v>8141</v>
      </c>
      <c r="T3690" s="676" t="s">
        <v>8142</v>
      </c>
      <c r="U3690" s="676" t="s">
        <v>502</v>
      </c>
      <c r="X3690" s="676" t="s">
        <v>8143</v>
      </c>
      <c r="Y3690" s="676">
        <v>1</v>
      </c>
      <c r="Z3690" s="676">
        <v>1</v>
      </c>
    </row>
    <row r="3691" spans="1:30">
      <c r="A3691" s="676">
        <v>9</v>
      </c>
      <c r="E3691" s="676">
        <v>1764459</v>
      </c>
      <c r="F3691" s="676" t="s">
        <v>8144</v>
      </c>
      <c r="K3691" s="676" t="s">
        <v>441</v>
      </c>
      <c r="L3691" s="676" t="s">
        <v>442</v>
      </c>
      <c r="M3691" s="676" t="s">
        <v>291</v>
      </c>
      <c r="AC3691" s="676" t="s">
        <v>59</v>
      </c>
      <c r="AD3691" s="676" t="s">
        <v>4620</v>
      </c>
    </row>
    <row r="3692" spans="1:30">
      <c r="G3692" s="676" t="s">
        <v>6492</v>
      </c>
      <c r="H3692" s="676" t="s">
        <v>6493</v>
      </c>
      <c r="O3692" s="676" t="s">
        <v>77</v>
      </c>
      <c r="S3692" s="676" t="s">
        <v>8145</v>
      </c>
      <c r="T3692" s="676" t="s">
        <v>8146</v>
      </c>
      <c r="U3692" s="676" t="s">
        <v>445</v>
      </c>
      <c r="X3692" s="676" t="s">
        <v>8147</v>
      </c>
      <c r="Y3692" s="676">
        <v>1</v>
      </c>
      <c r="Z3692" s="676">
        <v>1</v>
      </c>
    </row>
    <row r="3693" spans="1:30">
      <c r="A3693" s="676">
        <v>9</v>
      </c>
      <c r="E3693" s="676">
        <v>119558</v>
      </c>
      <c r="F3693" s="676" t="s">
        <v>8148</v>
      </c>
      <c r="K3693" s="676" t="s">
        <v>441</v>
      </c>
      <c r="L3693" s="676" t="s">
        <v>442</v>
      </c>
      <c r="M3693" s="676" t="s">
        <v>291</v>
      </c>
      <c r="AC3693" s="676" t="s">
        <v>41</v>
      </c>
      <c r="AD3693" s="676" t="s">
        <v>4620</v>
      </c>
    </row>
    <row r="3694" spans="1:30">
      <c r="G3694" s="676" t="s">
        <v>6492</v>
      </c>
      <c r="H3694" s="676" t="s">
        <v>6493</v>
      </c>
      <c r="O3694" s="676" t="s">
        <v>77</v>
      </c>
      <c r="S3694" s="676" t="s">
        <v>8149</v>
      </c>
      <c r="T3694" s="676" t="s">
        <v>8150</v>
      </c>
      <c r="U3694" s="676" t="s">
        <v>4810</v>
      </c>
      <c r="X3694" s="676" t="s">
        <v>8151</v>
      </c>
      <c r="Y3694" s="676">
        <v>1</v>
      </c>
      <c r="Z3694" s="676">
        <v>1</v>
      </c>
    </row>
    <row r="3695" spans="1:30">
      <c r="A3695" s="676">
        <v>8</v>
      </c>
      <c r="B3695" s="676">
        <v>108403</v>
      </c>
      <c r="C3695" s="676" t="s">
        <v>8152</v>
      </c>
      <c r="D3695" s="676">
        <v>99</v>
      </c>
    </row>
    <row r="3696" spans="1:30">
      <c r="A3696" s="676">
        <v>9</v>
      </c>
      <c r="E3696" s="676">
        <v>119049</v>
      </c>
      <c r="F3696" s="676" t="s">
        <v>8153</v>
      </c>
      <c r="K3696" s="676" t="s">
        <v>122</v>
      </c>
      <c r="M3696" s="676" t="s">
        <v>310</v>
      </c>
      <c r="O3696" s="676" t="s">
        <v>77</v>
      </c>
      <c r="S3696" s="676" t="s">
        <v>8154</v>
      </c>
      <c r="T3696" s="676" t="s">
        <v>8155</v>
      </c>
      <c r="U3696" s="676" t="s">
        <v>4561</v>
      </c>
      <c r="X3696" s="676" t="s">
        <v>8156</v>
      </c>
      <c r="Y3696" s="676">
        <v>1</v>
      </c>
      <c r="Z3696" s="676">
        <v>99</v>
      </c>
      <c r="AC3696" s="676" t="s">
        <v>41</v>
      </c>
    </row>
    <row r="3697" spans="1:30">
      <c r="A3697" s="676">
        <v>9</v>
      </c>
      <c r="E3697" s="676">
        <v>119050</v>
      </c>
      <c r="F3697" s="676" t="s">
        <v>8157</v>
      </c>
      <c r="K3697" s="676" t="s">
        <v>441</v>
      </c>
      <c r="M3697" s="676" t="s">
        <v>310</v>
      </c>
      <c r="O3697" s="676" t="s">
        <v>77</v>
      </c>
      <c r="S3697" s="676" t="s">
        <v>8158</v>
      </c>
      <c r="T3697" s="676" t="s">
        <v>8159</v>
      </c>
      <c r="U3697" s="676" t="s">
        <v>4632</v>
      </c>
      <c r="X3697" s="676" t="s">
        <v>8160</v>
      </c>
      <c r="Y3697" s="676">
        <v>1</v>
      </c>
      <c r="Z3697" s="676">
        <v>99</v>
      </c>
      <c r="AC3697" s="676" t="s">
        <v>41</v>
      </c>
      <c r="AD3697" s="676" t="s">
        <v>4620</v>
      </c>
    </row>
    <row r="3698" spans="1:30">
      <c r="A3698" s="676">
        <v>9</v>
      </c>
      <c r="E3698" s="676">
        <v>119051</v>
      </c>
      <c r="F3698" s="676" t="s">
        <v>8161</v>
      </c>
      <c r="K3698" s="676" t="s">
        <v>441</v>
      </c>
      <c r="M3698" s="676" t="s">
        <v>310</v>
      </c>
      <c r="O3698" s="676" t="s">
        <v>77</v>
      </c>
      <c r="S3698" s="676" t="s">
        <v>8162</v>
      </c>
      <c r="T3698" s="676" t="s">
        <v>8163</v>
      </c>
      <c r="U3698" s="676" t="s">
        <v>4632</v>
      </c>
      <c r="X3698" s="676" t="s">
        <v>8164</v>
      </c>
      <c r="Y3698" s="676">
        <v>1</v>
      </c>
      <c r="Z3698" s="676">
        <v>99</v>
      </c>
      <c r="AC3698" s="676" t="s">
        <v>41</v>
      </c>
      <c r="AD3698" s="676" t="s">
        <v>4620</v>
      </c>
    </row>
    <row r="3699" spans="1:30">
      <c r="A3699" s="676">
        <v>7</v>
      </c>
      <c r="B3699" s="676">
        <v>506172</v>
      </c>
      <c r="C3699" s="676" t="s">
        <v>8165</v>
      </c>
      <c r="D3699" s="676">
        <v>1</v>
      </c>
    </row>
    <row r="3700" spans="1:30">
      <c r="A3700" s="676">
        <v>8</v>
      </c>
      <c r="E3700" s="676">
        <v>520477</v>
      </c>
      <c r="F3700" s="676" t="s">
        <v>8166</v>
      </c>
      <c r="K3700" s="676" t="s">
        <v>441</v>
      </c>
      <c r="M3700" s="676" t="s">
        <v>291</v>
      </c>
      <c r="AC3700" s="676" t="s">
        <v>41</v>
      </c>
      <c r="AD3700" s="676" t="s">
        <v>4620</v>
      </c>
    </row>
    <row r="3701" spans="1:30">
      <c r="G3701" s="676" t="s">
        <v>6492</v>
      </c>
      <c r="H3701" s="676" t="s">
        <v>6493</v>
      </c>
      <c r="O3701" s="676" t="s">
        <v>77</v>
      </c>
      <c r="S3701" s="676" t="s">
        <v>8167</v>
      </c>
      <c r="T3701" s="676" t="s">
        <v>8168</v>
      </c>
      <c r="U3701" s="676" t="s">
        <v>7467</v>
      </c>
      <c r="X3701" s="676" t="s">
        <v>8169</v>
      </c>
      <c r="Y3701" s="676">
        <v>1</v>
      </c>
      <c r="Z3701" s="676">
        <v>1</v>
      </c>
    </row>
    <row r="3702" spans="1:30">
      <c r="A3702" s="676">
        <v>7</v>
      </c>
      <c r="B3702" s="676">
        <v>506173</v>
      </c>
      <c r="C3702" s="676" t="s">
        <v>8170</v>
      </c>
      <c r="D3702" s="676">
        <v>1</v>
      </c>
    </row>
    <row r="3703" spans="1:30">
      <c r="A3703" s="676">
        <v>8</v>
      </c>
      <c r="E3703" s="676">
        <v>520478</v>
      </c>
      <c r="F3703" s="676" t="s">
        <v>8171</v>
      </c>
      <c r="K3703" s="676" t="s">
        <v>441</v>
      </c>
      <c r="M3703" s="676" t="s">
        <v>291</v>
      </c>
      <c r="AC3703" s="676" t="s">
        <v>41</v>
      </c>
      <c r="AD3703" s="676" t="s">
        <v>4620</v>
      </c>
    </row>
    <row r="3704" spans="1:30">
      <c r="G3704" s="676" t="s">
        <v>6492</v>
      </c>
      <c r="H3704" s="676" t="s">
        <v>6493</v>
      </c>
      <c r="O3704" s="676" t="s">
        <v>77</v>
      </c>
      <c r="S3704" s="676" t="s">
        <v>8172</v>
      </c>
      <c r="T3704" s="676" t="s">
        <v>8170</v>
      </c>
      <c r="U3704" s="676" t="s">
        <v>7467</v>
      </c>
      <c r="X3704" s="676" t="s">
        <v>8173</v>
      </c>
      <c r="Y3704" s="676">
        <v>1</v>
      </c>
      <c r="Z3704" s="676">
        <v>1</v>
      </c>
    </row>
    <row r="3705" spans="1:30">
      <c r="A3705" s="676">
        <v>7</v>
      </c>
      <c r="B3705" s="676">
        <v>108629</v>
      </c>
      <c r="C3705" s="676" t="s">
        <v>8174</v>
      </c>
      <c r="D3705" s="676">
        <v>1</v>
      </c>
    </row>
    <row r="3706" spans="1:30">
      <c r="A3706" s="676">
        <v>8</v>
      </c>
      <c r="E3706" s="676">
        <v>119581</v>
      </c>
      <c r="F3706" s="676" t="s">
        <v>8175</v>
      </c>
      <c r="K3706" s="676" t="s">
        <v>441</v>
      </c>
      <c r="M3706" s="676" t="s">
        <v>291</v>
      </c>
      <c r="AC3706" s="676" t="s">
        <v>41</v>
      </c>
      <c r="AD3706" s="676" t="s">
        <v>4620</v>
      </c>
    </row>
    <row r="3707" spans="1:30">
      <c r="G3707" s="676" t="s">
        <v>6492</v>
      </c>
      <c r="H3707" s="676" t="s">
        <v>6493</v>
      </c>
      <c r="O3707" s="676" t="s">
        <v>77</v>
      </c>
      <c r="S3707" s="676" t="s">
        <v>8176</v>
      </c>
      <c r="T3707" s="676" t="s">
        <v>8177</v>
      </c>
      <c r="U3707" s="676" t="s">
        <v>7467</v>
      </c>
      <c r="X3707" s="676" t="s">
        <v>8178</v>
      </c>
      <c r="Y3707" s="676">
        <v>1</v>
      </c>
      <c r="Z3707" s="676">
        <v>1</v>
      </c>
    </row>
    <row r="3708" spans="1:30">
      <c r="A3708" s="676">
        <v>8</v>
      </c>
      <c r="E3708" s="676">
        <v>119585</v>
      </c>
      <c r="F3708" s="676" t="s">
        <v>8179</v>
      </c>
      <c r="K3708" s="676" t="s">
        <v>441</v>
      </c>
      <c r="M3708" s="676" t="s">
        <v>291</v>
      </c>
      <c r="AC3708" s="676" t="s">
        <v>41</v>
      </c>
      <c r="AD3708" s="676" t="s">
        <v>4620</v>
      </c>
    </row>
    <row r="3709" spans="1:30">
      <c r="G3709" s="676" t="s">
        <v>6492</v>
      </c>
      <c r="H3709" s="676" t="s">
        <v>6493</v>
      </c>
      <c r="O3709" s="676" t="s">
        <v>77</v>
      </c>
      <c r="S3709" s="676" t="s">
        <v>8180</v>
      </c>
      <c r="T3709" s="676" t="s">
        <v>8181</v>
      </c>
      <c r="U3709" s="676" t="s">
        <v>7467</v>
      </c>
      <c r="X3709" s="676" t="s">
        <v>8182</v>
      </c>
      <c r="Y3709" s="676">
        <v>1</v>
      </c>
      <c r="Z3709" s="676">
        <v>1</v>
      </c>
    </row>
    <row r="3710" spans="1:30">
      <c r="A3710" s="676">
        <v>8</v>
      </c>
      <c r="E3710" s="676">
        <v>119589</v>
      </c>
      <c r="F3710" s="676" t="s">
        <v>8183</v>
      </c>
      <c r="K3710" s="676" t="s">
        <v>441</v>
      </c>
      <c r="M3710" s="676" t="s">
        <v>291</v>
      </c>
      <c r="AC3710" s="676" t="s">
        <v>41</v>
      </c>
      <c r="AD3710" s="676" t="s">
        <v>4620</v>
      </c>
    </row>
    <row r="3711" spans="1:30">
      <c r="G3711" s="676" t="s">
        <v>6492</v>
      </c>
      <c r="H3711" s="676" t="s">
        <v>6493</v>
      </c>
      <c r="O3711" s="676" t="s">
        <v>77</v>
      </c>
      <c r="S3711" s="676" t="s">
        <v>8184</v>
      </c>
      <c r="T3711" s="676" t="s">
        <v>8185</v>
      </c>
      <c r="U3711" s="676" t="s">
        <v>7467</v>
      </c>
      <c r="X3711" s="676" t="s">
        <v>8186</v>
      </c>
      <c r="Y3711" s="676">
        <v>1</v>
      </c>
      <c r="Z3711" s="676">
        <v>1</v>
      </c>
    </row>
    <row r="3712" spans="1:30">
      <c r="A3712" s="676">
        <v>8</v>
      </c>
      <c r="E3712" s="676">
        <v>119593</v>
      </c>
      <c r="F3712" s="676" t="s">
        <v>8187</v>
      </c>
      <c r="K3712" s="676" t="s">
        <v>441</v>
      </c>
      <c r="M3712" s="676" t="s">
        <v>291</v>
      </c>
      <c r="AC3712" s="676" t="s">
        <v>41</v>
      </c>
      <c r="AD3712" s="676" t="s">
        <v>4620</v>
      </c>
    </row>
    <row r="3713" spans="1:30">
      <c r="G3713" s="676" t="s">
        <v>6492</v>
      </c>
      <c r="H3713" s="676" t="s">
        <v>6493</v>
      </c>
      <c r="O3713" s="676" t="s">
        <v>77</v>
      </c>
      <c r="S3713" s="676" t="s">
        <v>8188</v>
      </c>
      <c r="T3713" s="676" t="s">
        <v>8189</v>
      </c>
      <c r="U3713" s="676" t="s">
        <v>7467</v>
      </c>
      <c r="X3713" s="676" t="s">
        <v>8190</v>
      </c>
      <c r="Y3713" s="676">
        <v>1</v>
      </c>
      <c r="Z3713" s="676">
        <v>1</v>
      </c>
    </row>
    <row r="3714" spans="1:30">
      <c r="A3714" s="676">
        <v>8</v>
      </c>
      <c r="E3714" s="676">
        <v>119603</v>
      </c>
      <c r="F3714" s="676" t="s">
        <v>8191</v>
      </c>
      <c r="K3714" s="676" t="s">
        <v>441</v>
      </c>
      <c r="M3714" s="676" t="s">
        <v>291</v>
      </c>
      <c r="AC3714" s="676" t="s">
        <v>41</v>
      </c>
      <c r="AD3714" s="676" t="s">
        <v>4620</v>
      </c>
    </row>
    <row r="3715" spans="1:30">
      <c r="G3715" s="676" t="s">
        <v>6492</v>
      </c>
      <c r="H3715" s="676" t="s">
        <v>6493</v>
      </c>
      <c r="O3715" s="676" t="s">
        <v>77</v>
      </c>
      <c r="S3715" s="676" t="s">
        <v>8192</v>
      </c>
      <c r="T3715" s="676" t="s">
        <v>8193</v>
      </c>
      <c r="U3715" s="676" t="s">
        <v>7467</v>
      </c>
      <c r="X3715" s="676" t="s">
        <v>8194</v>
      </c>
      <c r="Y3715" s="676">
        <v>1</v>
      </c>
      <c r="Z3715" s="676">
        <v>1</v>
      </c>
    </row>
    <row r="3716" spans="1:30">
      <c r="A3716" s="676">
        <v>6</v>
      </c>
      <c r="B3716" s="676">
        <v>506170</v>
      </c>
      <c r="C3716" s="676" t="s">
        <v>8195</v>
      </c>
      <c r="D3716" s="676">
        <v>1</v>
      </c>
    </row>
    <row r="3717" spans="1:30">
      <c r="A3717" s="676">
        <v>7</v>
      </c>
      <c r="E3717" s="676">
        <v>520476</v>
      </c>
      <c r="F3717" s="676" t="s">
        <v>8196</v>
      </c>
      <c r="K3717" s="676" t="s">
        <v>441</v>
      </c>
      <c r="M3717" s="676" t="s">
        <v>291</v>
      </c>
      <c r="AC3717" s="676" t="s">
        <v>41</v>
      </c>
      <c r="AD3717" s="676" t="s">
        <v>4620</v>
      </c>
    </row>
    <row r="3718" spans="1:30">
      <c r="G3718" s="676" t="s">
        <v>6492</v>
      </c>
      <c r="H3718" s="676" t="s">
        <v>6493</v>
      </c>
      <c r="O3718" s="676" t="s">
        <v>77</v>
      </c>
      <c r="S3718" s="676" t="s">
        <v>8197</v>
      </c>
      <c r="T3718" s="676" t="s">
        <v>8198</v>
      </c>
      <c r="U3718" s="676" t="s">
        <v>7467</v>
      </c>
      <c r="X3718" s="676" t="s">
        <v>8199</v>
      </c>
      <c r="Y3718" s="676">
        <v>1</v>
      </c>
      <c r="Z3718" s="676">
        <v>1</v>
      </c>
    </row>
    <row r="3719" spans="1:30">
      <c r="A3719" s="676">
        <v>7</v>
      </c>
      <c r="E3719" s="676">
        <v>520469</v>
      </c>
      <c r="F3719" s="676" t="s">
        <v>8200</v>
      </c>
      <c r="K3719" s="676" t="s">
        <v>441</v>
      </c>
      <c r="L3719" s="676" t="s">
        <v>442</v>
      </c>
      <c r="M3719" s="676" t="s">
        <v>291</v>
      </c>
      <c r="AC3719" s="676" t="s">
        <v>59</v>
      </c>
      <c r="AD3719" s="676" t="s">
        <v>4620</v>
      </c>
    </row>
    <row r="3720" spans="1:30">
      <c r="G3720" s="676" t="s">
        <v>6492</v>
      </c>
      <c r="H3720" s="676" t="s">
        <v>6493</v>
      </c>
      <c r="O3720" s="676" t="s">
        <v>77</v>
      </c>
      <c r="S3720" s="676" t="s">
        <v>8201</v>
      </c>
      <c r="T3720" s="676" t="s">
        <v>8202</v>
      </c>
      <c r="U3720" s="676" t="s">
        <v>7638</v>
      </c>
      <c r="X3720" s="676" t="s">
        <v>8203</v>
      </c>
      <c r="Y3720" s="676">
        <v>1</v>
      </c>
      <c r="Z3720" s="676">
        <v>1</v>
      </c>
    </row>
    <row r="3721" spans="1:30">
      <c r="A3721" s="676">
        <v>7</v>
      </c>
      <c r="E3721" s="676">
        <v>520470</v>
      </c>
      <c r="F3721" s="676" t="s">
        <v>8204</v>
      </c>
      <c r="K3721" s="676" t="s">
        <v>441</v>
      </c>
      <c r="L3721" s="676" t="s">
        <v>442</v>
      </c>
      <c r="M3721" s="676" t="s">
        <v>291</v>
      </c>
      <c r="AC3721" s="676" t="s">
        <v>59</v>
      </c>
      <c r="AD3721" s="676" t="s">
        <v>4620</v>
      </c>
    </row>
    <row r="3722" spans="1:30">
      <c r="G3722" s="676" t="s">
        <v>6492</v>
      </c>
      <c r="H3722" s="676" t="s">
        <v>6493</v>
      </c>
      <c r="O3722" s="676" t="s">
        <v>77</v>
      </c>
      <c r="S3722" s="676" t="s">
        <v>8205</v>
      </c>
      <c r="T3722" s="676" t="s">
        <v>8206</v>
      </c>
      <c r="U3722" s="676" t="s">
        <v>7638</v>
      </c>
      <c r="X3722" s="676" t="s">
        <v>8207</v>
      </c>
      <c r="Y3722" s="676">
        <v>1</v>
      </c>
      <c r="Z3722" s="676">
        <v>1</v>
      </c>
    </row>
    <row r="3723" spans="1:30">
      <c r="A3723" s="676">
        <v>7</v>
      </c>
      <c r="E3723" s="676">
        <v>119619</v>
      </c>
      <c r="F3723" s="676" t="s">
        <v>8208</v>
      </c>
      <c r="K3723" s="676" t="s">
        <v>441</v>
      </c>
      <c r="L3723" s="676" t="s">
        <v>442</v>
      </c>
      <c r="M3723" s="676" t="s">
        <v>291</v>
      </c>
      <c r="AC3723" s="676" t="s">
        <v>41</v>
      </c>
      <c r="AD3723" s="676" t="s">
        <v>4620</v>
      </c>
    </row>
    <row r="3724" spans="1:30">
      <c r="G3724" s="676" t="s">
        <v>6492</v>
      </c>
      <c r="H3724" s="676" t="s">
        <v>6493</v>
      </c>
      <c r="O3724" s="676" t="s">
        <v>77</v>
      </c>
      <c r="S3724" s="676" t="s">
        <v>8209</v>
      </c>
      <c r="T3724" s="676" t="s">
        <v>8210</v>
      </c>
      <c r="U3724" s="676" t="s">
        <v>7481</v>
      </c>
      <c r="X3724" s="676" t="s">
        <v>8211</v>
      </c>
      <c r="Y3724" s="676">
        <v>1</v>
      </c>
      <c r="Z3724" s="676">
        <v>1</v>
      </c>
    </row>
    <row r="3725" spans="1:30">
      <c r="A3725" s="676">
        <v>7</v>
      </c>
      <c r="E3725" s="676">
        <v>119615</v>
      </c>
      <c r="F3725" s="676" t="s">
        <v>8212</v>
      </c>
      <c r="K3725" s="676" t="s">
        <v>441</v>
      </c>
      <c r="L3725" s="676" t="s">
        <v>442</v>
      </c>
      <c r="M3725" s="676" t="s">
        <v>291</v>
      </c>
      <c r="AC3725" s="676" t="s">
        <v>41</v>
      </c>
      <c r="AD3725" s="676" t="s">
        <v>4620</v>
      </c>
    </row>
    <row r="3726" spans="1:30">
      <c r="G3726" s="676" t="s">
        <v>6492</v>
      </c>
      <c r="H3726" s="676" t="s">
        <v>6493</v>
      </c>
      <c r="O3726" s="676" t="s">
        <v>77</v>
      </c>
      <c r="S3726" s="676" t="s">
        <v>8213</v>
      </c>
      <c r="T3726" s="676" t="s">
        <v>8214</v>
      </c>
      <c r="U3726" s="676" t="s">
        <v>7481</v>
      </c>
      <c r="X3726" s="676" t="s">
        <v>8215</v>
      </c>
      <c r="Y3726" s="676">
        <v>1</v>
      </c>
      <c r="Z3726" s="676">
        <v>1</v>
      </c>
    </row>
    <row r="3727" spans="1:30">
      <c r="A3727" s="676">
        <v>7</v>
      </c>
      <c r="E3727" s="676">
        <v>119623</v>
      </c>
      <c r="F3727" s="676" t="s">
        <v>8216</v>
      </c>
      <c r="K3727" s="676" t="s">
        <v>441</v>
      </c>
      <c r="L3727" s="676" t="s">
        <v>442</v>
      </c>
      <c r="M3727" s="676" t="s">
        <v>291</v>
      </c>
      <c r="AC3727" s="676" t="s">
        <v>41</v>
      </c>
      <c r="AD3727" s="676" t="s">
        <v>4620</v>
      </c>
    </row>
    <row r="3728" spans="1:30">
      <c r="G3728" s="676" t="s">
        <v>6492</v>
      </c>
      <c r="H3728" s="676" t="s">
        <v>6493</v>
      </c>
      <c r="O3728" s="676" t="s">
        <v>77</v>
      </c>
      <c r="S3728" s="676" t="s">
        <v>8217</v>
      </c>
      <c r="T3728" s="676" t="s">
        <v>8218</v>
      </c>
      <c r="U3728" s="676" t="s">
        <v>7481</v>
      </c>
      <c r="X3728" s="676" t="s">
        <v>8219</v>
      </c>
      <c r="Y3728" s="676">
        <v>1</v>
      </c>
      <c r="Z3728" s="676">
        <v>1</v>
      </c>
    </row>
    <row r="3729" spans="1:30">
      <c r="A3729" s="676">
        <v>7</v>
      </c>
      <c r="E3729" s="676">
        <v>520471</v>
      </c>
      <c r="F3729" s="676" t="s">
        <v>8220</v>
      </c>
      <c r="K3729" s="676" t="s">
        <v>441</v>
      </c>
      <c r="L3729" s="676" t="s">
        <v>442</v>
      </c>
      <c r="M3729" s="676" t="s">
        <v>291</v>
      </c>
      <c r="AC3729" s="676" t="s">
        <v>41</v>
      </c>
      <c r="AD3729" s="676" t="s">
        <v>4620</v>
      </c>
    </row>
    <row r="3730" spans="1:30">
      <c r="G3730" s="676" t="s">
        <v>6492</v>
      </c>
      <c r="H3730" s="676" t="s">
        <v>6493</v>
      </c>
      <c r="O3730" s="676" t="s">
        <v>77</v>
      </c>
      <c r="S3730" s="676" t="s">
        <v>8221</v>
      </c>
      <c r="T3730" s="676" t="s">
        <v>5015</v>
      </c>
      <c r="U3730" s="676" t="s">
        <v>7481</v>
      </c>
      <c r="X3730" s="676" t="s">
        <v>8222</v>
      </c>
      <c r="Y3730" s="676">
        <v>1</v>
      </c>
      <c r="Z3730" s="676">
        <v>1</v>
      </c>
    </row>
    <row r="3731" spans="1:30">
      <c r="A3731" s="676">
        <v>7</v>
      </c>
      <c r="E3731" s="676">
        <v>520472</v>
      </c>
      <c r="F3731" s="676" t="s">
        <v>8223</v>
      </c>
      <c r="K3731" s="676" t="s">
        <v>441</v>
      </c>
      <c r="M3731" s="676" t="s">
        <v>291</v>
      </c>
      <c r="AC3731" s="676" t="s">
        <v>41</v>
      </c>
      <c r="AD3731" s="676" t="s">
        <v>4620</v>
      </c>
    </row>
    <row r="3732" spans="1:30">
      <c r="G3732" s="676" t="s">
        <v>6492</v>
      </c>
      <c r="H3732" s="676" t="s">
        <v>6493</v>
      </c>
      <c r="O3732" s="676" t="s">
        <v>77</v>
      </c>
      <c r="S3732" s="676" t="s">
        <v>8224</v>
      </c>
      <c r="T3732" s="676" t="s">
        <v>8225</v>
      </c>
      <c r="U3732" s="676" t="s">
        <v>7467</v>
      </c>
      <c r="X3732" s="676" t="s">
        <v>8226</v>
      </c>
      <c r="Y3732" s="676">
        <v>1</v>
      </c>
      <c r="Z3732" s="676">
        <v>1</v>
      </c>
    </row>
    <row r="3733" spans="1:30">
      <c r="A3733" s="676">
        <v>7</v>
      </c>
      <c r="E3733" s="676">
        <v>520473</v>
      </c>
      <c r="F3733" s="676" t="s">
        <v>8227</v>
      </c>
      <c r="K3733" s="676" t="s">
        <v>441</v>
      </c>
      <c r="M3733" s="676" t="s">
        <v>291</v>
      </c>
      <c r="AC3733" s="676" t="s">
        <v>41</v>
      </c>
      <c r="AD3733" s="676" t="s">
        <v>4620</v>
      </c>
    </row>
    <row r="3734" spans="1:30">
      <c r="G3734" s="676" t="s">
        <v>6492</v>
      </c>
      <c r="H3734" s="676" t="s">
        <v>6493</v>
      </c>
      <c r="O3734" s="676" t="s">
        <v>77</v>
      </c>
      <c r="S3734" s="676" t="s">
        <v>8228</v>
      </c>
      <c r="T3734" s="676" t="s">
        <v>8229</v>
      </c>
      <c r="U3734" s="676" t="s">
        <v>7467</v>
      </c>
      <c r="X3734" s="676" t="s">
        <v>8230</v>
      </c>
      <c r="Y3734" s="676">
        <v>1</v>
      </c>
      <c r="Z3734" s="676">
        <v>1</v>
      </c>
    </row>
    <row r="3735" spans="1:30">
      <c r="A3735" s="676">
        <v>7</v>
      </c>
      <c r="E3735" s="676">
        <v>520474</v>
      </c>
      <c r="F3735" s="676" t="s">
        <v>8231</v>
      </c>
      <c r="K3735" s="676" t="s">
        <v>441</v>
      </c>
      <c r="M3735" s="676" t="s">
        <v>291</v>
      </c>
      <c r="AC3735" s="676" t="s">
        <v>59</v>
      </c>
      <c r="AD3735" s="676" t="s">
        <v>4620</v>
      </c>
    </row>
    <row r="3736" spans="1:30">
      <c r="G3736" s="676" t="s">
        <v>6492</v>
      </c>
      <c r="H3736" s="676" t="s">
        <v>6493</v>
      </c>
      <c r="O3736" s="676" t="s">
        <v>77</v>
      </c>
      <c r="S3736" s="676" t="s">
        <v>8232</v>
      </c>
      <c r="T3736" s="676" t="s">
        <v>8233</v>
      </c>
      <c r="U3736" s="676" t="s">
        <v>7631</v>
      </c>
      <c r="X3736" s="676" t="s">
        <v>8234</v>
      </c>
      <c r="Y3736" s="676">
        <v>1</v>
      </c>
      <c r="Z3736" s="676">
        <v>1</v>
      </c>
    </row>
    <row r="3737" spans="1:30">
      <c r="A3737" s="676">
        <v>7</v>
      </c>
      <c r="E3737" s="676">
        <v>520475</v>
      </c>
      <c r="F3737" s="676" t="s">
        <v>8235</v>
      </c>
      <c r="K3737" s="676" t="s">
        <v>441</v>
      </c>
      <c r="M3737" s="676" t="s">
        <v>291</v>
      </c>
      <c r="AC3737" s="676" t="s">
        <v>59</v>
      </c>
      <c r="AD3737" s="676" t="s">
        <v>4620</v>
      </c>
    </row>
    <row r="3738" spans="1:30">
      <c r="G3738" s="676" t="s">
        <v>6492</v>
      </c>
      <c r="H3738" s="676" t="s">
        <v>6493</v>
      </c>
      <c r="O3738" s="676" t="s">
        <v>77</v>
      </c>
      <c r="S3738" s="676" t="s">
        <v>8236</v>
      </c>
      <c r="T3738" s="676" t="s">
        <v>8237</v>
      </c>
      <c r="U3738" s="676" t="s">
        <v>7631</v>
      </c>
      <c r="X3738" s="676" t="s">
        <v>8238</v>
      </c>
      <c r="Y3738" s="676">
        <v>1</v>
      </c>
      <c r="Z3738" s="676">
        <v>1</v>
      </c>
    </row>
    <row r="3739" spans="1:30">
      <c r="A3739" s="676">
        <v>7</v>
      </c>
      <c r="E3739" s="676">
        <v>119635</v>
      </c>
      <c r="F3739" s="676" t="s">
        <v>8239</v>
      </c>
      <c r="K3739" s="676" t="s">
        <v>441</v>
      </c>
      <c r="M3739" s="676" t="s">
        <v>291</v>
      </c>
      <c r="AC3739" s="676" t="s">
        <v>41</v>
      </c>
      <c r="AD3739" s="676" t="s">
        <v>4620</v>
      </c>
    </row>
    <row r="3740" spans="1:30">
      <c r="G3740" s="676" t="s">
        <v>6492</v>
      </c>
      <c r="H3740" s="676" t="s">
        <v>6493</v>
      </c>
      <c r="O3740" s="676" t="s">
        <v>77</v>
      </c>
      <c r="S3740" s="676" t="s">
        <v>8240</v>
      </c>
      <c r="T3740" s="676" t="s">
        <v>8241</v>
      </c>
      <c r="U3740" s="676" t="s">
        <v>7467</v>
      </c>
      <c r="X3740" s="676" t="s">
        <v>8242</v>
      </c>
      <c r="Y3740" s="676">
        <v>1</v>
      </c>
      <c r="Z3740" s="676">
        <v>1</v>
      </c>
    </row>
    <row r="3741" spans="1:30">
      <c r="A3741" s="676">
        <v>5</v>
      </c>
      <c r="B3741" s="676">
        <v>506174</v>
      </c>
      <c r="C3741" s="676" t="s">
        <v>8243</v>
      </c>
      <c r="D3741" s="676">
        <v>1</v>
      </c>
    </row>
    <row r="3742" spans="1:30">
      <c r="A3742" s="676">
        <v>6</v>
      </c>
      <c r="E3742" s="676">
        <v>520467</v>
      </c>
      <c r="F3742" s="676" t="s">
        <v>8244</v>
      </c>
      <c r="K3742" s="676" t="s">
        <v>441</v>
      </c>
      <c r="M3742" s="676" t="s">
        <v>291</v>
      </c>
      <c r="AC3742" s="676" t="s">
        <v>59</v>
      </c>
      <c r="AD3742" s="676" t="s">
        <v>4620</v>
      </c>
    </row>
    <row r="3743" spans="1:30">
      <c r="G3743" s="676" t="s">
        <v>6492</v>
      </c>
      <c r="H3743" s="676" t="s">
        <v>6493</v>
      </c>
      <c r="O3743" s="676" t="s">
        <v>77</v>
      </c>
      <c r="S3743" s="676" t="s">
        <v>8245</v>
      </c>
      <c r="T3743" s="676" t="s">
        <v>8246</v>
      </c>
      <c r="U3743" s="676" t="s">
        <v>7631</v>
      </c>
      <c r="X3743" s="676" t="s">
        <v>8247</v>
      </c>
      <c r="Y3743" s="676">
        <v>1</v>
      </c>
      <c r="Z3743" s="676">
        <v>1</v>
      </c>
    </row>
    <row r="3744" spans="1:30">
      <c r="A3744" s="676">
        <v>5</v>
      </c>
      <c r="B3744" s="676">
        <v>108672</v>
      </c>
      <c r="C3744" s="676" t="s">
        <v>8248</v>
      </c>
      <c r="D3744" s="676">
        <v>1</v>
      </c>
    </row>
    <row r="3745" spans="1:30">
      <c r="A3745" s="676">
        <v>6</v>
      </c>
      <c r="E3745" s="676">
        <v>520468</v>
      </c>
      <c r="F3745" s="676" t="s">
        <v>8249</v>
      </c>
      <c r="K3745" s="676" t="s">
        <v>441</v>
      </c>
      <c r="M3745" s="676" t="s">
        <v>291</v>
      </c>
      <c r="AC3745" s="676" t="s">
        <v>41</v>
      </c>
      <c r="AD3745" s="676" t="s">
        <v>4620</v>
      </c>
    </row>
    <row r="3746" spans="1:30">
      <c r="G3746" s="676" t="s">
        <v>6492</v>
      </c>
      <c r="H3746" s="676" t="s">
        <v>6493</v>
      </c>
      <c r="O3746" s="676" t="s">
        <v>77</v>
      </c>
      <c r="S3746" s="676" t="s">
        <v>8250</v>
      </c>
      <c r="T3746" s="676" t="s">
        <v>8251</v>
      </c>
      <c r="U3746" s="676" t="s">
        <v>7467</v>
      </c>
      <c r="X3746" s="676" t="s">
        <v>8252</v>
      </c>
      <c r="Y3746" s="676">
        <v>1</v>
      </c>
      <c r="Z3746" s="676">
        <v>1</v>
      </c>
    </row>
    <row r="3747" spans="1:30">
      <c r="A3747" s="676">
        <v>6</v>
      </c>
      <c r="B3747" s="676">
        <v>108673</v>
      </c>
      <c r="C3747" s="676" t="s">
        <v>8253</v>
      </c>
      <c r="D3747" s="676">
        <v>1</v>
      </c>
    </row>
    <row r="3748" spans="1:30">
      <c r="A3748" s="676">
        <v>7</v>
      </c>
      <c r="E3748" s="676">
        <v>119669</v>
      </c>
      <c r="F3748" s="676" t="s">
        <v>8254</v>
      </c>
      <c r="K3748" s="676" t="s">
        <v>441</v>
      </c>
      <c r="L3748" s="676" t="s">
        <v>442</v>
      </c>
      <c r="M3748" s="676" t="s">
        <v>310</v>
      </c>
      <c r="AC3748" s="676" t="s">
        <v>59</v>
      </c>
      <c r="AD3748" s="676" t="s">
        <v>4620</v>
      </c>
    </row>
    <row r="3749" spans="1:30">
      <c r="G3749" s="676" t="s">
        <v>6492</v>
      </c>
      <c r="H3749" s="676" t="s">
        <v>6493</v>
      </c>
      <c r="O3749" s="676" t="s">
        <v>77</v>
      </c>
      <c r="S3749" s="676" t="s">
        <v>8255</v>
      </c>
      <c r="T3749" s="676" t="s">
        <v>8256</v>
      </c>
      <c r="U3749" s="676" t="s">
        <v>7638</v>
      </c>
      <c r="X3749" s="676" t="s">
        <v>8257</v>
      </c>
      <c r="Y3749" s="676">
        <v>1</v>
      </c>
      <c r="Z3749" s="676">
        <v>1</v>
      </c>
    </row>
    <row r="3750" spans="1:30">
      <c r="A3750" s="676">
        <v>7</v>
      </c>
      <c r="E3750" s="676">
        <v>119663</v>
      </c>
      <c r="F3750" s="676" t="s">
        <v>8258</v>
      </c>
      <c r="K3750" s="676" t="s">
        <v>441</v>
      </c>
      <c r="L3750" s="676" t="s">
        <v>442</v>
      </c>
      <c r="M3750" s="676" t="s">
        <v>291</v>
      </c>
      <c r="AC3750" s="676" t="s">
        <v>41</v>
      </c>
      <c r="AD3750" s="676" t="s">
        <v>4620</v>
      </c>
    </row>
    <row r="3751" spans="1:30">
      <c r="G3751" s="676" t="s">
        <v>6492</v>
      </c>
      <c r="H3751" s="676" t="s">
        <v>6493</v>
      </c>
      <c r="O3751" s="676" t="s">
        <v>77</v>
      </c>
      <c r="S3751" s="676" t="s">
        <v>8259</v>
      </c>
      <c r="T3751" s="676" t="s">
        <v>8260</v>
      </c>
      <c r="U3751" s="676" t="s">
        <v>7481</v>
      </c>
      <c r="X3751" s="676" t="s">
        <v>8261</v>
      </c>
      <c r="Y3751" s="676">
        <v>1</v>
      </c>
      <c r="Z3751" s="676">
        <v>1</v>
      </c>
    </row>
    <row r="3752" spans="1:30">
      <c r="A3752" s="676">
        <v>7</v>
      </c>
      <c r="E3752" s="676">
        <v>119677</v>
      </c>
      <c r="F3752" s="676" t="s">
        <v>8262</v>
      </c>
      <c r="K3752" s="676" t="s">
        <v>441</v>
      </c>
      <c r="L3752" s="676" t="s">
        <v>442</v>
      </c>
      <c r="M3752" s="676" t="s">
        <v>291</v>
      </c>
      <c r="AC3752" s="676" t="s">
        <v>54</v>
      </c>
      <c r="AD3752" s="676" t="s">
        <v>447</v>
      </c>
    </row>
    <row r="3753" spans="1:30">
      <c r="G3753" s="676" t="s">
        <v>6492</v>
      </c>
      <c r="H3753" s="676" t="s">
        <v>6493</v>
      </c>
      <c r="O3753" s="676" t="s">
        <v>77</v>
      </c>
      <c r="S3753" s="676" t="s">
        <v>8263</v>
      </c>
      <c r="T3753" s="676" t="s">
        <v>8264</v>
      </c>
      <c r="U3753" s="676" t="s">
        <v>445</v>
      </c>
      <c r="X3753" s="676" t="s">
        <v>8265</v>
      </c>
      <c r="Y3753" s="676">
        <v>1</v>
      </c>
      <c r="Z3753" s="676">
        <v>1</v>
      </c>
    </row>
    <row r="3754" spans="1:30">
      <c r="A3754" s="676">
        <v>7</v>
      </c>
      <c r="E3754" s="676">
        <v>119674</v>
      </c>
      <c r="F3754" s="676" t="s">
        <v>8266</v>
      </c>
      <c r="K3754" s="676" t="s">
        <v>441</v>
      </c>
      <c r="L3754" s="676" t="s">
        <v>442</v>
      </c>
      <c r="M3754" s="676" t="s">
        <v>291</v>
      </c>
      <c r="AC3754" s="676" t="s">
        <v>41</v>
      </c>
      <c r="AD3754" s="676" t="s">
        <v>4620</v>
      </c>
    </row>
    <row r="3755" spans="1:30">
      <c r="G3755" s="676" t="s">
        <v>6492</v>
      </c>
      <c r="H3755" s="676" t="s">
        <v>6493</v>
      </c>
      <c r="O3755" s="676" t="s">
        <v>77</v>
      </c>
      <c r="S3755" s="676" t="s">
        <v>8267</v>
      </c>
      <c r="T3755" s="676" t="s">
        <v>8268</v>
      </c>
      <c r="U3755" s="676" t="s">
        <v>7481</v>
      </c>
      <c r="X3755" s="676" t="s">
        <v>8269</v>
      </c>
      <c r="Y3755" s="676">
        <v>1</v>
      </c>
      <c r="Z3755" s="676">
        <v>1</v>
      </c>
    </row>
    <row r="3756" spans="1:30">
      <c r="A3756" s="676">
        <v>6</v>
      </c>
      <c r="B3756" s="676">
        <v>108681</v>
      </c>
      <c r="C3756" s="676" t="s">
        <v>8270</v>
      </c>
      <c r="D3756" s="676">
        <v>1</v>
      </c>
    </row>
    <row r="3757" spans="1:30">
      <c r="A3757" s="676">
        <v>7</v>
      </c>
      <c r="E3757" s="676">
        <v>119688</v>
      </c>
      <c r="F3757" s="676" t="s">
        <v>8271</v>
      </c>
      <c r="K3757" s="676" t="s">
        <v>441</v>
      </c>
      <c r="L3757" s="676" t="s">
        <v>442</v>
      </c>
      <c r="M3757" s="676" t="s">
        <v>291</v>
      </c>
      <c r="AC3757" s="676" t="s">
        <v>41</v>
      </c>
      <c r="AD3757" s="676" t="s">
        <v>4620</v>
      </c>
    </row>
    <row r="3758" spans="1:30">
      <c r="G3758" s="676" t="s">
        <v>6492</v>
      </c>
      <c r="H3758" s="676" t="s">
        <v>6493</v>
      </c>
      <c r="O3758" s="676" t="s">
        <v>77</v>
      </c>
      <c r="S3758" s="676" t="s">
        <v>8272</v>
      </c>
      <c r="T3758" s="676" t="s">
        <v>8273</v>
      </c>
      <c r="U3758" s="676" t="s">
        <v>7481</v>
      </c>
      <c r="X3758" s="676" t="s">
        <v>8274</v>
      </c>
      <c r="Y3758" s="676">
        <v>1</v>
      </c>
      <c r="Z3758" s="676">
        <v>1</v>
      </c>
    </row>
    <row r="3759" spans="1:30">
      <c r="A3759" s="676">
        <v>7</v>
      </c>
      <c r="E3759" s="676">
        <v>119692</v>
      </c>
      <c r="F3759" s="676" t="s">
        <v>8275</v>
      </c>
      <c r="K3759" s="676" t="s">
        <v>441</v>
      </c>
      <c r="L3759" s="676" t="s">
        <v>442</v>
      </c>
      <c r="M3759" s="676" t="s">
        <v>291</v>
      </c>
      <c r="AC3759" s="676" t="s">
        <v>54</v>
      </c>
      <c r="AD3759" s="676" t="s">
        <v>447</v>
      </c>
    </row>
    <row r="3760" spans="1:30">
      <c r="G3760" s="676" t="s">
        <v>6492</v>
      </c>
      <c r="H3760" s="676" t="s">
        <v>6493</v>
      </c>
      <c r="O3760" s="676" t="s">
        <v>77</v>
      </c>
      <c r="S3760" s="676" t="s">
        <v>8276</v>
      </c>
      <c r="T3760" s="676" t="s">
        <v>8277</v>
      </c>
      <c r="U3760" s="676" t="s">
        <v>445</v>
      </c>
      <c r="X3760" s="676" t="s">
        <v>8278</v>
      </c>
      <c r="Y3760" s="676">
        <v>1</v>
      </c>
      <c r="Z3760" s="676">
        <v>1</v>
      </c>
    </row>
    <row r="3761" spans="1:30">
      <c r="A3761" s="676">
        <v>7</v>
      </c>
      <c r="E3761" s="676">
        <v>1762319</v>
      </c>
      <c r="F3761" s="676" t="s">
        <v>8279</v>
      </c>
      <c r="K3761" s="676" t="s">
        <v>441</v>
      </c>
      <c r="L3761" s="676" t="s">
        <v>442</v>
      </c>
      <c r="M3761" s="676" t="s">
        <v>291</v>
      </c>
      <c r="AC3761" s="676" t="s">
        <v>41</v>
      </c>
      <c r="AD3761" s="676" t="s">
        <v>4620</v>
      </c>
    </row>
    <row r="3762" spans="1:30">
      <c r="G3762" s="676" t="s">
        <v>6492</v>
      </c>
      <c r="H3762" s="676" t="s">
        <v>6493</v>
      </c>
      <c r="O3762" s="676" t="s">
        <v>77</v>
      </c>
      <c r="S3762" s="676" t="s">
        <v>8280</v>
      </c>
      <c r="T3762" s="676" t="s">
        <v>8281</v>
      </c>
      <c r="U3762" s="676" t="s">
        <v>7481</v>
      </c>
      <c r="X3762" s="676" t="s">
        <v>8282</v>
      </c>
      <c r="Y3762" s="676">
        <v>1</v>
      </c>
      <c r="Z3762" s="676">
        <v>1</v>
      </c>
    </row>
    <row r="3763" spans="1:30">
      <c r="A3763" s="676">
        <v>7</v>
      </c>
      <c r="E3763" s="676">
        <v>627935</v>
      </c>
      <c r="F3763" s="676" t="s">
        <v>8283</v>
      </c>
      <c r="K3763" s="676" t="s">
        <v>441</v>
      </c>
      <c r="L3763" s="676" t="s">
        <v>442</v>
      </c>
      <c r="M3763" s="676" t="s">
        <v>291</v>
      </c>
      <c r="AC3763" s="676" t="s">
        <v>59</v>
      </c>
      <c r="AD3763" s="676" t="s">
        <v>4620</v>
      </c>
    </row>
    <row r="3764" spans="1:30">
      <c r="G3764" s="676" t="s">
        <v>6492</v>
      </c>
      <c r="H3764" s="676" t="s">
        <v>6493</v>
      </c>
      <c r="O3764" s="676" t="s">
        <v>77</v>
      </c>
      <c r="S3764" s="676" t="s">
        <v>8284</v>
      </c>
      <c r="T3764" s="676" t="s">
        <v>8285</v>
      </c>
      <c r="U3764" s="676" t="s">
        <v>7638</v>
      </c>
      <c r="X3764" s="676" t="s">
        <v>8286</v>
      </c>
      <c r="Y3764" s="676">
        <v>1</v>
      </c>
      <c r="Z3764" s="676">
        <v>1</v>
      </c>
    </row>
    <row r="3765" spans="1:30">
      <c r="A3765" s="676">
        <v>7</v>
      </c>
      <c r="E3765" s="676">
        <v>119706</v>
      </c>
      <c r="F3765" s="676" t="s">
        <v>8287</v>
      </c>
      <c r="K3765" s="676" t="s">
        <v>441</v>
      </c>
      <c r="L3765" s="676" t="s">
        <v>442</v>
      </c>
      <c r="M3765" s="676" t="s">
        <v>291</v>
      </c>
      <c r="AC3765" s="676" t="s">
        <v>41</v>
      </c>
      <c r="AD3765" s="676" t="s">
        <v>4620</v>
      </c>
    </row>
    <row r="3766" spans="1:30">
      <c r="G3766" s="676" t="s">
        <v>6492</v>
      </c>
      <c r="H3766" s="676" t="s">
        <v>6493</v>
      </c>
      <c r="O3766" s="676" t="s">
        <v>77</v>
      </c>
      <c r="S3766" s="676" t="s">
        <v>8288</v>
      </c>
      <c r="T3766" s="676" t="s">
        <v>8289</v>
      </c>
      <c r="U3766" s="676" t="s">
        <v>7481</v>
      </c>
      <c r="X3766" s="676" t="s">
        <v>8290</v>
      </c>
      <c r="Y3766" s="676">
        <v>1</v>
      </c>
      <c r="Z3766" s="676">
        <v>1</v>
      </c>
    </row>
    <row r="3767" spans="1:30">
      <c r="A3767" s="676">
        <v>5</v>
      </c>
      <c r="B3767" s="676">
        <v>506187</v>
      </c>
      <c r="C3767" s="676" t="s">
        <v>8291</v>
      </c>
      <c r="D3767" s="676">
        <v>99</v>
      </c>
    </row>
    <row r="3768" spans="1:30">
      <c r="A3768" s="676">
        <v>6</v>
      </c>
      <c r="E3768" s="676">
        <v>520485</v>
      </c>
      <c r="F3768" s="676" t="s">
        <v>8292</v>
      </c>
      <c r="K3768" s="676" t="s">
        <v>122</v>
      </c>
      <c r="M3768" s="676" t="s">
        <v>291</v>
      </c>
      <c r="O3768" s="676" t="s">
        <v>77</v>
      </c>
      <c r="S3768" s="676" t="s">
        <v>8293</v>
      </c>
      <c r="T3768" s="676" t="s">
        <v>8294</v>
      </c>
      <c r="U3768" s="676" t="s">
        <v>5309</v>
      </c>
      <c r="X3768" s="676" t="s">
        <v>8295</v>
      </c>
      <c r="Y3768" s="676">
        <v>1</v>
      </c>
      <c r="Z3768" s="676">
        <v>99</v>
      </c>
      <c r="AC3768" s="676" t="s">
        <v>41</v>
      </c>
    </row>
  </sheetData>
  <autoFilter ref="A1:P3768" xr:uid="{347D5184-64AB-423A-A9CA-312B4A6BC699}"/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6E3CAD-D20E-410B-83DC-D75E2ACE45EA}">
  <dimension ref="A1:MC3768"/>
  <sheetViews>
    <sheetView topLeftCell="A25" zoomScaleNormal="100" workbookViewId="0">
      <selection activeCell="I17" sqref="I17"/>
    </sheetView>
  </sheetViews>
  <sheetFormatPr defaultColWidth="9" defaultRowHeight="14.4"/>
  <cols>
    <col min="1" max="1" width="9" style="676"/>
    <col min="2" max="2" width="10.3984375" style="676" bestFit="1" customWidth="1"/>
    <col min="3" max="3" width="19.3984375" style="676" customWidth="1"/>
    <col min="4" max="14" width="9" style="676"/>
    <col min="15" max="15" width="4" style="676" customWidth="1"/>
    <col min="16" max="16" width="28.19921875" style="681" customWidth="1"/>
    <col min="17" max="17" width="21.19921875" style="681" customWidth="1"/>
    <col min="18" max="18" width="34.3984375" style="681" customWidth="1"/>
    <col min="19" max="19" width="226" style="676" bestFit="1" customWidth="1"/>
    <col min="20" max="16384" width="9" style="676"/>
  </cols>
  <sheetData>
    <row r="1" spans="1:30">
      <c r="A1" s="676" t="s">
        <v>0</v>
      </c>
      <c r="B1" s="676" t="s">
        <v>1</v>
      </c>
      <c r="C1" s="676" t="s">
        <v>2</v>
      </c>
      <c r="D1" s="676" t="s">
        <v>3</v>
      </c>
      <c r="E1" s="676" t="s">
        <v>4</v>
      </c>
      <c r="F1" s="676" t="s">
        <v>5</v>
      </c>
      <c r="G1" s="676" t="s">
        <v>6</v>
      </c>
      <c r="H1" s="676" t="s">
        <v>7</v>
      </c>
      <c r="I1" s="676" t="s">
        <v>8</v>
      </c>
      <c r="J1" s="676" t="s">
        <v>9</v>
      </c>
      <c r="K1" s="676" t="s">
        <v>10</v>
      </c>
      <c r="L1" s="676" t="s">
        <v>11</v>
      </c>
      <c r="M1" s="676" t="s">
        <v>12</v>
      </c>
      <c r="N1" s="676" t="s">
        <v>13</v>
      </c>
      <c r="O1" s="676" t="s">
        <v>14</v>
      </c>
      <c r="S1" s="676" t="s">
        <v>15</v>
      </c>
      <c r="T1" s="676" t="s">
        <v>16</v>
      </c>
      <c r="U1" s="676" t="s">
        <v>10</v>
      </c>
      <c r="V1" s="676" t="s">
        <v>11</v>
      </c>
      <c r="W1" s="676" t="s">
        <v>17</v>
      </c>
      <c r="X1" s="676" t="s">
        <v>18</v>
      </c>
      <c r="Y1" s="676" t="s">
        <v>19</v>
      </c>
      <c r="Z1" s="676" t="s">
        <v>20</v>
      </c>
      <c r="AA1" s="676" t="s">
        <v>21</v>
      </c>
      <c r="AB1" s="676" t="s">
        <v>22</v>
      </c>
      <c r="AC1" s="676" t="s">
        <v>23</v>
      </c>
      <c r="AD1" s="676" t="s">
        <v>24</v>
      </c>
    </row>
    <row r="2" spans="1:30">
      <c r="B2" s="676" t="s">
        <v>25</v>
      </c>
      <c r="C2" s="676" t="s">
        <v>26</v>
      </c>
    </row>
    <row r="3" spans="1:30">
      <c r="B3" s="676" t="s">
        <v>27</v>
      </c>
      <c r="C3" s="676" t="s">
        <v>28</v>
      </c>
    </row>
    <row r="4" spans="1:30">
      <c r="C4" s="676" t="s">
        <v>29</v>
      </c>
    </row>
    <row r="5" spans="1:30">
      <c r="A5" s="676">
        <v>1</v>
      </c>
      <c r="B5" s="676">
        <v>107760</v>
      </c>
      <c r="C5" s="676" t="s">
        <v>30</v>
      </c>
      <c r="D5" s="676">
        <v>1</v>
      </c>
    </row>
    <row r="6" spans="1:30">
      <c r="A6" s="676">
        <v>2</v>
      </c>
      <c r="B6" s="676">
        <v>107761</v>
      </c>
      <c r="C6" s="676" t="s">
        <v>31</v>
      </c>
      <c r="D6" s="676">
        <v>1</v>
      </c>
    </row>
    <row r="7" spans="1:30">
      <c r="A7" s="676">
        <v>3</v>
      </c>
      <c r="B7" s="676">
        <v>107762</v>
      </c>
      <c r="C7" s="676" t="s">
        <v>32</v>
      </c>
      <c r="D7" s="676">
        <v>1</v>
      </c>
    </row>
    <row r="8" spans="1:30">
      <c r="A8" s="676">
        <v>4</v>
      </c>
      <c r="E8" s="676">
        <v>1751795</v>
      </c>
      <c r="F8" s="676" t="s">
        <v>33</v>
      </c>
      <c r="K8" s="676" t="s">
        <v>34</v>
      </c>
      <c r="M8" s="676" t="s">
        <v>35</v>
      </c>
    </row>
    <row r="9" spans="1:30">
      <c r="A9" s="676">
        <v>4</v>
      </c>
      <c r="E9" s="676">
        <v>1751796</v>
      </c>
      <c r="F9" s="676" t="s">
        <v>36</v>
      </c>
      <c r="K9" s="676" t="s">
        <v>37</v>
      </c>
      <c r="M9" s="676" t="s">
        <v>38</v>
      </c>
    </row>
    <row r="10" spans="1:30">
      <c r="A10" s="676">
        <v>4</v>
      </c>
      <c r="E10" s="676">
        <v>117242</v>
      </c>
      <c r="F10" s="676" t="s">
        <v>39</v>
      </c>
      <c r="K10" s="676" t="s">
        <v>40</v>
      </c>
      <c r="M10" s="676" t="s">
        <v>38</v>
      </c>
      <c r="AC10" s="676" t="s">
        <v>41</v>
      </c>
    </row>
    <row r="11" spans="1:30">
      <c r="A11" s="676">
        <v>4</v>
      </c>
      <c r="E11" s="676">
        <v>117241</v>
      </c>
      <c r="F11" s="676" t="s">
        <v>42</v>
      </c>
      <c r="K11" s="676" t="s">
        <v>43</v>
      </c>
      <c r="L11" s="676" t="s">
        <v>44</v>
      </c>
      <c r="M11" s="676" t="s">
        <v>38</v>
      </c>
      <c r="AC11" s="676" t="s">
        <v>41</v>
      </c>
    </row>
    <row r="12" spans="1:30">
      <c r="A12" s="676">
        <v>4</v>
      </c>
      <c r="E12" s="676">
        <v>1761044</v>
      </c>
      <c r="F12" s="676" t="s">
        <v>45</v>
      </c>
      <c r="K12" s="676" t="s">
        <v>43</v>
      </c>
      <c r="L12" s="676" t="s">
        <v>44</v>
      </c>
      <c r="M12" s="676" t="s">
        <v>38</v>
      </c>
      <c r="AC12" s="676" t="s">
        <v>46</v>
      </c>
    </row>
    <row r="13" spans="1:30">
      <c r="G13" s="676" t="s">
        <v>47</v>
      </c>
      <c r="H13" s="676" t="s">
        <v>48</v>
      </c>
    </row>
    <row r="14" spans="1:30">
      <c r="G14" s="676" t="s">
        <v>49</v>
      </c>
      <c r="H14" s="676" t="s">
        <v>50</v>
      </c>
    </row>
    <row r="15" spans="1:30">
      <c r="A15" s="676">
        <v>4</v>
      </c>
      <c r="E15" s="676">
        <v>748890</v>
      </c>
      <c r="F15" s="676" t="s">
        <v>51</v>
      </c>
      <c r="K15" s="676" t="s">
        <v>52</v>
      </c>
      <c r="M15" s="676" t="s">
        <v>38</v>
      </c>
      <c r="N15" s="676" t="s">
        <v>53</v>
      </c>
      <c r="AC15" s="676" t="s">
        <v>54</v>
      </c>
    </row>
    <row r="16" spans="1:30">
      <c r="A16" s="676">
        <v>4</v>
      </c>
      <c r="E16" s="677">
        <v>117271</v>
      </c>
      <c r="F16" s="676" t="s">
        <v>55</v>
      </c>
      <c r="K16" s="676" t="s">
        <v>56</v>
      </c>
      <c r="M16" s="676" t="s">
        <v>38</v>
      </c>
      <c r="O16" s="676" t="s">
        <v>57</v>
      </c>
      <c r="P16" s="682">
        <f>+_117271</f>
        <v>781043694</v>
      </c>
      <c r="Y16" s="676">
        <v>1</v>
      </c>
      <c r="Z16" s="676">
        <v>1</v>
      </c>
      <c r="AC16" s="676" t="s">
        <v>41</v>
      </c>
    </row>
    <row r="17" spans="1:29">
      <c r="A17" s="676">
        <v>4</v>
      </c>
      <c r="E17" s="677">
        <v>117246</v>
      </c>
      <c r="F17" s="676" t="s">
        <v>58</v>
      </c>
      <c r="K17" s="676" t="s">
        <v>40</v>
      </c>
      <c r="M17" s="676" t="s">
        <v>38</v>
      </c>
      <c r="AC17" s="676" t="s">
        <v>41</v>
      </c>
    </row>
    <row r="18" spans="1:29">
      <c r="I18" s="676">
        <v>0</v>
      </c>
      <c r="J18" s="676" t="s">
        <v>59</v>
      </c>
      <c r="O18" s="676" t="s">
        <v>57</v>
      </c>
      <c r="Y18" s="676">
        <v>1</v>
      </c>
      <c r="Z18" s="676">
        <v>1</v>
      </c>
    </row>
    <row r="19" spans="1:29">
      <c r="I19" s="677">
        <v>1</v>
      </c>
      <c r="J19" s="676" t="s">
        <v>54</v>
      </c>
      <c r="O19" s="676" t="s">
        <v>57</v>
      </c>
      <c r="P19" s="682">
        <f>+_117246</f>
        <v>1</v>
      </c>
      <c r="Y19" s="676">
        <v>1</v>
      </c>
      <c r="Z19" s="676">
        <v>1</v>
      </c>
    </row>
    <row r="20" spans="1:29">
      <c r="A20" s="676">
        <v>4</v>
      </c>
      <c r="E20" s="677">
        <v>200015</v>
      </c>
      <c r="F20" s="676" t="s">
        <v>60</v>
      </c>
      <c r="K20" s="676" t="s">
        <v>61</v>
      </c>
      <c r="M20" s="676" t="s">
        <v>38</v>
      </c>
      <c r="AC20" s="676" t="s">
        <v>41</v>
      </c>
    </row>
    <row r="21" spans="1:29">
      <c r="I21" s="676">
        <v>52</v>
      </c>
      <c r="J21" s="676" t="s">
        <v>62</v>
      </c>
      <c r="O21" s="676" t="s">
        <v>57</v>
      </c>
      <c r="S21" s="676" t="s">
        <v>63</v>
      </c>
      <c r="T21" s="676" t="s">
        <v>64</v>
      </c>
      <c r="U21" s="676" t="s">
        <v>65</v>
      </c>
      <c r="X21" s="676" t="s">
        <v>66</v>
      </c>
      <c r="Y21" s="676">
        <v>1</v>
      </c>
      <c r="Z21" s="676">
        <v>1</v>
      </c>
    </row>
    <row r="22" spans="1:29">
      <c r="I22" s="676">
        <v>53</v>
      </c>
      <c r="J22" s="676" t="s">
        <v>67</v>
      </c>
      <c r="O22" s="676" t="s">
        <v>57</v>
      </c>
      <c r="S22" s="676" t="s">
        <v>63</v>
      </c>
      <c r="T22" s="676" t="s">
        <v>64</v>
      </c>
      <c r="U22" s="676" t="s">
        <v>65</v>
      </c>
      <c r="X22" s="676" t="s">
        <v>66</v>
      </c>
      <c r="Y22" s="676">
        <v>1</v>
      </c>
      <c r="Z22" s="676">
        <v>1</v>
      </c>
    </row>
    <row r="23" spans="1:29">
      <c r="I23" s="677">
        <v>62</v>
      </c>
      <c r="J23" s="676" t="s">
        <v>68</v>
      </c>
      <c r="O23" s="676" t="s">
        <v>57</v>
      </c>
      <c r="P23" s="682">
        <f>+_200015</f>
        <v>62</v>
      </c>
      <c r="S23" s="676" t="s">
        <v>63</v>
      </c>
      <c r="T23" s="676" t="s">
        <v>64</v>
      </c>
      <c r="U23" s="676" t="s">
        <v>65</v>
      </c>
      <c r="X23" s="676" t="s">
        <v>66</v>
      </c>
      <c r="Y23" s="676">
        <v>1</v>
      </c>
      <c r="Z23" s="676">
        <v>1</v>
      </c>
    </row>
    <row r="24" spans="1:29">
      <c r="I24" s="676">
        <v>63</v>
      </c>
      <c r="J24" s="676" t="s">
        <v>69</v>
      </c>
      <c r="O24" s="676" t="s">
        <v>57</v>
      </c>
      <c r="S24" s="676" t="s">
        <v>63</v>
      </c>
      <c r="T24" s="676" t="s">
        <v>64</v>
      </c>
      <c r="U24" s="676" t="s">
        <v>65</v>
      </c>
      <c r="X24" s="676" t="s">
        <v>66</v>
      </c>
      <c r="Y24" s="676">
        <v>1</v>
      </c>
      <c r="Z24" s="676">
        <v>1</v>
      </c>
    </row>
    <row r="25" spans="1:29">
      <c r="I25" s="676">
        <v>64</v>
      </c>
      <c r="J25" s="676" t="s">
        <v>70</v>
      </c>
      <c r="O25" s="676" t="s">
        <v>57</v>
      </c>
      <c r="S25" s="676" t="s">
        <v>63</v>
      </c>
      <c r="T25" s="676" t="s">
        <v>64</v>
      </c>
      <c r="U25" s="676" t="s">
        <v>65</v>
      </c>
      <c r="X25" s="676" t="s">
        <v>66</v>
      </c>
      <c r="Y25" s="676">
        <v>1</v>
      </c>
      <c r="Z25" s="676">
        <v>1</v>
      </c>
    </row>
    <row r="26" spans="1:29">
      <c r="I26" s="676">
        <v>66</v>
      </c>
      <c r="J26" s="676" t="s">
        <v>71</v>
      </c>
      <c r="O26" s="676" t="s">
        <v>57</v>
      </c>
      <c r="S26" s="676" t="s">
        <v>63</v>
      </c>
      <c r="T26" s="676" t="s">
        <v>64</v>
      </c>
      <c r="U26" s="676" t="s">
        <v>65</v>
      </c>
      <c r="X26" s="676" t="s">
        <v>66</v>
      </c>
      <c r="Y26" s="676">
        <v>1</v>
      </c>
      <c r="Z26" s="676">
        <v>1</v>
      </c>
    </row>
    <row r="27" spans="1:29">
      <c r="I27" s="676">
        <v>81</v>
      </c>
      <c r="J27" s="676" t="s">
        <v>72</v>
      </c>
      <c r="O27" s="676" t="s">
        <v>57</v>
      </c>
      <c r="S27" s="676" t="s">
        <v>63</v>
      </c>
      <c r="T27" s="676" t="s">
        <v>64</v>
      </c>
      <c r="U27" s="676" t="s">
        <v>65</v>
      </c>
      <c r="X27" s="676" t="s">
        <v>66</v>
      </c>
      <c r="Y27" s="676">
        <v>1</v>
      </c>
      <c r="Z27" s="676">
        <v>1</v>
      </c>
    </row>
    <row r="28" spans="1:29">
      <c r="I28" s="676">
        <v>83</v>
      </c>
      <c r="J28" s="676" t="s">
        <v>73</v>
      </c>
      <c r="O28" s="676" t="s">
        <v>57</v>
      </c>
      <c r="S28" s="676" t="s">
        <v>63</v>
      </c>
      <c r="T28" s="676" t="s">
        <v>64</v>
      </c>
      <c r="U28" s="676" t="s">
        <v>65</v>
      </c>
      <c r="X28" s="676" t="s">
        <v>66</v>
      </c>
      <c r="Y28" s="676">
        <v>1</v>
      </c>
      <c r="Z28" s="676">
        <v>1</v>
      </c>
    </row>
    <row r="29" spans="1:29">
      <c r="A29" s="676">
        <v>4</v>
      </c>
      <c r="E29" s="676">
        <v>117276</v>
      </c>
      <c r="F29" s="676" t="s">
        <v>74</v>
      </c>
      <c r="K29" s="676" t="s">
        <v>43</v>
      </c>
      <c r="L29" s="676" t="s">
        <v>44</v>
      </c>
      <c r="M29" s="676" t="s">
        <v>38</v>
      </c>
      <c r="AC29" s="676" t="s">
        <v>59</v>
      </c>
    </row>
    <row r="30" spans="1:29">
      <c r="G30" s="676" t="s">
        <v>75</v>
      </c>
      <c r="H30" s="676" t="s">
        <v>76</v>
      </c>
      <c r="O30" s="676" t="s">
        <v>77</v>
      </c>
      <c r="S30" s="676" t="s">
        <v>78</v>
      </c>
      <c r="T30" s="676" t="s">
        <v>50</v>
      </c>
      <c r="U30" s="676" t="s">
        <v>79</v>
      </c>
      <c r="Y30" s="676">
        <v>1</v>
      </c>
      <c r="Z30" s="676">
        <v>1</v>
      </c>
    </row>
    <row r="31" spans="1:29">
      <c r="G31" s="676" t="s">
        <v>80</v>
      </c>
      <c r="H31" s="676" t="s">
        <v>81</v>
      </c>
      <c r="O31" s="676" t="s">
        <v>77</v>
      </c>
      <c r="S31" s="676" t="s">
        <v>82</v>
      </c>
      <c r="T31" s="676" t="s">
        <v>48</v>
      </c>
      <c r="U31" s="676" t="s">
        <v>79</v>
      </c>
      <c r="Y31" s="676">
        <v>1</v>
      </c>
      <c r="Z31" s="676">
        <v>1</v>
      </c>
    </row>
    <row r="32" spans="1:29">
      <c r="A32" s="676">
        <v>4</v>
      </c>
      <c r="E32" s="676">
        <v>641918</v>
      </c>
      <c r="F32" s="676" t="s">
        <v>83</v>
      </c>
      <c r="K32" s="676" t="s">
        <v>34</v>
      </c>
      <c r="M32" s="676" t="s">
        <v>38</v>
      </c>
      <c r="O32" s="676" t="s">
        <v>77</v>
      </c>
      <c r="S32" s="676" t="s">
        <v>84</v>
      </c>
      <c r="T32" s="676" t="s">
        <v>85</v>
      </c>
      <c r="U32" s="676" t="s">
        <v>86</v>
      </c>
      <c r="X32" s="676" t="s">
        <v>87</v>
      </c>
      <c r="Y32" s="676">
        <v>1</v>
      </c>
      <c r="Z32" s="676">
        <v>1</v>
      </c>
      <c r="AC32" s="676" t="s">
        <v>54</v>
      </c>
    </row>
    <row r="33" spans="1:29">
      <c r="A33" s="676">
        <v>4</v>
      </c>
      <c r="E33" s="677">
        <v>117243</v>
      </c>
      <c r="F33" s="676" t="s">
        <v>88</v>
      </c>
      <c r="K33" s="676" t="s">
        <v>89</v>
      </c>
      <c r="M33" s="676" t="s">
        <v>38</v>
      </c>
      <c r="O33" s="676" t="s">
        <v>57</v>
      </c>
      <c r="P33" s="678" t="str">
        <f>+_117243</f>
        <v>IBOA</v>
      </c>
      <c r="S33" s="676" t="s">
        <v>90</v>
      </c>
      <c r="T33" s="676" t="s">
        <v>91</v>
      </c>
      <c r="U33" s="676" t="s">
        <v>92</v>
      </c>
      <c r="X33" s="676" t="s">
        <v>93</v>
      </c>
      <c r="Y33" s="676">
        <v>1</v>
      </c>
      <c r="Z33" s="676">
        <v>1</v>
      </c>
      <c r="AC33" s="676" t="s">
        <v>41</v>
      </c>
    </row>
    <row r="34" spans="1:29">
      <c r="A34" s="676">
        <v>4</v>
      </c>
      <c r="E34" s="677">
        <v>641754</v>
      </c>
      <c r="F34" s="676" t="s">
        <v>94</v>
      </c>
      <c r="K34" s="676" t="s">
        <v>95</v>
      </c>
      <c r="M34" s="676" t="s">
        <v>38</v>
      </c>
      <c r="O34" s="676" t="s">
        <v>57</v>
      </c>
      <c r="P34" s="678" t="str">
        <f>+_641754</f>
        <v>SWO12345</v>
      </c>
      <c r="S34" s="676" t="s">
        <v>96</v>
      </c>
      <c r="T34" s="676" t="s">
        <v>97</v>
      </c>
      <c r="U34" s="676" t="s">
        <v>98</v>
      </c>
      <c r="X34" s="676" t="s">
        <v>99</v>
      </c>
      <c r="Y34" s="676">
        <v>1</v>
      </c>
      <c r="Z34" s="676">
        <v>1</v>
      </c>
      <c r="AC34" s="676" t="s">
        <v>41</v>
      </c>
    </row>
    <row r="35" spans="1:29">
      <c r="A35" s="676">
        <v>4</v>
      </c>
      <c r="E35" s="677">
        <v>641755</v>
      </c>
      <c r="F35" s="676" t="s">
        <v>100</v>
      </c>
      <c r="K35" s="676" t="s">
        <v>101</v>
      </c>
      <c r="M35" s="676" t="s">
        <v>38</v>
      </c>
      <c r="O35" s="676" t="s">
        <v>77</v>
      </c>
      <c r="P35" s="678" t="str">
        <f>+_641755</f>
        <v>OLAV-OWR</v>
      </c>
      <c r="S35" s="676" t="s">
        <v>102</v>
      </c>
      <c r="T35" s="676" t="s">
        <v>103</v>
      </c>
      <c r="U35" s="676" t="s">
        <v>104</v>
      </c>
      <c r="X35" s="676" t="s">
        <v>105</v>
      </c>
      <c r="Y35" s="676">
        <v>1</v>
      </c>
      <c r="Z35" s="676">
        <v>1</v>
      </c>
      <c r="AC35" s="676" t="s">
        <v>41</v>
      </c>
    </row>
    <row r="36" spans="1:29">
      <c r="A36" s="676">
        <v>4</v>
      </c>
      <c r="E36" s="677">
        <v>641753</v>
      </c>
      <c r="F36" s="676" t="s">
        <v>106</v>
      </c>
      <c r="K36" s="676" t="s">
        <v>107</v>
      </c>
      <c r="M36" s="676" t="s">
        <v>38</v>
      </c>
      <c r="O36" s="676" t="s">
        <v>57</v>
      </c>
      <c r="P36" s="678" t="str">
        <f>+_641753</f>
        <v>2025.1.23.45</v>
      </c>
      <c r="S36" s="676" t="s">
        <v>108</v>
      </c>
      <c r="T36" s="676" t="s">
        <v>109</v>
      </c>
      <c r="U36" s="676" t="s">
        <v>110</v>
      </c>
      <c r="X36" s="676" t="s">
        <v>111</v>
      </c>
      <c r="Y36" s="676">
        <v>1</v>
      </c>
      <c r="Z36" s="676">
        <v>1</v>
      </c>
      <c r="AC36" s="676" t="s">
        <v>41</v>
      </c>
    </row>
    <row r="37" spans="1:29">
      <c r="A37" s="676">
        <v>4</v>
      </c>
      <c r="E37" s="677">
        <v>117280</v>
      </c>
      <c r="F37" s="676" t="s">
        <v>112</v>
      </c>
      <c r="K37" s="676" t="s">
        <v>113</v>
      </c>
      <c r="M37" s="676" t="s">
        <v>38</v>
      </c>
      <c r="O37" s="676" t="s">
        <v>77</v>
      </c>
      <c r="P37" s="678">
        <f>+_117280</f>
        <v>123456</v>
      </c>
      <c r="S37" s="676" t="s">
        <v>114</v>
      </c>
      <c r="T37" s="676" t="s">
        <v>115</v>
      </c>
      <c r="U37" s="676" t="s">
        <v>116</v>
      </c>
      <c r="X37" s="676" t="s">
        <v>117</v>
      </c>
      <c r="Y37" s="676">
        <v>1</v>
      </c>
      <c r="Z37" s="676">
        <v>1</v>
      </c>
      <c r="AC37" s="676" t="s">
        <v>41</v>
      </c>
    </row>
    <row r="38" spans="1:29">
      <c r="A38" s="676">
        <v>4</v>
      </c>
      <c r="E38" s="677">
        <v>117245</v>
      </c>
      <c r="F38" s="676" t="s">
        <v>118</v>
      </c>
      <c r="K38" s="676" t="s">
        <v>119</v>
      </c>
      <c r="L38" s="676" t="s">
        <v>120</v>
      </c>
      <c r="M38" s="676" t="s">
        <v>38</v>
      </c>
      <c r="O38" s="676" t="s">
        <v>77</v>
      </c>
      <c r="P38" s="678">
        <f>+_117245</f>
        <v>2025</v>
      </c>
      <c r="Y38" s="676">
        <v>1</v>
      </c>
      <c r="Z38" s="676">
        <v>1</v>
      </c>
      <c r="AC38" s="676" t="s">
        <v>41</v>
      </c>
    </row>
    <row r="39" spans="1:29">
      <c r="A39" s="676">
        <v>4</v>
      </c>
      <c r="E39" s="676">
        <v>1776761</v>
      </c>
      <c r="F39" s="676" t="s">
        <v>121</v>
      </c>
      <c r="K39" s="676" t="s">
        <v>122</v>
      </c>
      <c r="M39" s="676" t="s">
        <v>35</v>
      </c>
    </row>
    <row r="40" spans="1:29">
      <c r="A40" s="676">
        <v>4</v>
      </c>
      <c r="E40" s="676">
        <v>1751798</v>
      </c>
      <c r="F40" s="676" t="s">
        <v>123</v>
      </c>
      <c r="K40" s="676" t="s">
        <v>52</v>
      </c>
      <c r="M40" s="676" t="s">
        <v>35</v>
      </c>
    </row>
    <row r="41" spans="1:29">
      <c r="I41" s="676" t="s">
        <v>124</v>
      </c>
      <c r="J41" s="676" t="s">
        <v>125</v>
      </c>
    </row>
    <row r="42" spans="1:29">
      <c r="I42" s="676" t="s">
        <v>126</v>
      </c>
      <c r="J42" s="676" t="s">
        <v>127</v>
      </c>
    </row>
    <row r="43" spans="1:29">
      <c r="A43" s="676">
        <v>4</v>
      </c>
      <c r="E43" s="676">
        <v>1751799</v>
      </c>
      <c r="F43" s="676" t="s">
        <v>128</v>
      </c>
      <c r="K43" s="676" t="s">
        <v>52</v>
      </c>
      <c r="M43" s="676" t="s">
        <v>35</v>
      </c>
    </row>
    <row r="44" spans="1:29">
      <c r="I44" s="676" t="s">
        <v>124</v>
      </c>
      <c r="J44" s="676" t="s">
        <v>125</v>
      </c>
    </row>
    <row r="45" spans="1:29">
      <c r="I45" s="676" t="s">
        <v>126</v>
      </c>
      <c r="J45" s="676" t="s">
        <v>127</v>
      </c>
    </row>
    <row r="46" spans="1:29">
      <c r="A46" s="676">
        <v>4</v>
      </c>
      <c r="B46" s="676">
        <v>1614263</v>
      </c>
      <c r="C46" s="676" t="s">
        <v>129</v>
      </c>
    </row>
    <row r="47" spans="1:29">
      <c r="A47" s="676">
        <v>5</v>
      </c>
      <c r="E47" s="676">
        <v>1751797</v>
      </c>
      <c r="F47" s="676" t="s">
        <v>130</v>
      </c>
      <c r="K47" s="676" t="s">
        <v>131</v>
      </c>
      <c r="M47" s="676" t="s">
        <v>35</v>
      </c>
    </row>
    <row r="48" spans="1:29">
      <c r="A48" s="676">
        <v>3</v>
      </c>
      <c r="B48" s="676">
        <v>613924</v>
      </c>
      <c r="C48" s="676" t="s">
        <v>132</v>
      </c>
      <c r="D48" s="676">
        <v>1</v>
      </c>
    </row>
    <row r="49" spans="1:29">
      <c r="A49" s="676">
        <v>4</v>
      </c>
      <c r="E49" s="676">
        <v>748903</v>
      </c>
      <c r="F49" s="676" t="s">
        <v>133</v>
      </c>
      <c r="K49" s="676" t="s">
        <v>122</v>
      </c>
      <c r="M49" s="676" t="s">
        <v>38</v>
      </c>
      <c r="N49" s="676" t="s">
        <v>134</v>
      </c>
      <c r="AC49" s="676" t="s">
        <v>135</v>
      </c>
    </row>
    <row r="50" spans="1:29">
      <c r="A50" s="676">
        <v>4</v>
      </c>
      <c r="E50" s="676">
        <v>748904</v>
      </c>
      <c r="F50" s="676" t="s">
        <v>136</v>
      </c>
      <c r="K50" s="676" t="s">
        <v>122</v>
      </c>
      <c r="M50" s="676" t="s">
        <v>38</v>
      </c>
      <c r="N50" s="676" t="s">
        <v>134</v>
      </c>
      <c r="AC50" s="676" t="s">
        <v>135</v>
      </c>
    </row>
    <row r="51" spans="1:29">
      <c r="A51" s="676">
        <v>4</v>
      </c>
      <c r="E51" s="676">
        <v>748905</v>
      </c>
      <c r="F51" s="676" t="s">
        <v>137</v>
      </c>
      <c r="K51" s="676" t="s">
        <v>138</v>
      </c>
      <c r="M51" s="676" t="s">
        <v>38</v>
      </c>
      <c r="N51" s="676" t="s">
        <v>134</v>
      </c>
      <c r="AC51" s="676" t="s">
        <v>135</v>
      </c>
    </row>
    <row r="52" spans="1:29">
      <c r="A52" s="676">
        <v>4</v>
      </c>
      <c r="E52" s="676">
        <v>748906</v>
      </c>
      <c r="F52" s="676" t="s">
        <v>139</v>
      </c>
      <c r="K52" s="676" t="s">
        <v>122</v>
      </c>
      <c r="M52" s="676" t="s">
        <v>38</v>
      </c>
      <c r="N52" s="676" t="s">
        <v>134</v>
      </c>
      <c r="AC52" s="676" t="s">
        <v>135</v>
      </c>
    </row>
    <row r="53" spans="1:29">
      <c r="A53" s="676">
        <v>4</v>
      </c>
      <c r="E53" s="676">
        <v>748907</v>
      </c>
      <c r="F53" s="676" t="s">
        <v>140</v>
      </c>
      <c r="K53" s="676" t="s">
        <v>122</v>
      </c>
      <c r="M53" s="676" t="s">
        <v>38</v>
      </c>
      <c r="N53" s="676" t="s">
        <v>134</v>
      </c>
      <c r="AC53" s="676" t="s">
        <v>135</v>
      </c>
    </row>
    <row r="54" spans="1:29">
      <c r="A54" s="676">
        <v>4</v>
      </c>
      <c r="E54" s="676">
        <v>627916</v>
      </c>
      <c r="F54" s="676" t="s">
        <v>141</v>
      </c>
      <c r="K54" s="676" t="s">
        <v>142</v>
      </c>
      <c r="M54" s="676" t="s">
        <v>38</v>
      </c>
      <c r="O54" s="676" t="s">
        <v>77</v>
      </c>
      <c r="P54" s="682" t="str">
        <f>+_627916</f>
        <v>DE</v>
      </c>
      <c r="S54" s="676" t="s">
        <v>143</v>
      </c>
      <c r="T54" s="676" t="s">
        <v>144</v>
      </c>
      <c r="U54" s="676" t="s">
        <v>145</v>
      </c>
      <c r="X54" s="676" t="s">
        <v>146</v>
      </c>
      <c r="Y54" s="676">
        <v>1</v>
      </c>
      <c r="Z54" s="676">
        <v>1</v>
      </c>
      <c r="AC54" s="676" t="s">
        <v>135</v>
      </c>
    </row>
    <row r="55" spans="1:29">
      <c r="A55" s="676">
        <v>4</v>
      </c>
      <c r="E55" s="676">
        <v>627917</v>
      </c>
      <c r="F55" s="676" t="s">
        <v>147</v>
      </c>
      <c r="K55" s="676" t="s">
        <v>142</v>
      </c>
      <c r="M55" s="676" t="s">
        <v>38</v>
      </c>
      <c r="O55" s="676" t="s">
        <v>77</v>
      </c>
      <c r="S55" s="676" t="s">
        <v>148</v>
      </c>
      <c r="T55" s="676" t="s">
        <v>149</v>
      </c>
      <c r="U55" s="676" t="s">
        <v>145</v>
      </c>
      <c r="X55" s="676" t="s">
        <v>150</v>
      </c>
      <c r="Y55" s="676">
        <v>1</v>
      </c>
      <c r="Z55" s="676">
        <v>1</v>
      </c>
      <c r="AC55" s="676" t="s">
        <v>135</v>
      </c>
    </row>
    <row r="56" spans="1:29">
      <c r="A56" s="676">
        <v>4</v>
      </c>
      <c r="E56" s="676">
        <v>627918</v>
      </c>
      <c r="F56" s="676" t="s">
        <v>151</v>
      </c>
      <c r="K56" s="676" t="s">
        <v>152</v>
      </c>
      <c r="M56" s="676" t="s">
        <v>38</v>
      </c>
      <c r="O56" s="676" t="s">
        <v>77</v>
      </c>
      <c r="P56" s="682" t="str">
        <f>+_627918</f>
        <v>Belastingplichtige</v>
      </c>
      <c r="S56" s="676" t="s">
        <v>153</v>
      </c>
      <c r="T56" s="676" t="s">
        <v>154</v>
      </c>
      <c r="U56" s="676" t="s">
        <v>155</v>
      </c>
      <c r="X56" s="676" t="s">
        <v>156</v>
      </c>
      <c r="Y56" s="676">
        <v>1</v>
      </c>
      <c r="Z56" s="676">
        <v>1</v>
      </c>
      <c r="AC56" s="676" t="s">
        <v>135</v>
      </c>
    </row>
    <row r="57" spans="1:29">
      <c r="A57" s="676">
        <v>4</v>
      </c>
      <c r="E57" s="676">
        <v>117270</v>
      </c>
      <c r="F57" s="676" t="s">
        <v>157</v>
      </c>
      <c r="K57" s="676" t="s">
        <v>43</v>
      </c>
      <c r="L57" s="676" t="s">
        <v>158</v>
      </c>
      <c r="M57" s="676" t="s">
        <v>38</v>
      </c>
      <c r="O57" s="676" t="s">
        <v>77</v>
      </c>
      <c r="P57" s="1089" t="str">
        <f>+_117270</f>
        <v>1973-01-01</v>
      </c>
      <c r="S57" s="676" t="s">
        <v>159</v>
      </c>
      <c r="T57" s="676" t="s">
        <v>160</v>
      </c>
      <c r="U57" s="676" t="s">
        <v>161</v>
      </c>
      <c r="X57" s="676" t="s">
        <v>162</v>
      </c>
      <c r="Y57" s="676">
        <v>1</v>
      </c>
      <c r="Z57" s="676">
        <v>1</v>
      </c>
      <c r="AC57" s="676" t="s">
        <v>54</v>
      </c>
    </row>
    <row r="58" spans="1:29">
      <c r="A58" s="676">
        <v>4</v>
      </c>
      <c r="E58" s="676">
        <v>627915</v>
      </c>
      <c r="F58" s="676" t="s">
        <v>163</v>
      </c>
      <c r="K58" s="676" t="s">
        <v>152</v>
      </c>
      <c r="M58" s="676" t="s">
        <v>38</v>
      </c>
      <c r="O58" s="676" t="s">
        <v>77</v>
      </c>
      <c r="S58" s="676" t="s">
        <v>164</v>
      </c>
      <c r="T58" s="676" t="s">
        <v>165</v>
      </c>
      <c r="U58" s="676" t="s">
        <v>155</v>
      </c>
      <c r="X58" s="676" t="s">
        <v>166</v>
      </c>
      <c r="Y58" s="676">
        <v>1</v>
      </c>
      <c r="Z58" s="676">
        <v>1</v>
      </c>
      <c r="AC58" s="676" t="s">
        <v>59</v>
      </c>
    </row>
    <row r="59" spans="1:29">
      <c r="A59" s="676">
        <v>4</v>
      </c>
      <c r="E59" s="676">
        <v>308966</v>
      </c>
      <c r="F59" s="676" t="s">
        <v>167</v>
      </c>
      <c r="K59" s="676" t="s">
        <v>168</v>
      </c>
      <c r="M59" s="676" t="s">
        <v>38</v>
      </c>
      <c r="O59" s="676" t="s">
        <v>77</v>
      </c>
      <c r="P59" s="1089" t="str">
        <f>+_308966</f>
        <v>0555281888</v>
      </c>
      <c r="S59" s="676" t="s">
        <v>169</v>
      </c>
      <c r="T59" s="676" t="s">
        <v>170</v>
      </c>
      <c r="U59" s="676" t="s">
        <v>171</v>
      </c>
      <c r="X59" s="676" t="s">
        <v>172</v>
      </c>
      <c r="Y59" s="676">
        <v>1</v>
      </c>
      <c r="Z59" s="676">
        <v>1</v>
      </c>
      <c r="AC59" s="676" t="s">
        <v>173</v>
      </c>
    </row>
    <row r="60" spans="1:29">
      <c r="A60" s="676">
        <v>3</v>
      </c>
      <c r="B60" s="676">
        <v>107764</v>
      </c>
      <c r="C60" s="676" t="s">
        <v>174</v>
      </c>
    </row>
    <row r="61" spans="1:29">
      <c r="A61" s="676">
        <v>4</v>
      </c>
      <c r="E61" s="676">
        <v>117296</v>
      </c>
      <c r="F61" s="676" t="s">
        <v>175</v>
      </c>
      <c r="K61" s="676" t="s">
        <v>43</v>
      </c>
      <c r="L61" s="676" t="s">
        <v>44</v>
      </c>
      <c r="M61" s="676" t="s">
        <v>38</v>
      </c>
      <c r="N61" s="676" t="s">
        <v>176</v>
      </c>
      <c r="AC61" s="676" t="s">
        <v>54</v>
      </c>
    </row>
    <row r="62" spans="1:29">
      <c r="A62" s="676">
        <v>4</v>
      </c>
      <c r="E62" s="676">
        <v>117297</v>
      </c>
      <c r="F62" s="676" t="s">
        <v>177</v>
      </c>
      <c r="K62" s="676" t="s">
        <v>178</v>
      </c>
      <c r="M62" s="676" t="s">
        <v>38</v>
      </c>
      <c r="N62" s="676" t="s">
        <v>176</v>
      </c>
      <c r="AC62" s="676" t="s">
        <v>54</v>
      </c>
    </row>
    <row r="63" spans="1:29">
      <c r="A63" s="676">
        <v>4</v>
      </c>
      <c r="E63" s="676">
        <v>117298</v>
      </c>
      <c r="F63" s="676" t="s">
        <v>179</v>
      </c>
      <c r="K63" s="676" t="s">
        <v>178</v>
      </c>
      <c r="M63" s="676" t="s">
        <v>38</v>
      </c>
      <c r="N63" s="676" t="s">
        <v>176</v>
      </c>
      <c r="AC63" s="676" t="s">
        <v>54</v>
      </c>
    </row>
    <row r="64" spans="1:29">
      <c r="A64" s="676">
        <v>3</v>
      </c>
      <c r="B64" s="676">
        <v>608407</v>
      </c>
      <c r="C64" s="676" t="s">
        <v>180</v>
      </c>
      <c r="D64" s="676">
        <v>1</v>
      </c>
    </row>
    <row r="65" spans="1:29">
      <c r="A65" s="676">
        <v>4</v>
      </c>
      <c r="E65" s="676">
        <v>117277</v>
      </c>
      <c r="F65" s="676" t="s">
        <v>181</v>
      </c>
      <c r="K65" s="676" t="s">
        <v>113</v>
      </c>
      <c r="M65" s="676" t="s">
        <v>38</v>
      </c>
      <c r="O65" s="676" t="s">
        <v>77</v>
      </c>
      <c r="P65" s="1568"/>
      <c r="S65" s="676" t="s">
        <v>182</v>
      </c>
      <c r="T65" s="676" t="s">
        <v>183</v>
      </c>
      <c r="U65" s="676" t="s">
        <v>116</v>
      </c>
      <c r="X65" s="676" t="s">
        <v>184</v>
      </c>
      <c r="Y65" s="676">
        <v>1</v>
      </c>
      <c r="Z65" s="676">
        <v>1</v>
      </c>
      <c r="AC65" s="676" t="s">
        <v>41</v>
      </c>
    </row>
    <row r="66" spans="1:29">
      <c r="A66" s="676">
        <v>4</v>
      </c>
      <c r="E66" s="676">
        <v>627883</v>
      </c>
      <c r="F66" s="676" t="s">
        <v>185</v>
      </c>
      <c r="K66" s="676" t="s">
        <v>142</v>
      </c>
      <c r="M66" s="676" t="s">
        <v>38</v>
      </c>
      <c r="O66" s="676" t="s">
        <v>77</v>
      </c>
      <c r="P66" s="682" t="str">
        <f>+_627883</f>
        <v>C</v>
      </c>
      <c r="S66" s="676" t="s">
        <v>186</v>
      </c>
      <c r="T66" s="676" t="s">
        <v>187</v>
      </c>
      <c r="U66" s="676" t="s">
        <v>188</v>
      </c>
      <c r="X66" s="676" t="s">
        <v>189</v>
      </c>
      <c r="Y66" s="676">
        <v>1</v>
      </c>
      <c r="Z66" s="676">
        <v>1</v>
      </c>
      <c r="AC66" s="676" t="s">
        <v>190</v>
      </c>
    </row>
    <row r="67" spans="1:29">
      <c r="A67" s="676">
        <v>4</v>
      </c>
      <c r="E67" s="676">
        <v>627884</v>
      </c>
      <c r="F67" s="676" t="s">
        <v>191</v>
      </c>
      <c r="K67" s="676" t="s">
        <v>142</v>
      </c>
      <c r="M67" s="676" t="s">
        <v>38</v>
      </c>
      <c r="O67" s="676" t="s">
        <v>77</v>
      </c>
      <c r="P67" s="682" t="str">
        <f>+_627884</f>
        <v>DE</v>
      </c>
      <c r="S67" s="676" t="s">
        <v>192</v>
      </c>
      <c r="T67" s="676" t="s">
        <v>193</v>
      </c>
      <c r="U67" s="676" t="s">
        <v>188</v>
      </c>
      <c r="X67" s="676" t="s">
        <v>194</v>
      </c>
      <c r="Y67" s="676">
        <v>1</v>
      </c>
      <c r="Z67" s="676">
        <v>1</v>
      </c>
      <c r="AC67" s="676" t="s">
        <v>190</v>
      </c>
    </row>
    <row r="68" spans="1:29">
      <c r="A68" s="676">
        <v>4</v>
      </c>
      <c r="E68" s="676">
        <v>627885</v>
      </c>
      <c r="F68" s="676" t="s">
        <v>195</v>
      </c>
      <c r="K68" s="676" t="s">
        <v>152</v>
      </c>
      <c r="M68" s="676" t="s">
        <v>38</v>
      </c>
      <c r="O68" s="676" t="s">
        <v>77</v>
      </c>
      <c r="P68" s="682" t="str">
        <f>+_627885</f>
        <v>CONSULENT</v>
      </c>
      <c r="S68" s="676" t="s">
        <v>196</v>
      </c>
      <c r="T68" s="676" t="s">
        <v>197</v>
      </c>
      <c r="U68" s="676" t="s">
        <v>198</v>
      </c>
      <c r="X68" s="676" t="s">
        <v>199</v>
      </c>
      <c r="Y68" s="676">
        <v>1</v>
      </c>
      <c r="Z68" s="676">
        <v>1</v>
      </c>
      <c r="AC68" s="676" t="s">
        <v>190</v>
      </c>
    </row>
    <row r="69" spans="1:29">
      <c r="A69" s="676">
        <v>4</v>
      </c>
      <c r="E69" s="676">
        <v>117287</v>
      </c>
      <c r="F69" s="676" t="s">
        <v>200</v>
      </c>
      <c r="K69" s="676" t="s">
        <v>168</v>
      </c>
      <c r="M69" s="676" t="s">
        <v>38</v>
      </c>
      <c r="O69" s="676" t="s">
        <v>77</v>
      </c>
      <c r="P69" s="682">
        <f>+_117287</f>
        <v>888</v>
      </c>
      <c r="S69" s="676" t="s">
        <v>201</v>
      </c>
      <c r="T69" s="676" t="s">
        <v>202</v>
      </c>
      <c r="U69" s="676" t="s">
        <v>203</v>
      </c>
      <c r="X69" s="676" t="s">
        <v>204</v>
      </c>
      <c r="Y69" s="676">
        <v>1</v>
      </c>
      <c r="Z69" s="676">
        <v>1</v>
      </c>
      <c r="AC69" s="676" t="s">
        <v>190</v>
      </c>
    </row>
    <row r="70" spans="1:29">
      <c r="A70" s="676">
        <v>4</v>
      </c>
      <c r="B70" s="676">
        <v>612562</v>
      </c>
      <c r="C70" s="676" t="s">
        <v>205</v>
      </c>
      <c r="D70" s="676">
        <v>999</v>
      </c>
    </row>
    <row r="71" spans="1:29">
      <c r="A71" s="676">
        <v>5</v>
      </c>
      <c r="E71" s="676">
        <v>642716</v>
      </c>
      <c r="F71" s="676" t="s">
        <v>206</v>
      </c>
      <c r="K71" s="676" t="s">
        <v>95</v>
      </c>
      <c r="M71" s="676" t="s">
        <v>38</v>
      </c>
      <c r="O71" s="676" t="s">
        <v>77</v>
      </c>
      <c r="Y71" s="676">
        <v>1</v>
      </c>
      <c r="Z71" s="676">
        <v>999</v>
      </c>
      <c r="AC71" s="676" t="s">
        <v>41</v>
      </c>
    </row>
    <row r="72" spans="1:29">
      <c r="A72" s="676">
        <v>3</v>
      </c>
      <c r="B72" s="676">
        <v>503630</v>
      </c>
      <c r="C72" s="676" t="s">
        <v>207</v>
      </c>
      <c r="D72" s="676">
        <v>1</v>
      </c>
    </row>
    <row r="73" spans="1:29">
      <c r="A73" s="676">
        <v>4</v>
      </c>
      <c r="E73" s="676">
        <v>627919</v>
      </c>
      <c r="F73" s="676" t="s">
        <v>208</v>
      </c>
      <c r="K73" s="676" t="s">
        <v>142</v>
      </c>
      <c r="M73" s="676" t="s">
        <v>38</v>
      </c>
      <c r="O73" s="676" t="s">
        <v>77</v>
      </c>
      <c r="S73" s="676" t="s">
        <v>209</v>
      </c>
      <c r="T73" s="676" t="s">
        <v>210</v>
      </c>
      <c r="U73" s="676" t="s">
        <v>145</v>
      </c>
      <c r="X73" s="676" t="s">
        <v>211</v>
      </c>
      <c r="Y73" s="676">
        <v>1</v>
      </c>
      <c r="Z73" s="676">
        <v>1</v>
      </c>
      <c r="AC73" s="676" t="s">
        <v>54</v>
      </c>
    </row>
    <row r="74" spans="1:29">
      <c r="A74" s="676">
        <v>4</v>
      </c>
      <c r="E74" s="676">
        <v>627920</v>
      </c>
      <c r="F74" s="676" t="s">
        <v>212</v>
      </c>
      <c r="K74" s="676" t="s">
        <v>142</v>
      </c>
      <c r="M74" s="676" t="s">
        <v>38</v>
      </c>
      <c r="O74" s="676" t="s">
        <v>77</v>
      </c>
      <c r="S74" s="676" t="s">
        <v>213</v>
      </c>
      <c r="T74" s="676" t="s">
        <v>214</v>
      </c>
      <c r="U74" s="676" t="s">
        <v>145</v>
      </c>
      <c r="X74" s="676" t="s">
        <v>215</v>
      </c>
      <c r="Y74" s="676">
        <v>1</v>
      </c>
      <c r="Z74" s="676">
        <v>1</v>
      </c>
      <c r="AC74" s="676" t="s">
        <v>54</v>
      </c>
    </row>
    <row r="75" spans="1:29">
      <c r="A75" s="676">
        <v>4</v>
      </c>
      <c r="E75" s="676">
        <v>627921</v>
      </c>
      <c r="F75" s="676" t="s">
        <v>216</v>
      </c>
      <c r="K75" s="676" t="s">
        <v>152</v>
      </c>
      <c r="M75" s="676" t="s">
        <v>38</v>
      </c>
      <c r="O75" s="676" t="s">
        <v>77</v>
      </c>
      <c r="S75" s="676" t="s">
        <v>217</v>
      </c>
      <c r="T75" s="676" t="s">
        <v>218</v>
      </c>
      <c r="U75" s="676" t="s">
        <v>155</v>
      </c>
      <c r="X75" s="676" t="s">
        <v>219</v>
      </c>
      <c r="Y75" s="676">
        <v>1</v>
      </c>
      <c r="Z75" s="676">
        <v>1</v>
      </c>
      <c r="AC75" s="676" t="s">
        <v>54</v>
      </c>
    </row>
    <row r="76" spans="1:29">
      <c r="A76" s="676">
        <v>4</v>
      </c>
      <c r="E76" s="676">
        <v>512519</v>
      </c>
      <c r="F76" s="676" t="s">
        <v>220</v>
      </c>
      <c r="K76" s="676" t="s">
        <v>221</v>
      </c>
      <c r="M76" s="676" t="s">
        <v>38</v>
      </c>
      <c r="O76" s="676" t="s">
        <v>77</v>
      </c>
      <c r="S76" s="676" t="s">
        <v>222</v>
      </c>
      <c r="T76" s="676" t="s">
        <v>223</v>
      </c>
      <c r="U76" s="676" t="s">
        <v>224</v>
      </c>
      <c r="X76" s="676" t="s">
        <v>225</v>
      </c>
      <c r="Y76" s="676">
        <v>1</v>
      </c>
      <c r="Z76" s="676">
        <v>1</v>
      </c>
      <c r="AC76" s="676" t="s">
        <v>54</v>
      </c>
    </row>
    <row r="77" spans="1:29">
      <c r="A77" s="676">
        <v>4</v>
      </c>
      <c r="E77" s="676">
        <v>512520</v>
      </c>
      <c r="F77" s="676" t="s">
        <v>226</v>
      </c>
      <c r="K77" s="676" t="s">
        <v>227</v>
      </c>
      <c r="M77" s="676" t="s">
        <v>38</v>
      </c>
      <c r="O77" s="676" t="s">
        <v>77</v>
      </c>
      <c r="S77" s="676" t="s">
        <v>228</v>
      </c>
      <c r="T77" s="676" t="s">
        <v>229</v>
      </c>
      <c r="U77" s="676" t="s">
        <v>230</v>
      </c>
      <c r="X77" s="676" t="s">
        <v>231</v>
      </c>
      <c r="Y77" s="676">
        <v>1</v>
      </c>
      <c r="Z77" s="676">
        <v>1</v>
      </c>
      <c r="AC77" s="676" t="s">
        <v>54</v>
      </c>
    </row>
    <row r="78" spans="1:29">
      <c r="A78" s="676">
        <v>4</v>
      </c>
      <c r="E78" s="676">
        <v>1768989</v>
      </c>
      <c r="F78" s="676" t="s">
        <v>232</v>
      </c>
      <c r="K78" s="676" t="s">
        <v>233</v>
      </c>
      <c r="M78" s="676" t="s">
        <v>38</v>
      </c>
      <c r="O78" s="676" t="s">
        <v>77</v>
      </c>
      <c r="S78" s="676" t="s">
        <v>234</v>
      </c>
      <c r="T78" s="676" t="s">
        <v>235</v>
      </c>
      <c r="U78" s="676" t="s">
        <v>236</v>
      </c>
      <c r="X78" s="676" t="s">
        <v>237</v>
      </c>
      <c r="Y78" s="676">
        <v>1</v>
      </c>
      <c r="Z78" s="676">
        <v>1</v>
      </c>
      <c r="AC78" s="676" t="s">
        <v>54</v>
      </c>
    </row>
    <row r="79" spans="1:29">
      <c r="A79" s="676">
        <v>4</v>
      </c>
      <c r="E79" s="676">
        <v>512521</v>
      </c>
      <c r="F79" s="676" t="s">
        <v>238</v>
      </c>
      <c r="K79" s="676" t="s">
        <v>131</v>
      </c>
      <c r="M79" s="676" t="s">
        <v>38</v>
      </c>
      <c r="O79" s="676" t="s">
        <v>77</v>
      </c>
      <c r="S79" s="676" t="s">
        <v>239</v>
      </c>
      <c r="T79" s="676" t="s">
        <v>240</v>
      </c>
      <c r="U79" s="676" t="s">
        <v>241</v>
      </c>
      <c r="X79" s="676" t="s">
        <v>242</v>
      </c>
      <c r="Y79" s="676">
        <v>1</v>
      </c>
      <c r="Z79" s="676">
        <v>1</v>
      </c>
      <c r="AC79" s="676" t="s">
        <v>54</v>
      </c>
    </row>
    <row r="80" spans="1:29">
      <c r="A80" s="676">
        <v>4</v>
      </c>
      <c r="E80" s="676">
        <v>1761258</v>
      </c>
      <c r="F80" s="676" t="s">
        <v>243</v>
      </c>
      <c r="K80" s="676" t="s">
        <v>138</v>
      </c>
      <c r="M80" s="676" t="s">
        <v>38</v>
      </c>
      <c r="O80" s="676" t="s">
        <v>77</v>
      </c>
      <c r="S80" s="676" t="s">
        <v>244</v>
      </c>
      <c r="T80" s="676" t="s">
        <v>245</v>
      </c>
      <c r="U80" s="676" t="s">
        <v>246</v>
      </c>
      <c r="X80" s="676" t="s">
        <v>247</v>
      </c>
      <c r="Y80" s="676">
        <v>1</v>
      </c>
      <c r="Z80" s="676">
        <v>1</v>
      </c>
      <c r="AC80" s="676" t="s">
        <v>54</v>
      </c>
    </row>
    <row r="81" spans="1:29">
      <c r="A81" s="676">
        <v>4</v>
      </c>
      <c r="E81" s="676">
        <v>512522</v>
      </c>
      <c r="F81" s="676" t="s">
        <v>248</v>
      </c>
      <c r="K81" s="676" t="s">
        <v>138</v>
      </c>
      <c r="M81" s="676" t="s">
        <v>38</v>
      </c>
      <c r="O81" s="676" t="s">
        <v>77</v>
      </c>
      <c r="S81" s="676" t="s">
        <v>249</v>
      </c>
      <c r="T81" s="676" t="s">
        <v>250</v>
      </c>
      <c r="U81" s="676" t="s">
        <v>251</v>
      </c>
      <c r="X81" s="676" t="s">
        <v>252</v>
      </c>
      <c r="Y81" s="676">
        <v>1</v>
      </c>
      <c r="Z81" s="676">
        <v>1</v>
      </c>
      <c r="AC81" s="676" t="s">
        <v>54</v>
      </c>
    </row>
    <row r="82" spans="1:29">
      <c r="A82" s="676">
        <v>4</v>
      </c>
      <c r="E82" s="676">
        <v>512523</v>
      </c>
      <c r="F82" s="676" t="s">
        <v>253</v>
      </c>
      <c r="K82" s="676" t="s">
        <v>254</v>
      </c>
      <c r="M82" s="676" t="s">
        <v>38</v>
      </c>
      <c r="O82" s="676" t="s">
        <v>77</v>
      </c>
      <c r="S82" s="676" t="s">
        <v>255</v>
      </c>
      <c r="T82" s="676" t="s">
        <v>256</v>
      </c>
      <c r="U82" s="676" t="s">
        <v>257</v>
      </c>
      <c r="X82" s="676" t="s">
        <v>258</v>
      </c>
      <c r="Y82" s="676">
        <v>1</v>
      </c>
      <c r="Z82" s="676">
        <v>1</v>
      </c>
      <c r="AC82" s="676" t="s">
        <v>54</v>
      </c>
    </row>
    <row r="83" spans="1:29">
      <c r="A83" s="676">
        <v>4</v>
      </c>
      <c r="E83" s="676">
        <v>1761259</v>
      </c>
      <c r="F83" s="676" t="s">
        <v>259</v>
      </c>
      <c r="K83" s="676" t="s">
        <v>260</v>
      </c>
      <c r="M83" s="676" t="s">
        <v>38</v>
      </c>
      <c r="O83" s="676" t="s">
        <v>77</v>
      </c>
      <c r="S83" s="676" t="s">
        <v>261</v>
      </c>
      <c r="T83" s="676" t="s">
        <v>262</v>
      </c>
      <c r="U83" s="676" t="s">
        <v>263</v>
      </c>
      <c r="X83" s="676" t="s">
        <v>264</v>
      </c>
      <c r="Y83" s="676">
        <v>1</v>
      </c>
      <c r="Z83" s="676">
        <v>1</v>
      </c>
      <c r="AC83" s="676" t="s">
        <v>54</v>
      </c>
    </row>
    <row r="84" spans="1:29">
      <c r="A84" s="676">
        <v>4</v>
      </c>
      <c r="E84" s="676">
        <v>512524</v>
      </c>
      <c r="F84" s="676" t="s">
        <v>265</v>
      </c>
      <c r="K84" s="676" t="s">
        <v>168</v>
      </c>
      <c r="M84" s="676" t="s">
        <v>38</v>
      </c>
      <c r="O84" s="676" t="s">
        <v>77</v>
      </c>
      <c r="S84" s="676" t="s">
        <v>266</v>
      </c>
      <c r="T84" s="676" t="s">
        <v>267</v>
      </c>
      <c r="U84" s="676" t="s">
        <v>171</v>
      </c>
      <c r="X84" s="676" t="s">
        <v>268</v>
      </c>
      <c r="Y84" s="676">
        <v>1</v>
      </c>
      <c r="Z84" s="676">
        <v>1</v>
      </c>
      <c r="AC84" s="676" t="s">
        <v>54</v>
      </c>
    </row>
    <row r="85" spans="1:29">
      <c r="A85" s="676">
        <v>3</v>
      </c>
      <c r="B85" s="676">
        <v>500101</v>
      </c>
      <c r="C85" s="676" t="s">
        <v>269</v>
      </c>
    </row>
    <row r="86" spans="1:29">
      <c r="A86" s="676">
        <v>4</v>
      </c>
      <c r="E86" s="676">
        <v>500781</v>
      </c>
      <c r="F86" s="676" t="s">
        <v>270</v>
      </c>
      <c r="K86" s="676" t="s">
        <v>56</v>
      </c>
      <c r="M86" s="676" t="s">
        <v>38</v>
      </c>
      <c r="N86" s="676" t="s">
        <v>176</v>
      </c>
      <c r="AC86" s="676" t="s">
        <v>54</v>
      </c>
    </row>
    <row r="87" spans="1:29">
      <c r="A87" s="676">
        <v>4</v>
      </c>
      <c r="E87" s="676">
        <v>500782</v>
      </c>
      <c r="F87" s="676" t="s">
        <v>271</v>
      </c>
      <c r="K87" s="676" t="s">
        <v>37</v>
      </c>
      <c r="M87" s="676" t="s">
        <v>38</v>
      </c>
      <c r="N87" s="676" t="s">
        <v>176</v>
      </c>
      <c r="AC87" s="676" t="s">
        <v>54</v>
      </c>
    </row>
    <row r="88" spans="1:29">
      <c r="A88" s="676">
        <v>3</v>
      </c>
      <c r="B88" s="676">
        <v>107763</v>
      </c>
      <c r="C88" s="676" t="s">
        <v>272</v>
      </c>
    </row>
    <row r="89" spans="1:29">
      <c r="A89" s="676">
        <v>4</v>
      </c>
      <c r="E89" s="676">
        <v>117294</v>
      </c>
      <c r="F89" s="676" t="s">
        <v>273</v>
      </c>
      <c r="K89" s="676" t="s">
        <v>56</v>
      </c>
      <c r="M89" s="676" t="s">
        <v>38</v>
      </c>
      <c r="N89" s="676" t="s">
        <v>176</v>
      </c>
      <c r="AC89" s="676" t="s">
        <v>54</v>
      </c>
    </row>
    <row r="90" spans="1:29">
      <c r="A90" s="676">
        <v>4</v>
      </c>
      <c r="E90" s="676">
        <v>117295</v>
      </c>
      <c r="F90" s="676" t="s">
        <v>274</v>
      </c>
      <c r="K90" s="676" t="s">
        <v>122</v>
      </c>
      <c r="M90" s="676" t="s">
        <v>38</v>
      </c>
      <c r="N90" s="676" t="s">
        <v>176</v>
      </c>
      <c r="AC90" s="676" t="s">
        <v>54</v>
      </c>
    </row>
    <row r="91" spans="1:29">
      <c r="A91" s="676">
        <v>2</v>
      </c>
      <c r="B91" s="676">
        <v>107765</v>
      </c>
      <c r="C91" s="676" t="s">
        <v>275</v>
      </c>
      <c r="D91" s="676">
        <v>1</v>
      </c>
    </row>
    <row r="92" spans="1:29">
      <c r="A92" s="676">
        <v>3</v>
      </c>
      <c r="B92" s="676">
        <v>107766</v>
      </c>
      <c r="C92" s="676" t="s">
        <v>276</v>
      </c>
      <c r="D92" s="676">
        <v>99</v>
      </c>
    </row>
    <row r="93" spans="1:29">
      <c r="A93" s="676">
        <v>4</v>
      </c>
      <c r="E93" s="676">
        <v>117299</v>
      </c>
      <c r="F93" s="676" t="s">
        <v>277</v>
      </c>
      <c r="K93" s="676" t="s">
        <v>260</v>
      </c>
      <c r="M93" s="676" t="s">
        <v>38</v>
      </c>
      <c r="O93" s="676" t="s">
        <v>77</v>
      </c>
      <c r="S93" s="676" t="s">
        <v>278</v>
      </c>
      <c r="T93" s="676" t="s">
        <v>279</v>
      </c>
      <c r="U93" s="676" t="s">
        <v>263</v>
      </c>
      <c r="X93" s="676" t="s">
        <v>280</v>
      </c>
      <c r="Y93" s="676">
        <v>1</v>
      </c>
      <c r="Z93" s="676">
        <v>99</v>
      </c>
      <c r="AC93" s="676" t="s">
        <v>54</v>
      </c>
    </row>
    <row r="94" spans="1:29">
      <c r="A94" s="676">
        <v>4</v>
      </c>
      <c r="E94" s="676">
        <v>117300</v>
      </c>
      <c r="F94" s="676" t="s">
        <v>281</v>
      </c>
      <c r="K94" s="676" t="s">
        <v>43</v>
      </c>
      <c r="L94" s="676" t="s">
        <v>44</v>
      </c>
      <c r="M94" s="676" t="s">
        <v>38</v>
      </c>
      <c r="N94" s="676" t="s">
        <v>282</v>
      </c>
      <c r="AC94" s="676" t="s">
        <v>54</v>
      </c>
    </row>
    <row r="95" spans="1:29">
      <c r="G95" s="676" t="s">
        <v>47</v>
      </c>
      <c r="H95" s="676" t="s">
        <v>48</v>
      </c>
      <c r="O95" s="676" t="s">
        <v>77</v>
      </c>
      <c r="S95" s="676" t="s">
        <v>283</v>
      </c>
      <c r="T95" s="676" t="s">
        <v>284</v>
      </c>
      <c r="U95" s="676" t="s">
        <v>79</v>
      </c>
      <c r="X95" s="676" t="s">
        <v>285</v>
      </c>
      <c r="Y95" s="676">
        <v>1</v>
      </c>
      <c r="Z95" s="676">
        <v>99</v>
      </c>
    </row>
    <row r="96" spans="1:29">
      <c r="G96" s="676" t="s">
        <v>49</v>
      </c>
      <c r="H96" s="676" t="s">
        <v>50</v>
      </c>
      <c r="O96" s="676" t="s">
        <v>77</v>
      </c>
      <c r="S96" s="676" t="s">
        <v>286</v>
      </c>
      <c r="T96" s="676" t="s">
        <v>287</v>
      </c>
      <c r="U96" s="676" t="s">
        <v>79</v>
      </c>
      <c r="X96" s="676" t="s">
        <v>288</v>
      </c>
      <c r="Y96" s="676">
        <v>1</v>
      </c>
      <c r="Z96" s="676">
        <v>99</v>
      </c>
    </row>
    <row r="97" spans="1:29">
      <c r="A97" s="676">
        <v>3</v>
      </c>
      <c r="B97" s="676">
        <v>107767</v>
      </c>
      <c r="C97" s="676" t="s">
        <v>289</v>
      </c>
      <c r="D97" s="676">
        <v>1</v>
      </c>
    </row>
    <row r="98" spans="1:29">
      <c r="A98" s="676">
        <v>4</v>
      </c>
      <c r="E98" s="676">
        <v>1757664</v>
      </c>
      <c r="F98" s="676" t="s">
        <v>290</v>
      </c>
      <c r="K98" s="676" t="s">
        <v>43</v>
      </c>
      <c r="L98" s="676" t="s">
        <v>44</v>
      </c>
      <c r="M98" s="676" t="s">
        <v>291</v>
      </c>
      <c r="N98" s="676" t="s">
        <v>292</v>
      </c>
      <c r="O98" s="676" t="s">
        <v>77</v>
      </c>
      <c r="S98" s="676" t="s">
        <v>293</v>
      </c>
      <c r="T98" s="676" t="s">
        <v>294</v>
      </c>
      <c r="U98" s="676" t="s">
        <v>79</v>
      </c>
      <c r="X98" s="676" t="s">
        <v>295</v>
      </c>
      <c r="Y98" s="676">
        <v>1</v>
      </c>
      <c r="Z98" s="676">
        <v>1</v>
      </c>
      <c r="AC98" s="676" t="s">
        <v>54</v>
      </c>
    </row>
    <row r="99" spans="1:29">
      <c r="A99" s="676">
        <v>4</v>
      </c>
      <c r="E99" s="676">
        <v>1757665</v>
      </c>
      <c r="F99" s="676" t="s">
        <v>296</v>
      </c>
      <c r="K99" s="676" t="s">
        <v>43</v>
      </c>
      <c r="L99" s="676" t="s">
        <v>44</v>
      </c>
      <c r="M99" s="676" t="s">
        <v>291</v>
      </c>
      <c r="N99" s="676" t="s">
        <v>292</v>
      </c>
      <c r="O99" s="676" t="s">
        <v>77</v>
      </c>
      <c r="S99" s="676" t="s">
        <v>297</v>
      </c>
      <c r="T99" s="676" t="s">
        <v>298</v>
      </c>
      <c r="U99" s="676" t="s">
        <v>79</v>
      </c>
      <c r="X99" s="676" t="s">
        <v>299</v>
      </c>
      <c r="Y99" s="676">
        <v>1</v>
      </c>
      <c r="Z99" s="676">
        <v>1</v>
      </c>
      <c r="AC99" s="676" t="s">
        <v>54</v>
      </c>
    </row>
    <row r="100" spans="1:29">
      <c r="A100" s="676">
        <v>4</v>
      </c>
      <c r="E100" s="676">
        <v>117301</v>
      </c>
      <c r="F100" s="676" t="s">
        <v>300</v>
      </c>
      <c r="K100" s="676" t="s">
        <v>260</v>
      </c>
      <c r="M100" s="676" t="s">
        <v>38</v>
      </c>
      <c r="O100" s="676" t="s">
        <v>77</v>
      </c>
      <c r="S100" s="676" t="s">
        <v>301</v>
      </c>
      <c r="T100" s="676" t="s">
        <v>302</v>
      </c>
      <c r="U100" s="676" t="s">
        <v>263</v>
      </c>
      <c r="X100" s="676" t="s">
        <v>303</v>
      </c>
      <c r="Y100" s="676">
        <v>1</v>
      </c>
      <c r="Z100" s="676">
        <v>1</v>
      </c>
      <c r="AC100" s="676" t="s">
        <v>54</v>
      </c>
    </row>
    <row r="101" spans="1:29">
      <c r="A101" s="676">
        <v>4</v>
      </c>
      <c r="E101" s="676">
        <v>117303</v>
      </c>
      <c r="F101" s="676" t="s">
        <v>304</v>
      </c>
      <c r="K101" s="676" t="s">
        <v>52</v>
      </c>
      <c r="M101" s="676" t="s">
        <v>38</v>
      </c>
      <c r="AC101" s="676" t="s">
        <v>135</v>
      </c>
    </row>
    <row r="102" spans="1:29">
      <c r="I102" s="676" t="s">
        <v>124</v>
      </c>
      <c r="J102" s="676" t="s">
        <v>125</v>
      </c>
      <c r="O102" s="676" t="s">
        <v>77</v>
      </c>
      <c r="S102" s="676" t="s">
        <v>305</v>
      </c>
      <c r="T102" s="676" t="s">
        <v>306</v>
      </c>
      <c r="U102" s="676" t="s">
        <v>307</v>
      </c>
      <c r="X102" s="676" t="s">
        <v>308</v>
      </c>
      <c r="Y102" s="676">
        <v>1</v>
      </c>
      <c r="Z102" s="676">
        <v>1</v>
      </c>
    </row>
    <row r="103" spans="1:29">
      <c r="I103" s="676" t="s">
        <v>126</v>
      </c>
      <c r="J103" s="676" t="s">
        <v>127</v>
      </c>
      <c r="O103" s="676" t="s">
        <v>77</v>
      </c>
      <c r="S103" s="676" t="s">
        <v>305</v>
      </c>
      <c r="T103" s="676" t="s">
        <v>306</v>
      </c>
      <c r="U103" s="676" t="s">
        <v>307</v>
      </c>
      <c r="X103" s="676" t="s">
        <v>308</v>
      </c>
      <c r="Y103" s="676">
        <v>1</v>
      </c>
      <c r="Z103" s="676">
        <v>1</v>
      </c>
    </row>
    <row r="104" spans="1:29">
      <c r="A104" s="676">
        <v>4</v>
      </c>
      <c r="E104" s="676">
        <v>1762933</v>
      </c>
      <c r="F104" s="676" t="s">
        <v>309</v>
      </c>
      <c r="K104" s="676" t="s">
        <v>52</v>
      </c>
      <c r="M104" s="676" t="s">
        <v>310</v>
      </c>
      <c r="N104" s="676" t="s">
        <v>311</v>
      </c>
      <c r="AC104" s="676" t="s">
        <v>135</v>
      </c>
    </row>
    <row r="105" spans="1:29">
      <c r="I105" s="676" t="s">
        <v>124</v>
      </c>
      <c r="J105" s="676" t="s">
        <v>125</v>
      </c>
    </row>
    <row r="106" spans="1:29">
      <c r="I106" s="676" t="s">
        <v>126</v>
      </c>
      <c r="J106" s="676" t="s">
        <v>127</v>
      </c>
    </row>
    <row r="107" spans="1:29">
      <c r="A107" s="676">
        <v>4</v>
      </c>
      <c r="E107" s="676">
        <v>117302</v>
      </c>
      <c r="F107" s="676" t="s">
        <v>312</v>
      </c>
      <c r="K107" s="676" t="s">
        <v>52</v>
      </c>
      <c r="M107" s="676" t="s">
        <v>38</v>
      </c>
      <c r="AC107" s="676" t="s">
        <v>135</v>
      </c>
    </row>
    <row r="108" spans="1:29">
      <c r="I108" s="676" t="s">
        <v>124</v>
      </c>
      <c r="J108" s="676" t="s">
        <v>125</v>
      </c>
      <c r="O108" s="676" t="s">
        <v>77</v>
      </c>
      <c r="S108" s="676" t="s">
        <v>313</v>
      </c>
      <c r="T108" s="676" t="s">
        <v>314</v>
      </c>
      <c r="U108" s="676" t="s">
        <v>307</v>
      </c>
      <c r="X108" s="676" t="s">
        <v>315</v>
      </c>
      <c r="Y108" s="676">
        <v>1</v>
      </c>
      <c r="Z108" s="676">
        <v>1</v>
      </c>
    </row>
    <row r="109" spans="1:29">
      <c r="I109" s="676" t="s">
        <v>126</v>
      </c>
      <c r="J109" s="676" t="s">
        <v>127</v>
      </c>
      <c r="O109" s="676" t="s">
        <v>77</v>
      </c>
      <c r="S109" s="676" t="s">
        <v>313</v>
      </c>
      <c r="T109" s="676" t="s">
        <v>314</v>
      </c>
      <c r="U109" s="676" t="s">
        <v>307</v>
      </c>
      <c r="X109" s="676" t="s">
        <v>315</v>
      </c>
      <c r="Y109" s="676">
        <v>1</v>
      </c>
      <c r="Z109" s="676">
        <v>1</v>
      </c>
    </row>
    <row r="110" spans="1:29">
      <c r="A110" s="676">
        <v>4</v>
      </c>
      <c r="E110" s="676">
        <v>1764374</v>
      </c>
      <c r="F110" s="676" t="s">
        <v>316</v>
      </c>
      <c r="K110" s="676" t="s">
        <v>52</v>
      </c>
      <c r="M110" s="676" t="s">
        <v>291</v>
      </c>
      <c r="AC110" s="676" t="s">
        <v>54</v>
      </c>
    </row>
    <row r="111" spans="1:29">
      <c r="I111" s="676" t="s">
        <v>124</v>
      </c>
      <c r="J111" s="676" t="s">
        <v>125</v>
      </c>
      <c r="O111" s="676" t="s">
        <v>77</v>
      </c>
      <c r="S111" s="676" t="s">
        <v>317</v>
      </c>
      <c r="T111" s="676" t="s">
        <v>318</v>
      </c>
      <c r="U111" s="676" t="s">
        <v>307</v>
      </c>
      <c r="X111" s="676" t="s">
        <v>319</v>
      </c>
      <c r="Y111" s="676">
        <v>1</v>
      </c>
      <c r="Z111" s="676">
        <v>1</v>
      </c>
    </row>
    <row r="112" spans="1:29">
      <c r="I112" s="676" t="s">
        <v>126</v>
      </c>
      <c r="J112" s="676" t="s">
        <v>127</v>
      </c>
      <c r="O112" s="676" t="s">
        <v>77</v>
      </c>
      <c r="S112" s="676" t="s">
        <v>317</v>
      </c>
      <c r="T112" s="676" t="s">
        <v>318</v>
      </c>
      <c r="U112" s="676" t="s">
        <v>307</v>
      </c>
      <c r="X112" s="676" t="s">
        <v>319</v>
      </c>
      <c r="Y112" s="676">
        <v>1</v>
      </c>
      <c r="Z112" s="676">
        <v>1</v>
      </c>
    </row>
    <row r="113" spans="1:29">
      <c r="A113" s="676">
        <v>4</v>
      </c>
      <c r="E113" s="676">
        <v>746085</v>
      </c>
      <c r="F113" s="676" t="s">
        <v>320</v>
      </c>
      <c r="K113" s="676" t="s">
        <v>52</v>
      </c>
      <c r="M113" s="676" t="s">
        <v>291</v>
      </c>
      <c r="AC113" s="676" t="s">
        <v>54</v>
      </c>
    </row>
    <row r="114" spans="1:29">
      <c r="I114" s="676" t="s">
        <v>124</v>
      </c>
      <c r="J114" s="676" t="s">
        <v>125</v>
      </c>
      <c r="O114" s="676" t="s">
        <v>77</v>
      </c>
      <c r="S114" s="676" t="s">
        <v>321</v>
      </c>
      <c r="T114" s="676" t="s">
        <v>322</v>
      </c>
      <c r="U114" s="676" t="s">
        <v>307</v>
      </c>
      <c r="X114" s="676" t="s">
        <v>323</v>
      </c>
      <c r="Y114" s="676">
        <v>1</v>
      </c>
      <c r="Z114" s="676">
        <v>1</v>
      </c>
    </row>
    <row r="115" spans="1:29">
      <c r="I115" s="676" t="s">
        <v>126</v>
      </c>
      <c r="J115" s="676" t="s">
        <v>127</v>
      </c>
      <c r="O115" s="676" t="s">
        <v>77</v>
      </c>
      <c r="S115" s="676" t="s">
        <v>321</v>
      </c>
      <c r="T115" s="676" t="s">
        <v>322</v>
      </c>
      <c r="U115" s="676" t="s">
        <v>307</v>
      </c>
      <c r="X115" s="676" t="s">
        <v>323</v>
      </c>
      <c r="Y115" s="676">
        <v>1</v>
      </c>
      <c r="Z115" s="676">
        <v>1</v>
      </c>
    </row>
    <row r="116" spans="1:29">
      <c r="A116" s="676">
        <v>4</v>
      </c>
      <c r="E116" s="676">
        <v>117305</v>
      </c>
      <c r="F116" s="676" t="s">
        <v>324</v>
      </c>
      <c r="K116" s="676" t="s">
        <v>52</v>
      </c>
      <c r="M116" s="676" t="s">
        <v>291</v>
      </c>
      <c r="AC116" s="676" t="s">
        <v>54</v>
      </c>
    </row>
    <row r="117" spans="1:29">
      <c r="I117" s="676" t="s">
        <v>124</v>
      </c>
      <c r="J117" s="676" t="s">
        <v>125</v>
      </c>
      <c r="O117" s="676" t="s">
        <v>77</v>
      </c>
      <c r="S117" s="676" t="s">
        <v>325</v>
      </c>
      <c r="T117" s="676" t="s">
        <v>326</v>
      </c>
      <c r="U117" s="676" t="s">
        <v>307</v>
      </c>
      <c r="X117" s="676" t="s">
        <v>327</v>
      </c>
      <c r="Y117" s="676">
        <v>1</v>
      </c>
      <c r="Z117" s="676">
        <v>1</v>
      </c>
    </row>
    <row r="118" spans="1:29">
      <c r="I118" s="676" t="s">
        <v>126</v>
      </c>
      <c r="J118" s="676" t="s">
        <v>127</v>
      </c>
      <c r="O118" s="676" t="s">
        <v>77</v>
      </c>
      <c r="S118" s="676" t="s">
        <v>325</v>
      </c>
      <c r="T118" s="676" t="s">
        <v>326</v>
      </c>
      <c r="U118" s="676" t="s">
        <v>307</v>
      </c>
      <c r="X118" s="676" t="s">
        <v>327</v>
      </c>
      <c r="Y118" s="676">
        <v>1</v>
      </c>
      <c r="Z118" s="676">
        <v>1</v>
      </c>
    </row>
    <row r="119" spans="1:29">
      <c r="A119" s="676">
        <v>4</v>
      </c>
      <c r="E119" s="676">
        <v>1751735</v>
      </c>
      <c r="F119" s="676" t="s">
        <v>328</v>
      </c>
      <c r="K119" s="676" t="s">
        <v>43</v>
      </c>
      <c r="L119" s="676" t="s">
        <v>44</v>
      </c>
      <c r="M119" s="676" t="s">
        <v>291</v>
      </c>
      <c r="N119" s="676" t="s">
        <v>282</v>
      </c>
      <c r="AC119" s="676" t="s">
        <v>54</v>
      </c>
    </row>
    <row r="120" spans="1:29">
      <c r="G120" s="676" t="s">
        <v>47</v>
      </c>
      <c r="H120" s="676" t="s">
        <v>48</v>
      </c>
      <c r="O120" s="676" t="s">
        <v>77</v>
      </c>
      <c r="S120" s="676" t="s">
        <v>329</v>
      </c>
      <c r="T120" s="676" t="s">
        <v>330</v>
      </c>
      <c r="U120" s="676" t="s">
        <v>79</v>
      </c>
      <c r="X120" s="676" t="s">
        <v>331</v>
      </c>
      <c r="Y120" s="676">
        <v>1</v>
      </c>
      <c r="Z120" s="676">
        <v>1</v>
      </c>
    </row>
    <row r="121" spans="1:29">
      <c r="G121" s="676" t="s">
        <v>49</v>
      </c>
      <c r="H121" s="676" t="s">
        <v>50</v>
      </c>
      <c r="O121" s="676" t="s">
        <v>77</v>
      </c>
      <c r="S121" s="676" t="s">
        <v>332</v>
      </c>
      <c r="T121" s="676" t="s">
        <v>333</v>
      </c>
      <c r="U121" s="676" t="s">
        <v>79</v>
      </c>
      <c r="X121" s="676" t="s">
        <v>334</v>
      </c>
      <c r="Y121" s="676">
        <v>1</v>
      </c>
      <c r="Z121" s="676">
        <v>1</v>
      </c>
    </row>
    <row r="122" spans="1:29">
      <c r="A122" s="676">
        <v>4</v>
      </c>
      <c r="E122" s="676">
        <v>1756746</v>
      </c>
      <c r="F122" s="676" t="s">
        <v>335</v>
      </c>
      <c r="K122" s="676" t="s">
        <v>336</v>
      </c>
      <c r="M122" s="676" t="s">
        <v>291</v>
      </c>
      <c r="O122" s="676" t="s">
        <v>77</v>
      </c>
      <c r="S122" s="676" t="s">
        <v>337</v>
      </c>
      <c r="T122" s="676" t="s">
        <v>338</v>
      </c>
      <c r="U122" s="676" t="s">
        <v>339</v>
      </c>
      <c r="X122" s="676" t="s">
        <v>340</v>
      </c>
      <c r="Y122" s="676">
        <v>1</v>
      </c>
      <c r="Z122" s="676">
        <v>1</v>
      </c>
      <c r="AC122" s="676" t="s">
        <v>54</v>
      </c>
    </row>
    <row r="123" spans="1:29">
      <c r="A123" s="676">
        <v>4</v>
      </c>
      <c r="E123" s="676">
        <v>1756747</v>
      </c>
      <c r="F123" s="676" t="s">
        <v>341</v>
      </c>
      <c r="K123" s="676" t="s">
        <v>336</v>
      </c>
      <c r="M123" s="676" t="s">
        <v>291</v>
      </c>
      <c r="O123" s="676" t="s">
        <v>77</v>
      </c>
      <c r="S123" s="676" t="s">
        <v>337</v>
      </c>
      <c r="T123" s="676" t="s">
        <v>338</v>
      </c>
      <c r="U123" s="676" t="s">
        <v>339</v>
      </c>
      <c r="X123" s="676" t="s">
        <v>342</v>
      </c>
      <c r="Y123" s="676">
        <v>1</v>
      </c>
      <c r="Z123" s="676">
        <v>1</v>
      </c>
      <c r="AC123" s="676" t="s">
        <v>54</v>
      </c>
    </row>
    <row r="124" spans="1:29">
      <c r="A124" s="676">
        <v>4</v>
      </c>
      <c r="E124" s="676">
        <v>1779377</v>
      </c>
      <c r="F124" s="676" t="s">
        <v>343</v>
      </c>
      <c r="K124" s="676" t="s">
        <v>336</v>
      </c>
      <c r="M124" s="676" t="s">
        <v>344</v>
      </c>
      <c r="AC124" s="676" t="s">
        <v>54</v>
      </c>
    </row>
    <row r="125" spans="1:29">
      <c r="G125" s="676" t="s">
        <v>345</v>
      </c>
      <c r="H125" s="676" t="s">
        <v>346</v>
      </c>
    </row>
    <row r="126" spans="1:29">
      <c r="G126" s="676" t="s">
        <v>347</v>
      </c>
      <c r="H126" s="676" t="s">
        <v>348</v>
      </c>
    </row>
    <row r="127" spans="1:29">
      <c r="A127" s="676">
        <v>3</v>
      </c>
      <c r="B127" s="676">
        <v>107768</v>
      </c>
      <c r="C127" s="676" t="s">
        <v>349</v>
      </c>
      <c r="D127" s="676">
        <v>1</v>
      </c>
    </row>
    <row r="128" spans="1:29">
      <c r="A128" s="676">
        <v>4</v>
      </c>
      <c r="E128" s="676">
        <v>308997</v>
      </c>
      <c r="F128" s="676" t="s">
        <v>350</v>
      </c>
      <c r="K128" s="676" t="s">
        <v>52</v>
      </c>
      <c r="M128" s="676" t="s">
        <v>291</v>
      </c>
      <c r="AC128" s="676" t="s">
        <v>54</v>
      </c>
    </row>
    <row r="129" spans="1:29">
      <c r="I129" s="676" t="s">
        <v>124</v>
      </c>
      <c r="J129" s="676" t="s">
        <v>125</v>
      </c>
      <c r="O129" s="676" t="s">
        <v>77</v>
      </c>
      <c r="P129" s="682" t="str">
        <f>+_308997</f>
        <v>true</v>
      </c>
      <c r="S129" s="676" t="s">
        <v>351</v>
      </c>
      <c r="T129" s="676" t="s">
        <v>352</v>
      </c>
      <c r="U129" s="676" t="s">
        <v>307</v>
      </c>
      <c r="X129" s="676" t="s">
        <v>353</v>
      </c>
      <c r="Y129" s="676">
        <v>1</v>
      </c>
      <c r="Z129" s="676">
        <v>1</v>
      </c>
    </row>
    <row r="130" spans="1:29">
      <c r="I130" s="676" t="s">
        <v>126</v>
      </c>
      <c r="J130" s="676" t="s">
        <v>127</v>
      </c>
      <c r="O130" s="676" t="s">
        <v>77</v>
      </c>
      <c r="S130" s="676" t="s">
        <v>351</v>
      </c>
      <c r="T130" s="676" t="s">
        <v>352</v>
      </c>
      <c r="U130" s="676" t="s">
        <v>307</v>
      </c>
      <c r="X130" s="676" t="s">
        <v>353</v>
      </c>
      <c r="Y130" s="676">
        <v>1</v>
      </c>
      <c r="Z130" s="676">
        <v>1</v>
      </c>
    </row>
    <row r="131" spans="1:29">
      <c r="A131" s="676">
        <v>4</v>
      </c>
      <c r="E131" s="676">
        <v>746086</v>
      </c>
      <c r="F131" s="676" t="s">
        <v>354</v>
      </c>
      <c r="K131" s="676" t="s">
        <v>52</v>
      </c>
      <c r="M131" s="676" t="s">
        <v>291</v>
      </c>
      <c r="AC131" s="676" t="s">
        <v>54</v>
      </c>
    </row>
    <row r="132" spans="1:29">
      <c r="I132" s="676" t="s">
        <v>124</v>
      </c>
      <c r="J132" s="676" t="s">
        <v>125</v>
      </c>
      <c r="O132" s="676" t="s">
        <v>77</v>
      </c>
      <c r="S132" s="676" t="s">
        <v>355</v>
      </c>
      <c r="T132" s="676" t="s">
        <v>356</v>
      </c>
      <c r="U132" s="676" t="s">
        <v>307</v>
      </c>
      <c r="X132" s="676" t="s">
        <v>357</v>
      </c>
      <c r="Y132" s="676">
        <v>1</v>
      </c>
      <c r="Z132" s="676">
        <v>1</v>
      </c>
    </row>
    <row r="133" spans="1:29">
      <c r="I133" s="676" t="s">
        <v>126</v>
      </c>
      <c r="J133" s="676" t="s">
        <v>127</v>
      </c>
      <c r="O133" s="676" t="s">
        <v>77</v>
      </c>
      <c r="S133" s="676" t="s">
        <v>355</v>
      </c>
      <c r="T133" s="676" t="s">
        <v>356</v>
      </c>
      <c r="U133" s="676" t="s">
        <v>307</v>
      </c>
      <c r="X133" s="676" t="s">
        <v>357</v>
      </c>
      <c r="Y133" s="676">
        <v>1</v>
      </c>
      <c r="Z133" s="676">
        <v>1</v>
      </c>
    </row>
    <row r="134" spans="1:29">
      <c r="A134" s="676">
        <v>4</v>
      </c>
      <c r="E134" s="676">
        <v>117308</v>
      </c>
      <c r="F134" s="676" t="s">
        <v>358</v>
      </c>
      <c r="K134" s="676" t="s">
        <v>52</v>
      </c>
      <c r="M134" s="676" t="s">
        <v>291</v>
      </c>
      <c r="AC134" s="676" t="s">
        <v>54</v>
      </c>
    </row>
    <row r="135" spans="1:29">
      <c r="I135" s="676" t="s">
        <v>124</v>
      </c>
      <c r="J135" s="676" t="s">
        <v>125</v>
      </c>
      <c r="O135" s="676" t="s">
        <v>77</v>
      </c>
      <c r="P135" s="682" t="str">
        <f>+_117308</f>
        <v>true</v>
      </c>
      <c r="S135" s="676" t="s">
        <v>359</v>
      </c>
      <c r="T135" s="676" t="s">
        <v>360</v>
      </c>
      <c r="U135" s="676" t="s">
        <v>307</v>
      </c>
      <c r="X135" s="676" t="s">
        <v>361</v>
      </c>
      <c r="Y135" s="676">
        <v>1</v>
      </c>
      <c r="Z135" s="676">
        <v>1</v>
      </c>
    </row>
    <row r="136" spans="1:29">
      <c r="I136" s="676" t="s">
        <v>126</v>
      </c>
      <c r="J136" s="676" t="s">
        <v>127</v>
      </c>
      <c r="O136" s="676" t="s">
        <v>77</v>
      </c>
      <c r="S136" s="676" t="s">
        <v>359</v>
      </c>
      <c r="T136" s="676" t="s">
        <v>360</v>
      </c>
      <c r="U136" s="676" t="s">
        <v>307</v>
      </c>
      <c r="X136" s="676" t="s">
        <v>361</v>
      </c>
      <c r="Y136" s="676">
        <v>1</v>
      </c>
      <c r="Z136" s="676">
        <v>1</v>
      </c>
    </row>
    <row r="137" spans="1:29">
      <c r="A137" s="676">
        <v>4</v>
      </c>
      <c r="E137" s="676">
        <v>117310</v>
      </c>
      <c r="F137" s="676" t="s">
        <v>362</v>
      </c>
      <c r="K137" s="676" t="s">
        <v>52</v>
      </c>
      <c r="M137" s="676" t="s">
        <v>291</v>
      </c>
      <c r="AC137" s="676" t="s">
        <v>54</v>
      </c>
    </row>
    <row r="138" spans="1:29">
      <c r="I138" s="676" t="s">
        <v>124</v>
      </c>
      <c r="J138" s="676" t="s">
        <v>125</v>
      </c>
      <c r="O138" s="676" t="s">
        <v>77</v>
      </c>
      <c r="S138" s="676" t="s">
        <v>363</v>
      </c>
      <c r="T138" s="676" t="s">
        <v>364</v>
      </c>
      <c r="U138" s="676" t="s">
        <v>307</v>
      </c>
      <c r="X138" s="676" t="s">
        <v>365</v>
      </c>
      <c r="Y138" s="676">
        <v>1</v>
      </c>
      <c r="Z138" s="676">
        <v>1</v>
      </c>
    </row>
    <row r="139" spans="1:29">
      <c r="I139" s="676" t="s">
        <v>126</v>
      </c>
      <c r="J139" s="676" t="s">
        <v>127</v>
      </c>
      <c r="O139" s="676" t="s">
        <v>77</v>
      </c>
      <c r="S139" s="676" t="s">
        <v>363</v>
      </c>
      <c r="T139" s="676" t="s">
        <v>364</v>
      </c>
      <c r="U139" s="676" t="s">
        <v>307</v>
      </c>
      <c r="X139" s="676" t="s">
        <v>365</v>
      </c>
      <c r="Y139" s="676">
        <v>1</v>
      </c>
      <c r="Z139" s="676">
        <v>1</v>
      </c>
    </row>
    <row r="140" spans="1:29">
      <c r="A140" s="676">
        <v>4</v>
      </c>
      <c r="E140" s="676">
        <v>623829</v>
      </c>
      <c r="F140" s="676" t="s">
        <v>366</v>
      </c>
      <c r="K140" s="676" t="s">
        <v>52</v>
      </c>
      <c r="M140" s="676" t="s">
        <v>291</v>
      </c>
      <c r="AC140" s="676" t="s">
        <v>54</v>
      </c>
    </row>
    <row r="141" spans="1:29">
      <c r="I141" s="676" t="s">
        <v>124</v>
      </c>
      <c r="J141" s="676" t="s">
        <v>125</v>
      </c>
      <c r="O141" s="676" t="s">
        <v>77</v>
      </c>
      <c r="S141" s="676" t="s">
        <v>367</v>
      </c>
      <c r="T141" s="676" t="s">
        <v>368</v>
      </c>
      <c r="U141" s="676" t="s">
        <v>307</v>
      </c>
      <c r="X141" s="676" t="s">
        <v>369</v>
      </c>
      <c r="Y141" s="676">
        <v>1</v>
      </c>
      <c r="Z141" s="676">
        <v>1</v>
      </c>
    </row>
    <row r="142" spans="1:29">
      <c r="I142" s="676" t="s">
        <v>126</v>
      </c>
      <c r="J142" s="676" t="s">
        <v>127</v>
      </c>
      <c r="O142" s="676" t="s">
        <v>77</v>
      </c>
      <c r="S142" s="676" t="s">
        <v>367</v>
      </c>
      <c r="T142" s="676" t="s">
        <v>368</v>
      </c>
      <c r="U142" s="676" t="s">
        <v>307</v>
      </c>
      <c r="X142" s="676" t="s">
        <v>369</v>
      </c>
      <c r="Y142" s="676">
        <v>1</v>
      </c>
      <c r="Z142" s="676">
        <v>1</v>
      </c>
    </row>
    <row r="143" spans="1:29">
      <c r="A143" s="676">
        <v>4</v>
      </c>
      <c r="E143" s="676">
        <v>623830</v>
      </c>
      <c r="F143" s="676" t="s">
        <v>370</v>
      </c>
      <c r="K143" s="676" t="s">
        <v>52</v>
      </c>
      <c r="M143" s="676" t="s">
        <v>291</v>
      </c>
      <c r="AC143" s="676" t="s">
        <v>54</v>
      </c>
    </row>
    <row r="144" spans="1:29">
      <c r="I144" s="676" t="s">
        <v>124</v>
      </c>
      <c r="J144" s="676" t="s">
        <v>125</v>
      </c>
      <c r="O144" s="676" t="s">
        <v>77</v>
      </c>
      <c r="S144" s="676" t="s">
        <v>371</v>
      </c>
      <c r="T144" s="676" t="s">
        <v>372</v>
      </c>
      <c r="U144" s="676" t="s">
        <v>307</v>
      </c>
      <c r="X144" s="676" t="s">
        <v>373</v>
      </c>
      <c r="Y144" s="676">
        <v>1</v>
      </c>
      <c r="Z144" s="676">
        <v>1</v>
      </c>
    </row>
    <row r="145" spans="1:29">
      <c r="I145" s="676" t="s">
        <v>126</v>
      </c>
      <c r="J145" s="676" t="s">
        <v>127</v>
      </c>
      <c r="O145" s="676" t="s">
        <v>77</v>
      </c>
      <c r="S145" s="676" t="s">
        <v>371</v>
      </c>
      <c r="T145" s="676" t="s">
        <v>372</v>
      </c>
      <c r="U145" s="676" t="s">
        <v>307</v>
      </c>
      <c r="X145" s="676" t="s">
        <v>373</v>
      </c>
      <c r="Y145" s="676">
        <v>1</v>
      </c>
      <c r="Z145" s="676">
        <v>1</v>
      </c>
    </row>
    <row r="146" spans="1:29">
      <c r="A146" s="676">
        <v>4</v>
      </c>
      <c r="E146" s="676">
        <v>623831</v>
      </c>
      <c r="F146" s="676" t="s">
        <v>374</v>
      </c>
      <c r="K146" s="676" t="s">
        <v>52</v>
      </c>
      <c r="M146" s="676" t="s">
        <v>291</v>
      </c>
      <c r="AC146" s="676" t="s">
        <v>54</v>
      </c>
    </row>
    <row r="147" spans="1:29">
      <c r="I147" s="676" t="s">
        <v>124</v>
      </c>
      <c r="J147" s="676" t="s">
        <v>125</v>
      </c>
      <c r="O147" s="676" t="s">
        <v>77</v>
      </c>
      <c r="S147" s="676" t="s">
        <v>375</v>
      </c>
      <c r="T147" s="676" t="s">
        <v>376</v>
      </c>
      <c r="U147" s="676" t="s">
        <v>307</v>
      </c>
      <c r="X147" s="676" t="s">
        <v>377</v>
      </c>
      <c r="Y147" s="676">
        <v>1</v>
      </c>
      <c r="Z147" s="676">
        <v>1</v>
      </c>
    </row>
    <row r="148" spans="1:29">
      <c r="I148" s="676" t="s">
        <v>126</v>
      </c>
      <c r="J148" s="676" t="s">
        <v>127</v>
      </c>
      <c r="O148" s="676" t="s">
        <v>77</v>
      </c>
      <c r="S148" s="676" t="s">
        <v>375</v>
      </c>
      <c r="T148" s="676" t="s">
        <v>376</v>
      </c>
      <c r="U148" s="676" t="s">
        <v>307</v>
      </c>
      <c r="X148" s="676" t="s">
        <v>377</v>
      </c>
      <c r="Y148" s="676">
        <v>1</v>
      </c>
      <c r="Z148" s="676">
        <v>1</v>
      </c>
    </row>
    <row r="149" spans="1:29">
      <c r="A149" s="676">
        <v>4</v>
      </c>
      <c r="E149" s="676">
        <v>623832</v>
      </c>
      <c r="F149" s="676" t="s">
        <v>378</v>
      </c>
      <c r="K149" s="676" t="s">
        <v>52</v>
      </c>
      <c r="M149" s="676" t="s">
        <v>291</v>
      </c>
      <c r="AC149" s="676" t="s">
        <v>54</v>
      </c>
    </row>
    <row r="150" spans="1:29">
      <c r="I150" s="676" t="s">
        <v>124</v>
      </c>
      <c r="J150" s="676" t="s">
        <v>125</v>
      </c>
      <c r="O150" s="676" t="s">
        <v>77</v>
      </c>
      <c r="S150" s="676" t="s">
        <v>379</v>
      </c>
      <c r="T150" s="676" t="s">
        <v>380</v>
      </c>
      <c r="U150" s="676" t="s">
        <v>307</v>
      </c>
      <c r="X150" s="676" t="s">
        <v>381</v>
      </c>
      <c r="Y150" s="676">
        <v>1</v>
      </c>
      <c r="Z150" s="676">
        <v>1</v>
      </c>
    </row>
    <row r="151" spans="1:29">
      <c r="I151" s="676" t="s">
        <v>126</v>
      </c>
      <c r="J151" s="676" t="s">
        <v>127</v>
      </c>
      <c r="O151" s="676" t="s">
        <v>77</v>
      </c>
      <c r="S151" s="676" t="s">
        <v>379</v>
      </c>
      <c r="T151" s="676" t="s">
        <v>380</v>
      </c>
      <c r="U151" s="676" t="s">
        <v>307</v>
      </c>
      <c r="X151" s="676" t="s">
        <v>381</v>
      </c>
      <c r="Y151" s="676">
        <v>1</v>
      </c>
      <c r="Z151" s="676">
        <v>1</v>
      </c>
    </row>
    <row r="152" spans="1:29">
      <c r="A152" s="676">
        <v>4</v>
      </c>
      <c r="E152" s="676">
        <v>623833</v>
      </c>
      <c r="F152" s="676" t="s">
        <v>382</v>
      </c>
      <c r="K152" s="676" t="s">
        <v>52</v>
      </c>
      <c r="M152" s="676" t="s">
        <v>291</v>
      </c>
      <c r="AC152" s="676" t="s">
        <v>54</v>
      </c>
    </row>
    <row r="153" spans="1:29">
      <c r="I153" s="676" t="s">
        <v>124</v>
      </c>
      <c r="J153" s="676" t="s">
        <v>125</v>
      </c>
      <c r="O153" s="676" t="s">
        <v>77</v>
      </c>
      <c r="S153" s="676" t="s">
        <v>383</v>
      </c>
      <c r="T153" s="676" t="s">
        <v>384</v>
      </c>
      <c r="U153" s="676" t="s">
        <v>307</v>
      </c>
      <c r="X153" s="676" t="s">
        <v>385</v>
      </c>
      <c r="Y153" s="676">
        <v>1</v>
      </c>
      <c r="Z153" s="676">
        <v>1</v>
      </c>
    </row>
    <row r="154" spans="1:29">
      <c r="I154" s="676" t="s">
        <v>126</v>
      </c>
      <c r="J154" s="676" t="s">
        <v>127</v>
      </c>
      <c r="O154" s="676" t="s">
        <v>77</v>
      </c>
      <c r="S154" s="676" t="s">
        <v>383</v>
      </c>
      <c r="T154" s="676" t="s">
        <v>384</v>
      </c>
      <c r="U154" s="676" t="s">
        <v>307</v>
      </c>
      <c r="X154" s="676" t="s">
        <v>385</v>
      </c>
      <c r="Y154" s="676">
        <v>1</v>
      </c>
      <c r="Z154" s="676">
        <v>1</v>
      </c>
    </row>
    <row r="155" spans="1:29">
      <c r="A155" s="676">
        <v>4</v>
      </c>
      <c r="E155" s="676">
        <v>516269</v>
      </c>
      <c r="F155" s="676" t="s">
        <v>386</v>
      </c>
      <c r="K155" s="676" t="s">
        <v>52</v>
      </c>
      <c r="M155" s="676" t="s">
        <v>291</v>
      </c>
      <c r="AC155" s="676" t="s">
        <v>54</v>
      </c>
    </row>
    <row r="156" spans="1:29">
      <c r="I156" s="676" t="s">
        <v>124</v>
      </c>
      <c r="J156" s="676" t="s">
        <v>125</v>
      </c>
      <c r="O156" s="676" t="s">
        <v>77</v>
      </c>
      <c r="S156" s="676" t="s">
        <v>387</v>
      </c>
      <c r="T156" s="676" t="s">
        <v>386</v>
      </c>
      <c r="U156" s="676" t="s">
        <v>307</v>
      </c>
      <c r="X156" s="676" t="s">
        <v>388</v>
      </c>
      <c r="Y156" s="676">
        <v>1</v>
      </c>
      <c r="Z156" s="676">
        <v>1</v>
      </c>
    </row>
    <row r="157" spans="1:29">
      <c r="I157" s="676" t="s">
        <v>126</v>
      </c>
      <c r="J157" s="676" t="s">
        <v>127</v>
      </c>
      <c r="O157" s="676" t="s">
        <v>77</v>
      </c>
      <c r="S157" s="676" t="s">
        <v>387</v>
      </c>
      <c r="T157" s="676" t="s">
        <v>386</v>
      </c>
      <c r="U157" s="676" t="s">
        <v>307</v>
      </c>
      <c r="X157" s="676" t="s">
        <v>388</v>
      </c>
      <c r="Y157" s="676">
        <v>1</v>
      </c>
      <c r="Z157" s="676">
        <v>1</v>
      </c>
    </row>
    <row r="158" spans="1:29">
      <c r="A158" s="676">
        <v>4</v>
      </c>
      <c r="E158" s="676">
        <v>623991</v>
      </c>
      <c r="F158" s="676" t="s">
        <v>389</v>
      </c>
      <c r="K158" s="676" t="s">
        <v>52</v>
      </c>
      <c r="M158" s="676" t="s">
        <v>291</v>
      </c>
      <c r="AC158" s="676" t="s">
        <v>54</v>
      </c>
    </row>
    <row r="159" spans="1:29">
      <c r="I159" s="676" t="s">
        <v>124</v>
      </c>
      <c r="J159" s="676" t="s">
        <v>125</v>
      </c>
      <c r="O159" s="676" t="s">
        <v>77</v>
      </c>
      <c r="S159" s="676" t="s">
        <v>390</v>
      </c>
      <c r="T159" s="676" t="s">
        <v>391</v>
      </c>
      <c r="U159" s="676" t="s">
        <v>307</v>
      </c>
      <c r="X159" s="676" t="s">
        <v>392</v>
      </c>
      <c r="Y159" s="676">
        <v>1</v>
      </c>
      <c r="Z159" s="676">
        <v>1</v>
      </c>
    </row>
    <row r="160" spans="1:29">
      <c r="I160" s="676" t="s">
        <v>126</v>
      </c>
      <c r="J160" s="676" t="s">
        <v>127</v>
      </c>
      <c r="O160" s="676" t="s">
        <v>77</v>
      </c>
      <c r="S160" s="676" t="s">
        <v>390</v>
      </c>
      <c r="T160" s="676" t="s">
        <v>391</v>
      </c>
      <c r="U160" s="676" t="s">
        <v>307</v>
      </c>
      <c r="X160" s="676" t="s">
        <v>392</v>
      </c>
      <c r="Y160" s="676">
        <v>1</v>
      </c>
      <c r="Z160" s="676">
        <v>1</v>
      </c>
    </row>
    <row r="161" spans="1:29">
      <c r="A161" s="676">
        <v>4</v>
      </c>
      <c r="E161" s="676">
        <v>623992</v>
      </c>
      <c r="F161" s="676" t="s">
        <v>393</v>
      </c>
      <c r="K161" s="676" t="s">
        <v>52</v>
      </c>
      <c r="M161" s="676" t="s">
        <v>291</v>
      </c>
      <c r="AC161" s="676" t="s">
        <v>54</v>
      </c>
    </row>
    <row r="162" spans="1:29">
      <c r="I162" s="676" t="s">
        <v>124</v>
      </c>
      <c r="J162" s="676" t="s">
        <v>125</v>
      </c>
      <c r="O162" s="676" t="s">
        <v>77</v>
      </c>
      <c r="S162" s="676" t="s">
        <v>394</v>
      </c>
      <c r="T162" s="676" t="s">
        <v>393</v>
      </c>
      <c r="U162" s="676" t="s">
        <v>307</v>
      </c>
      <c r="X162" s="676" t="s">
        <v>395</v>
      </c>
      <c r="Y162" s="676">
        <v>1</v>
      </c>
      <c r="Z162" s="676">
        <v>1</v>
      </c>
    </row>
    <row r="163" spans="1:29">
      <c r="I163" s="676" t="s">
        <v>126</v>
      </c>
      <c r="J163" s="676" t="s">
        <v>127</v>
      </c>
      <c r="O163" s="676" t="s">
        <v>77</v>
      </c>
      <c r="S163" s="676" t="s">
        <v>394</v>
      </c>
      <c r="T163" s="676" t="s">
        <v>393</v>
      </c>
      <c r="U163" s="676" t="s">
        <v>307</v>
      </c>
      <c r="X163" s="676" t="s">
        <v>395</v>
      </c>
      <c r="Y163" s="676">
        <v>1</v>
      </c>
      <c r="Z163" s="676">
        <v>1</v>
      </c>
    </row>
    <row r="164" spans="1:29">
      <c r="A164" s="676">
        <v>4</v>
      </c>
      <c r="E164" s="676">
        <v>1765268</v>
      </c>
      <c r="F164" s="676" t="s">
        <v>396</v>
      </c>
      <c r="K164" s="676" t="s">
        <v>52</v>
      </c>
      <c r="M164" s="676" t="s">
        <v>291</v>
      </c>
      <c r="AC164" s="676" t="s">
        <v>54</v>
      </c>
    </row>
    <row r="165" spans="1:29">
      <c r="I165" s="676" t="s">
        <v>124</v>
      </c>
      <c r="J165" s="676" t="s">
        <v>125</v>
      </c>
      <c r="O165" s="676" t="s">
        <v>77</v>
      </c>
      <c r="S165" s="676" t="s">
        <v>397</v>
      </c>
      <c r="T165" s="676" t="s">
        <v>398</v>
      </c>
      <c r="U165" s="676" t="s">
        <v>307</v>
      </c>
      <c r="X165" s="676" t="s">
        <v>399</v>
      </c>
      <c r="Y165" s="676">
        <v>1</v>
      </c>
      <c r="Z165" s="676">
        <v>1</v>
      </c>
    </row>
    <row r="166" spans="1:29">
      <c r="I166" s="676" t="s">
        <v>126</v>
      </c>
      <c r="J166" s="676" t="s">
        <v>127</v>
      </c>
      <c r="O166" s="676" t="s">
        <v>77</v>
      </c>
      <c r="S166" s="676" t="s">
        <v>397</v>
      </c>
      <c r="T166" s="676" t="s">
        <v>398</v>
      </c>
      <c r="U166" s="676" t="s">
        <v>307</v>
      </c>
      <c r="X166" s="676" t="s">
        <v>399</v>
      </c>
      <c r="Y166" s="676">
        <v>1</v>
      </c>
      <c r="Z166" s="676">
        <v>1</v>
      </c>
    </row>
    <row r="167" spans="1:29">
      <c r="A167" s="676">
        <v>4</v>
      </c>
      <c r="E167" s="676">
        <v>623834</v>
      </c>
      <c r="F167" s="676" t="s">
        <v>400</v>
      </c>
      <c r="K167" s="676" t="s">
        <v>43</v>
      </c>
      <c r="L167" s="676" t="s">
        <v>44</v>
      </c>
      <c r="M167" s="676" t="s">
        <v>291</v>
      </c>
      <c r="O167" s="676" t="s">
        <v>77</v>
      </c>
      <c r="S167" s="676" t="s">
        <v>401</v>
      </c>
      <c r="T167" s="676" t="s">
        <v>402</v>
      </c>
      <c r="U167" s="676" t="s">
        <v>79</v>
      </c>
      <c r="X167" s="676" t="s">
        <v>403</v>
      </c>
      <c r="Y167" s="676">
        <v>1</v>
      </c>
      <c r="Z167" s="676">
        <v>1</v>
      </c>
      <c r="AC167" s="676" t="s">
        <v>54</v>
      </c>
    </row>
    <row r="168" spans="1:29">
      <c r="A168" s="676">
        <v>4</v>
      </c>
      <c r="E168" s="676">
        <v>117315</v>
      </c>
      <c r="F168" s="676" t="s">
        <v>404</v>
      </c>
      <c r="K168" s="676" t="s">
        <v>43</v>
      </c>
      <c r="L168" s="676" t="s">
        <v>44</v>
      </c>
      <c r="M168" s="676" t="s">
        <v>310</v>
      </c>
      <c r="AC168" s="676" t="s">
        <v>54</v>
      </c>
    </row>
    <row r="169" spans="1:29">
      <c r="G169" s="676" t="s">
        <v>47</v>
      </c>
      <c r="H169" s="676" t="s">
        <v>48</v>
      </c>
      <c r="O169" s="676" t="s">
        <v>77</v>
      </c>
      <c r="S169" s="676" t="s">
        <v>405</v>
      </c>
      <c r="T169" s="676" t="s">
        <v>406</v>
      </c>
      <c r="U169" s="676" t="s">
        <v>79</v>
      </c>
      <c r="X169" s="676" t="s">
        <v>407</v>
      </c>
      <c r="Y169" s="676">
        <v>1</v>
      </c>
      <c r="Z169" s="676">
        <v>1</v>
      </c>
    </row>
    <row r="170" spans="1:29">
      <c r="G170" s="676" t="s">
        <v>49</v>
      </c>
      <c r="H170" s="676" t="s">
        <v>50</v>
      </c>
      <c r="O170" s="676" t="s">
        <v>77</v>
      </c>
      <c r="S170" s="676" t="s">
        <v>408</v>
      </c>
      <c r="T170" s="676" t="s">
        <v>409</v>
      </c>
      <c r="U170" s="676" t="s">
        <v>79</v>
      </c>
      <c r="X170" s="676" t="s">
        <v>410</v>
      </c>
      <c r="Y170" s="676">
        <v>1</v>
      </c>
      <c r="Z170" s="676">
        <v>1</v>
      </c>
    </row>
    <row r="171" spans="1:29">
      <c r="A171" s="676">
        <v>4</v>
      </c>
      <c r="E171" s="676">
        <v>117320</v>
      </c>
      <c r="F171" s="676" t="s">
        <v>411</v>
      </c>
      <c r="K171" s="676" t="s">
        <v>43</v>
      </c>
      <c r="L171" s="676" t="s">
        <v>44</v>
      </c>
      <c r="M171" s="676" t="s">
        <v>38</v>
      </c>
      <c r="AC171" s="676" t="s">
        <v>54</v>
      </c>
    </row>
    <row r="172" spans="1:29">
      <c r="G172" s="676" t="s">
        <v>47</v>
      </c>
      <c r="H172" s="676" t="s">
        <v>48</v>
      </c>
      <c r="O172" s="676" t="s">
        <v>77</v>
      </c>
      <c r="S172" s="676" t="s">
        <v>412</v>
      </c>
      <c r="T172" s="676" t="s">
        <v>413</v>
      </c>
      <c r="U172" s="676" t="s">
        <v>79</v>
      </c>
      <c r="X172" s="676" t="s">
        <v>414</v>
      </c>
      <c r="Y172" s="676">
        <v>1</v>
      </c>
      <c r="Z172" s="676">
        <v>1</v>
      </c>
    </row>
    <row r="173" spans="1:29">
      <c r="G173" s="676" t="s">
        <v>49</v>
      </c>
      <c r="H173" s="676" t="s">
        <v>50</v>
      </c>
      <c r="O173" s="676" t="s">
        <v>77</v>
      </c>
      <c r="S173" s="676" t="s">
        <v>415</v>
      </c>
      <c r="T173" s="676" t="s">
        <v>416</v>
      </c>
      <c r="U173" s="676" t="s">
        <v>79</v>
      </c>
      <c r="X173" s="676" t="s">
        <v>417</v>
      </c>
      <c r="Y173" s="676">
        <v>1</v>
      </c>
      <c r="Z173" s="676">
        <v>1</v>
      </c>
    </row>
    <row r="174" spans="1:29">
      <c r="A174" s="676">
        <v>4</v>
      </c>
      <c r="E174" s="676">
        <v>117323</v>
      </c>
      <c r="F174" s="676" t="s">
        <v>418</v>
      </c>
      <c r="K174" s="676" t="s">
        <v>43</v>
      </c>
      <c r="L174" s="676" t="s">
        <v>44</v>
      </c>
      <c r="M174" s="676" t="s">
        <v>310</v>
      </c>
      <c r="O174" s="676" t="s">
        <v>77</v>
      </c>
      <c r="S174" s="676" t="s">
        <v>419</v>
      </c>
      <c r="T174" s="676" t="s">
        <v>420</v>
      </c>
      <c r="U174" s="676" t="s">
        <v>79</v>
      </c>
      <c r="X174" s="676" t="s">
        <v>421</v>
      </c>
      <c r="Y174" s="676">
        <v>1</v>
      </c>
      <c r="Z174" s="676">
        <v>1</v>
      </c>
      <c r="AC174" s="676" t="s">
        <v>54</v>
      </c>
    </row>
    <row r="175" spans="1:29">
      <c r="A175" s="676">
        <v>4</v>
      </c>
      <c r="E175" s="676">
        <v>1779145</v>
      </c>
      <c r="F175" s="676" t="s">
        <v>422</v>
      </c>
      <c r="K175" s="676" t="s">
        <v>52</v>
      </c>
      <c r="M175" s="676" t="s">
        <v>38</v>
      </c>
      <c r="AC175" s="676" t="s">
        <v>54</v>
      </c>
    </row>
    <row r="176" spans="1:29">
      <c r="I176" s="676" t="s">
        <v>124</v>
      </c>
      <c r="J176" s="676" t="s">
        <v>125</v>
      </c>
      <c r="O176" s="676" t="s">
        <v>77</v>
      </c>
      <c r="Y176" s="676">
        <v>1</v>
      </c>
      <c r="Z176" s="676">
        <v>1</v>
      </c>
    </row>
    <row r="177" spans="1:30">
      <c r="A177" s="676">
        <v>4</v>
      </c>
      <c r="B177" s="676">
        <v>608406</v>
      </c>
      <c r="C177" s="676" t="s">
        <v>423</v>
      </c>
      <c r="D177" s="676">
        <v>1</v>
      </c>
    </row>
    <row r="178" spans="1:30">
      <c r="A178" s="676">
        <v>5</v>
      </c>
      <c r="E178" s="676">
        <v>627880</v>
      </c>
      <c r="F178" s="676" t="s">
        <v>424</v>
      </c>
      <c r="K178" s="676" t="s">
        <v>142</v>
      </c>
      <c r="M178" s="676" t="s">
        <v>38</v>
      </c>
      <c r="O178" s="676" t="s">
        <v>77</v>
      </c>
      <c r="P178" s="682" t="str">
        <f>+_627880</f>
        <v>DE</v>
      </c>
      <c r="S178" s="676" t="s">
        <v>143</v>
      </c>
      <c r="T178" s="676" t="s">
        <v>144</v>
      </c>
      <c r="U178" s="676" t="s">
        <v>145</v>
      </c>
      <c r="X178" s="676" t="s">
        <v>425</v>
      </c>
      <c r="Y178" s="676">
        <v>1</v>
      </c>
      <c r="Z178" s="676">
        <v>1</v>
      </c>
      <c r="AC178" s="676" t="s">
        <v>54</v>
      </c>
    </row>
    <row r="179" spans="1:30">
      <c r="A179" s="676">
        <v>5</v>
      </c>
      <c r="E179" s="676">
        <v>627881</v>
      </c>
      <c r="F179" s="676" t="s">
        <v>426</v>
      </c>
      <c r="K179" s="676" t="s">
        <v>142</v>
      </c>
      <c r="M179" s="676" t="s">
        <v>38</v>
      </c>
      <c r="O179" s="676" t="s">
        <v>77</v>
      </c>
      <c r="S179" s="676" t="s">
        <v>148</v>
      </c>
      <c r="T179" s="676" t="s">
        <v>149</v>
      </c>
      <c r="U179" s="676" t="s">
        <v>145</v>
      </c>
      <c r="X179" s="676" t="s">
        <v>427</v>
      </c>
      <c r="Y179" s="676">
        <v>1</v>
      </c>
      <c r="Z179" s="676">
        <v>1</v>
      </c>
      <c r="AC179" s="676" t="s">
        <v>54</v>
      </c>
    </row>
    <row r="180" spans="1:30">
      <c r="A180" s="676">
        <v>5</v>
      </c>
      <c r="E180" s="676">
        <v>627882</v>
      </c>
      <c r="F180" s="676" t="s">
        <v>428</v>
      </c>
      <c r="K180" s="676" t="s">
        <v>152</v>
      </c>
      <c r="M180" s="676" t="s">
        <v>38</v>
      </c>
      <c r="O180" s="676" t="s">
        <v>77</v>
      </c>
      <c r="P180" s="682" t="str">
        <f>+_627882</f>
        <v>PARTNER</v>
      </c>
      <c r="S180" s="676" t="s">
        <v>153</v>
      </c>
      <c r="T180" s="676" t="s">
        <v>154</v>
      </c>
      <c r="U180" s="676" t="s">
        <v>155</v>
      </c>
      <c r="X180" s="676" t="s">
        <v>429</v>
      </c>
      <c r="Y180" s="676">
        <v>1</v>
      </c>
      <c r="Z180" s="676">
        <v>1</v>
      </c>
      <c r="AC180" s="676" t="s">
        <v>54</v>
      </c>
    </row>
    <row r="181" spans="1:30">
      <c r="A181" s="676">
        <v>5</v>
      </c>
      <c r="E181" s="676">
        <v>117273</v>
      </c>
      <c r="F181" s="676" t="s">
        <v>430</v>
      </c>
      <c r="K181" s="676" t="s">
        <v>43</v>
      </c>
      <c r="L181" s="676" t="s">
        <v>158</v>
      </c>
      <c r="M181" s="676" t="s">
        <v>38</v>
      </c>
      <c r="O181" s="676" t="s">
        <v>77</v>
      </c>
      <c r="P181" s="1089" t="str" cm="1">
        <f t="array" ref="P181">+_117273</f>
        <v>1974-01-01</v>
      </c>
      <c r="S181" s="676" t="s">
        <v>159</v>
      </c>
      <c r="T181" s="676" t="s">
        <v>160</v>
      </c>
      <c r="U181" s="676" t="s">
        <v>161</v>
      </c>
      <c r="X181" s="676" t="s">
        <v>431</v>
      </c>
      <c r="Y181" s="676">
        <v>1</v>
      </c>
      <c r="Z181" s="676">
        <v>1</v>
      </c>
      <c r="AC181" s="676" t="s">
        <v>54</v>
      </c>
    </row>
    <row r="182" spans="1:30">
      <c r="A182" s="676">
        <v>5</v>
      </c>
      <c r="E182" s="676">
        <v>117274</v>
      </c>
      <c r="F182" s="676" t="s">
        <v>432</v>
      </c>
      <c r="K182" s="676" t="s">
        <v>56</v>
      </c>
      <c r="M182" s="676" t="s">
        <v>38</v>
      </c>
      <c r="O182" s="676" t="s">
        <v>77</v>
      </c>
      <c r="P182" s="682">
        <f>+_117274</f>
        <v>781043700</v>
      </c>
      <c r="Y182" s="676">
        <v>1</v>
      </c>
      <c r="Z182" s="676">
        <v>1</v>
      </c>
      <c r="AC182" s="676" t="s">
        <v>54</v>
      </c>
    </row>
    <row r="183" spans="1:30">
      <c r="A183" s="676">
        <v>5</v>
      </c>
      <c r="E183" s="676">
        <v>117319</v>
      </c>
      <c r="F183" s="676" t="s">
        <v>433</v>
      </c>
      <c r="K183" s="676" t="s">
        <v>260</v>
      </c>
      <c r="M183" s="676" t="s">
        <v>38</v>
      </c>
      <c r="O183" s="676" t="s">
        <v>77</v>
      </c>
      <c r="S183" s="676" t="s">
        <v>434</v>
      </c>
      <c r="T183" s="676" t="s">
        <v>435</v>
      </c>
      <c r="U183" s="676" t="s">
        <v>263</v>
      </c>
      <c r="X183" s="676" t="s">
        <v>436</v>
      </c>
      <c r="Y183" s="676">
        <v>1</v>
      </c>
      <c r="Z183" s="676">
        <v>1</v>
      </c>
      <c r="AC183" s="676" t="s">
        <v>54</v>
      </c>
    </row>
    <row r="184" spans="1:30">
      <c r="A184" s="676">
        <v>3</v>
      </c>
      <c r="B184" s="676">
        <v>613630</v>
      </c>
      <c r="C184" s="676" t="s">
        <v>437</v>
      </c>
      <c r="D184" s="676">
        <v>1</v>
      </c>
    </row>
    <row r="185" spans="1:30">
      <c r="A185" s="676">
        <v>4</v>
      </c>
      <c r="B185" s="676">
        <v>613631</v>
      </c>
      <c r="C185" s="676" t="s">
        <v>438</v>
      </c>
      <c r="D185" s="676">
        <v>1</v>
      </c>
    </row>
    <row r="186" spans="1:30">
      <c r="A186" s="676">
        <v>5</v>
      </c>
      <c r="B186" s="676">
        <v>1619593</v>
      </c>
      <c r="C186" s="676" t="s">
        <v>439</v>
      </c>
      <c r="D186" s="676">
        <v>1</v>
      </c>
    </row>
    <row r="187" spans="1:30">
      <c r="A187" s="676">
        <v>6</v>
      </c>
      <c r="E187" s="676">
        <v>1775788</v>
      </c>
      <c r="F187" s="676" t="s">
        <v>440</v>
      </c>
      <c r="K187" s="676" t="s">
        <v>441</v>
      </c>
      <c r="L187" s="676" t="s">
        <v>442</v>
      </c>
      <c r="M187" s="676" t="s">
        <v>291</v>
      </c>
      <c r="O187" s="676" t="s">
        <v>77</v>
      </c>
      <c r="S187" s="676" t="s">
        <v>443</v>
      </c>
      <c r="T187" s="676" t="s">
        <v>444</v>
      </c>
      <c r="U187" s="676" t="s">
        <v>445</v>
      </c>
      <c r="X187" s="676" t="s">
        <v>446</v>
      </c>
      <c r="Y187" s="676">
        <v>1</v>
      </c>
      <c r="Z187" s="676">
        <v>1</v>
      </c>
      <c r="AC187" s="676" t="s">
        <v>54</v>
      </c>
      <c r="AD187" s="676" t="s">
        <v>447</v>
      </c>
    </row>
    <row r="188" spans="1:30">
      <c r="A188" s="676">
        <v>6</v>
      </c>
      <c r="E188" s="676">
        <v>1775789</v>
      </c>
      <c r="F188" s="676" t="s">
        <v>448</v>
      </c>
      <c r="K188" s="676" t="s">
        <v>441</v>
      </c>
      <c r="L188" s="676" t="s">
        <v>442</v>
      </c>
      <c r="M188" s="676" t="s">
        <v>291</v>
      </c>
      <c r="O188" s="676" t="s">
        <v>77</v>
      </c>
      <c r="S188" s="676" t="s">
        <v>449</v>
      </c>
      <c r="T188" s="676" t="s">
        <v>450</v>
      </c>
      <c r="U188" s="676" t="s">
        <v>445</v>
      </c>
      <c r="X188" s="676" t="s">
        <v>451</v>
      </c>
      <c r="Y188" s="676">
        <v>1</v>
      </c>
      <c r="Z188" s="676">
        <v>1</v>
      </c>
      <c r="AC188" s="676" t="s">
        <v>54</v>
      </c>
      <c r="AD188" s="676" t="s">
        <v>447</v>
      </c>
    </row>
    <row r="189" spans="1:30">
      <c r="A189" s="676">
        <v>6</v>
      </c>
      <c r="E189" s="676">
        <v>1775844</v>
      </c>
      <c r="F189" s="676" t="s">
        <v>452</v>
      </c>
      <c r="K189" s="676" t="s">
        <v>441</v>
      </c>
      <c r="L189" s="676" t="s">
        <v>442</v>
      </c>
      <c r="M189" s="676" t="s">
        <v>310</v>
      </c>
      <c r="O189" s="676" t="s">
        <v>77</v>
      </c>
      <c r="S189" s="676" t="s">
        <v>453</v>
      </c>
      <c r="T189" s="676" t="s">
        <v>454</v>
      </c>
      <c r="U189" s="676" t="s">
        <v>445</v>
      </c>
      <c r="X189" s="676" t="s">
        <v>455</v>
      </c>
      <c r="Y189" s="676">
        <v>1</v>
      </c>
      <c r="Z189" s="676">
        <v>1</v>
      </c>
      <c r="AC189" s="676" t="s">
        <v>54</v>
      </c>
      <c r="AD189" s="676" t="s">
        <v>447</v>
      </c>
    </row>
    <row r="190" spans="1:30">
      <c r="A190" s="676">
        <v>6</v>
      </c>
      <c r="E190" s="676">
        <v>1775843</v>
      </c>
      <c r="F190" s="676" t="s">
        <v>456</v>
      </c>
      <c r="K190" s="676" t="s">
        <v>441</v>
      </c>
      <c r="L190" s="676" t="s">
        <v>442</v>
      </c>
      <c r="M190" s="676" t="s">
        <v>310</v>
      </c>
      <c r="O190" s="676" t="s">
        <v>77</v>
      </c>
      <c r="S190" s="676" t="s">
        <v>457</v>
      </c>
      <c r="T190" s="676" t="s">
        <v>458</v>
      </c>
      <c r="U190" s="676" t="s">
        <v>445</v>
      </c>
      <c r="X190" s="676" t="s">
        <v>459</v>
      </c>
      <c r="Y190" s="676">
        <v>1</v>
      </c>
      <c r="Z190" s="676">
        <v>1</v>
      </c>
      <c r="AC190" s="676" t="s">
        <v>54</v>
      </c>
      <c r="AD190" s="676" t="s">
        <v>447</v>
      </c>
    </row>
    <row r="191" spans="1:30">
      <c r="A191" s="676">
        <v>6</v>
      </c>
      <c r="E191" s="676">
        <v>1760715</v>
      </c>
      <c r="F191" s="676" t="s">
        <v>460</v>
      </c>
      <c r="K191" s="676" t="s">
        <v>441</v>
      </c>
      <c r="M191" s="676" t="s">
        <v>461</v>
      </c>
      <c r="N191" s="676" t="s">
        <v>462</v>
      </c>
      <c r="AC191" s="676" t="s">
        <v>54</v>
      </c>
      <c r="AD191" s="676" t="s">
        <v>447</v>
      </c>
    </row>
    <row r="192" spans="1:30">
      <c r="A192" s="676">
        <v>6</v>
      </c>
      <c r="E192" s="676">
        <v>1775842</v>
      </c>
      <c r="F192" s="676" t="s">
        <v>463</v>
      </c>
      <c r="K192" s="676" t="s">
        <v>441</v>
      </c>
      <c r="L192" s="676" t="s">
        <v>442</v>
      </c>
      <c r="M192" s="676" t="s">
        <v>310</v>
      </c>
      <c r="O192" s="676" t="s">
        <v>77</v>
      </c>
      <c r="S192" s="676" t="s">
        <v>464</v>
      </c>
      <c r="T192" s="676" t="s">
        <v>465</v>
      </c>
      <c r="U192" s="676" t="s">
        <v>445</v>
      </c>
      <c r="X192" s="676" t="s">
        <v>466</v>
      </c>
      <c r="Y192" s="676">
        <v>1</v>
      </c>
      <c r="Z192" s="676">
        <v>1</v>
      </c>
      <c r="AC192" s="676" t="s">
        <v>54</v>
      </c>
      <c r="AD192" s="676" t="s">
        <v>447</v>
      </c>
    </row>
    <row r="193" spans="1:30">
      <c r="A193" s="676">
        <v>6</v>
      </c>
      <c r="E193" s="676">
        <v>1760716</v>
      </c>
      <c r="F193" s="676" t="s">
        <v>467</v>
      </c>
      <c r="K193" s="676" t="s">
        <v>441</v>
      </c>
      <c r="M193" s="676" t="s">
        <v>461</v>
      </c>
      <c r="N193" s="676" t="s">
        <v>462</v>
      </c>
      <c r="AC193" s="676" t="s">
        <v>54</v>
      </c>
      <c r="AD193" s="676" t="s">
        <v>447</v>
      </c>
    </row>
    <row r="194" spans="1:30">
      <c r="A194" s="676">
        <v>6</v>
      </c>
      <c r="E194" s="676">
        <v>1758204</v>
      </c>
      <c r="F194" s="676" t="s">
        <v>468</v>
      </c>
      <c r="K194" s="676" t="s">
        <v>441</v>
      </c>
      <c r="L194" s="676" t="s">
        <v>442</v>
      </c>
      <c r="M194" s="676" t="s">
        <v>291</v>
      </c>
      <c r="O194" s="676" t="s">
        <v>77</v>
      </c>
      <c r="S194" s="676" t="s">
        <v>469</v>
      </c>
      <c r="T194" s="676" t="s">
        <v>470</v>
      </c>
      <c r="U194" s="676" t="s">
        <v>445</v>
      </c>
      <c r="X194" s="676" t="s">
        <v>471</v>
      </c>
      <c r="Y194" s="676">
        <v>1</v>
      </c>
      <c r="Z194" s="676">
        <v>1</v>
      </c>
      <c r="AC194" s="676" t="s">
        <v>173</v>
      </c>
      <c r="AD194" s="676" t="s">
        <v>447</v>
      </c>
    </row>
    <row r="195" spans="1:30">
      <c r="A195" s="676">
        <v>6</v>
      </c>
      <c r="E195" s="676">
        <v>1775845</v>
      </c>
      <c r="F195" s="676" t="s">
        <v>472</v>
      </c>
      <c r="K195" s="676" t="s">
        <v>441</v>
      </c>
      <c r="L195" s="676" t="s">
        <v>442</v>
      </c>
      <c r="M195" s="676" t="s">
        <v>310</v>
      </c>
      <c r="O195" s="676" t="s">
        <v>77</v>
      </c>
      <c r="S195" s="676" t="s">
        <v>473</v>
      </c>
      <c r="T195" s="676" t="s">
        <v>474</v>
      </c>
      <c r="U195" s="676" t="s">
        <v>445</v>
      </c>
      <c r="X195" s="676" t="s">
        <v>475</v>
      </c>
      <c r="Y195" s="676">
        <v>1</v>
      </c>
      <c r="Z195" s="676">
        <v>1</v>
      </c>
      <c r="AC195" s="676" t="s">
        <v>54</v>
      </c>
      <c r="AD195" s="676" t="s">
        <v>447</v>
      </c>
    </row>
    <row r="196" spans="1:30">
      <c r="A196" s="676">
        <v>6</v>
      </c>
      <c r="E196" s="676">
        <v>1775846</v>
      </c>
      <c r="F196" s="676" t="s">
        <v>476</v>
      </c>
      <c r="K196" s="676" t="s">
        <v>441</v>
      </c>
      <c r="L196" s="676" t="s">
        <v>442</v>
      </c>
      <c r="M196" s="676" t="s">
        <v>310</v>
      </c>
      <c r="O196" s="676" t="s">
        <v>77</v>
      </c>
      <c r="S196" s="676" t="s">
        <v>477</v>
      </c>
      <c r="T196" s="676" t="s">
        <v>478</v>
      </c>
      <c r="U196" s="676" t="s">
        <v>445</v>
      </c>
      <c r="X196" s="676" t="s">
        <v>479</v>
      </c>
      <c r="Y196" s="676">
        <v>1</v>
      </c>
      <c r="Z196" s="676">
        <v>1</v>
      </c>
      <c r="AC196" s="676" t="s">
        <v>54</v>
      </c>
      <c r="AD196" s="676" t="s">
        <v>447</v>
      </c>
    </row>
    <row r="197" spans="1:30">
      <c r="A197" s="676">
        <v>6</v>
      </c>
      <c r="E197" s="676">
        <v>1775847</v>
      </c>
      <c r="F197" s="676" t="s">
        <v>480</v>
      </c>
      <c r="K197" s="676" t="s">
        <v>441</v>
      </c>
      <c r="L197" s="676" t="s">
        <v>442</v>
      </c>
      <c r="M197" s="676" t="s">
        <v>310</v>
      </c>
      <c r="O197" s="676" t="s">
        <v>77</v>
      </c>
      <c r="S197" s="676" t="s">
        <v>481</v>
      </c>
      <c r="T197" s="676" t="s">
        <v>482</v>
      </c>
      <c r="U197" s="676" t="s">
        <v>445</v>
      </c>
      <c r="X197" s="676" t="s">
        <v>483</v>
      </c>
      <c r="Y197" s="676">
        <v>1</v>
      </c>
      <c r="Z197" s="676">
        <v>1</v>
      </c>
      <c r="AC197" s="676" t="s">
        <v>54</v>
      </c>
      <c r="AD197" s="676" t="s">
        <v>447</v>
      </c>
    </row>
    <row r="198" spans="1:30">
      <c r="A198" s="676">
        <v>5</v>
      </c>
      <c r="B198" s="676">
        <v>613635</v>
      </c>
      <c r="C198" s="676" t="s">
        <v>484</v>
      </c>
      <c r="D198" s="676">
        <v>1</v>
      </c>
    </row>
    <row r="199" spans="1:30">
      <c r="A199" s="676">
        <v>6</v>
      </c>
      <c r="E199" s="676">
        <v>746669</v>
      </c>
      <c r="F199" s="676" t="s">
        <v>485</v>
      </c>
      <c r="K199" s="676" t="s">
        <v>441</v>
      </c>
      <c r="M199" s="676" t="s">
        <v>461</v>
      </c>
      <c r="N199" s="676" t="s">
        <v>462</v>
      </c>
      <c r="AC199" s="676" t="s">
        <v>54</v>
      </c>
      <c r="AD199" s="676" t="s">
        <v>447</v>
      </c>
    </row>
    <row r="200" spans="1:30">
      <c r="A200" s="676">
        <v>6</v>
      </c>
      <c r="E200" s="676">
        <v>746670</v>
      </c>
      <c r="F200" s="676" t="s">
        <v>486</v>
      </c>
      <c r="K200" s="676" t="s">
        <v>441</v>
      </c>
      <c r="M200" s="676" t="s">
        <v>461</v>
      </c>
      <c r="N200" s="676" t="s">
        <v>462</v>
      </c>
      <c r="AC200" s="676" t="s">
        <v>54</v>
      </c>
      <c r="AD200" s="676" t="s">
        <v>447</v>
      </c>
    </row>
    <row r="201" spans="1:30">
      <c r="A201" s="676">
        <v>6</v>
      </c>
      <c r="E201" s="676">
        <v>746671</v>
      </c>
      <c r="F201" s="676" t="s">
        <v>487</v>
      </c>
      <c r="K201" s="676" t="s">
        <v>441</v>
      </c>
      <c r="M201" s="676" t="s">
        <v>461</v>
      </c>
      <c r="N201" s="676" t="s">
        <v>462</v>
      </c>
      <c r="AC201" s="676" t="s">
        <v>54</v>
      </c>
      <c r="AD201" s="676" t="s">
        <v>447</v>
      </c>
    </row>
    <row r="202" spans="1:30">
      <c r="A202" s="676">
        <v>6</v>
      </c>
      <c r="E202" s="676">
        <v>746672</v>
      </c>
      <c r="F202" s="676" t="s">
        <v>488</v>
      </c>
      <c r="K202" s="676" t="s">
        <v>441</v>
      </c>
      <c r="M202" s="676" t="s">
        <v>461</v>
      </c>
      <c r="N202" s="676" t="s">
        <v>462</v>
      </c>
      <c r="AC202" s="676" t="s">
        <v>54</v>
      </c>
      <c r="AD202" s="676" t="s">
        <v>447</v>
      </c>
    </row>
    <row r="203" spans="1:30">
      <c r="A203" s="676">
        <v>6</v>
      </c>
      <c r="E203" s="676">
        <v>746673</v>
      </c>
      <c r="F203" s="676" t="s">
        <v>489</v>
      </c>
      <c r="K203" s="676" t="s">
        <v>441</v>
      </c>
      <c r="M203" s="676" t="s">
        <v>461</v>
      </c>
      <c r="N203" s="676" t="s">
        <v>462</v>
      </c>
      <c r="AC203" s="676" t="s">
        <v>54</v>
      </c>
      <c r="AD203" s="676" t="s">
        <v>447</v>
      </c>
    </row>
    <row r="204" spans="1:30">
      <c r="A204" s="676">
        <v>6</v>
      </c>
      <c r="E204" s="676">
        <v>748947</v>
      </c>
      <c r="F204" s="676" t="s">
        <v>490</v>
      </c>
      <c r="K204" s="676" t="s">
        <v>441</v>
      </c>
      <c r="M204" s="676" t="s">
        <v>461</v>
      </c>
      <c r="N204" s="676" t="s">
        <v>462</v>
      </c>
      <c r="AC204" s="676" t="s">
        <v>54</v>
      </c>
      <c r="AD204" s="676" t="s">
        <v>447</v>
      </c>
    </row>
    <row r="205" spans="1:30">
      <c r="A205" s="676">
        <v>6</v>
      </c>
      <c r="E205" s="676">
        <v>748948</v>
      </c>
      <c r="F205" s="676" t="s">
        <v>491</v>
      </c>
      <c r="K205" s="676" t="s">
        <v>441</v>
      </c>
      <c r="M205" s="676" t="s">
        <v>461</v>
      </c>
      <c r="N205" s="676" t="s">
        <v>462</v>
      </c>
      <c r="AC205" s="676" t="s">
        <v>54</v>
      </c>
      <c r="AD205" s="676" t="s">
        <v>447</v>
      </c>
    </row>
    <row r="206" spans="1:30">
      <c r="A206" s="676">
        <v>6</v>
      </c>
      <c r="E206" s="676">
        <v>746701</v>
      </c>
      <c r="F206" s="676" t="s">
        <v>492</v>
      </c>
      <c r="K206" s="676" t="s">
        <v>441</v>
      </c>
      <c r="M206" s="676" t="s">
        <v>461</v>
      </c>
      <c r="N206" s="676" t="s">
        <v>462</v>
      </c>
      <c r="AC206" s="676" t="s">
        <v>54</v>
      </c>
      <c r="AD206" s="676" t="s">
        <v>447</v>
      </c>
    </row>
    <row r="207" spans="1:30">
      <c r="A207" s="676">
        <v>6</v>
      </c>
      <c r="E207" s="676">
        <v>746702</v>
      </c>
      <c r="F207" s="676" t="s">
        <v>493</v>
      </c>
      <c r="K207" s="676" t="s">
        <v>441</v>
      </c>
      <c r="M207" s="676" t="s">
        <v>461</v>
      </c>
      <c r="N207" s="676" t="s">
        <v>462</v>
      </c>
      <c r="AC207" s="676" t="s">
        <v>54</v>
      </c>
      <c r="AD207" s="676" t="s">
        <v>447</v>
      </c>
    </row>
    <row r="208" spans="1:30">
      <c r="A208" s="676">
        <v>6</v>
      </c>
      <c r="E208" s="676">
        <v>746674</v>
      </c>
      <c r="F208" s="676" t="s">
        <v>494</v>
      </c>
      <c r="K208" s="676" t="s">
        <v>441</v>
      </c>
      <c r="M208" s="676" t="s">
        <v>461</v>
      </c>
      <c r="N208" s="676" t="s">
        <v>462</v>
      </c>
      <c r="AC208" s="676" t="s">
        <v>54</v>
      </c>
      <c r="AD208" s="676" t="s">
        <v>447</v>
      </c>
    </row>
    <row r="209" spans="1:30">
      <c r="A209" s="676">
        <v>6</v>
      </c>
      <c r="E209" s="676">
        <v>746675</v>
      </c>
      <c r="F209" s="676" t="s">
        <v>495</v>
      </c>
      <c r="K209" s="676" t="s">
        <v>441</v>
      </c>
      <c r="M209" s="676" t="s">
        <v>461</v>
      </c>
      <c r="N209" s="676" t="s">
        <v>462</v>
      </c>
      <c r="AC209" s="676" t="s">
        <v>54</v>
      </c>
      <c r="AD209" s="676" t="s">
        <v>447</v>
      </c>
    </row>
    <row r="210" spans="1:30">
      <c r="A210" s="676">
        <v>6</v>
      </c>
      <c r="E210" s="676">
        <v>748949</v>
      </c>
      <c r="F210" s="676" t="s">
        <v>496</v>
      </c>
      <c r="K210" s="676" t="s">
        <v>441</v>
      </c>
      <c r="M210" s="676" t="s">
        <v>461</v>
      </c>
      <c r="N210" s="676" t="s">
        <v>462</v>
      </c>
      <c r="AC210" s="676" t="s">
        <v>54</v>
      </c>
      <c r="AD210" s="676" t="s">
        <v>447</v>
      </c>
    </row>
    <row r="211" spans="1:30">
      <c r="A211" s="676">
        <v>6</v>
      </c>
      <c r="E211" s="676">
        <v>746676</v>
      </c>
      <c r="F211" s="676" t="s">
        <v>497</v>
      </c>
      <c r="K211" s="676" t="s">
        <v>441</v>
      </c>
      <c r="M211" s="676" t="s">
        <v>461</v>
      </c>
      <c r="N211" s="676" t="s">
        <v>462</v>
      </c>
      <c r="AC211" s="676" t="s">
        <v>54</v>
      </c>
      <c r="AD211" s="676" t="s">
        <v>447</v>
      </c>
    </row>
    <row r="212" spans="1:30">
      <c r="A212" s="676">
        <v>6</v>
      </c>
      <c r="E212" s="676">
        <v>746677</v>
      </c>
      <c r="F212" s="676" t="s">
        <v>498</v>
      </c>
      <c r="K212" s="676" t="s">
        <v>441</v>
      </c>
      <c r="M212" s="676" t="s">
        <v>461</v>
      </c>
      <c r="N212" s="676" t="s">
        <v>462</v>
      </c>
      <c r="AC212" s="676" t="s">
        <v>54</v>
      </c>
      <c r="AD212" s="676" t="s">
        <v>447</v>
      </c>
    </row>
    <row r="213" spans="1:30">
      <c r="A213" s="676">
        <v>6</v>
      </c>
      <c r="E213" s="676">
        <v>746678</v>
      </c>
      <c r="F213" s="676" t="s">
        <v>499</v>
      </c>
      <c r="K213" s="676" t="s">
        <v>441</v>
      </c>
      <c r="M213" s="676" t="s">
        <v>291</v>
      </c>
      <c r="O213" s="676" t="s">
        <v>77</v>
      </c>
      <c r="S213" s="676" t="s">
        <v>500</v>
      </c>
      <c r="T213" s="676" t="s">
        <v>501</v>
      </c>
      <c r="U213" s="676" t="s">
        <v>502</v>
      </c>
      <c r="X213" s="676" t="s">
        <v>503</v>
      </c>
      <c r="Y213" s="676">
        <v>1</v>
      </c>
      <c r="Z213" s="676">
        <v>1</v>
      </c>
      <c r="AC213" s="676" t="s">
        <v>54</v>
      </c>
      <c r="AD213" s="676" t="s">
        <v>447</v>
      </c>
    </row>
    <row r="214" spans="1:30">
      <c r="A214" s="676">
        <v>6</v>
      </c>
      <c r="E214" s="676">
        <v>1757325</v>
      </c>
      <c r="F214" s="676" t="s">
        <v>504</v>
      </c>
      <c r="K214" s="676" t="s">
        <v>441</v>
      </c>
      <c r="L214" s="676" t="s">
        <v>442</v>
      </c>
      <c r="M214" s="676" t="s">
        <v>291</v>
      </c>
      <c r="O214" s="676" t="s">
        <v>77</v>
      </c>
      <c r="S214" s="676" t="s">
        <v>505</v>
      </c>
      <c r="T214" s="676" t="s">
        <v>506</v>
      </c>
      <c r="U214" s="676" t="s">
        <v>445</v>
      </c>
      <c r="X214" s="676" t="s">
        <v>507</v>
      </c>
      <c r="Y214" s="676">
        <v>1</v>
      </c>
      <c r="Z214" s="676">
        <v>1</v>
      </c>
      <c r="AC214" s="676" t="s">
        <v>54</v>
      </c>
      <c r="AD214" s="676" t="s">
        <v>447</v>
      </c>
    </row>
    <row r="215" spans="1:30">
      <c r="A215" s="676">
        <v>6</v>
      </c>
      <c r="E215" s="676">
        <v>746679</v>
      </c>
      <c r="F215" s="676" t="s">
        <v>508</v>
      </c>
      <c r="K215" s="676" t="s">
        <v>441</v>
      </c>
      <c r="M215" s="676" t="s">
        <v>344</v>
      </c>
      <c r="AC215" s="676" t="s">
        <v>54</v>
      </c>
      <c r="AD215" s="676" t="s">
        <v>447</v>
      </c>
    </row>
    <row r="216" spans="1:30">
      <c r="A216" s="676">
        <v>6</v>
      </c>
      <c r="E216" s="676">
        <v>746680</v>
      </c>
      <c r="F216" s="676" t="s">
        <v>509</v>
      </c>
      <c r="K216" s="676" t="s">
        <v>441</v>
      </c>
      <c r="M216" s="676" t="s">
        <v>461</v>
      </c>
      <c r="N216" s="676" t="s">
        <v>462</v>
      </c>
      <c r="AC216" s="676" t="s">
        <v>54</v>
      </c>
      <c r="AD216" s="676" t="s">
        <v>447</v>
      </c>
    </row>
    <row r="217" spans="1:30">
      <c r="A217" s="676">
        <v>6</v>
      </c>
      <c r="E217" s="676">
        <v>1753202</v>
      </c>
      <c r="F217" s="676" t="s">
        <v>510</v>
      </c>
      <c r="K217" s="676" t="s">
        <v>441</v>
      </c>
      <c r="M217" s="676" t="s">
        <v>461</v>
      </c>
      <c r="N217" s="676" t="s">
        <v>511</v>
      </c>
      <c r="AC217" s="676" t="s">
        <v>54</v>
      </c>
      <c r="AD217" s="676" t="s">
        <v>447</v>
      </c>
    </row>
    <row r="218" spans="1:30">
      <c r="A218" s="676">
        <v>6</v>
      </c>
      <c r="E218" s="676">
        <v>1753203</v>
      </c>
      <c r="F218" s="676" t="s">
        <v>512</v>
      </c>
      <c r="K218" s="676" t="s">
        <v>441</v>
      </c>
      <c r="M218" s="676" t="s">
        <v>461</v>
      </c>
      <c r="N218" s="676" t="s">
        <v>511</v>
      </c>
      <c r="AC218" s="676" t="s">
        <v>54</v>
      </c>
      <c r="AD218" s="676" t="s">
        <v>447</v>
      </c>
    </row>
    <row r="219" spans="1:30">
      <c r="A219" s="676">
        <v>6</v>
      </c>
      <c r="E219" s="676">
        <v>1752075</v>
      </c>
      <c r="F219" s="676" t="s">
        <v>513</v>
      </c>
      <c r="K219" s="676" t="s">
        <v>441</v>
      </c>
      <c r="L219" s="676" t="s">
        <v>442</v>
      </c>
      <c r="M219" s="676" t="s">
        <v>461</v>
      </c>
      <c r="N219" s="676" t="s">
        <v>514</v>
      </c>
      <c r="AC219" s="676" t="s">
        <v>54</v>
      </c>
      <c r="AD219" s="676" t="s">
        <v>447</v>
      </c>
    </row>
    <row r="220" spans="1:30">
      <c r="A220" s="676">
        <v>6</v>
      </c>
      <c r="E220" s="676">
        <v>1752076</v>
      </c>
      <c r="F220" s="676" t="s">
        <v>515</v>
      </c>
      <c r="K220" s="676" t="s">
        <v>441</v>
      </c>
      <c r="L220" s="676" t="s">
        <v>442</v>
      </c>
      <c r="M220" s="676" t="s">
        <v>461</v>
      </c>
      <c r="N220" s="676" t="s">
        <v>514</v>
      </c>
      <c r="AC220" s="676" t="s">
        <v>54</v>
      </c>
      <c r="AD220" s="676" t="s">
        <v>447</v>
      </c>
    </row>
    <row r="221" spans="1:30">
      <c r="A221" s="676">
        <v>6</v>
      </c>
      <c r="E221" s="676">
        <v>1752077</v>
      </c>
      <c r="F221" s="676" t="s">
        <v>516</v>
      </c>
      <c r="K221" s="676" t="s">
        <v>441</v>
      </c>
      <c r="L221" s="676" t="s">
        <v>442</v>
      </c>
      <c r="M221" s="676" t="s">
        <v>461</v>
      </c>
      <c r="N221" s="676" t="s">
        <v>514</v>
      </c>
      <c r="AC221" s="676" t="s">
        <v>54</v>
      </c>
      <c r="AD221" s="676" t="s">
        <v>447</v>
      </c>
    </row>
    <row r="222" spans="1:30">
      <c r="A222" s="676">
        <v>6</v>
      </c>
      <c r="E222" s="676">
        <v>1752078</v>
      </c>
      <c r="F222" s="676" t="s">
        <v>517</v>
      </c>
      <c r="K222" s="676" t="s">
        <v>441</v>
      </c>
      <c r="L222" s="676" t="s">
        <v>442</v>
      </c>
      <c r="M222" s="676" t="s">
        <v>461</v>
      </c>
      <c r="N222" s="676" t="s">
        <v>514</v>
      </c>
      <c r="AC222" s="676" t="s">
        <v>54</v>
      </c>
      <c r="AD222" s="676" t="s">
        <v>447</v>
      </c>
    </row>
    <row r="223" spans="1:30">
      <c r="A223" s="676">
        <v>6</v>
      </c>
      <c r="E223" s="676">
        <v>748952</v>
      </c>
      <c r="F223" s="676" t="s">
        <v>518</v>
      </c>
      <c r="K223" s="676" t="s">
        <v>441</v>
      </c>
      <c r="M223" s="676" t="s">
        <v>461</v>
      </c>
      <c r="N223" s="676" t="s">
        <v>462</v>
      </c>
      <c r="AC223" s="676" t="s">
        <v>54</v>
      </c>
      <c r="AD223" s="676" t="s">
        <v>447</v>
      </c>
    </row>
    <row r="224" spans="1:30">
      <c r="A224" s="676">
        <v>6</v>
      </c>
      <c r="E224" s="676">
        <v>748953</v>
      </c>
      <c r="F224" s="676" t="s">
        <v>519</v>
      </c>
      <c r="K224" s="676" t="s">
        <v>441</v>
      </c>
      <c r="M224" s="676" t="s">
        <v>461</v>
      </c>
      <c r="N224" s="676" t="s">
        <v>462</v>
      </c>
      <c r="AC224" s="676" t="s">
        <v>54</v>
      </c>
      <c r="AD224" s="676" t="s">
        <v>447</v>
      </c>
    </row>
    <row r="225" spans="1:30">
      <c r="A225" s="676">
        <v>6</v>
      </c>
      <c r="E225" s="676">
        <v>1752079</v>
      </c>
      <c r="F225" s="676" t="s">
        <v>520</v>
      </c>
      <c r="K225" s="676" t="s">
        <v>441</v>
      </c>
      <c r="L225" s="676" t="s">
        <v>442</v>
      </c>
      <c r="M225" s="676" t="s">
        <v>461</v>
      </c>
      <c r="N225" s="676" t="s">
        <v>514</v>
      </c>
      <c r="AC225" s="676" t="s">
        <v>54</v>
      </c>
      <c r="AD225" s="676" t="s">
        <v>447</v>
      </c>
    </row>
    <row r="226" spans="1:30">
      <c r="A226" s="676">
        <v>6</v>
      </c>
      <c r="E226" s="676">
        <v>1753204</v>
      </c>
      <c r="F226" s="676" t="s">
        <v>521</v>
      </c>
      <c r="K226" s="676" t="s">
        <v>441</v>
      </c>
      <c r="M226" s="676" t="s">
        <v>461</v>
      </c>
      <c r="N226" s="676" t="s">
        <v>522</v>
      </c>
      <c r="AC226" s="676" t="s">
        <v>54</v>
      </c>
      <c r="AD226" s="676" t="s">
        <v>447</v>
      </c>
    </row>
    <row r="227" spans="1:30">
      <c r="A227" s="676">
        <v>6</v>
      </c>
      <c r="E227" s="676">
        <v>746175</v>
      </c>
      <c r="F227" s="676" t="s">
        <v>523</v>
      </c>
      <c r="K227" s="676" t="s">
        <v>441</v>
      </c>
      <c r="M227" s="676" t="s">
        <v>344</v>
      </c>
      <c r="AC227" s="676" t="s">
        <v>54</v>
      </c>
      <c r="AD227" s="676" t="s">
        <v>447</v>
      </c>
    </row>
    <row r="228" spans="1:30">
      <c r="A228" s="676">
        <v>6</v>
      </c>
      <c r="B228" s="676">
        <v>1616314</v>
      </c>
      <c r="C228" s="676" t="s">
        <v>524</v>
      </c>
      <c r="D228" s="676">
        <v>1</v>
      </c>
    </row>
    <row r="229" spans="1:30">
      <c r="A229" s="676">
        <v>7</v>
      </c>
      <c r="E229" s="676">
        <v>1757801</v>
      </c>
      <c r="F229" s="676" t="s">
        <v>525</v>
      </c>
      <c r="K229" s="676" t="s">
        <v>441</v>
      </c>
      <c r="L229" s="676" t="s">
        <v>442</v>
      </c>
      <c r="M229" s="676" t="s">
        <v>291</v>
      </c>
      <c r="O229" s="676" t="s">
        <v>77</v>
      </c>
      <c r="S229" s="676" t="s">
        <v>526</v>
      </c>
      <c r="T229" s="676" t="s">
        <v>527</v>
      </c>
      <c r="U229" s="676" t="s">
        <v>445</v>
      </c>
      <c r="X229" s="676" t="s">
        <v>528</v>
      </c>
      <c r="Y229" s="676">
        <v>1</v>
      </c>
      <c r="Z229" s="676">
        <v>1</v>
      </c>
      <c r="AC229" s="676" t="s">
        <v>54</v>
      </c>
      <c r="AD229" s="676" t="s">
        <v>447</v>
      </c>
    </row>
    <row r="230" spans="1:30">
      <c r="A230" s="676">
        <v>7</v>
      </c>
      <c r="E230" s="676">
        <v>1775727</v>
      </c>
      <c r="F230" s="676" t="s">
        <v>529</v>
      </c>
      <c r="K230" s="676" t="s">
        <v>441</v>
      </c>
      <c r="L230" s="676" t="s">
        <v>442</v>
      </c>
      <c r="M230" s="676" t="s">
        <v>291</v>
      </c>
      <c r="O230" s="676" t="s">
        <v>77</v>
      </c>
      <c r="S230" s="676" t="s">
        <v>530</v>
      </c>
      <c r="T230" s="676" t="s">
        <v>531</v>
      </c>
      <c r="U230" s="676" t="s">
        <v>445</v>
      </c>
      <c r="X230" s="676" t="s">
        <v>532</v>
      </c>
      <c r="Y230" s="676">
        <v>1</v>
      </c>
      <c r="Z230" s="676">
        <v>1</v>
      </c>
      <c r="AC230" s="676" t="s">
        <v>54</v>
      </c>
      <c r="AD230" s="676" t="s">
        <v>447</v>
      </c>
    </row>
    <row r="231" spans="1:30">
      <c r="A231" s="676">
        <v>7</v>
      </c>
      <c r="E231" s="676">
        <v>1775728</v>
      </c>
      <c r="F231" s="676" t="s">
        <v>533</v>
      </c>
      <c r="K231" s="676" t="s">
        <v>441</v>
      </c>
      <c r="L231" s="676" t="s">
        <v>442</v>
      </c>
      <c r="M231" s="676" t="s">
        <v>310</v>
      </c>
      <c r="O231" s="676" t="s">
        <v>77</v>
      </c>
      <c r="S231" s="676" t="s">
        <v>534</v>
      </c>
      <c r="T231" s="676" t="s">
        <v>535</v>
      </c>
      <c r="U231" s="676" t="s">
        <v>445</v>
      </c>
      <c r="X231" s="676" t="s">
        <v>536</v>
      </c>
      <c r="Y231" s="676">
        <v>1</v>
      </c>
      <c r="Z231" s="676">
        <v>1</v>
      </c>
      <c r="AC231" s="676" t="s">
        <v>54</v>
      </c>
      <c r="AD231" s="676" t="s">
        <v>447</v>
      </c>
    </row>
    <row r="232" spans="1:30">
      <c r="A232" s="676">
        <v>7</v>
      </c>
      <c r="E232" s="676">
        <v>1775729</v>
      </c>
      <c r="F232" s="676" t="s">
        <v>537</v>
      </c>
      <c r="K232" s="676" t="s">
        <v>441</v>
      </c>
      <c r="L232" s="676" t="s">
        <v>442</v>
      </c>
      <c r="M232" s="676" t="s">
        <v>291</v>
      </c>
      <c r="O232" s="676" t="s">
        <v>77</v>
      </c>
      <c r="S232" s="676" t="s">
        <v>538</v>
      </c>
      <c r="T232" s="676" t="s">
        <v>539</v>
      </c>
      <c r="U232" s="676" t="s">
        <v>445</v>
      </c>
      <c r="X232" s="676" t="s">
        <v>540</v>
      </c>
      <c r="Y232" s="676">
        <v>1</v>
      </c>
      <c r="Z232" s="676">
        <v>1</v>
      </c>
      <c r="AC232" s="676" t="s">
        <v>54</v>
      </c>
      <c r="AD232" s="676" t="s">
        <v>447</v>
      </c>
    </row>
    <row r="233" spans="1:30">
      <c r="A233" s="676">
        <v>7</v>
      </c>
      <c r="E233" s="676">
        <v>1775730</v>
      </c>
      <c r="F233" s="676" t="s">
        <v>541</v>
      </c>
      <c r="K233" s="676" t="s">
        <v>441</v>
      </c>
      <c r="L233" s="676" t="s">
        <v>442</v>
      </c>
      <c r="M233" s="676" t="s">
        <v>310</v>
      </c>
      <c r="O233" s="676" t="s">
        <v>77</v>
      </c>
      <c r="S233" s="676" t="s">
        <v>542</v>
      </c>
      <c r="T233" s="676" t="s">
        <v>543</v>
      </c>
      <c r="U233" s="676" t="s">
        <v>445</v>
      </c>
      <c r="X233" s="676" t="s">
        <v>544</v>
      </c>
      <c r="Y233" s="676">
        <v>1</v>
      </c>
      <c r="Z233" s="676">
        <v>1</v>
      </c>
      <c r="AC233" s="676" t="s">
        <v>54</v>
      </c>
      <c r="AD233" s="676" t="s">
        <v>447</v>
      </c>
    </row>
    <row r="234" spans="1:30">
      <c r="A234" s="676">
        <v>7</v>
      </c>
      <c r="E234" s="676">
        <v>1757800</v>
      </c>
      <c r="F234" s="676" t="s">
        <v>545</v>
      </c>
      <c r="K234" s="676" t="s">
        <v>441</v>
      </c>
      <c r="L234" s="676" t="s">
        <v>442</v>
      </c>
      <c r="M234" s="676" t="s">
        <v>291</v>
      </c>
      <c r="O234" s="676" t="s">
        <v>77</v>
      </c>
      <c r="S234" s="676" t="s">
        <v>546</v>
      </c>
      <c r="T234" s="676" t="s">
        <v>547</v>
      </c>
      <c r="U234" s="676" t="s">
        <v>445</v>
      </c>
      <c r="X234" s="676" t="s">
        <v>548</v>
      </c>
      <c r="Y234" s="676">
        <v>1</v>
      </c>
      <c r="Z234" s="676">
        <v>1</v>
      </c>
      <c r="AC234" s="676" t="s">
        <v>54</v>
      </c>
      <c r="AD234" s="676" t="s">
        <v>447</v>
      </c>
    </row>
    <row r="235" spans="1:30">
      <c r="A235" s="676">
        <v>6</v>
      </c>
      <c r="B235" s="676">
        <v>1616315</v>
      </c>
      <c r="C235" s="676" t="s">
        <v>549</v>
      </c>
      <c r="D235" s="676">
        <v>1</v>
      </c>
    </row>
    <row r="236" spans="1:30">
      <c r="A236" s="676">
        <v>7</v>
      </c>
      <c r="E236" s="676">
        <v>1757784</v>
      </c>
      <c r="F236" s="676" t="s">
        <v>550</v>
      </c>
      <c r="K236" s="676" t="s">
        <v>441</v>
      </c>
      <c r="L236" s="676" t="s">
        <v>442</v>
      </c>
      <c r="M236" s="676" t="s">
        <v>291</v>
      </c>
      <c r="O236" s="676" t="s">
        <v>77</v>
      </c>
      <c r="S236" s="676" t="s">
        <v>551</v>
      </c>
      <c r="T236" s="676" t="s">
        <v>552</v>
      </c>
      <c r="U236" s="676" t="s">
        <v>445</v>
      </c>
      <c r="X236" s="676" t="s">
        <v>553</v>
      </c>
      <c r="Y236" s="676">
        <v>1</v>
      </c>
      <c r="Z236" s="676">
        <v>1</v>
      </c>
      <c r="AC236" s="676" t="s">
        <v>54</v>
      </c>
      <c r="AD236" s="676" t="s">
        <v>447</v>
      </c>
    </row>
    <row r="237" spans="1:30">
      <c r="A237" s="676">
        <v>7</v>
      </c>
      <c r="E237" s="676">
        <v>1757785</v>
      </c>
      <c r="F237" s="676" t="s">
        <v>554</v>
      </c>
      <c r="K237" s="676" t="s">
        <v>441</v>
      </c>
      <c r="L237" s="676" t="s">
        <v>442</v>
      </c>
      <c r="M237" s="676" t="s">
        <v>291</v>
      </c>
      <c r="O237" s="676" t="s">
        <v>77</v>
      </c>
      <c r="S237" s="676" t="s">
        <v>453</v>
      </c>
      <c r="T237" s="676" t="s">
        <v>454</v>
      </c>
      <c r="U237" s="676" t="s">
        <v>445</v>
      </c>
      <c r="X237" s="676" t="s">
        <v>555</v>
      </c>
      <c r="Y237" s="676">
        <v>1</v>
      </c>
      <c r="Z237" s="676">
        <v>1</v>
      </c>
      <c r="AC237" s="676" t="s">
        <v>54</v>
      </c>
      <c r="AD237" s="676" t="s">
        <v>447</v>
      </c>
    </row>
    <row r="238" spans="1:30">
      <c r="A238" s="676">
        <v>7</v>
      </c>
      <c r="E238" s="676">
        <v>1757786</v>
      </c>
      <c r="F238" s="676" t="s">
        <v>556</v>
      </c>
      <c r="K238" s="676" t="s">
        <v>441</v>
      </c>
      <c r="L238" s="676" t="s">
        <v>442</v>
      </c>
      <c r="M238" s="676" t="s">
        <v>291</v>
      </c>
      <c r="O238" s="676" t="s">
        <v>77</v>
      </c>
      <c r="S238" s="676" t="s">
        <v>457</v>
      </c>
      <c r="T238" s="676" t="s">
        <v>458</v>
      </c>
      <c r="U238" s="676" t="s">
        <v>445</v>
      </c>
      <c r="X238" s="676" t="s">
        <v>557</v>
      </c>
      <c r="Y238" s="676">
        <v>1</v>
      </c>
      <c r="Z238" s="676">
        <v>1</v>
      </c>
      <c r="AC238" s="676" t="s">
        <v>54</v>
      </c>
      <c r="AD238" s="676" t="s">
        <v>447</v>
      </c>
    </row>
    <row r="239" spans="1:30">
      <c r="A239" s="676">
        <v>7</v>
      </c>
      <c r="E239" s="676">
        <v>1760693</v>
      </c>
      <c r="F239" s="676" t="s">
        <v>558</v>
      </c>
      <c r="K239" s="676" t="s">
        <v>441</v>
      </c>
      <c r="M239" s="676" t="s">
        <v>461</v>
      </c>
      <c r="N239" s="676" t="s">
        <v>462</v>
      </c>
      <c r="AC239" s="676" t="s">
        <v>54</v>
      </c>
      <c r="AD239" s="676" t="s">
        <v>447</v>
      </c>
    </row>
    <row r="240" spans="1:30">
      <c r="A240" s="676">
        <v>7</v>
      </c>
      <c r="E240" s="676">
        <v>1757787</v>
      </c>
      <c r="F240" s="676" t="s">
        <v>559</v>
      </c>
      <c r="K240" s="676" t="s">
        <v>441</v>
      </c>
      <c r="L240" s="676" t="s">
        <v>442</v>
      </c>
      <c r="M240" s="676" t="s">
        <v>291</v>
      </c>
      <c r="O240" s="676" t="s">
        <v>77</v>
      </c>
      <c r="S240" s="676" t="s">
        <v>464</v>
      </c>
      <c r="T240" s="676" t="s">
        <v>465</v>
      </c>
      <c r="U240" s="676" t="s">
        <v>445</v>
      </c>
      <c r="X240" s="676" t="s">
        <v>560</v>
      </c>
      <c r="Y240" s="676">
        <v>1</v>
      </c>
      <c r="Z240" s="676">
        <v>1</v>
      </c>
      <c r="AC240" s="676" t="s">
        <v>54</v>
      </c>
      <c r="AD240" s="676" t="s">
        <v>447</v>
      </c>
    </row>
    <row r="241" spans="1:30">
      <c r="A241" s="676">
        <v>7</v>
      </c>
      <c r="E241" s="676">
        <v>1760694</v>
      </c>
      <c r="F241" s="676" t="s">
        <v>561</v>
      </c>
      <c r="K241" s="676" t="s">
        <v>441</v>
      </c>
      <c r="L241" s="676" t="s">
        <v>442</v>
      </c>
      <c r="M241" s="676" t="s">
        <v>461</v>
      </c>
      <c r="N241" s="676" t="s">
        <v>462</v>
      </c>
      <c r="AC241" s="676" t="s">
        <v>54</v>
      </c>
      <c r="AD241" s="676" t="s">
        <v>447</v>
      </c>
    </row>
    <row r="242" spans="1:30">
      <c r="A242" s="676">
        <v>7</v>
      </c>
      <c r="E242" s="676">
        <v>1757788</v>
      </c>
      <c r="F242" s="676" t="s">
        <v>562</v>
      </c>
      <c r="K242" s="676" t="s">
        <v>441</v>
      </c>
      <c r="L242" s="676" t="s">
        <v>442</v>
      </c>
      <c r="M242" s="676" t="s">
        <v>291</v>
      </c>
      <c r="O242" s="676" t="s">
        <v>77</v>
      </c>
      <c r="S242" s="676" t="s">
        <v>469</v>
      </c>
      <c r="T242" s="676" t="s">
        <v>470</v>
      </c>
      <c r="U242" s="676" t="s">
        <v>445</v>
      </c>
      <c r="X242" s="676" t="s">
        <v>563</v>
      </c>
      <c r="Y242" s="676">
        <v>1</v>
      </c>
      <c r="Z242" s="676">
        <v>1</v>
      </c>
      <c r="AC242" s="676" t="s">
        <v>54</v>
      </c>
      <c r="AD242" s="676" t="s">
        <v>447</v>
      </c>
    </row>
    <row r="243" spans="1:30">
      <c r="A243" s="676">
        <v>7</v>
      </c>
      <c r="E243" s="676">
        <v>1757789</v>
      </c>
      <c r="F243" s="676" t="s">
        <v>564</v>
      </c>
      <c r="K243" s="676" t="s">
        <v>441</v>
      </c>
      <c r="L243" s="676" t="s">
        <v>442</v>
      </c>
      <c r="M243" s="676" t="s">
        <v>291</v>
      </c>
      <c r="O243" s="676" t="s">
        <v>77</v>
      </c>
      <c r="S243" s="676" t="s">
        <v>565</v>
      </c>
      <c r="T243" s="676" t="s">
        <v>566</v>
      </c>
      <c r="U243" s="676" t="s">
        <v>445</v>
      </c>
      <c r="X243" s="676" t="s">
        <v>567</v>
      </c>
      <c r="Y243" s="676">
        <v>1</v>
      </c>
      <c r="Z243" s="676">
        <v>1</v>
      </c>
      <c r="AC243" s="676" t="s">
        <v>54</v>
      </c>
      <c r="AD243" s="676" t="s">
        <v>447</v>
      </c>
    </row>
    <row r="244" spans="1:30">
      <c r="A244" s="676">
        <v>7</v>
      </c>
      <c r="E244" s="676">
        <v>1775696</v>
      </c>
      <c r="F244" s="676" t="s">
        <v>568</v>
      </c>
      <c r="K244" s="676" t="s">
        <v>441</v>
      </c>
      <c r="L244" s="676" t="s">
        <v>442</v>
      </c>
      <c r="M244" s="676" t="s">
        <v>291</v>
      </c>
      <c r="O244" s="676" t="s">
        <v>77</v>
      </c>
      <c r="S244" s="676" t="s">
        <v>569</v>
      </c>
      <c r="T244" s="676" t="s">
        <v>570</v>
      </c>
      <c r="U244" s="676" t="s">
        <v>445</v>
      </c>
      <c r="X244" s="676" t="s">
        <v>571</v>
      </c>
      <c r="Y244" s="676">
        <v>1</v>
      </c>
      <c r="Z244" s="676">
        <v>1</v>
      </c>
      <c r="AC244" s="676" t="s">
        <v>54</v>
      </c>
      <c r="AD244" s="676" t="s">
        <v>447</v>
      </c>
    </row>
    <row r="245" spans="1:30">
      <c r="A245" s="676">
        <v>7</v>
      </c>
      <c r="E245" s="676">
        <v>1775698</v>
      </c>
      <c r="F245" s="676" t="s">
        <v>572</v>
      </c>
      <c r="K245" s="676" t="s">
        <v>441</v>
      </c>
      <c r="L245" s="676" t="s">
        <v>442</v>
      </c>
      <c r="M245" s="676" t="s">
        <v>310</v>
      </c>
      <c r="O245" s="676" t="s">
        <v>77</v>
      </c>
      <c r="S245" s="676" t="s">
        <v>573</v>
      </c>
      <c r="T245" s="676" t="s">
        <v>574</v>
      </c>
      <c r="U245" s="676" t="s">
        <v>445</v>
      </c>
      <c r="X245" s="676" t="s">
        <v>575</v>
      </c>
      <c r="Y245" s="676">
        <v>1</v>
      </c>
      <c r="Z245" s="676">
        <v>1</v>
      </c>
      <c r="AC245" s="676" t="s">
        <v>54</v>
      </c>
      <c r="AD245" s="676" t="s">
        <v>447</v>
      </c>
    </row>
    <row r="246" spans="1:30">
      <c r="A246" s="676">
        <v>7</v>
      </c>
      <c r="E246" s="676">
        <v>1775697</v>
      </c>
      <c r="F246" s="676" t="s">
        <v>576</v>
      </c>
      <c r="K246" s="676" t="s">
        <v>441</v>
      </c>
      <c r="L246" s="676" t="s">
        <v>442</v>
      </c>
      <c r="M246" s="676" t="s">
        <v>291</v>
      </c>
      <c r="O246" s="676" t="s">
        <v>77</v>
      </c>
      <c r="S246" s="676" t="s">
        <v>577</v>
      </c>
      <c r="T246" s="676" t="s">
        <v>578</v>
      </c>
      <c r="U246" s="676" t="s">
        <v>445</v>
      </c>
      <c r="X246" s="676" t="s">
        <v>579</v>
      </c>
      <c r="Y246" s="676">
        <v>1</v>
      </c>
      <c r="Z246" s="676">
        <v>1</v>
      </c>
      <c r="AC246" s="676" t="s">
        <v>54</v>
      </c>
      <c r="AD246" s="676" t="s">
        <v>447</v>
      </c>
    </row>
    <row r="247" spans="1:30">
      <c r="A247" s="676">
        <v>7</v>
      </c>
      <c r="E247" s="676">
        <v>1775699</v>
      </c>
      <c r="F247" s="676" t="s">
        <v>580</v>
      </c>
      <c r="K247" s="676" t="s">
        <v>441</v>
      </c>
      <c r="L247" s="676" t="s">
        <v>442</v>
      </c>
      <c r="M247" s="676" t="s">
        <v>310</v>
      </c>
      <c r="O247" s="676" t="s">
        <v>77</v>
      </c>
      <c r="S247" s="676" t="s">
        <v>581</v>
      </c>
      <c r="T247" s="676" t="s">
        <v>582</v>
      </c>
      <c r="U247" s="676" t="s">
        <v>445</v>
      </c>
      <c r="X247" s="676" t="s">
        <v>583</v>
      </c>
      <c r="Y247" s="676">
        <v>1</v>
      </c>
      <c r="Z247" s="676">
        <v>1</v>
      </c>
      <c r="AC247" s="676" t="s">
        <v>54</v>
      </c>
      <c r="AD247" s="676" t="s">
        <v>447</v>
      </c>
    </row>
    <row r="248" spans="1:30">
      <c r="A248" s="676">
        <v>7</v>
      </c>
      <c r="E248" s="676">
        <v>1757791</v>
      </c>
      <c r="F248" s="676" t="s">
        <v>584</v>
      </c>
      <c r="K248" s="676" t="s">
        <v>441</v>
      </c>
      <c r="L248" s="676" t="s">
        <v>442</v>
      </c>
      <c r="M248" s="676" t="s">
        <v>291</v>
      </c>
      <c r="O248" s="676" t="s">
        <v>77</v>
      </c>
      <c r="S248" s="676" t="s">
        <v>585</v>
      </c>
      <c r="T248" s="676" t="s">
        <v>586</v>
      </c>
      <c r="U248" s="676" t="s">
        <v>445</v>
      </c>
      <c r="X248" s="676" t="s">
        <v>587</v>
      </c>
      <c r="Y248" s="676">
        <v>1</v>
      </c>
      <c r="Z248" s="676">
        <v>1</v>
      </c>
      <c r="AC248" s="676" t="s">
        <v>54</v>
      </c>
      <c r="AD248" s="676" t="s">
        <v>447</v>
      </c>
    </row>
    <row r="249" spans="1:30">
      <c r="A249" s="676">
        <v>7</v>
      </c>
      <c r="E249" s="676">
        <v>1757796</v>
      </c>
      <c r="F249" s="676" t="s">
        <v>588</v>
      </c>
      <c r="K249" s="676" t="s">
        <v>441</v>
      </c>
      <c r="L249" s="676" t="s">
        <v>442</v>
      </c>
      <c r="M249" s="676" t="s">
        <v>291</v>
      </c>
      <c r="O249" s="676" t="s">
        <v>77</v>
      </c>
      <c r="S249" s="676" t="s">
        <v>526</v>
      </c>
      <c r="T249" s="676" t="s">
        <v>527</v>
      </c>
      <c r="U249" s="676" t="s">
        <v>445</v>
      </c>
      <c r="X249" s="676" t="s">
        <v>589</v>
      </c>
      <c r="Y249" s="676">
        <v>1</v>
      </c>
      <c r="Z249" s="676">
        <v>1</v>
      </c>
      <c r="AC249" s="676" t="s">
        <v>54</v>
      </c>
      <c r="AD249" s="676" t="s">
        <v>447</v>
      </c>
    </row>
    <row r="250" spans="1:30">
      <c r="A250" s="676">
        <v>5</v>
      </c>
      <c r="B250" s="676">
        <v>613636</v>
      </c>
      <c r="C250" s="676" t="s">
        <v>590</v>
      </c>
      <c r="D250" s="676">
        <v>1</v>
      </c>
    </row>
    <row r="251" spans="1:30">
      <c r="A251" s="676">
        <v>6</v>
      </c>
      <c r="E251" s="676">
        <v>746178</v>
      </c>
      <c r="F251" s="676" t="s">
        <v>591</v>
      </c>
      <c r="K251" s="676" t="s">
        <v>441</v>
      </c>
      <c r="M251" s="676" t="s">
        <v>291</v>
      </c>
      <c r="O251" s="676" t="s">
        <v>77</v>
      </c>
      <c r="S251" s="676" t="s">
        <v>592</v>
      </c>
      <c r="T251" s="676" t="s">
        <v>593</v>
      </c>
      <c r="U251" s="676" t="s">
        <v>502</v>
      </c>
      <c r="X251" s="676" t="s">
        <v>594</v>
      </c>
      <c r="Y251" s="676">
        <v>1</v>
      </c>
      <c r="Z251" s="676">
        <v>1</v>
      </c>
      <c r="AC251" s="676" t="s">
        <v>595</v>
      </c>
      <c r="AD251" s="676" t="s">
        <v>447</v>
      </c>
    </row>
    <row r="252" spans="1:30">
      <c r="A252" s="676">
        <v>6</v>
      </c>
      <c r="E252" s="676">
        <v>748950</v>
      </c>
      <c r="F252" s="676" t="s">
        <v>596</v>
      </c>
      <c r="K252" s="676" t="s">
        <v>441</v>
      </c>
      <c r="M252" s="676" t="s">
        <v>461</v>
      </c>
      <c r="N252" s="676" t="s">
        <v>462</v>
      </c>
      <c r="AC252" s="676" t="s">
        <v>54</v>
      </c>
      <c r="AD252" s="676" t="s">
        <v>447</v>
      </c>
    </row>
    <row r="253" spans="1:30">
      <c r="A253" s="676">
        <v>6</v>
      </c>
      <c r="E253" s="676">
        <v>746179</v>
      </c>
      <c r="F253" s="676" t="s">
        <v>597</v>
      </c>
      <c r="K253" s="676" t="s">
        <v>441</v>
      </c>
      <c r="L253" s="676" t="s">
        <v>442</v>
      </c>
      <c r="M253" s="676" t="s">
        <v>291</v>
      </c>
      <c r="O253" s="676" t="s">
        <v>77</v>
      </c>
      <c r="S253" s="676" t="s">
        <v>598</v>
      </c>
      <c r="T253" s="676" t="s">
        <v>599</v>
      </c>
      <c r="U253" s="676" t="s">
        <v>445</v>
      </c>
      <c r="X253" s="676" t="s">
        <v>600</v>
      </c>
      <c r="Y253" s="676">
        <v>1</v>
      </c>
      <c r="Z253" s="676">
        <v>1</v>
      </c>
      <c r="AC253" s="676" t="s">
        <v>173</v>
      </c>
      <c r="AD253" s="676" t="s">
        <v>447</v>
      </c>
    </row>
    <row r="254" spans="1:30">
      <c r="A254" s="676">
        <v>6</v>
      </c>
      <c r="E254" s="676">
        <v>748951</v>
      </c>
      <c r="F254" s="676" t="s">
        <v>601</v>
      </c>
      <c r="K254" s="676" t="s">
        <v>441</v>
      </c>
      <c r="M254" s="676" t="s">
        <v>461</v>
      </c>
      <c r="N254" s="676" t="s">
        <v>311</v>
      </c>
      <c r="AC254" s="676" t="s">
        <v>54</v>
      </c>
      <c r="AD254" s="676" t="s">
        <v>447</v>
      </c>
    </row>
    <row r="255" spans="1:30">
      <c r="A255" s="676">
        <v>6</v>
      </c>
      <c r="E255" s="676">
        <v>746182</v>
      </c>
      <c r="F255" s="676" t="s">
        <v>602</v>
      </c>
      <c r="K255" s="676" t="s">
        <v>441</v>
      </c>
      <c r="L255" s="676" t="s">
        <v>442</v>
      </c>
      <c r="M255" s="676" t="s">
        <v>291</v>
      </c>
      <c r="O255" s="676" t="s">
        <v>77</v>
      </c>
      <c r="S255" s="676" t="s">
        <v>603</v>
      </c>
      <c r="T255" s="676" t="s">
        <v>604</v>
      </c>
      <c r="U255" s="676" t="s">
        <v>502</v>
      </c>
      <c r="X255" s="676" t="s">
        <v>605</v>
      </c>
      <c r="Y255" s="676">
        <v>1</v>
      </c>
      <c r="Z255" s="676">
        <v>1</v>
      </c>
      <c r="AC255" s="676" t="s">
        <v>595</v>
      </c>
      <c r="AD255" s="676" t="s">
        <v>447</v>
      </c>
    </row>
    <row r="256" spans="1:30">
      <c r="A256" s="676">
        <v>6</v>
      </c>
      <c r="E256" s="676">
        <v>746711</v>
      </c>
      <c r="F256" s="676" t="s">
        <v>606</v>
      </c>
      <c r="K256" s="676" t="s">
        <v>441</v>
      </c>
      <c r="L256" s="676" t="s">
        <v>442</v>
      </c>
      <c r="M256" s="676" t="s">
        <v>291</v>
      </c>
      <c r="O256" s="676" t="s">
        <v>77</v>
      </c>
      <c r="S256" s="676" t="s">
        <v>607</v>
      </c>
      <c r="T256" s="676" t="s">
        <v>608</v>
      </c>
      <c r="U256" s="676" t="s">
        <v>445</v>
      </c>
      <c r="X256" s="676" t="s">
        <v>609</v>
      </c>
      <c r="Y256" s="676">
        <v>1</v>
      </c>
      <c r="Z256" s="676">
        <v>1</v>
      </c>
      <c r="AC256" s="676" t="s">
        <v>173</v>
      </c>
      <c r="AD256" s="676" t="s">
        <v>447</v>
      </c>
    </row>
    <row r="257" spans="1:30">
      <c r="A257" s="676">
        <v>6</v>
      </c>
      <c r="E257" s="676">
        <v>746712</v>
      </c>
      <c r="F257" s="676" t="s">
        <v>610</v>
      </c>
      <c r="K257" s="676" t="s">
        <v>441</v>
      </c>
      <c r="L257" s="676" t="s">
        <v>442</v>
      </c>
      <c r="M257" s="676" t="s">
        <v>291</v>
      </c>
      <c r="O257" s="676" t="s">
        <v>77</v>
      </c>
      <c r="S257" s="676" t="s">
        <v>611</v>
      </c>
      <c r="T257" s="676" t="s">
        <v>612</v>
      </c>
      <c r="U257" s="676" t="s">
        <v>445</v>
      </c>
      <c r="X257" s="676" t="s">
        <v>613</v>
      </c>
      <c r="Y257" s="676">
        <v>1</v>
      </c>
      <c r="Z257" s="676">
        <v>1</v>
      </c>
      <c r="AC257" s="676" t="s">
        <v>173</v>
      </c>
      <c r="AD257" s="676" t="s">
        <v>447</v>
      </c>
    </row>
    <row r="258" spans="1:30">
      <c r="A258" s="676">
        <v>6</v>
      </c>
      <c r="E258" s="676">
        <v>746180</v>
      </c>
      <c r="F258" s="676" t="s">
        <v>614</v>
      </c>
      <c r="K258" s="676" t="s">
        <v>441</v>
      </c>
      <c r="M258" s="676" t="s">
        <v>291</v>
      </c>
      <c r="O258" s="676" t="s">
        <v>77</v>
      </c>
      <c r="S258" s="676" t="s">
        <v>615</v>
      </c>
      <c r="T258" s="676" t="s">
        <v>616</v>
      </c>
      <c r="U258" s="676" t="s">
        <v>502</v>
      </c>
      <c r="X258" s="676" t="s">
        <v>617</v>
      </c>
      <c r="Y258" s="676">
        <v>1</v>
      </c>
      <c r="Z258" s="676">
        <v>1</v>
      </c>
      <c r="AC258" s="676" t="s">
        <v>595</v>
      </c>
      <c r="AD258" s="676" t="s">
        <v>447</v>
      </c>
    </row>
    <row r="259" spans="1:30">
      <c r="A259" s="676">
        <v>6</v>
      </c>
      <c r="E259" s="676">
        <v>746181</v>
      </c>
      <c r="F259" s="676" t="s">
        <v>618</v>
      </c>
      <c r="K259" s="676" t="s">
        <v>441</v>
      </c>
      <c r="M259" s="676" t="s">
        <v>291</v>
      </c>
      <c r="O259" s="676" t="s">
        <v>77</v>
      </c>
      <c r="S259" s="676" t="s">
        <v>619</v>
      </c>
      <c r="T259" s="676" t="s">
        <v>620</v>
      </c>
      <c r="U259" s="676" t="s">
        <v>502</v>
      </c>
      <c r="X259" s="676" t="s">
        <v>621</v>
      </c>
      <c r="Y259" s="676">
        <v>1</v>
      </c>
      <c r="Z259" s="676">
        <v>1</v>
      </c>
      <c r="AC259" s="676" t="s">
        <v>595</v>
      </c>
      <c r="AD259" s="676" t="s">
        <v>447</v>
      </c>
    </row>
    <row r="260" spans="1:30">
      <c r="A260" s="676">
        <v>6</v>
      </c>
      <c r="E260" s="676">
        <v>746183</v>
      </c>
      <c r="F260" s="676" t="s">
        <v>622</v>
      </c>
      <c r="K260" s="676" t="s">
        <v>441</v>
      </c>
      <c r="M260" s="676" t="s">
        <v>291</v>
      </c>
      <c r="O260" s="676" t="s">
        <v>77</v>
      </c>
      <c r="S260" s="676" t="s">
        <v>623</v>
      </c>
      <c r="T260" s="676" t="s">
        <v>624</v>
      </c>
      <c r="U260" s="676" t="s">
        <v>502</v>
      </c>
      <c r="X260" s="676" t="s">
        <v>625</v>
      </c>
      <c r="Y260" s="676">
        <v>1</v>
      </c>
      <c r="Z260" s="676">
        <v>1</v>
      </c>
      <c r="AC260" s="676" t="s">
        <v>595</v>
      </c>
      <c r="AD260" s="676" t="s">
        <v>447</v>
      </c>
    </row>
    <row r="261" spans="1:30">
      <c r="A261" s="676">
        <v>6</v>
      </c>
      <c r="E261" s="676">
        <v>746184</v>
      </c>
      <c r="F261" s="676" t="s">
        <v>626</v>
      </c>
      <c r="K261" s="676" t="s">
        <v>441</v>
      </c>
      <c r="M261" s="676" t="s">
        <v>291</v>
      </c>
      <c r="O261" s="676" t="s">
        <v>77</v>
      </c>
      <c r="S261" s="676" t="s">
        <v>627</v>
      </c>
      <c r="T261" s="676" t="s">
        <v>628</v>
      </c>
      <c r="U261" s="676" t="s">
        <v>502</v>
      </c>
      <c r="X261" s="676" t="s">
        <v>629</v>
      </c>
      <c r="Y261" s="676">
        <v>1</v>
      </c>
      <c r="Z261" s="676">
        <v>1</v>
      </c>
      <c r="AC261" s="676" t="s">
        <v>173</v>
      </c>
      <c r="AD261" s="676" t="s">
        <v>447</v>
      </c>
    </row>
    <row r="262" spans="1:30">
      <c r="A262" s="676">
        <v>6</v>
      </c>
      <c r="E262" s="676">
        <v>746185</v>
      </c>
      <c r="F262" s="676" t="s">
        <v>630</v>
      </c>
      <c r="K262" s="676" t="s">
        <v>441</v>
      </c>
      <c r="M262" s="676" t="s">
        <v>291</v>
      </c>
      <c r="O262" s="676" t="s">
        <v>77</v>
      </c>
      <c r="S262" s="676" t="s">
        <v>631</v>
      </c>
      <c r="T262" s="676" t="s">
        <v>632</v>
      </c>
      <c r="U262" s="676" t="s">
        <v>502</v>
      </c>
      <c r="X262" s="676" t="s">
        <v>633</v>
      </c>
      <c r="Y262" s="676">
        <v>1</v>
      </c>
      <c r="Z262" s="676">
        <v>1</v>
      </c>
      <c r="AC262" s="676" t="s">
        <v>595</v>
      </c>
      <c r="AD262" s="676" t="s">
        <v>447</v>
      </c>
    </row>
    <row r="263" spans="1:30">
      <c r="A263" s="676">
        <v>6</v>
      </c>
      <c r="E263" s="676">
        <v>746186</v>
      </c>
      <c r="F263" s="676" t="s">
        <v>634</v>
      </c>
      <c r="K263" s="676" t="s">
        <v>441</v>
      </c>
      <c r="M263" s="676" t="s">
        <v>291</v>
      </c>
      <c r="O263" s="676" t="s">
        <v>77</v>
      </c>
      <c r="S263" s="676" t="s">
        <v>635</v>
      </c>
      <c r="T263" s="676" t="s">
        <v>636</v>
      </c>
      <c r="U263" s="676" t="s">
        <v>502</v>
      </c>
      <c r="X263" s="676" t="s">
        <v>637</v>
      </c>
      <c r="Y263" s="676">
        <v>1</v>
      </c>
      <c r="Z263" s="676">
        <v>1</v>
      </c>
      <c r="AC263" s="676" t="s">
        <v>595</v>
      </c>
      <c r="AD263" s="676" t="s">
        <v>447</v>
      </c>
    </row>
    <row r="264" spans="1:30">
      <c r="A264" s="676">
        <v>6</v>
      </c>
      <c r="E264" s="676">
        <v>1768901</v>
      </c>
      <c r="F264" s="676" t="s">
        <v>638</v>
      </c>
      <c r="K264" s="676" t="s">
        <v>441</v>
      </c>
      <c r="L264" s="676" t="s">
        <v>442</v>
      </c>
      <c r="M264" s="676" t="s">
        <v>291</v>
      </c>
      <c r="O264" s="676" t="s">
        <v>77</v>
      </c>
      <c r="S264" s="676" t="s">
        <v>639</v>
      </c>
      <c r="T264" s="676" t="s">
        <v>640</v>
      </c>
      <c r="U264" s="676" t="s">
        <v>445</v>
      </c>
      <c r="X264" s="676" t="s">
        <v>641</v>
      </c>
      <c r="Y264" s="676">
        <v>1</v>
      </c>
      <c r="Z264" s="676">
        <v>1</v>
      </c>
      <c r="AC264" s="676" t="s">
        <v>173</v>
      </c>
      <c r="AD264" s="676" t="s">
        <v>447</v>
      </c>
    </row>
    <row r="265" spans="1:30">
      <c r="A265" s="676">
        <v>6</v>
      </c>
      <c r="E265" s="676">
        <v>746189</v>
      </c>
      <c r="F265" s="676" t="s">
        <v>642</v>
      </c>
      <c r="K265" s="676" t="s">
        <v>441</v>
      </c>
      <c r="M265" s="676" t="s">
        <v>291</v>
      </c>
      <c r="O265" s="676" t="s">
        <v>77</v>
      </c>
      <c r="S265" s="676" t="s">
        <v>500</v>
      </c>
      <c r="T265" s="676" t="s">
        <v>501</v>
      </c>
      <c r="U265" s="676" t="s">
        <v>502</v>
      </c>
      <c r="X265" s="676" t="s">
        <v>643</v>
      </c>
      <c r="Y265" s="676">
        <v>1</v>
      </c>
      <c r="Z265" s="676">
        <v>1</v>
      </c>
      <c r="AC265" s="676" t="s">
        <v>173</v>
      </c>
      <c r="AD265" s="676" t="s">
        <v>447</v>
      </c>
    </row>
    <row r="266" spans="1:30">
      <c r="A266" s="676">
        <v>6</v>
      </c>
      <c r="E266" s="676">
        <v>1757327</v>
      </c>
      <c r="F266" s="676" t="s">
        <v>644</v>
      </c>
      <c r="K266" s="676" t="s">
        <v>441</v>
      </c>
      <c r="L266" s="676" t="s">
        <v>442</v>
      </c>
      <c r="M266" s="676" t="s">
        <v>291</v>
      </c>
      <c r="O266" s="676" t="s">
        <v>77</v>
      </c>
      <c r="S266" s="676" t="s">
        <v>505</v>
      </c>
      <c r="T266" s="676" t="s">
        <v>506</v>
      </c>
      <c r="U266" s="676" t="s">
        <v>445</v>
      </c>
      <c r="X266" s="676" t="s">
        <v>645</v>
      </c>
      <c r="Y266" s="676">
        <v>1</v>
      </c>
      <c r="Z266" s="676">
        <v>1</v>
      </c>
      <c r="AC266" s="676" t="s">
        <v>173</v>
      </c>
      <c r="AD266" s="676" t="s">
        <v>447</v>
      </c>
    </row>
    <row r="267" spans="1:30">
      <c r="A267" s="676">
        <v>6</v>
      </c>
      <c r="E267" s="676">
        <v>746681</v>
      </c>
      <c r="F267" s="676" t="s">
        <v>646</v>
      </c>
      <c r="K267" s="676" t="s">
        <v>441</v>
      </c>
      <c r="M267" s="676" t="s">
        <v>461</v>
      </c>
      <c r="N267" s="676" t="s">
        <v>311</v>
      </c>
      <c r="AC267" s="676" t="s">
        <v>54</v>
      </c>
      <c r="AD267" s="676" t="s">
        <v>447</v>
      </c>
    </row>
    <row r="268" spans="1:30">
      <c r="A268" s="676">
        <v>6</v>
      </c>
      <c r="E268" s="676">
        <v>746188</v>
      </c>
      <c r="F268" s="676" t="s">
        <v>647</v>
      </c>
      <c r="K268" s="676" t="s">
        <v>441</v>
      </c>
      <c r="L268" s="676" t="s">
        <v>442</v>
      </c>
      <c r="M268" s="676" t="s">
        <v>291</v>
      </c>
      <c r="O268" s="676" t="s">
        <v>77</v>
      </c>
      <c r="S268" s="676" t="s">
        <v>648</v>
      </c>
      <c r="T268" s="676" t="s">
        <v>649</v>
      </c>
      <c r="U268" s="676" t="s">
        <v>445</v>
      </c>
      <c r="X268" s="676" t="s">
        <v>650</v>
      </c>
      <c r="Y268" s="676">
        <v>1</v>
      </c>
      <c r="Z268" s="676">
        <v>1</v>
      </c>
      <c r="AC268" s="676" t="s">
        <v>173</v>
      </c>
      <c r="AD268" s="676" t="s">
        <v>447</v>
      </c>
    </row>
    <row r="269" spans="1:30">
      <c r="A269" s="676">
        <v>6</v>
      </c>
      <c r="E269" s="676">
        <v>746176</v>
      </c>
      <c r="F269" s="676" t="s">
        <v>651</v>
      </c>
      <c r="K269" s="676" t="s">
        <v>441</v>
      </c>
      <c r="M269" s="676" t="s">
        <v>344</v>
      </c>
      <c r="AC269" s="676" t="s">
        <v>54</v>
      </c>
      <c r="AD269" s="676" t="s">
        <v>447</v>
      </c>
    </row>
    <row r="270" spans="1:30">
      <c r="A270" s="676">
        <v>4</v>
      </c>
      <c r="B270" s="676">
        <v>613632</v>
      </c>
      <c r="C270" s="676" t="s">
        <v>652</v>
      </c>
      <c r="D270" s="676">
        <v>1</v>
      </c>
    </row>
    <row r="271" spans="1:30">
      <c r="A271" s="676">
        <v>5</v>
      </c>
      <c r="B271" s="676">
        <v>1619594</v>
      </c>
      <c r="C271" s="676" t="s">
        <v>653</v>
      </c>
      <c r="D271" s="676">
        <v>1</v>
      </c>
    </row>
    <row r="272" spans="1:30">
      <c r="A272" s="676">
        <v>6</v>
      </c>
      <c r="E272" s="676">
        <v>1775841</v>
      </c>
      <c r="F272" s="676" t="s">
        <v>654</v>
      </c>
      <c r="K272" s="676" t="s">
        <v>441</v>
      </c>
      <c r="L272" s="676" t="s">
        <v>442</v>
      </c>
      <c r="M272" s="676" t="s">
        <v>310</v>
      </c>
      <c r="O272" s="676" t="s">
        <v>77</v>
      </c>
      <c r="S272" s="676" t="s">
        <v>443</v>
      </c>
      <c r="T272" s="676" t="s">
        <v>444</v>
      </c>
      <c r="U272" s="676" t="s">
        <v>445</v>
      </c>
      <c r="X272" s="676" t="s">
        <v>655</v>
      </c>
      <c r="Y272" s="676">
        <v>1</v>
      </c>
      <c r="Z272" s="676">
        <v>1</v>
      </c>
      <c r="AC272" s="676" t="s">
        <v>54</v>
      </c>
      <c r="AD272" s="676" t="s">
        <v>447</v>
      </c>
    </row>
    <row r="273" spans="1:30">
      <c r="A273" s="676">
        <v>6</v>
      </c>
      <c r="E273" s="676">
        <v>1775840</v>
      </c>
      <c r="F273" s="676" t="s">
        <v>656</v>
      </c>
      <c r="K273" s="676" t="s">
        <v>441</v>
      </c>
      <c r="L273" s="676" t="s">
        <v>442</v>
      </c>
      <c r="M273" s="676" t="s">
        <v>291</v>
      </c>
      <c r="O273" s="676" t="s">
        <v>77</v>
      </c>
      <c r="S273" s="676" t="s">
        <v>449</v>
      </c>
      <c r="T273" s="676" t="s">
        <v>450</v>
      </c>
      <c r="U273" s="676" t="s">
        <v>445</v>
      </c>
      <c r="X273" s="676" t="s">
        <v>657</v>
      </c>
      <c r="Y273" s="676">
        <v>1</v>
      </c>
      <c r="Z273" s="676">
        <v>1</v>
      </c>
      <c r="AC273" s="676" t="s">
        <v>54</v>
      </c>
      <c r="AD273" s="676" t="s">
        <v>447</v>
      </c>
    </row>
    <row r="274" spans="1:30">
      <c r="A274" s="676">
        <v>6</v>
      </c>
      <c r="E274" s="676">
        <v>1775851</v>
      </c>
      <c r="F274" s="676" t="s">
        <v>658</v>
      </c>
      <c r="K274" s="676" t="s">
        <v>441</v>
      </c>
      <c r="L274" s="676" t="s">
        <v>442</v>
      </c>
      <c r="M274" s="676" t="s">
        <v>291</v>
      </c>
      <c r="O274" s="676" t="s">
        <v>77</v>
      </c>
      <c r="S274" s="676" t="s">
        <v>453</v>
      </c>
      <c r="T274" s="676" t="s">
        <v>454</v>
      </c>
      <c r="U274" s="676" t="s">
        <v>445</v>
      </c>
      <c r="X274" s="676" t="s">
        <v>659</v>
      </c>
      <c r="Y274" s="676">
        <v>1</v>
      </c>
      <c r="Z274" s="676">
        <v>1</v>
      </c>
      <c r="AC274" s="676" t="s">
        <v>54</v>
      </c>
      <c r="AD274" s="676" t="s">
        <v>447</v>
      </c>
    </row>
    <row r="275" spans="1:30">
      <c r="A275" s="676">
        <v>6</v>
      </c>
      <c r="E275" s="676">
        <v>1775852</v>
      </c>
      <c r="F275" s="676" t="s">
        <v>660</v>
      </c>
      <c r="K275" s="676" t="s">
        <v>441</v>
      </c>
      <c r="L275" s="676" t="s">
        <v>442</v>
      </c>
      <c r="M275" s="676" t="s">
        <v>310</v>
      </c>
      <c r="O275" s="676" t="s">
        <v>77</v>
      </c>
      <c r="S275" s="676" t="s">
        <v>457</v>
      </c>
      <c r="T275" s="676" t="s">
        <v>458</v>
      </c>
      <c r="U275" s="676" t="s">
        <v>445</v>
      </c>
      <c r="X275" s="676" t="s">
        <v>661</v>
      </c>
      <c r="Y275" s="676">
        <v>1</v>
      </c>
      <c r="Z275" s="676">
        <v>1</v>
      </c>
      <c r="AC275" s="676" t="s">
        <v>54</v>
      </c>
      <c r="AD275" s="676" t="s">
        <v>447</v>
      </c>
    </row>
    <row r="276" spans="1:30">
      <c r="A276" s="676">
        <v>6</v>
      </c>
      <c r="E276" s="676">
        <v>1760718</v>
      </c>
      <c r="F276" s="676" t="s">
        <v>662</v>
      </c>
      <c r="K276" s="676" t="s">
        <v>441</v>
      </c>
      <c r="M276" s="676" t="s">
        <v>461</v>
      </c>
      <c r="N276" s="676" t="s">
        <v>462</v>
      </c>
      <c r="AC276" s="676" t="s">
        <v>54</v>
      </c>
      <c r="AD276" s="676" t="s">
        <v>447</v>
      </c>
    </row>
    <row r="277" spans="1:30">
      <c r="A277" s="676">
        <v>6</v>
      </c>
      <c r="E277" s="676">
        <v>1775853</v>
      </c>
      <c r="F277" s="676" t="s">
        <v>663</v>
      </c>
      <c r="K277" s="676" t="s">
        <v>441</v>
      </c>
      <c r="L277" s="676" t="s">
        <v>442</v>
      </c>
      <c r="M277" s="676" t="s">
        <v>310</v>
      </c>
      <c r="O277" s="676" t="s">
        <v>77</v>
      </c>
      <c r="S277" s="676" t="s">
        <v>464</v>
      </c>
      <c r="T277" s="676" t="s">
        <v>465</v>
      </c>
      <c r="U277" s="676" t="s">
        <v>445</v>
      </c>
      <c r="X277" s="676" t="s">
        <v>664</v>
      </c>
      <c r="Y277" s="676">
        <v>1</v>
      </c>
      <c r="Z277" s="676">
        <v>1</v>
      </c>
      <c r="AC277" s="676" t="s">
        <v>54</v>
      </c>
      <c r="AD277" s="676" t="s">
        <v>447</v>
      </c>
    </row>
    <row r="278" spans="1:30">
      <c r="A278" s="676">
        <v>6</v>
      </c>
      <c r="E278" s="676">
        <v>1760717</v>
      </c>
      <c r="F278" s="676" t="s">
        <v>665</v>
      </c>
      <c r="K278" s="676" t="s">
        <v>441</v>
      </c>
      <c r="M278" s="676" t="s">
        <v>461</v>
      </c>
      <c r="N278" s="676" t="s">
        <v>462</v>
      </c>
      <c r="AC278" s="676" t="s">
        <v>54</v>
      </c>
      <c r="AD278" s="676" t="s">
        <v>447</v>
      </c>
    </row>
    <row r="279" spans="1:30">
      <c r="A279" s="676">
        <v>6</v>
      </c>
      <c r="E279" s="676">
        <v>1758205</v>
      </c>
      <c r="F279" s="676" t="s">
        <v>666</v>
      </c>
      <c r="K279" s="676" t="s">
        <v>441</v>
      </c>
      <c r="L279" s="676" t="s">
        <v>442</v>
      </c>
      <c r="M279" s="676" t="s">
        <v>291</v>
      </c>
      <c r="O279" s="676" t="s">
        <v>77</v>
      </c>
      <c r="S279" s="676" t="s">
        <v>469</v>
      </c>
      <c r="T279" s="676" t="s">
        <v>470</v>
      </c>
      <c r="U279" s="676" t="s">
        <v>445</v>
      </c>
      <c r="X279" s="676" t="s">
        <v>667</v>
      </c>
      <c r="Y279" s="676">
        <v>1</v>
      </c>
      <c r="Z279" s="676">
        <v>1</v>
      </c>
      <c r="AC279" s="676" t="s">
        <v>54</v>
      </c>
      <c r="AD279" s="676" t="s">
        <v>447</v>
      </c>
    </row>
    <row r="280" spans="1:30">
      <c r="A280" s="676">
        <v>6</v>
      </c>
      <c r="E280" s="676">
        <v>1775854</v>
      </c>
      <c r="F280" s="676" t="s">
        <v>668</v>
      </c>
      <c r="K280" s="676" t="s">
        <v>441</v>
      </c>
      <c r="L280" s="676" t="s">
        <v>442</v>
      </c>
      <c r="M280" s="676" t="s">
        <v>310</v>
      </c>
      <c r="O280" s="676" t="s">
        <v>77</v>
      </c>
      <c r="S280" s="676" t="s">
        <v>473</v>
      </c>
      <c r="T280" s="676" t="s">
        <v>474</v>
      </c>
      <c r="U280" s="676" t="s">
        <v>445</v>
      </c>
      <c r="X280" s="676" t="s">
        <v>669</v>
      </c>
      <c r="Y280" s="676">
        <v>1</v>
      </c>
      <c r="Z280" s="676">
        <v>1</v>
      </c>
      <c r="AC280" s="676" t="s">
        <v>54</v>
      </c>
      <c r="AD280" s="676" t="s">
        <v>447</v>
      </c>
    </row>
    <row r="281" spans="1:30">
      <c r="A281" s="676">
        <v>6</v>
      </c>
      <c r="E281" s="676">
        <v>1775855</v>
      </c>
      <c r="F281" s="676" t="s">
        <v>670</v>
      </c>
      <c r="K281" s="676" t="s">
        <v>441</v>
      </c>
      <c r="L281" s="676" t="s">
        <v>442</v>
      </c>
      <c r="M281" s="676" t="s">
        <v>310</v>
      </c>
      <c r="O281" s="676" t="s">
        <v>77</v>
      </c>
      <c r="S281" s="676" t="s">
        <v>477</v>
      </c>
      <c r="T281" s="676" t="s">
        <v>478</v>
      </c>
      <c r="U281" s="676" t="s">
        <v>445</v>
      </c>
      <c r="X281" s="676" t="s">
        <v>671</v>
      </c>
      <c r="Y281" s="676">
        <v>1</v>
      </c>
      <c r="Z281" s="676">
        <v>1</v>
      </c>
      <c r="AC281" s="676" t="s">
        <v>54</v>
      </c>
      <c r="AD281" s="676" t="s">
        <v>447</v>
      </c>
    </row>
    <row r="282" spans="1:30">
      <c r="A282" s="676">
        <v>6</v>
      </c>
      <c r="E282" s="676">
        <v>1775856</v>
      </c>
      <c r="F282" s="676" t="s">
        <v>672</v>
      </c>
      <c r="K282" s="676" t="s">
        <v>441</v>
      </c>
      <c r="L282" s="676" t="s">
        <v>442</v>
      </c>
      <c r="M282" s="676" t="s">
        <v>310</v>
      </c>
      <c r="O282" s="676" t="s">
        <v>77</v>
      </c>
      <c r="S282" s="676" t="s">
        <v>481</v>
      </c>
      <c r="T282" s="676" t="s">
        <v>482</v>
      </c>
      <c r="U282" s="676" t="s">
        <v>445</v>
      </c>
      <c r="X282" s="676" t="s">
        <v>673</v>
      </c>
      <c r="Y282" s="676">
        <v>1</v>
      </c>
      <c r="Z282" s="676">
        <v>1</v>
      </c>
      <c r="AC282" s="676" t="s">
        <v>54</v>
      </c>
      <c r="AD282" s="676" t="s">
        <v>447</v>
      </c>
    </row>
    <row r="283" spans="1:30">
      <c r="A283" s="676">
        <v>5</v>
      </c>
      <c r="B283" s="676">
        <v>613638</v>
      </c>
      <c r="C283" s="676" t="s">
        <v>674</v>
      </c>
      <c r="D283" s="676">
        <v>1</v>
      </c>
    </row>
    <row r="284" spans="1:30">
      <c r="A284" s="676">
        <v>6</v>
      </c>
      <c r="E284" s="676">
        <v>746199</v>
      </c>
      <c r="F284" s="676" t="s">
        <v>675</v>
      </c>
      <c r="K284" s="676" t="s">
        <v>441</v>
      </c>
      <c r="M284" s="676" t="s">
        <v>291</v>
      </c>
      <c r="O284" s="676" t="s">
        <v>77</v>
      </c>
      <c r="S284" s="676" t="s">
        <v>592</v>
      </c>
      <c r="T284" s="676" t="s">
        <v>593</v>
      </c>
      <c r="U284" s="676" t="s">
        <v>502</v>
      </c>
      <c r="X284" s="676" t="s">
        <v>676</v>
      </c>
      <c r="Y284" s="676">
        <v>1</v>
      </c>
      <c r="Z284" s="676">
        <v>1</v>
      </c>
      <c r="AC284" s="676" t="s">
        <v>54</v>
      </c>
      <c r="AD284" s="676" t="s">
        <v>447</v>
      </c>
    </row>
    <row r="285" spans="1:30">
      <c r="A285" s="676">
        <v>6</v>
      </c>
      <c r="E285" s="676">
        <v>746200</v>
      </c>
      <c r="F285" s="676" t="s">
        <v>677</v>
      </c>
      <c r="K285" s="676" t="s">
        <v>441</v>
      </c>
      <c r="M285" s="676" t="s">
        <v>291</v>
      </c>
      <c r="O285" s="676" t="s">
        <v>77</v>
      </c>
      <c r="S285" s="676" t="s">
        <v>678</v>
      </c>
      <c r="T285" s="676" t="s">
        <v>679</v>
      </c>
      <c r="U285" s="676" t="s">
        <v>502</v>
      </c>
      <c r="X285" s="676" t="s">
        <v>680</v>
      </c>
      <c r="Y285" s="676">
        <v>1</v>
      </c>
      <c r="Z285" s="676">
        <v>1</v>
      </c>
      <c r="AC285" s="676" t="s">
        <v>54</v>
      </c>
      <c r="AD285" s="676" t="s">
        <v>447</v>
      </c>
    </row>
    <row r="286" spans="1:30">
      <c r="A286" s="676">
        <v>6</v>
      </c>
      <c r="E286" s="676">
        <v>746201</v>
      </c>
      <c r="F286" s="676" t="s">
        <v>681</v>
      </c>
      <c r="K286" s="676" t="s">
        <v>441</v>
      </c>
      <c r="L286" s="676" t="s">
        <v>442</v>
      </c>
      <c r="M286" s="676" t="s">
        <v>291</v>
      </c>
      <c r="O286" s="676" t="s">
        <v>77</v>
      </c>
      <c r="S286" s="676" t="s">
        <v>598</v>
      </c>
      <c r="T286" s="676" t="s">
        <v>599</v>
      </c>
      <c r="U286" s="676" t="s">
        <v>445</v>
      </c>
      <c r="X286" s="676" t="s">
        <v>682</v>
      </c>
      <c r="Y286" s="676">
        <v>1</v>
      </c>
      <c r="Z286" s="676">
        <v>1</v>
      </c>
      <c r="AC286" s="676" t="s">
        <v>54</v>
      </c>
      <c r="AD286" s="676" t="s">
        <v>447</v>
      </c>
    </row>
    <row r="287" spans="1:30">
      <c r="A287" s="676">
        <v>6</v>
      </c>
      <c r="E287" s="676">
        <v>746203</v>
      </c>
      <c r="F287" s="676" t="s">
        <v>683</v>
      </c>
      <c r="K287" s="676" t="s">
        <v>441</v>
      </c>
      <c r="M287" s="676" t="s">
        <v>291</v>
      </c>
      <c r="O287" s="676" t="s">
        <v>77</v>
      </c>
      <c r="S287" s="676" t="s">
        <v>684</v>
      </c>
      <c r="T287" s="676" t="s">
        <v>685</v>
      </c>
      <c r="U287" s="676" t="s">
        <v>502</v>
      </c>
      <c r="X287" s="676" t="s">
        <v>686</v>
      </c>
      <c r="Y287" s="676">
        <v>1</v>
      </c>
      <c r="Z287" s="676">
        <v>1</v>
      </c>
      <c r="AC287" s="676" t="s">
        <v>54</v>
      </c>
      <c r="AD287" s="676" t="s">
        <v>447</v>
      </c>
    </row>
    <row r="288" spans="1:30">
      <c r="A288" s="676">
        <v>6</v>
      </c>
      <c r="E288" s="676">
        <v>746205</v>
      </c>
      <c r="F288" s="676" t="s">
        <v>687</v>
      </c>
      <c r="K288" s="676" t="s">
        <v>441</v>
      </c>
      <c r="L288" s="676" t="s">
        <v>442</v>
      </c>
      <c r="M288" s="676" t="s">
        <v>291</v>
      </c>
      <c r="O288" s="676" t="s">
        <v>77</v>
      </c>
      <c r="S288" s="676" t="s">
        <v>603</v>
      </c>
      <c r="T288" s="676" t="s">
        <v>604</v>
      </c>
      <c r="U288" s="676" t="s">
        <v>502</v>
      </c>
      <c r="X288" s="676" t="s">
        <v>688</v>
      </c>
      <c r="Y288" s="676">
        <v>1</v>
      </c>
      <c r="Z288" s="676">
        <v>1</v>
      </c>
      <c r="AC288" s="676" t="s">
        <v>54</v>
      </c>
      <c r="AD288" s="676" t="s">
        <v>447</v>
      </c>
    </row>
    <row r="289" spans="1:30">
      <c r="A289" s="676">
        <v>6</v>
      </c>
      <c r="E289" s="676">
        <v>748075</v>
      </c>
      <c r="F289" s="676" t="s">
        <v>689</v>
      </c>
      <c r="K289" s="676" t="s">
        <v>441</v>
      </c>
      <c r="L289" s="676" t="s">
        <v>442</v>
      </c>
      <c r="M289" s="676" t="s">
        <v>291</v>
      </c>
      <c r="O289" s="676" t="s">
        <v>77</v>
      </c>
      <c r="S289" s="676" t="s">
        <v>607</v>
      </c>
      <c r="T289" s="676" t="s">
        <v>608</v>
      </c>
      <c r="U289" s="676" t="s">
        <v>445</v>
      </c>
      <c r="X289" s="676" t="s">
        <v>690</v>
      </c>
      <c r="Y289" s="676">
        <v>1</v>
      </c>
      <c r="Z289" s="676">
        <v>1</v>
      </c>
      <c r="AC289" s="676" t="s">
        <v>54</v>
      </c>
      <c r="AD289" s="676" t="s">
        <v>447</v>
      </c>
    </row>
    <row r="290" spans="1:30">
      <c r="A290" s="676">
        <v>6</v>
      </c>
      <c r="E290" s="676">
        <v>748076</v>
      </c>
      <c r="F290" s="676" t="s">
        <v>691</v>
      </c>
      <c r="K290" s="676" t="s">
        <v>441</v>
      </c>
      <c r="L290" s="676" t="s">
        <v>442</v>
      </c>
      <c r="M290" s="676" t="s">
        <v>291</v>
      </c>
      <c r="O290" s="676" t="s">
        <v>77</v>
      </c>
      <c r="S290" s="676" t="s">
        <v>611</v>
      </c>
      <c r="T290" s="676" t="s">
        <v>612</v>
      </c>
      <c r="U290" s="676" t="s">
        <v>445</v>
      </c>
      <c r="X290" s="676" t="s">
        <v>692</v>
      </c>
      <c r="Y290" s="676">
        <v>1</v>
      </c>
      <c r="Z290" s="676">
        <v>1</v>
      </c>
      <c r="AC290" s="676" t="s">
        <v>54</v>
      </c>
      <c r="AD290" s="676" t="s">
        <v>447</v>
      </c>
    </row>
    <row r="291" spans="1:30">
      <c r="A291" s="676">
        <v>6</v>
      </c>
      <c r="E291" s="676">
        <v>746202</v>
      </c>
      <c r="F291" s="676" t="s">
        <v>693</v>
      </c>
      <c r="K291" s="676" t="s">
        <v>441</v>
      </c>
      <c r="M291" s="676" t="s">
        <v>291</v>
      </c>
      <c r="O291" s="676" t="s">
        <v>77</v>
      </c>
      <c r="S291" s="676" t="s">
        <v>615</v>
      </c>
      <c r="T291" s="676" t="s">
        <v>616</v>
      </c>
      <c r="U291" s="676" t="s">
        <v>502</v>
      </c>
      <c r="X291" s="676" t="s">
        <v>694</v>
      </c>
      <c r="Y291" s="676">
        <v>1</v>
      </c>
      <c r="Z291" s="676">
        <v>1</v>
      </c>
      <c r="AC291" s="676" t="s">
        <v>54</v>
      </c>
      <c r="AD291" s="676" t="s">
        <v>447</v>
      </c>
    </row>
    <row r="292" spans="1:30">
      <c r="A292" s="676">
        <v>6</v>
      </c>
      <c r="E292" s="676">
        <v>746204</v>
      </c>
      <c r="F292" s="676" t="s">
        <v>695</v>
      </c>
      <c r="K292" s="676" t="s">
        <v>441</v>
      </c>
      <c r="M292" s="676" t="s">
        <v>291</v>
      </c>
      <c r="O292" s="676" t="s">
        <v>77</v>
      </c>
      <c r="S292" s="676" t="s">
        <v>619</v>
      </c>
      <c r="T292" s="676" t="s">
        <v>620</v>
      </c>
      <c r="U292" s="676" t="s">
        <v>502</v>
      </c>
      <c r="X292" s="676" t="s">
        <v>696</v>
      </c>
      <c r="Y292" s="676">
        <v>1</v>
      </c>
      <c r="Z292" s="676">
        <v>1</v>
      </c>
      <c r="AC292" s="676" t="s">
        <v>54</v>
      </c>
      <c r="AD292" s="676" t="s">
        <v>447</v>
      </c>
    </row>
    <row r="293" spans="1:30">
      <c r="A293" s="676">
        <v>6</v>
      </c>
      <c r="E293" s="676">
        <v>746206</v>
      </c>
      <c r="F293" s="676" t="s">
        <v>697</v>
      </c>
      <c r="K293" s="676" t="s">
        <v>441</v>
      </c>
      <c r="M293" s="676" t="s">
        <v>291</v>
      </c>
      <c r="O293" s="676" t="s">
        <v>77</v>
      </c>
      <c r="S293" s="676" t="s">
        <v>623</v>
      </c>
      <c r="T293" s="676" t="s">
        <v>624</v>
      </c>
      <c r="U293" s="676" t="s">
        <v>502</v>
      </c>
      <c r="X293" s="676" t="s">
        <v>698</v>
      </c>
      <c r="Y293" s="676">
        <v>1</v>
      </c>
      <c r="Z293" s="676">
        <v>1</v>
      </c>
      <c r="AC293" s="676" t="s">
        <v>54</v>
      </c>
      <c r="AD293" s="676" t="s">
        <v>447</v>
      </c>
    </row>
    <row r="294" spans="1:30">
      <c r="A294" s="676">
        <v>6</v>
      </c>
      <c r="E294" s="676">
        <v>746207</v>
      </c>
      <c r="F294" s="676" t="s">
        <v>699</v>
      </c>
      <c r="K294" s="676" t="s">
        <v>441</v>
      </c>
      <c r="M294" s="676" t="s">
        <v>291</v>
      </c>
      <c r="O294" s="676" t="s">
        <v>77</v>
      </c>
      <c r="S294" s="676" t="s">
        <v>627</v>
      </c>
      <c r="T294" s="676" t="s">
        <v>628</v>
      </c>
      <c r="U294" s="676" t="s">
        <v>502</v>
      </c>
      <c r="X294" s="676" t="s">
        <v>700</v>
      </c>
      <c r="Y294" s="676">
        <v>1</v>
      </c>
      <c r="Z294" s="676">
        <v>1</v>
      </c>
      <c r="AC294" s="676" t="s">
        <v>54</v>
      </c>
      <c r="AD294" s="676" t="s">
        <v>447</v>
      </c>
    </row>
    <row r="295" spans="1:30">
      <c r="A295" s="676">
        <v>6</v>
      </c>
      <c r="E295" s="676">
        <v>746208</v>
      </c>
      <c r="F295" s="676" t="s">
        <v>701</v>
      </c>
      <c r="K295" s="676" t="s">
        <v>441</v>
      </c>
      <c r="M295" s="676" t="s">
        <v>291</v>
      </c>
      <c r="O295" s="676" t="s">
        <v>77</v>
      </c>
      <c r="S295" s="676" t="s">
        <v>631</v>
      </c>
      <c r="T295" s="676" t="s">
        <v>632</v>
      </c>
      <c r="U295" s="676" t="s">
        <v>502</v>
      </c>
      <c r="X295" s="676" t="s">
        <v>702</v>
      </c>
      <c r="Y295" s="676">
        <v>1</v>
      </c>
      <c r="Z295" s="676">
        <v>1</v>
      </c>
      <c r="AC295" s="676" t="s">
        <v>54</v>
      </c>
      <c r="AD295" s="676" t="s">
        <v>447</v>
      </c>
    </row>
    <row r="296" spans="1:30">
      <c r="A296" s="676">
        <v>6</v>
      </c>
      <c r="E296" s="676">
        <v>746209</v>
      </c>
      <c r="F296" s="676" t="s">
        <v>703</v>
      </c>
      <c r="K296" s="676" t="s">
        <v>441</v>
      </c>
      <c r="M296" s="676" t="s">
        <v>291</v>
      </c>
      <c r="O296" s="676" t="s">
        <v>77</v>
      </c>
      <c r="S296" s="676" t="s">
        <v>635</v>
      </c>
      <c r="T296" s="676" t="s">
        <v>636</v>
      </c>
      <c r="U296" s="676" t="s">
        <v>502</v>
      </c>
      <c r="X296" s="676" t="s">
        <v>704</v>
      </c>
      <c r="Y296" s="676">
        <v>1</v>
      </c>
      <c r="Z296" s="676">
        <v>1</v>
      </c>
      <c r="AC296" s="676" t="s">
        <v>54</v>
      </c>
      <c r="AD296" s="676" t="s">
        <v>447</v>
      </c>
    </row>
    <row r="297" spans="1:30">
      <c r="A297" s="676">
        <v>6</v>
      </c>
      <c r="E297" s="676">
        <v>1768902</v>
      </c>
      <c r="F297" s="676" t="s">
        <v>705</v>
      </c>
      <c r="K297" s="676" t="s">
        <v>441</v>
      </c>
      <c r="L297" s="676" t="s">
        <v>442</v>
      </c>
      <c r="M297" s="676" t="s">
        <v>291</v>
      </c>
      <c r="O297" s="676" t="s">
        <v>77</v>
      </c>
      <c r="S297" s="676" t="s">
        <v>639</v>
      </c>
      <c r="T297" s="676" t="s">
        <v>640</v>
      </c>
      <c r="U297" s="676" t="s">
        <v>445</v>
      </c>
      <c r="X297" s="676" t="s">
        <v>706</v>
      </c>
      <c r="Y297" s="676">
        <v>1</v>
      </c>
      <c r="Z297" s="676">
        <v>1</v>
      </c>
      <c r="AC297" s="676" t="s">
        <v>54</v>
      </c>
      <c r="AD297" s="676" t="s">
        <v>447</v>
      </c>
    </row>
    <row r="298" spans="1:30">
      <c r="A298" s="676">
        <v>6</v>
      </c>
      <c r="E298" s="676">
        <v>746212</v>
      </c>
      <c r="F298" s="676" t="s">
        <v>707</v>
      </c>
      <c r="K298" s="676" t="s">
        <v>441</v>
      </c>
      <c r="M298" s="676" t="s">
        <v>291</v>
      </c>
      <c r="O298" s="676" t="s">
        <v>77</v>
      </c>
      <c r="S298" s="676" t="s">
        <v>500</v>
      </c>
      <c r="T298" s="676" t="s">
        <v>501</v>
      </c>
      <c r="U298" s="676" t="s">
        <v>502</v>
      </c>
      <c r="X298" s="676" t="s">
        <v>708</v>
      </c>
      <c r="Y298" s="676">
        <v>1</v>
      </c>
      <c r="Z298" s="676">
        <v>1</v>
      </c>
      <c r="AC298" s="676" t="s">
        <v>54</v>
      </c>
      <c r="AD298" s="676" t="s">
        <v>447</v>
      </c>
    </row>
    <row r="299" spans="1:30">
      <c r="A299" s="676">
        <v>6</v>
      </c>
      <c r="E299" s="676">
        <v>1758004</v>
      </c>
      <c r="F299" s="676" t="s">
        <v>709</v>
      </c>
      <c r="K299" s="676" t="s">
        <v>441</v>
      </c>
      <c r="L299" s="676" t="s">
        <v>442</v>
      </c>
      <c r="M299" s="676" t="s">
        <v>291</v>
      </c>
      <c r="O299" s="676" t="s">
        <v>77</v>
      </c>
      <c r="S299" s="676" t="s">
        <v>505</v>
      </c>
      <c r="T299" s="676" t="s">
        <v>506</v>
      </c>
      <c r="U299" s="676" t="s">
        <v>445</v>
      </c>
      <c r="X299" s="676" t="s">
        <v>710</v>
      </c>
      <c r="Y299" s="676">
        <v>1</v>
      </c>
      <c r="Z299" s="676">
        <v>1</v>
      </c>
      <c r="AC299" s="676" t="s">
        <v>54</v>
      </c>
      <c r="AD299" s="676" t="s">
        <v>447</v>
      </c>
    </row>
    <row r="300" spans="1:30">
      <c r="A300" s="676">
        <v>6</v>
      </c>
      <c r="E300" s="676">
        <v>746694</v>
      </c>
      <c r="F300" s="676" t="s">
        <v>711</v>
      </c>
      <c r="K300" s="676" t="s">
        <v>441</v>
      </c>
      <c r="M300" s="676" t="s">
        <v>344</v>
      </c>
      <c r="AC300" s="676" t="s">
        <v>54</v>
      </c>
      <c r="AD300" s="676" t="s">
        <v>447</v>
      </c>
    </row>
    <row r="301" spans="1:30">
      <c r="A301" s="676">
        <v>6</v>
      </c>
      <c r="E301" s="676">
        <v>746211</v>
      </c>
      <c r="F301" s="676" t="s">
        <v>712</v>
      </c>
      <c r="K301" s="676" t="s">
        <v>441</v>
      </c>
      <c r="L301" s="676" t="s">
        <v>442</v>
      </c>
      <c r="M301" s="676" t="s">
        <v>291</v>
      </c>
      <c r="O301" s="676" t="s">
        <v>77</v>
      </c>
      <c r="S301" s="676" t="s">
        <v>648</v>
      </c>
      <c r="T301" s="676" t="s">
        <v>649</v>
      </c>
      <c r="U301" s="676" t="s">
        <v>445</v>
      </c>
      <c r="X301" s="676" t="s">
        <v>713</v>
      </c>
      <c r="Y301" s="676">
        <v>1</v>
      </c>
      <c r="Z301" s="676">
        <v>1</v>
      </c>
      <c r="AC301" s="676" t="s">
        <v>54</v>
      </c>
      <c r="AD301" s="676" t="s">
        <v>447</v>
      </c>
    </row>
    <row r="302" spans="1:30">
      <c r="A302" s="676">
        <v>6</v>
      </c>
      <c r="E302" s="676">
        <v>1753207</v>
      </c>
      <c r="F302" s="676" t="s">
        <v>714</v>
      </c>
      <c r="K302" s="676" t="s">
        <v>441</v>
      </c>
      <c r="M302" s="676" t="s">
        <v>461</v>
      </c>
      <c r="N302" s="676" t="s">
        <v>522</v>
      </c>
      <c r="AC302" s="676" t="s">
        <v>54</v>
      </c>
      <c r="AD302" s="676" t="s">
        <v>447</v>
      </c>
    </row>
    <row r="303" spans="1:30">
      <c r="A303" s="676">
        <v>6</v>
      </c>
      <c r="E303" s="676">
        <v>1753208</v>
      </c>
      <c r="F303" s="676" t="s">
        <v>715</v>
      </c>
      <c r="K303" s="676" t="s">
        <v>441</v>
      </c>
      <c r="M303" s="676" t="s">
        <v>461</v>
      </c>
      <c r="N303" s="676" t="s">
        <v>522</v>
      </c>
      <c r="AC303" s="676" t="s">
        <v>54</v>
      </c>
      <c r="AD303" s="676" t="s">
        <v>447</v>
      </c>
    </row>
    <row r="304" spans="1:30">
      <c r="A304" s="676">
        <v>6</v>
      </c>
      <c r="E304" s="676">
        <v>1752083</v>
      </c>
      <c r="F304" s="676" t="s">
        <v>716</v>
      </c>
      <c r="K304" s="676" t="s">
        <v>441</v>
      </c>
      <c r="L304" s="676" t="s">
        <v>442</v>
      </c>
      <c r="M304" s="676" t="s">
        <v>291</v>
      </c>
      <c r="O304" s="676" t="s">
        <v>77</v>
      </c>
      <c r="S304" s="676" t="s">
        <v>717</v>
      </c>
      <c r="T304" s="676" t="s">
        <v>718</v>
      </c>
      <c r="U304" s="676" t="s">
        <v>445</v>
      </c>
      <c r="X304" s="676" t="s">
        <v>719</v>
      </c>
      <c r="Y304" s="676">
        <v>1</v>
      </c>
      <c r="Z304" s="676">
        <v>1</v>
      </c>
      <c r="AC304" s="676" t="s">
        <v>54</v>
      </c>
      <c r="AD304" s="676" t="s">
        <v>447</v>
      </c>
    </row>
    <row r="305" spans="1:30">
      <c r="A305" s="676">
        <v>6</v>
      </c>
      <c r="E305" s="676">
        <v>1752091</v>
      </c>
      <c r="F305" s="676" t="s">
        <v>720</v>
      </c>
      <c r="K305" s="676" t="s">
        <v>441</v>
      </c>
      <c r="L305" s="676" t="s">
        <v>442</v>
      </c>
      <c r="M305" s="676" t="s">
        <v>291</v>
      </c>
      <c r="O305" s="676" t="s">
        <v>77</v>
      </c>
      <c r="S305" s="676" t="s">
        <v>721</v>
      </c>
      <c r="T305" s="676" t="s">
        <v>722</v>
      </c>
      <c r="U305" s="676" t="s">
        <v>445</v>
      </c>
      <c r="X305" s="676" t="s">
        <v>723</v>
      </c>
      <c r="Y305" s="676">
        <v>1</v>
      </c>
      <c r="Z305" s="676">
        <v>1</v>
      </c>
      <c r="AC305" s="676" t="s">
        <v>54</v>
      </c>
      <c r="AD305" s="676" t="s">
        <v>447</v>
      </c>
    </row>
    <row r="306" spans="1:30">
      <c r="A306" s="676">
        <v>6</v>
      </c>
      <c r="E306" s="676">
        <v>1752092</v>
      </c>
      <c r="F306" s="676" t="s">
        <v>724</v>
      </c>
      <c r="K306" s="676" t="s">
        <v>441</v>
      </c>
      <c r="L306" s="676" t="s">
        <v>442</v>
      </c>
      <c r="M306" s="676" t="s">
        <v>291</v>
      </c>
      <c r="O306" s="676" t="s">
        <v>77</v>
      </c>
      <c r="S306" s="676" t="s">
        <v>725</v>
      </c>
      <c r="T306" s="676" t="s">
        <v>726</v>
      </c>
      <c r="U306" s="676" t="s">
        <v>445</v>
      </c>
      <c r="X306" s="676" t="s">
        <v>727</v>
      </c>
      <c r="Y306" s="676">
        <v>1</v>
      </c>
      <c r="Z306" s="676">
        <v>1</v>
      </c>
      <c r="AC306" s="676" t="s">
        <v>54</v>
      </c>
      <c r="AD306" s="676" t="s">
        <v>447</v>
      </c>
    </row>
    <row r="307" spans="1:30">
      <c r="A307" s="676">
        <v>6</v>
      </c>
      <c r="E307" s="676">
        <v>1752093</v>
      </c>
      <c r="F307" s="676" t="s">
        <v>728</v>
      </c>
      <c r="K307" s="676" t="s">
        <v>441</v>
      </c>
      <c r="L307" s="676" t="s">
        <v>442</v>
      </c>
      <c r="M307" s="676" t="s">
        <v>291</v>
      </c>
      <c r="O307" s="676" t="s">
        <v>77</v>
      </c>
      <c r="S307" s="676" t="s">
        <v>729</v>
      </c>
      <c r="T307" s="676" t="s">
        <v>730</v>
      </c>
      <c r="U307" s="676" t="s">
        <v>445</v>
      </c>
      <c r="X307" s="676" t="s">
        <v>731</v>
      </c>
      <c r="Y307" s="676">
        <v>1</v>
      </c>
      <c r="Z307" s="676">
        <v>1</v>
      </c>
      <c r="AC307" s="676" t="s">
        <v>54</v>
      </c>
      <c r="AD307" s="676" t="s">
        <v>447</v>
      </c>
    </row>
    <row r="308" spans="1:30">
      <c r="A308" s="676">
        <v>6</v>
      </c>
      <c r="E308" s="676">
        <v>1752099</v>
      </c>
      <c r="F308" s="676" t="s">
        <v>732</v>
      </c>
      <c r="K308" s="676" t="s">
        <v>441</v>
      </c>
      <c r="L308" s="676" t="s">
        <v>442</v>
      </c>
      <c r="M308" s="676" t="s">
        <v>291</v>
      </c>
      <c r="O308" s="676" t="s">
        <v>77</v>
      </c>
      <c r="S308" s="676" t="s">
        <v>733</v>
      </c>
      <c r="T308" s="676" t="s">
        <v>734</v>
      </c>
      <c r="U308" s="676" t="s">
        <v>445</v>
      </c>
      <c r="X308" s="676" t="s">
        <v>735</v>
      </c>
      <c r="Y308" s="676">
        <v>1</v>
      </c>
      <c r="Z308" s="676">
        <v>1</v>
      </c>
      <c r="AC308" s="676" t="s">
        <v>54</v>
      </c>
      <c r="AD308" s="676" t="s">
        <v>447</v>
      </c>
    </row>
    <row r="309" spans="1:30">
      <c r="A309" s="676">
        <v>6</v>
      </c>
      <c r="E309" s="676">
        <v>746214</v>
      </c>
      <c r="F309" s="676" t="s">
        <v>736</v>
      </c>
      <c r="K309" s="676" t="s">
        <v>441</v>
      </c>
      <c r="M309" s="676" t="s">
        <v>291</v>
      </c>
      <c r="O309" s="676" t="s">
        <v>77</v>
      </c>
      <c r="S309" s="676" t="s">
        <v>737</v>
      </c>
      <c r="T309" s="676" t="s">
        <v>738</v>
      </c>
      <c r="U309" s="676" t="s">
        <v>502</v>
      </c>
      <c r="X309" s="676" t="s">
        <v>739</v>
      </c>
      <c r="Y309" s="676">
        <v>1</v>
      </c>
      <c r="Z309" s="676">
        <v>1</v>
      </c>
      <c r="AC309" s="676" t="s">
        <v>54</v>
      </c>
      <c r="AD309" s="676" t="s">
        <v>447</v>
      </c>
    </row>
    <row r="310" spans="1:30">
      <c r="A310" s="676">
        <v>6</v>
      </c>
      <c r="E310" s="676">
        <v>746215</v>
      </c>
      <c r="F310" s="676" t="s">
        <v>740</v>
      </c>
      <c r="K310" s="676" t="s">
        <v>441</v>
      </c>
      <c r="M310" s="676" t="s">
        <v>291</v>
      </c>
      <c r="O310" s="676" t="s">
        <v>77</v>
      </c>
      <c r="S310" s="676" t="s">
        <v>741</v>
      </c>
      <c r="T310" s="676" t="s">
        <v>742</v>
      </c>
      <c r="U310" s="676" t="s">
        <v>502</v>
      </c>
      <c r="X310" s="676" t="s">
        <v>743</v>
      </c>
      <c r="Y310" s="676">
        <v>1</v>
      </c>
      <c r="Z310" s="676">
        <v>1</v>
      </c>
      <c r="AC310" s="676" t="s">
        <v>54</v>
      </c>
      <c r="AD310" s="676" t="s">
        <v>447</v>
      </c>
    </row>
    <row r="311" spans="1:30">
      <c r="A311" s="676">
        <v>6</v>
      </c>
      <c r="E311" s="676">
        <v>1753209</v>
      </c>
      <c r="F311" s="676" t="s">
        <v>744</v>
      </c>
      <c r="K311" s="676" t="s">
        <v>441</v>
      </c>
      <c r="M311" s="676" t="s">
        <v>461</v>
      </c>
      <c r="N311" s="676" t="s">
        <v>522</v>
      </c>
      <c r="AC311" s="676" t="s">
        <v>54</v>
      </c>
      <c r="AD311" s="676" t="s">
        <v>447</v>
      </c>
    </row>
    <row r="312" spans="1:30">
      <c r="A312" s="676">
        <v>6</v>
      </c>
      <c r="E312" s="676">
        <v>746197</v>
      </c>
      <c r="F312" s="676" t="s">
        <v>745</v>
      </c>
      <c r="K312" s="676" t="s">
        <v>441</v>
      </c>
      <c r="M312" s="676" t="s">
        <v>344</v>
      </c>
      <c r="AC312" s="676" t="s">
        <v>54</v>
      </c>
      <c r="AD312" s="676" t="s">
        <v>447</v>
      </c>
    </row>
    <row r="313" spans="1:30">
      <c r="A313" s="676">
        <v>6</v>
      </c>
      <c r="B313" s="676">
        <v>1616394</v>
      </c>
      <c r="C313" s="676" t="s">
        <v>746</v>
      </c>
      <c r="D313" s="676">
        <v>1</v>
      </c>
    </row>
    <row r="314" spans="1:30">
      <c r="A314" s="676">
        <v>7</v>
      </c>
      <c r="E314" s="676">
        <v>1758085</v>
      </c>
      <c r="F314" s="676" t="s">
        <v>747</v>
      </c>
      <c r="K314" s="676" t="s">
        <v>441</v>
      </c>
      <c r="L314" s="676" t="s">
        <v>442</v>
      </c>
      <c r="M314" s="676" t="s">
        <v>291</v>
      </c>
      <c r="O314" s="676" t="s">
        <v>77</v>
      </c>
      <c r="S314" s="676" t="s">
        <v>526</v>
      </c>
      <c r="T314" s="676" t="s">
        <v>527</v>
      </c>
      <c r="U314" s="676" t="s">
        <v>445</v>
      </c>
      <c r="X314" s="676" t="s">
        <v>748</v>
      </c>
      <c r="Y314" s="676">
        <v>1</v>
      </c>
      <c r="Z314" s="676">
        <v>1</v>
      </c>
      <c r="AC314" s="676" t="s">
        <v>54</v>
      </c>
      <c r="AD314" s="676" t="s">
        <v>447</v>
      </c>
    </row>
    <row r="315" spans="1:30">
      <c r="A315" s="676">
        <v>7</v>
      </c>
      <c r="E315" s="676">
        <v>1775858</v>
      </c>
      <c r="F315" s="676" t="s">
        <v>749</v>
      </c>
      <c r="K315" s="676" t="s">
        <v>441</v>
      </c>
      <c r="L315" s="676" t="s">
        <v>442</v>
      </c>
      <c r="M315" s="676" t="s">
        <v>291</v>
      </c>
      <c r="O315" s="676" t="s">
        <v>77</v>
      </c>
      <c r="S315" s="676" t="s">
        <v>530</v>
      </c>
      <c r="T315" s="676" t="s">
        <v>531</v>
      </c>
      <c r="U315" s="676" t="s">
        <v>445</v>
      </c>
      <c r="X315" s="676" t="s">
        <v>750</v>
      </c>
      <c r="Y315" s="676">
        <v>1</v>
      </c>
      <c r="Z315" s="676">
        <v>1</v>
      </c>
      <c r="AC315" s="676" t="s">
        <v>54</v>
      </c>
      <c r="AD315" s="676" t="s">
        <v>447</v>
      </c>
    </row>
    <row r="316" spans="1:30">
      <c r="A316" s="676">
        <v>7</v>
      </c>
      <c r="E316" s="676">
        <v>1775859</v>
      </c>
      <c r="F316" s="676" t="s">
        <v>751</v>
      </c>
      <c r="K316" s="676" t="s">
        <v>441</v>
      </c>
      <c r="L316" s="676" t="s">
        <v>442</v>
      </c>
      <c r="M316" s="676" t="s">
        <v>310</v>
      </c>
      <c r="O316" s="676" t="s">
        <v>77</v>
      </c>
      <c r="S316" s="676" t="s">
        <v>534</v>
      </c>
      <c r="T316" s="676" t="s">
        <v>535</v>
      </c>
      <c r="U316" s="676" t="s">
        <v>445</v>
      </c>
      <c r="X316" s="676" t="s">
        <v>752</v>
      </c>
      <c r="Y316" s="676">
        <v>1</v>
      </c>
      <c r="Z316" s="676">
        <v>1</v>
      </c>
      <c r="AC316" s="676" t="s">
        <v>54</v>
      </c>
      <c r="AD316" s="676" t="s">
        <v>447</v>
      </c>
    </row>
    <row r="317" spans="1:30">
      <c r="A317" s="676">
        <v>7</v>
      </c>
      <c r="E317" s="676">
        <v>1775860</v>
      </c>
      <c r="F317" s="676" t="s">
        <v>753</v>
      </c>
      <c r="K317" s="676" t="s">
        <v>441</v>
      </c>
      <c r="L317" s="676" t="s">
        <v>442</v>
      </c>
      <c r="M317" s="676" t="s">
        <v>291</v>
      </c>
      <c r="O317" s="676" t="s">
        <v>77</v>
      </c>
      <c r="S317" s="676" t="s">
        <v>538</v>
      </c>
      <c r="T317" s="676" t="s">
        <v>539</v>
      </c>
      <c r="U317" s="676" t="s">
        <v>445</v>
      </c>
      <c r="X317" s="676" t="s">
        <v>754</v>
      </c>
      <c r="Y317" s="676">
        <v>1</v>
      </c>
      <c r="Z317" s="676">
        <v>1</v>
      </c>
      <c r="AC317" s="676" t="s">
        <v>54</v>
      </c>
      <c r="AD317" s="676" t="s">
        <v>447</v>
      </c>
    </row>
    <row r="318" spans="1:30">
      <c r="A318" s="676">
        <v>7</v>
      </c>
      <c r="E318" s="676">
        <v>1775861</v>
      </c>
      <c r="F318" s="676" t="s">
        <v>755</v>
      </c>
      <c r="K318" s="676" t="s">
        <v>441</v>
      </c>
      <c r="L318" s="676" t="s">
        <v>442</v>
      </c>
      <c r="M318" s="676" t="s">
        <v>310</v>
      </c>
      <c r="O318" s="676" t="s">
        <v>77</v>
      </c>
      <c r="S318" s="676" t="s">
        <v>542</v>
      </c>
      <c r="T318" s="676" t="s">
        <v>543</v>
      </c>
      <c r="U318" s="676" t="s">
        <v>445</v>
      </c>
      <c r="X318" s="676" t="s">
        <v>756</v>
      </c>
      <c r="Y318" s="676">
        <v>1</v>
      </c>
      <c r="Z318" s="676">
        <v>1</v>
      </c>
      <c r="AC318" s="676" t="s">
        <v>54</v>
      </c>
      <c r="AD318" s="676" t="s">
        <v>447</v>
      </c>
    </row>
    <row r="319" spans="1:30">
      <c r="A319" s="676">
        <v>7</v>
      </c>
      <c r="E319" s="676">
        <v>1758084</v>
      </c>
      <c r="F319" s="676" t="s">
        <v>757</v>
      </c>
      <c r="K319" s="676" t="s">
        <v>441</v>
      </c>
      <c r="L319" s="676" t="s">
        <v>442</v>
      </c>
      <c r="M319" s="676" t="s">
        <v>291</v>
      </c>
      <c r="O319" s="676" t="s">
        <v>77</v>
      </c>
      <c r="S319" s="676" t="s">
        <v>546</v>
      </c>
      <c r="T319" s="676" t="s">
        <v>547</v>
      </c>
      <c r="U319" s="676" t="s">
        <v>445</v>
      </c>
      <c r="X319" s="676" t="s">
        <v>758</v>
      </c>
      <c r="Y319" s="676">
        <v>1</v>
      </c>
      <c r="Z319" s="676">
        <v>1</v>
      </c>
      <c r="AC319" s="676" t="s">
        <v>54</v>
      </c>
      <c r="AD319" s="676" t="s">
        <v>447</v>
      </c>
    </row>
    <row r="320" spans="1:30">
      <c r="A320" s="676">
        <v>6</v>
      </c>
      <c r="B320" s="676">
        <v>1616395</v>
      </c>
      <c r="C320" s="676" t="s">
        <v>759</v>
      </c>
      <c r="D320" s="676">
        <v>1</v>
      </c>
    </row>
    <row r="321" spans="1:30">
      <c r="A321" s="676">
        <v>7</v>
      </c>
      <c r="E321" s="676">
        <v>1758086</v>
      </c>
      <c r="F321" s="676" t="s">
        <v>760</v>
      </c>
      <c r="K321" s="676" t="s">
        <v>441</v>
      </c>
      <c r="L321" s="676" t="s">
        <v>442</v>
      </c>
      <c r="M321" s="676" t="s">
        <v>291</v>
      </c>
      <c r="O321" s="676" t="s">
        <v>77</v>
      </c>
      <c r="S321" s="676" t="s">
        <v>551</v>
      </c>
      <c r="T321" s="676" t="s">
        <v>552</v>
      </c>
      <c r="U321" s="676" t="s">
        <v>445</v>
      </c>
      <c r="X321" s="676" t="s">
        <v>761</v>
      </c>
      <c r="Y321" s="676">
        <v>1</v>
      </c>
      <c r="Z321" s="676">
        <v>1</v>
      </c>
      <c r="AC321" s="676" t="s">
        <v>54</v>
      </c>
      <c r="AD321" s="676" t="s">
        <v>447</v>
      </c>
    </row>
    <row r="322" spans="1:30">
      <c r="A322" s="676">
        <v>7</v>
      </c>
      <c r="E322" s="676">
        <v>1758087</v>
      </c>
      <c r="F322" s="676" t="s">
        <v>762</v>
      </c>
      <c r="K322" s="676" t="s">
        <v>441</v>
      </c>
      <c r="L322" s="676" t="s">
        <v>442</v>
      </c>
      <c r="M322" s="676" t="s">
        <v>291</v>
      </c>
      <c r="O322" s="676" t="s">
        <v>77</v>
      </c>
      <c r="S322" s="676" t="s">
        <v>453</v>
      </c>
      <c r="T322" s="676" t="s">
        <v>454</v>
      </c>
      <c r="U322" s="676" t="s">
        <v>445</v>
      </c>
      <c r="X322" s="676" t="s">
        <v>763</v>
      </c>
      <c r="Y322" s="676">
        <v>1</v>
      </c>
      <c r="Z322" s="676">
        <v>1</v>
      </c>
      <c r="AC322" s="676" t="s">
        <v>54</v>
      </c>
      <c r="AD322" s="676" t="s">
        <v>447</v>
      </c>
    </row>
    <row r="323" spans="1:30">
      <c r="A323" s="676">
        <v>7</v>
      </c>
      <c r="E323" s="676">
        <v>1758088</v>
      </c>
      <c r="F323" s="676" t="s">
        <v>764</v>
      </c>
      <c r="K323" s="676" t="s">
        <v>441</v>
      </c>
      <c r="L323" s="676" t="s">
        <v>442</v>
      </c>
      <c r="M323" s="676" t="s">
        <v>291</v>
      </c>
      <c r="O323" s="676" t="s">
        <v>77</v>
      </c>
      <c r="S323" s="676" t="s">
        <v>457</v>
      </c>
      <c r="T323" s="676" t="s">
        <v>458</v>
      </c>
      <c r="U323" s="676" t="s">
        <v>445</v>
      </c>
      <c r="X323" s="676" t="s">
        <v>765</v>
      </c>
      <c r="Y323" s="676">
        <v>1</v>
      </c>
      <c r="Z323" s="676">
        <v>1</v>
      </c>
      <c r="AC323" s="676" t="s">
        <v>54</v>
      </c>
      <c r="AD323" s="676" t="s">
        <v>447</v>
      </c>
    </row>
    <row r="324" spans="1:30">
      <c r="A324" s="676">
        <v>7</v>
      </c>
      <c r="E324" s="676">
        <v>1760695</v>
      </c>
      <c r="F324" s="676" t="s">
        <v>766</v>
      </c>
      <c r="K324" s="676" t="s">
        <v>441</v>
      </c>
      <c r="L324" s="676" t="s">
        <v>442</v>
      </c>
      <c r="M324" s="676" t="s">
        <v>461</v>
      </c>
      <c r="N324" s="676" t="s">
        <v>462</v>
      </c>
      <c r="AC324" s="676" t="s">
        <v>54</v>
      </c>
      <c r="AD324" s="676" t="s">
        <v>447</v>
      </c>
    </row>
    <row r="325" spans="1:30">
      <c r="A325" s="676">
        <v>7</v>
      </c>
      <c r="E325" s="676">
        <v>1758089</v>
      </c>
      <c r="F325" s="676" t="s">
        <v>767</v>
      </c>
      <c r="K325" s="676" t="s">
        <v>441</v>
      </c>
      <c r="L325" s="676" t="s">
        <v>442</v>
      </c>
      <c r="M325" s="676" t="s">
        <v>291</v>
      </c>
      <c r="O325" s="676" t="s">
        <v>77</v>
      </c>
      <c r="S325" s="676" t="s">
        <v>464</v>
      </c>
      <c r="T325" s="676" t="s">
        <v>465</v>
      </c>
      <c r="U325" s="676" t="s">
        <v>445</v>
      </c>
      <c r="X325" s="676" t="s">
        <v>768</v>
      </c>
      <c r="Y325" s="676">
        <v>1</v>
      </c>
      <c r="Z325" s="676">
        <v>1</v>
      </c>
      <c r="AC325" s="676" t="s">
        <v>54</v>
      </c>
      <c r="AD325" s="676" t="s">
        <v>447</v>
      </c>
    </row>
    <row r="326" spans="1:30">
      <c r="A326" s="676">
        <v>7</v>
      </c>
      <c r="E326" s="676">
        <v>1760696</v>
      </c>
      <c r="F326" s="676" t="s">
        <v>769</v>
      </c>
      <c r="K326" s="676" t="s">
        <v>441</v>
      </c>
      <c r="M326" s="676" t="s">
        <v>461</v>
      </c>
      <c r="N326" s="676" t="s">
        <v>462</v>
      </c>
      <c r="AC326" s="676" t="s">
        <v>54</v>
      </c>
      <c r="AD326" s="676" t="s">
        <v>447</v>
      </c>
    </row>
    <row r="327" spans="1:30">
      <c r="A327" s="676">
        <v>7</v>
      </c>
      <c r="E327" s="676">
        <v>1758090</v>
      </c>
      <c r="F327" s="676" t="s">
        <v>770</v>
      </c>
      <c r="K327" s="676" t="s">
        <v>441</v>
      </c>
      <c r="L327" s="676" t="s">
        <v>442</v>
      </c>
      <c r="M327" s="676" t="s">
        <v>291</v>
      </c>
      <c r="O327" s="676" t="s">
        <v>77</v>
      </c>
      <c r="S327" s="676" t="s">
        <v>469</v>
      </c>
      <c r="T327" s="676" t="s">
        <v>470</v>
      </c>
      <c r="U327" s="676" t="s">
        <v>445</v>
      </c>
      <c r="X327" s="676" t="s">
        <v>771</v>
      </c>
      <c r="Y327" s="676">
        <v>1</v>
      </c>
      <c r="Z327" s="676">
        <v>1</v>
      </c>
      <c r="AC327" s="676" t="s">
        <v>54</v>
      </c>
      <c r="AD327" s="676" t="s">
        <v>447</v>
      </c>
    </row>
    <row r="328" spans="1:30">
      <c r="A328" s="676">
        <v>7</v>
      </c>
      <c r="E328" s="676">
        <v>1758091</v>
      </c>
      <c r="F328" s="676" t="s">
        <v>772</v>
      </c>
      <c r="K328" s="676" t="s">
        <v>441</v>
      </c>
      <c r="L328" s="676" t="s">
        <v>442</v>
      </c>
      <c r="M328" s="676" t="s">
        <v>291</v>
      </c>
      <c r="O328" s="676" t="s">
        <v>77</v>
      </c>
      <c r="S328" s="676" t="s">
        <v>565</v>
      </c>
      <c r="T328" s="676" t="s">
        <v>566</v>
      </c>
      <c r="U328" s="676" t="s">
        <v>445</v>
      </c>
      <c r="X328" s="676" t="s">
        <v>773</v>
      </c>
      <c r="Y328" s="676">
        <v>1</v>
      </c>
      <c r="Z328" s="676">
        <v>1</v>
      </c>
      <c r="AC328" s="676" t="s">
        <v>54</v>
      </c>
      <c r="AD328" s="676" t="s">
        <v>447</v>
      </c>
    </row>
    <row r="329" spans="1:30">
      <c r="A329" s="676">
        <v>7</v>
      </c>
      <c r="E329" s="676">
        <v>1775704</v>
      </c>
      <c r="F329" s="676" t="s">
        <v>774</v>
      </c>
      <c r="K329" s="676" t="s">
        <v>441</v>
      </c>
      <c r="L329" s="676" t="s">
        <v>442</v>
      </c>
      <c r="M329" s="676" t="s">
        <v>291</v>
      </c>
      <c r="O329" s="676" t="s">
        <v>77</v>
      </c>
      <c r="S329" s="676" t="s">
        <v>569</v>
      </c>
      <c r="T329" s="676" t="s">
        <v>570</v>
      </c>
      <c r="U329" s="676" t="s">
        <v>445</v>
      </c>
      <c r="X329" s="676" t="s">
        <v>775</v>
      </c>
      <c r="Y329" s="676">
        <v>1</v>
      </c>
      <c r="Z329" s="676">
        <v>1</v>
      </c>
      <c r="AC329" s="676" t="s">
        <v>54</v>
      </c>
      <c r="AD329" s="676" t="s">
        <v>447</v>
      </c>
    </row>
    <row r="330" spans="1:30">
      <c r="A330" s="676">
        <v>7</v>
      </c>
      <c r="E330" s="676">
        <v>1775707</v>
      </c>
      <c r="F330" s="676" t="s">
        <v>776</v>
      </c>
      <c r="K330" s="676" t="s">
        <v>441</v>
      </c>
      <c r="L330" s="676" t="s">
        <v>442</v>
      </c>
      <c r="M330" s="676" t="s">
        <v>310</v>
      </c>
      <c r="O330" s="676" t="s">
        <v>77</v>
      </c>
      <c r="S330" s="676" t="s">
        <v>573</v>
      </c>
      <c r="T330" s="676" t="s">
        <v>574</v>
      </c>
      <c r="U330" s="676" t="s">
        <v>445</v>
      </c>
      <c r="X330" s="676" t="s">
        <v>777</v>
      </c>
      <c r="Y330" s="676">
        <v>1</v>
      </c>
      <c r="Z330" s="676">
        <v>1</v>
      </c>
      <c r="AC330" s="676" t="s">
        <v>54</v>
      </c>
      <c r="AD330" s="676" t="s">
        <v>447</v>
      </c>
    </row>
    <row r="331" spans="1:30">
      <c r="A331" s="676">
        <v>7</v>
      </c>
      <c r="E331" s="676">
        <v>1775706</v>
      </c>
      <c r="F331" s="676" t="s">
        <v>778</v>
      </c>
      <c r="K331" s="676" t="s">
        <v>441</v>
      </c>
      <c r="L331" s="676" t="s">
        <v>442</v>
      </c>
      <c r="M331" s="676" t="s">
        <v>291</v>
      </c>
      <c r="O331" s="676" t="s">
        <v>77</v>
      </c>
      <c r="S331" s="676" t="s">
        <v>577</v>
      </c>
      <c r="T331" s="676" t="s">
        <v>578</v>
      </c>
      <c r="U331" s="676" t="s">
        <v>445</v>
      </c>
      <c r="X331" s="676" t="s">
        <v>779</v>
      </c>
      <c r="Y331" s="676">
        <v>1</v>
      </c>
      <c r="Z331" s="676">
        <v>1</v>
      </c>
      <c r="AC331" s="676" t="s">
        <v>54</v>
      </c>
      <c r="AD331" s="676" t="s">
        <v>447</v>
      </c>
    </row>
    <row r="332" spans="1:30">
      <c r="A332" s="676">
        <v>7</v>
      </c>
      <c r="E332" s="676">
        <v>1775705</v>
      </c>
      <c r="F332" s="676" t="s">
        <v>780</v>
      </c>
      <c r="K332" s="676" t="s">
        <v>441</v>
      </c>
      <c r="L332" s="676" t="s">
        <v>442</v>
      </c>
      <c r="M332" s="676" t="s">
        <v>310</v>
      </c>
      <c r="O332" s="676" t="s">
        <v>77</v>
      </c>
      <c r="S332" s="676" t="s">
        <v>581</v>
      </c>
      <c r="T332" s="676" t="s">
        <v>582</v>
      </c>
      <c r="U332" s="676" t="s">
        <v>445</v>
      </c>
      <c r="X332" s="676" t="s">
        <v>781</v>
      </c>
      <c r="Y332" s="676">
        <v>1</v>
      </c>
      <c r="Z332" s="676">
        <v>1</v>
      </c>
      <c r="AC332" s="676" t="s">
        <v>54</v>
      </c>
      <c r="AD332" s="676" t="s">
        <v>447</v>
      </c>
    </row>
    <row r="333" spans="1:30">
      <c r="A333" s="676">
        <v>7</v>
      </c>
      <c r="E333" s="676">
        <v>1758093</v>
      </c>
      <c r="F333" s="676" t="s">
        <v>782</v>
      </c>
      <c r="K333" s="676" t="s">
        <v>441</v>
      </c>
      <c r="L333" s="676" t="s">
        <v>442</v>
      </c>
      <c r="M333" s="676" t="s">
        <v>291</v>
      </c>
      <c r="O333" s="676" t="s">
        <v>77</v>
      </c>
      <c r="S333" s="676" t="s">
        <v>585</v>
      </c>
      <c r="T333" s="676" t="s">
        <v>586</v>
      </c>
      <c r="U333" s="676" t="s">
        <v>445</v>
      </c>
      <c r="X333" s="676" t="s">
        <v>783</v>
      </c>
      <c r="Y333" s="676">
        <v>1</v>
      </c>
      <c r="Z333" s="676">
        <v>1</v>
      </c>
      <c r="AC333" s="676" t="s">
        <v>54</v>
      </c>
      <c r="AD333" s="676" t="s">
        <v>447</v>
      </c>
    </row>
    <row r="334" spans="1:30">
      <c r="A334" s="676">
        <v>7</v>
      </c>
      <c r="E334" s="676">
        <v>1758094</v>
      </c>
      <c r="F334" s="676" t="s">
        <v>784</v>
      </c>
      <c r="K334" s="676" t="s">
        <v>441</v>
      </c>
      <c r="L334" s="676" t="s">
        <v>442</v>
      </c>
      <c r="M334" s="676" t="s">
        <v>291</v>
      </c>
      <c r="O334" s="676" t="s">
        <v>77</v>
      </c>
      <c r="S334" s="676" t="s">
        <v>526</v>
      </c>
      <c r="T334" s="676" t="s">
        <v>527</v>
      </c>
      <c r="U334" s="676" t="s">
        <v>445</v>
      </c>
      <c r="X334" s="676" t="s">
        <v>785</v>
      </c>
      <c r="Y334" s="676">
        <v>1</v>
      </c>
      <c r="Z334" s="676">
        <v>1</v>
      </c>
      <c r="AC334" s="676" t="s">
        <v>54</v>
      </c>
      <c r="AD334" s="676" t="s">
        <v>447</v>
      </c>
    </row>
    <row r="335" spans="1:30">
      <c r="A335" s="676">
        <v>5</v>
      </c>
      <c r="B335" s="676">
        <v>613639</v>
      </c>
      <c r="C335" s="676" t="s">
        <v>786</v>
      </c>
      <c r="D335" s="676">
        <v>1</v>
      </c>
    </row>
    <row r="336" spans="1:30">
      <c r="A336" s="676">
        <v>6</v>
      </c>
      <c r="E336" s="676">
        <v>746216</v>
      </c>
      <c r="F336" s="676" t="s">
        <v>787</v>
      </c>
      <c r="K336" s="676" t="s">
        <v>441</v>
      </c>
      <c r="M336" s="676" t="s">
        <v>291</v>
      </c>
      <c r="O336" s="676" t="s">
        <v>77</v>
      </c>
      <c r="S336" s="676" t="s">
        <v>592</v>
      </c>
      <c r="T336" s="676" t="s">
        <v>593</v>
      </c>
      <c r="U336" s="676" t="s">
        <v>502</v>
      </c>
      <c r="X336" s="676" t="s">
        <v>788</v>
      </c>
      <c r="Y336" s="676">
        <v>1</v>
      </c>
      <c r="Z336" s="676">
        <v>1</v>
      </c>
      <c r="AC336" s="676" t="s">
        <v>54</v>
      </c>
      <c r="AD336" s="676" t="s">
        <v>447</v>
      </c>
    </row>
    <row r="337" spans="1:30">
      <c r="A337" s="676">
        <v>6</v>
      </c>
      <c r="E337" s="676">
        <v>748954</v>
      </c>
      <c r="F337" s="676" t="s">
        <v>789</v>
      </c>
      <c r="K337" s="676" t="s">
        <v>441</v>
      </c>
      <c r="M337" s="676" t="s">
        <v>461</v>
      </c>
      <c r="N337" s="676" t="s">
        <v>462</v>
      </c>
      <c r="AC337" s="676" t="s">
        <v>54</v>
      </c>
      <c r="AD337" s="676" t="s">
        <v>447</v>
      </c>
    </row>
    <row r="338" spans="1:30">
      <c r="A338" s="676">
        <v>6</v>
      </c>
      <c r="E338" s="676">
        <v>746217</v>
      </c>
      <c r="F338" s="676" t="s">
        <v>790</v>
      </c>
      <c r="K338" s="676" t="s">
        <v>441</v>
      </c>
      <c r="L338" s="676" t="s">
        <v>442</v>
      </c>
      <c r="M338" s="676" t="s">
        <v>291</v>
      </c>
      <c r="O338" s="676" t="s">
        <v>77</v>
      </c>
      <c r="S338" s="676" t="s">
        <v>598</v>
      </c>
      <c r="T338" s="676" t="s">
        <v>599</v>
      </c>
      <c r="U338" s="676" t="s">
        <v>445</v>
      </c>
      <c r="X338" s="676" t="s">
        <v>791</v>
      </c>
      <c r="Y338" s="676">
        <v>1</v>
      </c>
      <c r="Z338" s="676">
        <v>1</v>
      </c>
      <c r="AC338" s="676" t="s">
        <v>54</v>
      </c>
      <c r="AD338" s="676" t="s">
        <v>447</v>
      </c>
    </row>
    <row r="339" spans="1:30">
      <c r="A339" s="676">
        <v>6</v>
      </c>
      <c r="E339" s="676">
        <v>748955</v>
      </c>
      <c r="F339" s="676" t="s">
        <v>792</v>
      </c>
      <c r="K339" s="676" t="s">
        <v>441</v>
      </c>
      <c r="M339" s="676" t="s">
        <v>461</v>
      </c>
      <c r="N339" s="676" t="s">
        <v>462</v>
      </c>
      <c r="AC339" s="676" t="s">
        <v>54</v>
      </c>
      <c r="AD339" s="676" t="s">
        <v>447</v>
      </c>
    </row>
    <row r="340" spans="1:30">
      <c r="A340" s="676">
        <v>6</v>
      </c>
      <c r="E340" s="676">
        <v>746654</v>
      </c>
      <c r="F340" s="676" t="s">
        <v>793</v>
      </c>
      <c r="K340" s="676" t="s">
        <v>441</v>
      </c>
      <c r="L340" s="676" t="s">
        <v>442</v>
      </c>
      <c r="M340" s="676" t="s">
        <v>291</v>
      </c>
      <c r="O340" s="676" t="s">
        <v>77</v>
      </c>
      <c r="S340" s="676" t="s">
        <v>603</v>
      </c>
      <c r="T340" s="676" t="s">
        <v>604</v>
      </c>
      <c r="U340" s="676" t="s">
        <v>502</v>
      </c>
      <c r="X340" s="676" t="s">
        <v>794</v>
      </c>
      <c r="Y340" s="676">
        <v>1</v>
      </c>
      <c r="Z340" s="676">
        <v>1</v>
      </c>
      <c r="AC340" s="676" t="s">
        <v>54</v>
      </c>
      <c r="AD340" s="676" t="s">
        <v>447</v>
      </c>
    </row>
    <row r="341" spans="1:30">
      <c r="A341" s="676">
        <v>6</v>
      </c>
      <c r="E341" s="676">
        <v>746713</v>
      </c>
      <c r="F341" s="676" t="s">
        <v>795</v>
      </c>
      <c r="K341" s="676" t="s">
        <v>441</v>
      </c>
      <c r="L341" s="676" t="s">
        <v>442</v>
      </c>
      <c r="M341" s="676" t="s">
        <v>291</v>
      </c>
      <c r="O341" s="676" t="s">
        <v>77</v>
      </c>
      <c r="S341" s="676" t="s">
        <v>607</v>
      </c>
      <c r="T341" s="676" t="s">
        <v>608</v>
      </c>
      <c r="U341" s="676" t="s">
        <v>445</v>
      </c>
      <c r="X341" s="676" t="s">
        <v>796</v>
      </c>
      <c r="Y341" s="676">
        <v>1</v>
      </c>
      <c r="Z341" s="676">
        <v>1</v>
      </c>
      <c r="AC341" s="676" t="s">
        <v>54</v>
      </c>
      <c r="AD341" s="676" t="s">
        <v>447</v>
      </c>
    </row>
    <row r="342" spans="1:30">
      <c r="A342" s="676">
        <v>6</v>
      </c>
      <c r="E342" s="676">
        <v>746714</v>
      </c>
      <c r="F342" s="676" t="s">
        <v>797</v>
      </c>
      <c r="K342" s="676" t="s">
        <v>441</v>
      </c>
      <c r="L342" s="676" t="s">
        <v>442</v>
      </c>
      <c r="M342" s="676" t="s">
        <v>291</v>
      </c>
      <c r="O342" s="676" t="s">
        <v>77</v>
      </c>
      <c r="S342" s="676" t="s">
        <v>611</v>
      </c>
      <c r="T342" s="676" t="s">
        <v>612</v>
      </c>
      <c r="U342" s="676" t="s">
        <v>445</v>
      </c>
      <c r="X342" s="676" t="s">
        <v>798</v>
      </c>
      <c r="Y342" s="676">
        <v>1</v>
      </c>
      <c r="Z342" s="676">
        <v>1</v>
      </c>
      <c r="AC342" s="676" t="s">
        <v>54</v>
      </c>
      <c r="AD342" s="676" t="s">
        <v>447</v>
      </c>
    </row>
    <row r="343" spans="1:30">
      <c r="A343" s="676">
        <v>6</v>
      </c>
      <c r="E343" s="676">
        <v>746218</v>
      </c>
      <c r="F343" s="676" t="s">
        <v>799</v>
      </c>
      <c r="K343" s="676" t="s">
        <v>441</v>
      </c>
      <c r="M343" s="676" t="s">
        <v>291</v>
      </c>
      <c r="O343" s="676" t="s">
        <v>77</v>
      </c>
      <c r="S343" s="676" t="s">
        <v>615</v>
      </c>
      <c r="T343" s="676" t="s">
        <v>616</v>
      </c>
      <c r="U343" s="676" t="s">
        <v>502</v>
      </c>
      <c r="X343" s="676" t="s">
        <v>800</v>
      </c>
      <c r="Y343" s="676">
        <v>1</v>
      </c>
      <c r="Z343" s="676">
        <v>1</v>
      </c>
      <c r="AC343" s="676" t="s">
        <v>54</v>
      </c>
      <c r="AD343" s="676" t="s">
        <v>447</v>
      </c>
    </row>
    <row r="344" spans="1:30">
      <c r="A344" s="676">
        <v>6</v>
      </c>
      <c r="E344" s="676">
        <v>746653</v>
      </c>
      <c r="F344" s="676" t="s">
        <v>801</v>
      </c>
      <c r="K344" s="676" t="s">
        <v>441</v>
      </c>
      <c r="M344" s="676" t="s">
        <v>291</v>
      </c>
      <c r="O344" s="676" t="s">
        <v>77</v>
      </c>
      <c r="S344" s="676" t="s">
        <v>619</v>
      </c>
      <c r="T344" s="676" t="s">
        <v>620</v>
      </c>
      <c r="U344" s="676" t="s">
        <v>502</v>
      </c>
      <c r="X344" s="676" t="s">
        <v>802</v>
      </c>
      <c r="Y344" s="676">
        <v>1</v>
      </c>
      <c r="Z344" s="676">
        <v>1</v>
      </c>
      <c r="AC344" s="676" t="s">
        <v>54</v>
      </c>
      <c r="AD344" s="676" t="s">
        <v>447</v>
      </c>
    </row>
    <row r="345" spans="1:30">
      <c r="A345" s="676">
        <v>6</v>
      </c>
      <c r="E345" s="676">
        <v>746655</v>
      </c>
      <c r="F345" s="676" t="s">
        <v>803</v>
      </c>
      <c r="K345" s="676" t="s">
        <v>441</v>
      </c>
      <c r="M345" s="676" t="s">
        <v>291</v>
      </c>
      <c r="O345" s="676" t="s">
        <v>77</v>
      </c>
      <c r="S345" s="676" t="s">
        <v>623</v>
      </c>
      <c r="T345" s="676" t="s">
        <v>624</v>
      </c>
      <c r="U345" s="676" t="s">
        <v>502</v>
      </c>
      <c r="X345" s="676" t="s">
        <v>804</v>
      </c>
      <c r="Y345" s="676">
        <v>1</v>
      </c>
      <c r="Z345" s="676">
        <v>1</v>
      </c>
      <c r="AC345" s="676" t="s">
        <v>54</v>
      </c>
      <c r="AD345" s="676" t="s">
        <v>447</v>
      </c>
    </row>
    <row r="346" spans="1:30">
      <c r="A346" s="676">
        <v>6</v>
      </c>
      <c r="E346" s="676">
        <v>746656</v>
      </c>
      <c r="F346" s="676" t="s">
        <v>805</v>
      </c>
      <c r="K346" s="676" t="s">
        <v>441</v>
      </c>
      <c r="M346" s="676" t="s">
        <v>291</v>
      </c>
      <c r="O346" s="676" t="s">
        <v>77</v>
      </c>
      <c r="S346" s="676" t="s">
        <v>627</v>
      </c>
      <c r="T346" s="676" t="s">
        <v>628</v>
      </c>
      <c r="U346" s="676" t="s">
        <v>502</v>
      </c>
      <c r="X346" s="676" t="s">
        <v>806</v>
      </c>
      <c r="Y346" s="676">
        <v>1</v>
      </c>
      <c r="Z346" s="676">
        <v>1</v>
      </c>
      <c r="AC346" s="676" t="s">
        <v>54</v>
      </c>
      <c r="AD346" s="676" t="s">
        <v>447</v>
      </c>
    </row>
    <row r="347" spans="1:30">
      <c r="A347" s="676">
        <v>6</v>
      </c>
      <c r="E347" s="676">
        <v>746657</v>
      </c>
      <c r="F347" s="676" t="s">
        <v>807</v>
      </c>
      <c r="K347" s="676" t="s">
        <v>441</v>
      </c>
      <c r="M347" s="676" t="s">
        <v>291</v>
      </c>
      <c r="O347" s="676" t="s">
        <v>77</v>
      </c>
      <c r="S347" s="676" t="s">
        <v>631</v>
      </c>
      <c r="T347" s="676" t="s">
        <v>632</v>
      </c>
      <c r="U347" s="676" t="s">
        <v>502</v>
      </c>
      <c r="X347" s="676" t="s">
        <v>808</v>
      </c>
      <c r="Y347" s="676">
        <v>1</v>
      </c>
      <c r="Z347" s="676">
        <v>1</v>
      </c>
      <c r="AC347" s="676" t="s">
        <v>54</v>
      </c>
      <c r="AD347" s="676" t="s">
        <v>447</v>
      </c>
    </row>
    <row r="348" spans="1:30">
      <c r="A348" s="676">
        <v>6</v>
      </c>
      <c r="E348" s="676">
        <v>746658</v>
      </c>
      <c r="F348" s="676" t="s">
        <v>809</v>
      </c>
      <c r="K348" s="676" t="s">
        <v>441</v>
      </c>
      <c r="M348" s="676" t="s">
        <v>291</v>
      </c>
      <c r="O348" s="676" t="s">
        <v>77</v>
      </c>
      <c r="S348" s="676" t="s">
        <v>635</v>
      </c>
      <c r="T348" s="676" t="s">
        <v>636</v>
      </c>
      <c r="U348" s="676" t="s">
        <v>502</v>
      </c>
      <c r="X348" s="676" t="s">
        <v>810</v>
      </c>
      <c r="Y348" s="676">
        <v>1</v>
      </c>
      <c r="Z348" s="676">
        <v>1</v>
      </c>
      <c r="AC348" s="676" t="s">
        <v>54</v>
      </c>
      <c r="AD348" s="676" t="s">
        <v>447</v>
      </c>
    </row>
    <row r="349" spans="1:30">
      <c r="A349" s="676">
        <v>6</v>
      </c>
      <c r="E349" s="676">
        <v>1768918</v>
      </c>
      <c r="F349" s="676" t="s">
        <v>811</v>
      </c>
      <c r="K349" s="676" t="s">
        <v>441</v>
      </c>
      <c r="L349" s="676" t="s">
        <v>442</v>
      </c>
      <c r="M349" s="676" t="s">
        <v>291</v>
      </c>
      <c r="O349" s="676" t="s">
        <v>77</v>
      </c>
      <c r="S349" s="676" t="s">
        <v>639</v>
      </c>
      <c r="T349" s="676" t="s">
        <v>640</v>
      </c>
      <c r="U349" s="676" t="s">
        <v>445</v>
      </c>
      <c r="X349" s="676" t="s">
        <v>812</v>
      </c>
      <c r="Y349" s="676">
        <v>1</v>
      </c>
      <c r="Z349" s="676">
        <v>1</v>
      </c>
      <c r="AC349" s="676" t="s">
        <v>54</v>
      </c>
      <c r="AD349" s="676" t="s">
        <v>447</v>
      </c>
    </row>
    <row r="350" spans="1:30">
      <c r="A350" s="676">
        <v>6</v>
      </c>
      <c r="E350" s="676">
        <v>746661</v>
      </c>
      <c r="F350" s="676" t="s">
        <v>813</v>
      </c>
      <c r="K350" s="676" t="s">
        <v>441</v>
      </c>
      <c r="M350" s="676" t="s">
        <v>291</v>
      </c>
      <c r="O350" s="676" t="s">
        <v>77</v>
      </c>
      <c r="S350" s="676" t="s">
        <v>500</v>
      </c>
      <c r="T350" s="676" t="s">
        <v>501</v>
      </c>
      <c r="U350" s="676" t="s">
        <v>502</v>
      </c>
      <c r="X350" s="676" t="s">
        <v>814</v>
      </c>
      <c r="Y350" s="676">
        <v>1</v>
      </c>
      <c r="Z350" s="676">
        <v>1</v>
      </c>
      <c r="AC350" s="676" t="s">
        <v>54</v>
      </c>
      <c r="AD350" s="676" t="s">
        <v>447</v>
      </c>
    </row>
    <row r="351" spans="1:30">
      <c r="A351" s="676">
        <v>6</v>
      </c>
      <c r="E351" s="676">
        <v>1758049</v>
      </c>
      <c r="F351" s="676" t="s">
        <v>815</v>
      </c>
      <c r="K351" s="676" t="s">
        <v>441</v>
      </c>
      <c r="L351" s="676" t="s">
        <v>442</v>
      </c>
      <c r="M351" s="676" t="s">
        <v>291</v>
      </c>
      <c r="O351" s="676" t="s">
        <v>77</v>
      </c>
      <c r="S351" s="676" t="s">
        <v>505</v>
      </c>
      <c r="T351" s="676" t="s">
        <v>506</v>
      </c>
      <c r="U351" s="676" t="s">
        <v>445</v>
      </c>
      <c r="X351" s="676" t="s">
        <v>816</v>
      </c>
      <c r="Y351" s="676">
        <v>1</v>
      </c>
      <c r="Z351" s="676">
        <v>1</v>
      </c>
      <c r="AC351" s="676" t="s">
        <v>54</v>
      </c>
      <c r="AD351" s="676" t="s">
        <v>447</v>
      </c>
    </row>
    <row r="352" spans="1:30">
      <c r="A352" s="676">
        <v>6</v>
      </c>
      <c r="E352" s="676">
        <v>746695</v>
      </c>
      <c r="F352" s="676" t="s">
        <v>817</v>
      </c>
      <c r="K352" s="676" t="s">
        <v>441</v>
      </c>
      <c r="M352" s="676" t="s">
        <v>461</v>
      </c>
      <c r="N352" s="676" t="s">
        <v>522</v>
      </c>
      <c r="AC352" s="676" t="s">
        <v>54</v>
      </c>
      <c r="AD352" s="676" t="s">
        <v>447</v>
      </c>
    </row>
    <row r="353" spans="1:30">
      <c r="A353" s="676">
        <v>6</v>
      </c>
      <c r="E353" s="676">
        <v>746660</v>
      </c>
      <c r="F353" s="676" t="s">
        <v>818</v>
      </c>
      <c r="K353" s="676" t="s">
        <v>441</v>
      </c>
      <c r="L353" s="676" t="s">
        <v>442</v>
      </c>
      <c r="M353" s="676" t="s">
        <v>291</v>
      </c>
      <c r="O353" s="676" t="s">
        <v>77</v>
      </c>
      <c r="S353" s="676" t="s">
        <v>648</v>
      </c>
      <c r="T353" s="676" t="s">
        <v>649</v>
      </c>
      <c r="U353" s="676" t="s">
        <v>445</v>
      </c>
      <c r="X353" s="676" t="s">
        <v>819</v>
      </c>
      <c r="Y353" s="676">
        <v>1</v>
      </c>
      <c r="Z353" s="676">
        <v>1</v>
      </c>
      <c r="AC353" s="676" t="s">
        <v>54</v>
      </c>
      <c r="AD353" s="676" t="s">
        <v>447</v>
      </c>
    </row>
    <row r="354" spans="1:30">
      <c r="A354" s="676">
        <v>6</v>
      </c>
      <c r="E354" s="676">
        <v>746198</v>
      </c>
      <c r="F354" s="676" t="s">
        <v>820</v>
      </c>
      <c r="K354" s="676" t="s">
        <v>441</v>
      </c>
      <c r="M354" s="676" t="s">
        <v>344</v>
      </c>
      <c r="AC354" s="676" t="s">
        <v>54</v>
      </c>
      <c r="AD354" s="676" t="s">
        <v>447</v>
      </c>
    </row>
    <row r="355" spans="1:30">
      <c r="A355" s="676">
        <v>4</v>
      </c>
      <c r="B355" s="676">
        <v>613633</v>
      </c>
      <c r="C355" s="676" t="s">
        <v>821</v>
      </c>
      <c r="D355" s="676">
        <v>1</v>
      </c>
    </row>
    <row r="356" spans="1:30">
      <c r="A356" s="676">
        <v>5</v>
      </c>
      <c r="E356" s="676">
        <v>746173</v>
      </c>
      <c r="F356" s="676" t="s">
        <v>822</v>
      </c>
      <c r="K356" s="676" t="s">
        <v>37</v>
      </c>
      <c r="L356" s="676" t="s">
        <v>823</v>
      </c>
      <c r="M356" s="676" t="s">
        <v>291</v>
      </c>
      <c r="O356" s="676" t="s">
        <v>77</v>
      </c>
      <c r="S356" s="676" t="s">
        <v>824</v>
      </c>
      <c r="T356" s="676" t="s">
        <v>825</v>
      </c>
      <c r="U356" s="676" t="s">
        <v>826</v>
      </c>
      <c r="X356" s="676" t="s">
        <v>827</v>
      </c>
      <c r="Y356" s="676">
        <v>1</v>
      </c>
      <c r="Z356" s="676">
        <v>1</v>
      </c>
      <c r="AC356" s="676" t="s">
        <v>54</v>
      </c>
    </row>
    <row r="357" spans="1:30">
      <c r="A357" s="676">
        <v>5</v>
      </c>
      <c r="E357" s="676">
        <v>746196</v>
      </c>
      <c r="F357" s="676" t="s">
        <v>828</v>
      </c>
      <c r="K357" s="676" t="s">
        <v>37</v>
      </c>
      <c r="L357" s="676" t="s">
        <v>823</v>
      </c>
      <c r="M357" s="676" t="s">
        <v>291</v>
      </c>
      <c r="O357" s="676" t="s">
        <v>77</v>
      </c>
      <c r="S357" s="676" t="s">
        <v>824</v>
      </c>
      <c r="T357" s="676" t="s">
        <v>825</v>
      </c>
      <c r="U357" s="676" t="s">
        <v>826</v>
      </c>
      <c r="X357" s="676" t="s">
        <v>829</v>
      </c>
      <c r="Y357" s="676">
        <v>1</v>
      </c>
      <c r="Z357" s="676">
        <v>1</v>
      </c>
      <c r="AC357" s="676" t="s">
        <v>54</v>
      </c>
    </row>
    <row r="358" spans="1:30">
      <c r="A358" s="676">
        <v>5</v>
      </c>
      <c r="E358" s="676">
        <v>746174</v>
      </c>
      <c r="F358" s="676" t="s">
        <v>830</v>
      </c>
      <c r="K358" s="676" t="s">
        <v>37</v>
      </c>
      <c r="L358" s="676" t="s">
        <v>823</v>
      </c>
      <c r="M358" s="676" t="s">
        <v>291</v>
      </c>
      <c r="O358" s="676" t="s">
        <v>77</v>
      </c>
      <c r="S358" s="676" t="s">
        <v>831</v>
      </c>
      <c r="T358" s="676" t="s">
        <v>832</v>
      </c>
      <c r="U358" s="676" t="s">
        <v>826</v>
      </c>
      <c r="X358" s="676" t="s">
        <v>833</v>
      </c>
      <c r="Y358" s="676">
        <v>1</v>
      </c>
      <c r="Z358" s="676">
        <v>1</v>
      </c>
      <c r="AC358" s="676" t="s">
        <v>54</v>
      </c>
    </row>
    <row r="359" spans="1:30">
      <c r="A359" s="676">
        <v>5</v>
      </c>
      <c r="E359" s="676">
        <v>748227</v>
      </c>
      <c r="F359" s="676" t="s">
        <v>834</v>
      </c>
      <c r="K359" s="676" t="s">
        <v>52</v>
      </c>
      <c r="M359" s="676" t="s">
        <v>291</v>
      </c>
      <c r="AC359" s="676" t="s">
        <v>54</v>
      </c>
    </row>
    <row r="360" spans="1:30">
      <c r="I360" s="676" t="s">
        <v>124</v>
      </c>
      <c r="J360" s="676" t="s">
        <v>125</v>
      </c>
      <c r="O360" s="676" t="s">
        <v>77</v>
      </c>
      <c r="S360" s="676" t="s">
        <v>835</v>
      </c>
      <c r="T360" s="676" t="s">
        <v>836</v>
      </c>
      <c r="U360" s="676" t="s">
        <v>837</v>
      </c>
      <c r="X360" s="676" t="s">
        <v>838</v>
      </c>
      <c r="Y360" s="676">
        <v>1</v>
      </c>
      <c r="Z360" s="676">
        <v>1</v>
      </c>
    </row>
    <row r="361" spans="1:30">
      <c r="A361" s="676">
        <v>5</v>
      </c>
      <c r="E361" s="676">
        <v>748228</v>
      </c>
      <c r="F361" s="676" t="s">
        <v>839</v>
      </c>
      <c r="K361" s="676" t="s">
        <v>52</v>
      </c>
      <c r="M361" s="676" t="s">
        <v>291</v>
      </c>
      <c r="AC361" s="676" t="s">
        <v>54</v>
      </c>
    </row>
    <row r="362" spans="1:30">
      <c r="I362" s="676" t="s">
        <v>124</v>
      </c>
      <c r="J362" s="676" t="s">
        <v>125</v>
      </c>
      <c r="O362" s="676" t="s">
        <v>77</v>
      </c>
      <c r="S362" s="676" t="s">
        <v>835</v>
      </c>
      <c r="T362" s="676" t="s">
        <v>836</v>
      </c>
      <c r="U362" s="676" t="s">
        <v>837</v>
      </c>
      <c r="X362" s="676" t="s">
        <v>840</v>
      </c>
      <c r="Y362" s="676">
        <v>1</v>
      </c>
      <c r="Z362" s="676">
        <v>1</v>
      </c>
    </row>
    <row r="363" spans="1:30">
      <c r="A363" s="676">
        <v>4</v>
      </c>
      <c r="B363" s="676">
        <v>613634</v>
      </c>
      <c r="C363" s="676" t="s">
        <v>841</v>
      </c>
      <c r="D363" s="676">
        <v>1</v>
      </c>
    </row>
    <row r="364" spans="1:30">
      <c r="A364" s="676">
        <v>5</v>
      </c>
      <c r="E364" s="676">
        <v>1758666</v>
      </c>
      <c r="F364" s="676" t="s">
        <v>842</v>
      </c>
      <c r="K364" s="676" t="s">
        <v>441</v>
      </c>
      <c r="L364" s="676" t="s">
        <v>442</v>
      </c>
      <c r="M364" s="676" t="s">
        <v>291</v>
      </c>
      <c r="O364" s="676" t="s">
        <v>77</v>
      </c>
      <c r="S364" s="676" t="s">
        <v>843</v>
      </c>
      <c r="T364" s="676" t="s">
        <v>844</v>
      </c>
      <c r="U364" s="676" t="s">
        <v>445</v>
      </c>
      <c r="X364" s="676" t="s">
        <v>845</v>
      </c>
      <c r="Y364" s="676">
        <v>1</v>
      </c>
      <c r="Z364" s="676">
        <v>1</v>
      </c>
      <c r="AC364" s="676" t="s">
        <v>54</v>
      </c>
      <c r="AD364" s="676" t="s">
        <v>447</v>
      </c>
    </row>
    <row r="365" spans="1:30">
      <c r="A365" s="676">
        <v>5</v>
      </c>
      <c r="E365" s="676">
        <v>1758664</v>
      </c>
      <c r="F365" s="676" t="s">
        <v>846</v>
      </c>
      <c r="K365" s="676" t="s">
        <v>441</v>
      </c>
      <c r="M365" s="676" t="s">
        <v>291</v>
      </c>
      <c r="O365" s="676" t="s">
        <v>77</v>
      </c>
      <c r="S365" s="676" t="s">
        <v>847</v>
      </c>
      <c r="T365" s="676" t="s">
        <v>848</v>
      </c>
      <c r="U365" s="676" t="s">
        <v>502</v>
      </c>
      <c r="X365" s="676" t="s">
        <v>849</v>
      </c>
      <c r="Y365" s="676">
        <v>1</v>
      </c>
      <c r="Z365" s="676">
        <v>1</v>
      </c>
      <c r="AC365" s="676" t="s">
        <v>54</v>
      </c>
      <c r="AD365" s="676" t="s">
        <v>447</v>
      </c>
    </row>
    <row r="366" spans="1:30">
      <c r="A366" s="676">
        <v>5</v>
      </c>
      <c r="E366" s="676">
        <v>1758665</v>
      </c>
      <c r="F366" s="676" t="s">
        <v>850</v>
      </c>
      <c r="K366" s="676" t="s">
        <v>441</v>
      </c>
      <c r="M366" s="676" t="s">
        <v>291</v>
      </c>
      <c r="O366" s="676" t="s">
        <v>77</v>
      </c>
      <c r="S366" s="676" t="s">
        <v>851</v>
      </c>
      <c r="T366" s="676" t="s">
        <v>852</v>
      </c>
      <c r="U366" s="676" t="s">
        <v>502</v>
      </c>
      <c r="X366" s="676" t="s">
        <v>853</v>
      </c>
      <c r="Y366" s="676">
        <v>1</v>
      </c>
      <c r="Z366" s="676">
        <v>1</v>
      </c>
      <c r="AC366" s="676" t="s">
        <v>54</v>
      </c>
      <c r="AD366" s="676" t="s">
        <v>447</v>
      </c>
    </row>
    <row r="367" spans="1:30">
      <c r="A367" s="676">
        <v>5</v>
      </c>
      <c r="E367" s="676">
        <v>746169</v>
      </c>
      <c r="F367" s="676" t="s">
        <v>854</v>
      </c>
      <c r="K367" s="676" t="s">
        <v>441</v>
      </c>
      <c r="M367" s="676" t="s">
        <v>344</v>
      </c>
      <c r="AC367" s="676" t="s">
        <v>173</v>
      </c>
      <c r="AD367" s="676" t="s">
        <v>447</v>
      </c>
    </row>
    <row r="368" spans="1:30">
      <c r="A368" s="676">
        <v>5</v>
      </c>
      <c r="E368" s="676">
        <v>746170</v>
      </c>
      <c r="F368" s="676" t="s">
        <v>855</v>
      </c>
      <c r="K368" s="676" t="s">
        <v>441</v>
      </c>
      <c r="M368" s="676" t="s">
        <v>344</v>
      </c>
      <c r="AC368" s="676" t="s">
        <v>173</v>
      </c>
      <c r="AD368" s="676" t="s">
        <v>447</v>
      </c>
    </row>
    <row r="369" spans="1:30">
      <c r="A369" s="676">
        <v>5</v>
      </c>
      <c r="E369" s="676">
        <v>1760218</v>
      </c>
      <c r="F369" s="676" t="s">
        <v>856</v>
      </c>
      <c r="K369" s="676" t="s">
        <v>441</v>
      </c>
      <c r="L369" s="676" t="s">
        <v>442</v>
      </c>
      <c r="M369" s="676" t="s">
        <v>310</v>
      </c>
      <c r="N369" s="676" t="s">
        <v>311</v>
      </c>
      <c r="AC369" s="676" t="s">
        <v>54</v>
      </c>
      <c r="AD369" s="676" t="s">
        <v>447</v>
      </c>
    </row>
    <row r="370" spans="1:30">
      <c r="A370" s="676">
        <v>5</v>
      </c>
      <c r="E370" s="676">
        <v>1760219</v>
      </c>
      <c r="F370" s="676" t="s">
        <v>857</v>
      </c>
      <c r="K370" s="676" t="s">
        <v>441</v>
      </c>
      <c r="L370" s="676" t="s">
        <v>442</v>
      </c>
      <c r="M370" s="676" t="s">
        <v>310</v>
      </c>
      <c r="N370" s="676" t="s">
        <v>311</v>
      </c>
      <c r="AC370" s="676" t="s">
        <v>54</v>
      </c>
      <c r="AD370" s="676" t="s">
        <v>447</v>
      </c>
    </row>
    <row r="371" spans="1:30">
      <c r="A371" s="676">
        <v>5</v>
      </c>
      <c r="E371" s="676">
        <v>1760220</v>
      </c>
      <c r="F371" s="676" t="s">
        <v>858</v>
      </c>
      <c r="K371" s="676" t="s">
        <v>441</v>
      </c>
      <c r="M371" s="676" t="s">
        <v>310</v>
      </c>
      <c r="N371" s="676" t="s">
        <v>311</v>
      </c>
      <c r="AC371" s="676" t="s">
        <v>54</v>
      </c>
      <c r="AD371" s="676" t="s">
        <v>447</v>
      </c>
    </row>
    <row r="372" spans="1:30">
      <c r="A372" s="676">
        <v>5</v>
      </c>
      <c r="E372" s="676">
        <v>1760221</v>
      </c>
      <c r="F372" s="676" t="s">
        <v>859</v>
      </c>
      <c r="K372" s="676" t="s">
        <v>441</v>
      </c>
      <c r="M372" s="676" t="s">
        <v>310</v>
      </c>
      <c r="N372" s="676" t="s">
        <v>311</v>
      </c>
      <c r="AC372" s="676" t="s">
        <v>54</v>
      </c>
      <c r="AD372" s="676" t="s">
        <v>447</v>
      </c>
    </row>
    <row r="373" spans="1:30">
      <c r="A373" s="676">
        <v>5</v>
      </c>
      <c r="E373" s="676">
        <v>746699</v>
      </c>
      <c r="F373" s="676" t="s">
        <v>860</v>
      </c>
      <c r="K373" s="676" t="s">
        <v>441</v>
      </c>
      <c r="M373" s="676" t="s">
        <v>461</v>
      </c>
      <c r="N373" s="676" t="s">
        <v>311</v>
      </c>
      <c r="AC373" s="676" t="s">
        <v>54</v>
      </c>
      <c r="AD373" s="676" t="s">
        <v>447</v>
      </c>
    </row>
    <row r="374" spans="1:30">
      <c r="A374" s="676">
        <v>5</v>
      </c>
      <c r="E374" s="676">
        <v>1758069</v>
      </c>
      <c r="F374" s="676" t="s">
        <v>861</v>
      </c>
      <c r="K374" s="676" t="s">
        <v>441</v>
      </c>
      <c r="L374" s="676" t="s">
        <v>442</v>
      </c>
      <c r="M374" s="676" t="s">
        <v>291</v>
      </c>
      <c r="O374" s="676" t="s">
        <v>77</v>
      </c>
      <c r="S374" s="676" t="s">
        <v>862</v>
      </c>
      <c r="T374" s="676" t="s">
        <v>863</v>
      </c>
      <c r="U374" s="676" t="s">
        <v>445</v>
      </c>
      <c r="X374" s="676" t="s">
        <v>864</v>
      </c>
      <c r="Y374" s="676">
        <v>1</v>
      </c>
      <c r="Z374" s="676">
        <v>1</v>
      </c>
      <c r="AC374" s="676" t="s">
        <v>54</v>
      </c>
      <c r="AD374" s="676" t="s">
        <v>447</v>
      </c>
    </row>
    <row r="375" spans="1:30">
      <c r="A375" s="676">
        <v>5</v>
      </c>
      <c r="E375" s="676">
        <v>746693</v>
      </c>
      <c r="F375" s="676" t="s">
        <v>865</v>
      </c>
      <c r="K375" s="676" t="s">
        <v>441</v>
      </c>
      <c r="M375" s="676" t="s">
        <v>461</v>
      </c>
      <c r="N375" s="676" t="s">
        <v>311</v>
      </c>
      <c r="AC375" s="676" t="s">
        <v>54</v>
      </c>
      <c r="AD375" s="676" t="s">
        <v>447</v>
      </c>
    </row>
    <row r="376" spans="1:30">
      <c r="A376" s="676">
        <v>5</v>
      </c>
      <c r="E376" s="676">
        <v>1760705</v>
      </c>
      <c r="F376" s="676" t="s">
        <v>866</v>
      </c>
      <c r="K376" s="676" t="s">
        <v>441</v>
      </c>
      <c r="M376" s="676" t="s">
        <v>461</v>
      </c>
      <c r="N376" s="676" t="s">
        <v>311</v>
      </c>
      <c r="AC376" s="676" t="s">
        <v>54</v>
      </c>
      <c r="AD376" s="676" t="s">
        <v>447</v>
      </c>
    </row>
    <row r="377" spans="1:30">
      <c r="A377" s="676">
        <v>5</v>
      </c>
      <c r="E377" s="676">
        <v>1760707</v>
      </c>
      <c r="F377" s="676" t="s">
        <v>867</v>
      </c>
      <c r="K377" s="676" t="s">
        <v>441</v>
      </c>
      <c r="L377" s="676" t="s">
        <v>442</v>
      </c>
      <c r="M377" s="676" t="s">
        <v>461</v>
      </c>
      <c r="N377" s="676" t="s">
        <v>462</v>
      </c>
      <c r="AC377" s="676" t="s">
        <v>54</v>
      </c>
      <c r="AD377" s="676" t="s">
        <v>447</v>
      </c>
    </row>
    <row r="378" spans="1:30">
      <c r="A378" s="676">
        <v>5</v>
      </c>
      <c r="E378" s="676">
        <v>746172</v>
      </c>
      <c r="F378" s="676" t="s">
        <v>868</v>
      </c>
      <c r="K378" s="676" t="s">
        <v>441</v>
      </c>
      <c r="M378" s="676" t="s">
        <v>344</v>
      </c>
      <c r="AC378" s="676" t="s">
        <v>173</v>
      </c>
      <c r="AD378" s="676" t="s">
        <v>447</v>
      </c>
    </row>
    <row r="379" spans="1:30">
      <c r="A379" s="676">
        <v>4</v>
      </c>
      <c r="B379" s="676">
        <v>613684</v>
      </c>
      <c r="C379" s="676" t="s">
        <v>869</v>
      </c>
      <c r="D379" s="676">
        <v>1</v>
      </c>
    </row>
    <row r="380" spans="1:30">
      <c r="A380" s="676">
        <v>5</v>
      </c>
      <c r="E380" s="676">
        <v>746696</v>
      </c>
      <c r="F380" s="676" t="s">
        <v>870</v>
      </c>
      <c r="K380" s="676" t="s">
        <v>441</v>
      </c>
      <c r="M380" s="676" t="s">
        <v>461</v>
      </c>
      <c r="N380" s="676" t="s">
        <v>462</v>
      </c>
      <c r="AC380" s="676" t="s">
        <v>54</v>
      </c>
      <c r="AD380" s="676" t="s">
        <v>447</v>
      </c>
    </row>
    <row r="381" spans="1:30">
      <c r="A381" s="676">
        <v>5</v>
      </c>
      <c r="E381" s="676">
        <v>746663</v>
      </c>
      <c r="F381" s="676" t="s">
        <v>871</v>
      </c>
      <c r="K381" s="676" t="s">
        <v>441</v>
      </c>
      <c r="L381" s="676" t="s">
        <v>442</v>
      </c>
      <c r="M381" s="676" t="s">
        <v>291</v>
      </c>
      <c r="O381" s="676" t="s">
        <v>77</v>
      </c>
      <c r="S381" s="676" t="s">
        <v>872</v>
      </c>
      <c r="T381" s="676" t="s">
        <v>873</v>
      </c>
      <c r="U381" s="676" t="s">
        <v>445</v>
      </c>
      <c r="X381" s="676" t="s">
        <v>874</v>
      </c>
      <c r="Y381" s="676">
        <v>1</v>
      </c>
      <c r="Z381" s="676">
        <v>1</v>
      </c>
      <c r="AC381" s="676" t="s">
        <v>54</v>
      </c>
      <c r="AD381" s="676" t="s">
        <v>447</v>
      </c>
    </row>
    <row r="382" spans="1:30">
      <c r="A382" s="676">
        <v>5</v>
      </c>
      <c r="E382" s="676">
        <v>746664</v>
      </c>
      <c r="F382" s="676" t="s">
        <v>875</v>
      </c>
      <c r="K382" s="676" t="s">
        <v>441</v>
      </c>
      <c r="L382" s="676" t="s">
        <v>442</v>
      </c>
      <c r="M382" s="676" t="s">
        <v>291</v>
      </c>
      <c r="O382" s="676" t="s">
        <v>77</v>
      </c>
      <c r="S382" s="676" t="s">
        <v>876</v>
      </c>
      <c r="T382" s="676" t="s">
        <v>877</v>
      </c>
      <c r="U382" s="676" t="s">
        <v>445</v>
      </c>
      <c r="X382" s="676" t="s">
        <v>878</v>
      </c>
      <c r="Y382" s="676">
        <v>1</v>
      </c>
      <c r="Z382" s="676">
        <v>1</v>
      </c>
      <c r="AC382" s="676" t="s">
        <v>54</v>
      </c>
      <c r="AD382" s="676" t="s">
        <v>447</v>
      </c>
    </row>
    <row r="383" spans="1:30">
      <c r="A383" s="676">
        <v>5</v>
      </c>
      <c r="E383" s="676">
        <v>746665</v>
      </c>
      <c r="F383" s="676" t="s">
        <v>879</v>
      </c>
      <c r="K383" s="676" t="s">
        <v>441</v>
      </c>
      <c r="M383" s="676" t="s">
        <v>291</v>
      </c>
      <c r="O383" s="676" t="s">
        <v>77</v>
      </c>
      <c r="S383" s="676" t="s">
        <v>880</v>
      </c>
      <c r="T383" s="676" t="s">
        <v>881</v>
      </c>
      <c r="U383" s="676" t="s">
        <v>502</v>
      </c>
      <c r="X383" s="676" t="s">
        <v>882</v>
      </c>
      <c r="Y383" s="676">
        <v>1</v>
      </c>
      <c r="Z383" s="676">
        <v>1</v>
      </c>
      <c r="AC383" s="676" t="s">
        <v>54</v>
      </c>
      <c r="AD383" s="676" t="s">
        <v>447</v>
      </c>
    </row>
    <row r="384" spans="1:30">
      <c r="A384" s="676">
        <v>5</v>
      </c>
      <c r="E384" s="676">
        <v>746697</v>
      </c>
      <c r="F384" s="676" t="s">
        <v>883</v>
      </c>
      <c r="K384" s="676" t="s">
        <v>441</v>
      </c>
      <c r="M384" s="676" t="s">
        <v>461</v>
      </c>
      <c r="N384" s="676" t="s">
        <v>462</v>
      </c>
      <c r="AC384" s="676" t="s">
        <v>54</v>
      </c>
      <c r="AD384" s="676" t="s">
        <v>447</v>
      </c>
    </row>
    <row r="385" spans="1:30">
      <c r="A385" s="676">
        <v>5</v>
      </c>
      <c r="E385" s="676">
        <v>746666</v>
      </c>
      <c r="F385" s="676" t="s">
        <v>884</v>
      </c>
      <c r="K385" s="676" t="s">
        <v>441</v>
      </c>
      <c r="L385" s="676" t="s">
        <v>442</v>
      </c>
      <c r="M385" s="676" t="s">
        <v>291</v>
      </c>
      <c r="O385" s="676" t="s">
        <v>77</v>
      </c>
      <c r="S385" s="676" t="s">
        <v>885</v>
      </c>
      <c r="T385" s="676" t="s">
        <v>886</v>
      </c>
      <c r="U385" s="676" t="s">
        <v>445</v>
      </c>
      <c r="X385" s="676" t="s">
        <v>887</v>
      </c>
      <c r="Y385" s="676">
        <v>1</v>
      </c>
      <c r="Z385" s="676">
        <v>1</v>
      </c>
      <c r="AC385" s="676" t="s">
        <v>54</v>
      </c>
      <c r="AD385" s="676" t="s">
        <v>447</v>
      </c>
    </row>
    <row r="386" spans="1:30">
      <c r="A386" s="676">
        <v>5</v>
      </c>
      <c r="E386" s="676">
        <v>746667</v>
      </c>
      <c r="F386" s="676" t="s">
        <v>888</v>
      </c>
      <c r="K386" s="676" t="s">
        <v>441</v>
      </c>
      <c r="L386" s="676" t="s">
        <v>442</v>
      </c>
      <c r="M386" s="676" t="s">
        <v>291</v>
      </c>
      <c r="O386" s="676" t="s">
        <v>77</v>
      </c>
      <c r="S386" s="676" t="s">
        <v>843</v>
      </c>
      <c r="T386" s="676" t="s">
        <v>844</v>
      </c>
      <c r="U386" s="676" t="s">
        <v>445</v>
      </c>
      <c r="X386" s="676" t="s">
        <v>889</v>
      </c>
      <c r="Y386" s="676">
        <v>1</v>
      </c>
      <c r="Z386" s="676">
        <v>1</v>
      </c>
      <c r="AC386" s="676" t="s">
        <v>54</v>
      </c>
      <c r="AD386" s="676" t="s">
        <v>447</v>
      </c>
    </row>
    <row r="387" spans="1:30">
      <c r="A387" s="676">
        <v>5</v>
      </c>
      <c r="E387" s="676">
        <v>746698</v>
      </c>
      <c r="F387" s="676" t="s">
        <v>890</v>
      </c>
      <c r="K387" s="676" t="s">
        <v>441</v>
      </c>
      <c r="M387" s="676" t="s">
        <v>461</v>
      </c>
      <c r="N387" s="676" t="s">
        <v>311</v>
      </c>
      <c r="AC387" s="676" t="s">
        <v>54</v>
      </c>
      <c r="AD387" s="676" t="s">
        <v>447</v>
      </c>
    </row>
    <row r="388" spans="1:30">
      <c r="A388" s="676">
        <v>5</v>
      </c>
      <c r="E388" s="676">
        <v>746192</v>
      </c>
      <c r="F388" s="676" t="s">
        <v>891</v>
      </c>
      <c r="K388" s="676" t="s">
        <v>441</v>
      </c>
      <c r="M388" s="676" t="s">
        <v>344</v>
      </c>
      <c r="AC388" s="676" t="s">
        <v>54</v>
      </c>
      <c r="AD388" s="676" t="s">
        <v>447</v>
      </c>
    </row>
    <row r="389" spans="1:30">
      <c r="A389" s="676">
        <v>5</v>
      </c>
      <c r="E389" s="676">
        <v>746193</v>
      </c>
      <c r="F389" s="676" t="s">
        <v>892</v>
      </c>
      <c r="K389" s="676" t="s">
        <v>441</v>
      </c>
      <c r="M389" s="676" t="s">
        <v>344</v>
      </c>
      <c r="AC389" s="676" t="s">
        <v>54</v>
      </c>
      <c r="AD389" s="676" t="s">
        <v>447</v>
      </c>
    </row>
    <row r="390" spans="1:30">
      <c r="A390" s="676">
        <v>5</v>
      </c>
      <c r="E390" s="676">
        <v>746194</v>
      </c>
      <c r="F390" s="676" t="s">
        <v>893</v>
      </c>
      <c r="K390" s="676" t="s">
        <v>441</v>
      </c>
      <c r="L390" s="676" t="s">
        <v>442</v>
      </c>
      <c r="M390" s="676" t="s">
        <v>291</v>
      </c>
      <c r="O390" s="676" t="s">
        <v>77</v>
      </c>
      <c r="S390" s="676" t="s">
        <v>894</v>
      </c>
      <c r="T390" s="676" t="s">
        <v>895</v>
      </c>
      <c r="U390" s="676" t="s">
        <v>445</v>
      </c>
      <c r="X390" s="676" t="s">
        <v>896</v>
      </c>
      <c r="Y390" s="676">
        <v>1</v>
      </c>
      <c r="Z390" s="676">
        <v>1</v>
      </c>
      <c r="AC390" s="676" t="s">
        <v>54</v>
      </c>
      <c r="AD390" s="676" t="s">
        <v>447</v>
      </c>
    </row>
    <row r="391" spans="1:30">
      <c r="A391" s="676">
        <v>5</v>
      </c>
      <c r="E391" s="676">
        <v>746195</v>
      </c>
      <c r="F391" s="676" t="s">
        <v>897</v>
      </c>
      <c r="K391" s="676" t="s">
        <v>441</v>
      </c>
      <c r="M391" s="676" t="s">
        <v>344</v>
      </c>
      <c r="AC391" s="676" t="s">
        <v>54</v>
      </c>
      <c r="AD391" s="676" t="s">
        <v>447</v>
      </c>
    </row>
    <row r="392" spans="1:30">
      <c r="A392" s="676">
        <v>3</v>
      </c>
      <c r="B392" s="676">
        <v>107770</v>
      </c>
      <c r="C392" s="676" t="s">
        <v>898</v>
      </c>
      <c r="D392" s="676">
        <v>1</v>
      </c>
    </row>
    <row r="393" spans="1:30">
      <c r="A393" s="676">
        <v>4</v>
      </c>
      <c r="E393" s="676">
        <v>117330</v>
      </c>
      <c r="F393" s="676" t="s">
        <v>899</v>
      </c>
      <c r="K393" s="676" t="s">
        <v>441</v>
      </c>
      <c r="M393" s="676" t="s">
        <v>310</v>
      </c>
      <c r="O393" s="676" t="s">
        <v>77</v>
      </c>
      <c r="S393" s="676" t="s">
        <v>900</v>
      </c>
      <c r="T393" s="676" t="s">
        <v>901</v>
      </c>
      <c r="U393" s="676" t="s">
        <v>502</v>
      </c>
      <c r="X393" s="676" t="s">
        <v>902</v>
      </c>
      <c r="Y393" s="676">
        <v>1</v>
      </c>
      <c r="Z393" s="676">
        <v>1</v>
      </c>
      <c r="AC393" s="676" t="s">
        <v>54</v>
      </c>
      <c r="AD393" s="676" t="s">
        <v>447</v>
      </c>
    </row>
    <row r="394" spans="1:30">
      <c r="A394" s="676">
        <v>4</v>
      </c>
      <c r="E394" s="676">
        <v>507324</v>
      </c>
      <c r="F394" s="676" t="s">
        <v>903</v>
      </c>
      <c r="K394" s="676" t="s">
        <v>441</v>
      </c>
      <c r="M394" s="676" t="s">
        <v>291</v>
      </c>
      <c r="O394" s="676" t="s">
        <v>77</v>
      </c>
      <c r="S394" s="676" t="s">
        <v>904</v>
      </c>
      <c r="T394" s="676" t="s">
        <v>905</v>
      </c>
      <c r="U394" s="676" t="s">
        <v>502</v>
      </c>
      <c r="X394" s="676" t="s">
        <v>906</v>
      </c>
      <c r="Y394" s="676">
        <v>1</v>
      </c>
      <c r="Z394" s="676">
        <v>1</v>
      </c>
      <c r="AC394" s="676" t="s">
        <v>54</v>
      </c>
      <c r="AD394" s="676" t="s">
        <v>447</v>
      </c>
    </row>
    <row r="395" spans="1:30">
      <c r="A395" s="676">
        <v>4</v>
      </c>
      <c r="E395" s="676">
        <v>507325</v>
      </c>
      <c r="F395" s="676" t="s">
        <v>907</v>
      </c>
      <c r="K395" s="676" t="s">
        <v>441</v>
      </c>
      <c r="M395" s="676" t="s">
        <v>291</v>
      </c>
      <c r="O395" s="676" t="s">
        <v>77</v>
      </c>
      <c r="S395" s="676" t="s">
        <v>908</v>
      </c>
      <c r="T395" s="676" t="s">
        <v>909</v>
      </c>
      <c r="U395" s="676" t="s">
        <v>502</v>
      </c>
      <c r="X395" s="676" t="s">
        <v>910</v>
      </c>
      <c r="Y395" s="676">
        <v>1</v>
      </c>
      <c r="Z395" s="676">
        <v>1</v>
      </c>
      <c r="AC395" s="676" t="s">
        <v>54</v>
      </c>
      <c r="AD395" s="676" t="s">
        <v>447</v>
      </c>
    </row>
    <row r="396" spans="1:30">
      <c r="A396" s="676">
        <v>4</v>
      </c>
      <c r="E396" s="676">
        <v>507326</v>
      </c>
      <c r="F396" s="676" t="s">
        <v>911</v>
      </c>
      <c r="K396" s="676" t="s">
        <v>441</v>
      </c>
      <c r="M396" s="676" t="s">
        <v>291</v>
      </c>
      <c r="O396" s="676" t="s">
        <v>77</v>
      </c>
      <c r="S396" s="676" t="s">
        <v>912</v>
      </c>
      <c r="T396" s="676" t="s">
        <v>913</v>
      </c>
      <c r="U396" s="676" t="s">
        <v>502</v>
      </c>
      <c r="X396" s="676" t="s">
        <v>914</v>
      </c>
      <c r="Y396" s="676">
        <v>1</v>
      </c>
      <c r="Z396" s="676">
        <v>1</v>
      </c>
      <c r="AC396" s="676" t="s">
        <v>54</v>
      </c>
      <c r="AD396" s="676" t="s">
        <v>447</v>
      </c>
    </row>
    <row r="397" spans="1:30">
      <c r="A397" s="676">
        <v>4</v>
      </c>
      <c r="B397" s="676">
        <v>502200</v>
      </c>
      <c r="C397" s="676" t="s">
        <v>915</v>
      </c>
      <c r="D397" s="676">
        <v>1</v>
      </c>
    </row>
    <row r="398" spans="1:30">
      <c r="A398" s="676">
        <v>5</v>
      </c>
      <c r="E398" s="676">
        <v>507327</v>
      </c>
      <c r="F398" s="676" t="s">
        <v>916</v>
      </c>
      <c r="K398" s="676" t="s">
        <v>441</v>
      </c>
      <c r="M398" s="676" t="s">
        <v>291</v>
      </c>
      <c r="O398" s="676" t="s">
        <v>77</v>
      </c>
      <c r="S398" s="676" t="s">
        <v>917</v>
      </c>
      <c r="T398" s="676" t="s">
        <v>918</v>
      </c>
      <c r="U398" s="676" t="s">
        <v>502</v>
      </c>
      <c r="X398" s="676" t="s">
        <v>919</v>
      </c>
      <c r="Y398" s="676">
        <v>1</v>
      </c>
      <c r="Z398" s="676">
        <v>1</v>
      </c>
      <c r="AC398" s="676" t="s">
        <v>54</v>
      </c>
      <c r="AD398" s="676" t="s">
        <v>447</v>
      </c>
    </row>
    <row r="399" spans="1:30">
      <c r="A399" s="676">
        <v>5</v>
      </c>
      <c r="E399" s="676">
        <v>507328</v>
      </c>
      <c r="F399" s="676" t="s">
        <v>920</v>
      </c>
      <c r="K399" s="676" t="s">
        <v>441</v>
      </c>
      <c r="M399" s="676" t="s">
        <v>291</v>
      </c>
      <c r="O399" s="676" t="s">
        <v>77</v>
      </c>
      <c r="S399" s="676" t="s">
        <v>921</v>
      </c>
      <c r="T399" s="676" t="s">
        <v>922</v>
      </c>
      <c r="U399" s="676" t="s">
        <v>502</v>
      </c>
      <c r="X399" s="676" t="s">
        <v>923</v>
      </c>
      <c r="Y399" s="676">
        <v>1</v>
      </c>
      <c r="Z399" s="676">
        <v>1</v>
      </c>
      <c r="AC399" s="676" t="s">
        <v>54</v>
      </c>
      <c r="AD399" s="676" t="s">
        <v>447</v>
      </c>
    </row>
    <row r="400" spans="1:30">
      <c r="A400" s="676">
        <v>5</v>
      </c>
      <c r="E400" s="676">
        <v>623813</v>
      </c>
      <c r="F400" s="676" t="s">
        <v>924</v>
      </c>
      <c r="K400" s="676" t="s">
        <v>441</v>
      </c>
      <c r="M400" s="676" t="s">
        <v>291</v>
      </c>
      <c r="O400" s="676" t="s">
        <v>77</v>
      </c>
      <c r="S400" s="676" t="s">
        <v>925</v>
      </c>
      <c r="T400" s="676" t="s">
        <v>926</v>
      </c>
      <c r="U400" s="676" t="s">
        <v>502</v>
      </c>
      <c r="X400" s="676" t="s">
        <v>927</v>
      </c>
      <c r="Y400" s="676">
        <v>1</v>
      </c>
      <c r="Z400" s="676">
        <v>1</v>
      </c>
      <c r="AC400" s="676" t="s">
        <v>54</v>
      </c>
      <c r="AD400" s="676" t="s">
        <v>447</v>
      </c>
    </row>
    <row r="401" spans="1:30">
      <c r="A401" s="676">
        <v>5</v>
      </c>
      <c r="E401" s="676">
        <v>623814</v>
      </c>
      <c r="F401" s="676" t="s">
        <v>928</v>
      </c>
      <c r="K401" s="676" t="s">
        <v>441</v>
      </c>
      <c r="M401" s="676" t="s">
        <v>291</v>
      </c>
      <c r="O401" s="676" t="s">
        <v>77</v>
      </c>
      <c r="S401" s="676" t="s">
        <v>929</v>
      </c>
      <c r="T401" s="676" t="s">
        <v>930</v>
      </c>
      <c r="U401" s="676" t="s">
        <v>502</v>
      </c>
      <c r="X401" s="676" t="s">
        <v>931</v>
      </c>
      <c r="Y401" s="676">
        <v>1</v>
      </c>
      <c r="Z401" s="676">
        <v>1</v>
      </c>
      <c r="AC401" s="676" t="s">
        <v>54</v>
      </c>
      <c r="AD401" s="676" t="s">
        <v>447</v>
      </c>
    </row>
    <row r="402" spans="1:30">
      <c r="A402" s="676">
        <v>5</v>
      </c>
      <c r="E402" s="676">
        <v>623815</v>
      </c>
      <c r="F402" s="676" t="s">
        <v>932</v>
      </c>
      <c r="K402" s="676" t="s">
        <v>441</v>
      </c>
      <c r="M402" s="676" t="s">
        <v>291</v>
      </c>
      <c r="O402" s="676" t="s">
        <v>77</v>
      </c>
      <c r="S402" s="676" t="s">
        <v>933</v>
      </c>
      <c r="T402" s="676" t="s">
        <v>934</v>
      </c>
      <c r="U402" s="676" t="s">
        <v>502</v>
      </c>
      <c r="X402" s="676" t="s">
        <v>935</v>
      </c>
      <c r="Y402" s="676">
        <v>1</v>
      </c>
      <c r="Z402" s="676">
        <v>1</v>
      </c>
      <c r="AC402" s="676" t="s">
        <v>54</v>
      </c>
      <c r="AD402" s="676" t="s">
        <v>447</v>
      </c>
    </row>
    <row r="403" spans="1:30">
      <c r="A403" s="676">
        <v>5</v>
      </c>
      <c r="E403" s="676">
        <v>623816</v>
      </c>
      <c r="F403" s="676" t="s">
        <v>936</v>
      </c>
      <c r="K403" s="676" t="s">
        <v>441</v>
      </c>
      <c r="M403" s="676" t="s">
        <v>291</v>
      </c>
      <c r="O403" s="676" t="s">
        <v>77</v>
      </c>
      <c r="S403" s="676" t="s">
        <v>937</v>
      </c>
      <c r="T403" s="676" t="s">
        <v>938</v>
      </c>
      <c r="U403" s="676" t="s">
        <v>502</v>
      </c>
      <c r="X403" s="676" t="s">
        <v>939</v>
      </c>
      <c r="Y403" s="676">
        <v>1</v>
      </c>
      <c r="Z403" s="676">
        <v>1</v>
      </c>
      <c r="AC403" s="676" t="s">
        <v>54</v>
      </c>
      <c r="AD403" s="676" t="s">
        <v>447</v>
      </c>
    </row>
    <row r="404" spans="1:30">
      <c r="A404" s="676">
        <v>5</v>
      </c>
      <c r="E404" s="676">
        <v>623817</v>
      </c>
      <c r="F404" s="676" t="s">
        <v>940</v>
      </c>
      <c r="K404" s="676" t="s">
        <v>441</v>
      </c>
      <c r="M404" s="676" t="s">
        <v>291</v>
      </c>
      <c r="O404" s="676" t="s">
        <v>77</v>
      </c>
      <c r="S404" s="676" t="s">
        <v>941</v>
      </c>
      <c r="T404" s="676" t="s">
        <v>942</v>
      </c>
      <c r="U404" s="676" t="s">
        <v>502</v>
      </c>
      <c r="X404" s="676" t="s">
        <v>943</v>
      </c>
      <c r="Y404" s="676">
        <v>1</v>
      </c>
      <c r="Z404" s="676">
        <v>1</v>
      </c>
      <c r="AC404" s="676" t="s">
        <v>54</v>
      </c>
      <c r="AD404" s="676" t="s">
        <v>447</v>
      </c>
    </row>
    <row r="405" spans="1:30">
      <c r="A405" s="676">
        <v>5</v>
      </c>
      <c r="E405" s="676">
        <v>623818</v>
      </c>
      <c r="F405" s="676" t="s">
        <v>944</v>
      </c>
      <c r="K405" s="676" t="s">
        <v>441</v>
      </c>
      <c r="M405" s="676" t="s">
        <v>291</v>
      </c>
      <c r="O405" s="676" t="s">
        <v>77</v>
      </c>
      <c r="S405" s="676" t="s">
        <v>945</v>
      </c>
      <c r="T405" s="676" t="s">
        <v>946</v>
      </c>
      <c r="U405" s="676" t="s">
        <v>502</v>
      </c>
      <c r="X405" s="676" t="s">
        <v>947</v>
      </c>
      <c r="Y405" s="676">
        <v>1</v>
      </c>
      <c r="Z405" s="676">
        <v>1</v>
      </c>
      <c r="AC405" s="676" t="s">
        <v>54</v>
      </c>
      <c r="AD405" s="676" t="s">
        <v>447</v>
      </c>
    </row>
    <row r="406" spans="1:30">
      <c r="A406" s="676">
        <v>5</v>
      </c>
      <c r="E406" s="676">
        <v>623819</v>
      </c>
      <c r="F406" s="676" t="s">
        <v>948</v>
      </c>
      <c r="K406" s="676" t="s">
        <v>441</v>
      </c>
      <c r="M406" s="676" t="s">
        <v>291</v>
      </c>
      <c r="O406" s="676" t="s">
        <v>77</v>
      </c>
      <c r="S406" s="676" t="s">
        <v>949</v>
      </c>
      <c r="T406" s="676" t="s">
        <v>950</v>
      </c>
      <c r="U406" s="676" t="s">
        <v>502</v>
      </c>
      <c r="X406" s="676" t="s">
        <v>951</v>
      </c>
      <c r="Y406" s="676">
        <v>1</v>
      </c>
      <c r="Z406" s="676">
        <v>1</v>
      </c>
      <c r="AC406" s="676" t="s">
        <v>54</v>
      </c>
      <c r="AD406" s="676" t="s">
        <v>447</v>
      </c>
    </row>
    <row r="407" spans="1:30">
      <c r="A407" s="676">
        <v>5</v>
      </c>
      <c r="E407" s="676">
        <v>623820</v>
      </c>
      <c r="F407" s="676" t="s">
        <v>952</v>
      </c>
      <c r="K407" s="676" t="s">
        <v>441</v>
      </c>
      <c r="M407" s="676" t="s">
        <v>291</v>
      </c>
      <c r="O407" s="676" t="s">
        <v>77</v>
      </c>
      <c r="S407" s="676" t="s">
        <v>953</v>
      </c>
      <c r="T407" s="676" t="s">
        <v>954</v>
      </c>
      <c r="U407" s="676" t="s">
        <v>502</v>
      </c>
      <c r="X407" s="676" t="s">
        <v>955</v>
      </c>
      <c r="Y407" s="676">
        <v>1</v>
      </c>
      <c r="Z407" s="676">
        <v>1</v>
      </c>
      <c r="AC407" s="676" t="s">
        <v>54</v>
      </c>
      <c r="AD407" s="676" t="s">
        <v>447</v>
      </c>
    </row>
    <row r="408" spans="1:30">
      <c r="A408" s="676">
        <v>5</v>
      </c>
      <c r="E408" s="676">
        <v>623821</v>
      </c>
      <c r="F408" s="676" t="s">
        <v>956</v>
      </c>
      <c r="K408" s="676" t="s">
        <v>441</v>
      </c>
      <c r="M408" s="676" t="s">
        <v>291</v>
      </c>
      <c r="O408" s="676" t="s">
        <v>77</v>
      </c>
      <c r="S408" s="676" t="s">
        <v>957</v>
      </c>
      <c r="T408" s="676" t="s">
        <v>958</v>
      </c>
      <c r="U408" s="676" t="s">
        <v>502</v>
      </c>
      <c r="X408" s="676" t="s">
        <v>959</v>
      </c>
      <c r="Y408" s="676">
        <v>1</v>
      </c>
      <c r="Z408" s="676">
        <v>1</v>
      </c>
      <c r="AC408" s="676" t="s">
        <v>54</v>
      </c>
      <c r="AD408" s="676" t="s">
        <v>447</v>
      </c>
    </row>
    <row r="409" spans="1:30">
      <c r="A409" s="676">
        <v>4</v>
      </c>
      <c r="B409" s="676">
        <v>502199</v>
      </c>
      <c r="C409" s="676" t="s">
        <v>960</v>
      </c>
      <c r="D409" s="676">
        <v>1</v>
      </c>
    </row>
    <row r="410" spans="1:30">
      <c r="A410" s="676">
        <v>5</v>
      </c>
      <c r="E410" s="676">
        <v>117331</v>
      </c>
      <c r="F410" s="676" t="s">
        <v>961</v>
      </c>
      <c r="K410" s="676" t="s">
        <v>441</v>
      </c>
      <c r="L410" s="676" t="s">
        <v>442</v>
      </c>
      <c r="M410" s="676" t="s">
        <v>310</v>
      </c>
      <c r="O410" s="676" t="s">
        <v>77</v>
      </c>
      <c r="P410" s="682">
        <f>+_117331</f>
        <v>0</v>
      </c>
      <c r="S410" s="676" t="s">
        <v>962</v>
      </c>
      <c r="T410" s="676" t="s">
        <v>963</v>
      </c>
      <c r="U410" s="676" t="s">
        <v>445</v>
      </c>
      <c r="X410" s="676" t="s">
        <v>964</v>
      </c>
      <c r="Y410" s="676">
        <v>1</v>
      </c>
      <c r="Z410" s="676">
        <v>1</v>
      </c>
      <c r="AC410" s="676" t="s">
        <v>54</v>
      </c>
      <c r="AD410" s="676" t="s">
        <v>447</v>
      </c>
    </row>
    <row r="411" spans="1:30">
      <c r="A411" s="676">
        <v>5</v>
      </c>
      <c r="E411" s="676">
        <v>308972</v>
      </c>
      <c r="F411" s="676" t="s">
        <v>965</v>
      </c>
      <c r="K411" s="676" t="s">
        <v>441</v>
      </c>
      <c r="M411" s="676" t="s">
        <v>291</v>
      </c>
      <c r="O411" s="676" t="s">
        <v>77</v>
      </c>
      <c r="P411" s="682">
        <f>+_308972</f>
        <v>0</v>
      </c>
      <c r="S411" s="676" t="s">
        <v>966</v>
      </c>
      <c r="T411" s="676" t="s">
        <v>967</v>
      </c>
      <c r="U411" s="676" t="s">
        <v>502</v>
      </c>
      <c r="X411" s="676" t="s">
        <v>968</v>
      </c>
      <c r="Y411" s="676">
        <v>1</v>
      </c>
      <c r="Z411" s="676">
        <v>1</v>
      </c>
      <c r="AC411" s="676" t="s">
        <v>54</v>
      </c>
      <c r="AD411" s="676" t="s">
        <v>447</v>
      </c>
    </row>
    <row r="412" spans="1:30">
      <c r="A412" s="676">
        <v>5</v>
      </c>
      <c r="E412" s="676">
        <v>117332</v>
      </c>
      <c r="F412" s="676" t="s">
        <v>969</v>
      </c>
      <c r="K412" s="676" t="s">
        <v>441</v>
      </c>
      <c r="M412" s="676" t="s">
        <v>310</v>
      </c>
      <c r="O412" s="676" t="s">
        <v>77</v>
      </c>
      <c r="S412" s="676" t="s">
        <v>970</v>
      </c>
      <c r="T412" s="676" t="s">
        <v>971</v>
      </c>
      <c r="U412" s="676" t="s">
        <v>502</v>
      </c>
      <c r="X412" s="676" t="s">
        <v>972</v>
      </c>
      <c r="Y412" s="676">
        <v>1</v>
      </c>
      <c r="Z412" s="676">
        <v>1</v>
      </c>
      <c r="AC412" s="676" t="s">
        <v>54</v>
      </c>
      <c r="AD412" s="676" t="s">
        <v>447</v>
      </c>
    </row>
    <row r="413" spans="1:30">
      <c r="A413" s="676">
        <v>5</v>
      </c>
      <c r="B413" s="676">
        <v>107771</v>
      </c>
      <c r="C413" s="676" t="s">
        <v>973</v>
      </c>
      <c r="D413" s="676">
        <v>1</v>
      </c>
    </row>
    <row r="414" spans="1:30">
      <c r="A414" s="676">
        <v>6</v>
      </c>
      <c r="E414" s="676">
        <v>117333</v>
      </c>
      <c r="F414" s="676" t="s">
        <v>974</v>
      </c>
      <c r="K414" s="676" t="s">
        <v>441</v>
      </c>
      <c r="M414" s="676" t="s">
        <v>310</v>
      </c>
      <c r="O414" s="676" t="s">
        <v>77</v>
      </c>
      <c r="S414" s="676" t="s">
        <v>975</v>
      </c>
      <c r="T414" s="676" t="s">
        <v>976</v>
      </c>
      <c r="U414" s="676" t="s">
        <v>502</v>
      </c>
      <c r="X414" s="676" t="s">
        <v>977</v>
      </c>
      <c r="Y414" s="676">
        <v>1</v>
      </c>
      <c r="Z414" s="676">
        <v>1</v>
      </c>
      <c r="AC414" s="676" t="s">
        <v>54</v>
      </c>
      <c r="AD414" s="676" t="s">
        <v>447</v>
      </c>
    </row>
    <row r="415" spans="1:30">
      <c r="A415" s="676">
        <v>6</v>
      </c>
      <c r="E415" s="676">
        <v>117334</v>
      </c>
      <c r="F415" s="676" t="s">
        <v>978</v>
      </c>
      <c r="K415" s="676" t="s">
        <v>441</v>
      </c>
      <c r="M415" s="676" t="s">
        <v>310</v>
      </c>
      <c r="O415" s="676" t="s">
        <v>77</v>
      </c>
      <c r="S415" s="676" t="s">
        <v>979</v>
      </c>
      <c r="T415" s="676" t="s">
        <v>980</v>
      </c>
      <c r="U415" s="676" t="s">
        <v>502</v>
      </c>
      <c r="X415" s="676" t="s">
        <v>981</v>
      </c>
      <c r="Y415" s="676">
        <v>1</v>
      </c>
      <c r="Z415" s="676">
        <v>1</v>
      </c>
      <c r="AC415" s="676" t="s">
        <v>54</v>
      </c>
      <c r="AD415" s="676" t="s">
        <v>447</v>
      </c>
    </row>
    <row r="416" spans="1:30">
      <c r="A416" s="676">
        <v>6</v>
      </c>
      <c r="E416" s="676">
        <v>200016</v>
      </c>
      <c r="F416" s="676" t="s">
        <v>982</v>
      </c>
      <c r="K416" s="676" t="s">
        <v>441</v>
      </c>
      <c r="M416" s="676" t="s">
        <v>310</v>
      </c>
      <c r="O416" s="676" t="s">
        <v>77</v>
      </c>
      <c r="S416" s="676" t="s">
        <v>983</v>
      </c>
      <c r="T416" s="676" t="s">
        <v>984</v>
      </c>
      <c r="U416" s="676" t="s">
        <v>502</v>
      </c>
      <c r="X416" s="676" t="s">
        <v>985</v>
      </c>
      <c r="Y416" s="676">
        <v>1</v>
      </c>
      <c r="Z416" s="676">
        <v>1</v>
      </c>
      <c r="AC416" s="676" t="s">
        <v>54</v>
      </c>
      <c r="AD416" s="676" t="s">
        <v>447</v>
      </c>
    </row>
    <row r="417" spans="1:30">
      <c r="A417" s="676">
        <v>6</v>
      </c>
      <c r="E417" s="676">
        <v>500569</v>
      </c>
      <c r="F417" s="676" t="s">
        <v>986</v>
      </c>
      <c r="K417" s="676" t="s">
        <v>441</v>
      </c>
      <c r="M417" s="676" t="s">
        <v>310</v>
      </c>
      <c r="O417" s="676" t="s">
        <v>77</v>
      </c>
      <c r="S417" s="676" t="s">
        <v>987</v>
      </c>
      <c r="T417" s="676" t="s">
        <v>988</v>
      </c>
      <c r="U417" s="676" t="s">
        <v>502</v>
      </c>
      <c r="X417" s="676" t="s">
        <v>989</v>
      </c>
      <c r="Y417" s="676">
        <v>1</v>
      </c>
      <c r="Z417" s="676">
        <v>1</v>
      </c>
      <c r="AC417" s="676" t="s">
        <v>54</v>
      </c>
      <c r="AD417" s="676" t="s">
        <v>447</v>
      </c>
    </row>
    <row r="418" spans="1:30">
      <c r="A418" s="676">
        <v>6</v>
      </c>
      <c r="E418" s="676">
        <v>117335</v>
      </c>
      <c r="F418" s="676" t="s">
        <v>990</v>
      </c>
      <c r="K418" s="676" t="s">
        <v>441</v>
      </c>
      <c r="M418" s="676" t="s">
        <v>310</v>
      </c>
      <c r="O418" s="676" t="s">
        <v>77</v>
      </c>
      <c r="S418" s="676" t="s">
        <v>991</v>
      </c>
      <c r="T418" s="676" t="s">
        <v>992</v>
      </c>
      <c r="U418" s="676" t="s">
        <v>502</v>
      </c>
      <c r="X418" s="676" t="s">
        <v>993</v>
      </c>
      <c r="Y418" s="676">
        <v>1</v>
      </c>
      <c r="Z418" s="676">
        <v>1</v>
      </c>
      <c r="AC418" s="676" t="s">
        <v>54</v>
      </c>
      <c r="AD418" s="676" t="s">
        <v>447</v>
      </c>
    </row>
    <row r="419" spans="1:30">
      <c r="A419" s="676">
        <v>6</v>
      </c>
      <c r="E419" s="676">
        <v>520234</v>
      </c>
      <c r="F419" s="676" t="s">
        <v>994</v>
      </c>
      <c r="K419" s="676" t="s">
        <v>441</v>
      </c>
      <c r="L419" s="676" t="s">
        <v>442</v>
      </c>
      <c r="M419" s="676" t="s">
        <v>310</v>
      </c>
      <c r="O419" s="676" t="s">
        <v>77</v>
      </c>
      <c r="S419" s="676" t="s">
        <v>995</v>
      </c>
      <c r="T419" s="676" t="s">
        <v>996</v>
      </c>
      <c r="U419" s="676" t="s">
        <v>445</v>
      </c>
      <c r="X419" s="676" t="s">
        <v>997</v>
      </c>
      <c r="Y419" s="676">
        <v>1</v>
      </c>
      <c r="Z419" s="676">
        <v>1</v>
      </c>
      <c r="AC419" s="676" t="s">
        <v>54</v>
      </c>
      <c r="AD419" s="676" t="s">
        <v>447</v>
      </c>
    </row>
    <row r="420" spans="1:30">
      <c r="A420" s="676">
        <v>6</v>
      </c>
      <c r="E420" s="676">
        <v>117336</v>
      </c>
      <c r="F420" s="676" t="s">
        <v>998</v>
      </c>
      <c r="K420" s="676" t="s">
        <v>441</v>
      </c>
      <c r="M420" s="676" t="s">
        <v>310</v>
      </c>
      <c r="O420" s="676" t="s">
        <v>77</v>
      </c>
      <c r="S420" s="676" t="s">
        <v>999</v>
      </c>
      <c r="T420" s="676" t="s">
        <v>1000</v>
      </c>
      <c r="U420" s="676" t="s">
        <v>502</v>
      </c>
      <c r="X420" s="676" t="s">
        <v>1001</v>
      </c>
      <c r="Y420" s="676">
        <v>1</v>
      </c>
      <c r="Z420" s="676">
        <v>1</v>
      </c>
      <c r="AC420" s="676" t="s">
        <v>54</v>
      </c>
      <c r="AD420" s="676" t="s">
        <v>447</v>
      </c>
    </row>
    <row r="421" spans="1:30">
      <c r="A421" s="676">
        <v>6</v>
      </c>
      <c r="E421" s="676">
        <v>500570</v>
      </c>
      <c r="F421" s="676" t="s">
        <v>1002</v>
      </c>
      <c r="K421" s="676" t="s">
        <v>441</v>
      </c>
      <c r="M421" s="676" t="s">
        <v>310</v>
      </c>
      <c r="O421" s="676" t="s">
        <v>77</v>
      </c>
      <c r="S421" s="676" t="s">
        <v>1003</v>
      </c>
      <c r="T421" s="676" t="s">
        <v>1004</v>
      </c>
      <c r="U421" s="676" t="s">
        <v>502</v>
      </c>
      <c r="X421" s="676" t="s">
        <v>1005</v>
      </c>
      <c r="Y421" s="676">
        <v>1</v>
      </c>
      <c r="Z421" s="676">
        <v>1</v>
      </c>
      <c r="AC421" s="676" t="s">
        <v>54</v>
      </c>
      <c r="AD421" s="676" t="s">
        <v>447</v>
      </c>
    </row>
    <row r="422" spans="1:30">
      <c r="A422" s="676">
        <v>6</v>
      </c>
      <c r="E422" s="676">
        <v>117337</v>
      </c>
      <c r="F422" s="676" t="s">
        <v>1006</v>
      </c>
      <c r="K422" s="676" t="s">
        <v>441</v>
      </c>
      <c r="M422" s="676" t="s">
        <v>310</v>
      </c>
      <c r="O422" s="676" t="s">
        <v>77</v>
      </c>
      <c r="S422" s="676" t="s">
        <v>1007</v>
      </c>
      <c r="T422" s="676" t="s">
        <v>1008</v>
      </c>
      <c r="U422" s="676" t="s">
        <v>502</v>
      </c>
      <c r="X422" s="676" t="s">
        <v>1009</v>
      </c>
      <c r="Y422" s="676">
        <v>1</v>
      </c>
      <c r="Z422" s="676">
        <v>1</v>
      </c>
      <c r="AC422" s="676" t="s">
        <v>54</v>
      </c>
      <c r="AD422" s="676" t="s">
        <v>447</v>
      </c>
    </row>
    <row r="423" spans="1:30">
      <c r="A423" s="676">
        <v>6</v>
      </c>
      <c r="E423" s="676">
        <v>117339</v>
      </c>
      <c r="F423" s="676" t="s">
        <v>1010</v>
      </c>
      <c r="K423" s="676" t="s">
        <v>441</v>
      </c>
      <c r="M423" s="676" t="s">
        <v>310</v>
      </c>
      <c r="O423" s="676" t="s">
        <v>77</v>
      </c>
      <c r="S423" s="676" t="s">
        <v>1011</v>
      </c>
      <c r="T423" s="676" t="s">
        <v>1012</v>
      </c>
      <c r="U423" s="676" t="s">
        <v>502</v>
      </c>
      <c r="X423" s="676" t="s">
        <v>1013</v>
      </c>
      <c r="Y423" s="676">
        <v>1</v>
      </c>
      <c r="Z423" s="676">
        <v>1</v>
      </c>
      <c r="AC423" s="676" t="s">
        <v>54</v>
      </c>
      <c r="AD423" s="676" t="s">
        <v>447</v>
      </c>
    </row>
    <row r="424" spans="1:30">
      <c r="A424" s="676">
        <v>6</v>
      </c>
      <c r="E424" s="676">
        <v>117340</v>
      </c>
      <c r="F424" s="676" t="s">
        <v>1014</v>
      </c>
      <c r="K424" s="676" t="s">
        <v>441</v>
      </c>
      <c r="M424" s="676" t="s">
        <v>310</v>
      </c>
      <c r="O424" s="676" t="s">
        <v>77</v>
      </c>
      <c r="S424" s="676" t="s">
        <v>1015</v>
      </c>
      <c r="T424" s="676" t="s">
        <v>1016</v>
      </c>
      <c r="U424" s="676" t="s">
        <v>502</v>
      </c>
      <c r="X424" s="676" t="s">
        <v>1017</v>
      </c>
      <c r="Y424" s="676">
        <v>1</v>
      </c>
      <c r="Z424" s="676">
        <v>1</v>
      </c>
      <c r="AC424" s="676" t="s">
        <v>54</v>
      </c>
      <c r="AD424" s="676" t="s">
        <v>447</v>
      </c>
    </row>
    <row r="425" spans="1:30">
      <c r="A425" s="676">
        <v>6</v>
      </c>
      <c r="E425" s="676">
        <v>117341</v>
      </c>
      <c r="F425" s="676" t="s">
        <v>1018</v>
      </c>
      <c r="K425" s="676" t="s">
        <v>441</v>
      </c>
      <c r="M425" s="676" t="s">
        <v>310</v>
      </c>
      <c r="O425" s="676" t="s">
        <v>77</v>
      </c>
      <c r="S425" s="676" t="s">
        <v>1019</v>
      </c>
      <c r="T425" s="676" t="s">
        <v>1020</v>
      </c>
      <c r="U425" s="676" t="s">
        <v>502</v>
      </c>
      <c r="X425" s="676" t="s">
        <v>1021</v>
      </c>
      <c r="Y425" s="676">
        <v>1</v>
      </c>
      <c r="Z425" s="676">
        <v>1</v>
      </c>
      <c r="AC425" s="676" t="s">
        <v>54</v>
      </c>
      <c r="AD425" s="676" t="s">
        <v>447</v>
      </c>
    </row>
    <row r="426" spans="1:30">
      <c r="A426" s="676">
        <v>6</v>
      </c>
      <c r="E426" s="676">
        <v>308999</v>
      </c>
      <c r="F426" s="676" t="s">
        <v>1022</v>
      </c>
      <c r="K426" s="676" t="s">
        <v>441</v>
      </c>
      <c r="M426" s="676" t="s">
        <v>310</v>
      </c>
      <c r="O426" s="676" t="s">
        <v>77</v>
      </c>
      <c r="S426" s="676" t="s">
        <v>1023</v>
      </c>
      <c r="T426" s="676" t="s">
        <v>1024</v>
      </c>
      <c r="U426" s="676" t="s">
        <v>502</v>
      </c>
      <c r="X426" s="676" t="s">
        <v>1025</v>
      </c>
      <c r="Y426" s="676">
        <v>1</v>
      </c>
      <c r="Z426" s="676">
        <v>1</v>
      </c>
      <c r="AC426" s="676" t="s">
        <v>54</v>
      </c>
      <c r="AD426" s="676" t="s">
        <v>447</v>
      </c>
    </row>
    <row r="427" spans="1:30">
      <c r="A427" s="676">
        <v>6</v>
      </c>
      <c r="E427" s="676">
        <v>117342</v>
      </c>
      <c r="F427" s="676" t="s">
        <v>1026</v>
      </c>
      <c r="K427" s="676" t="s">
        <v>441</v>
      </c>
      <c r="M427" s="676" t="s">
        <v>310</v>
      </c>
      <c r="O427" s="676" t="s">
        <v>77</v>
      </c>
      <c r="S427" s="676" t="s">
        <v>1027</v>
      </c>
      <c r="T427" s="676" t="s">
        <v>1028</v>
      </c>
      <c r="U427" s="676" t="s">
        <v>502</v>
      </c>
      <c r="X427" s="676" t="s">
        <v>1029</v>
      </c>
      <c r="Y427" s="676">
        <v>1</v>
      </c>
      <c r="Z427" s="676">
        <v>1</v>
      </c>
      <c r="AC427" s="676" t="s">
        <v>54</v>
      </c>
      <c r="AD427" s="676" t="s">
        <v>447</v>
      </c>
    </row>
    <row r="428" spans="1:30">
      <c r="A428" s="676">
        <v>6</v>
      </c>
      <c r="E428" s="676">
        <v>308991</v>
      </c>
      <c r="F428" s="676" t="s">
        <v>1030</v>
      </c>
      <c r="K428" s="676" t="s">
        <v>441</v>
      </c>
      <c r="M428" s="676" t="s">
        <v>310</v>
      </c>
      <c r="O428" s="676" t="s">
        <v>77</v>
      </c>
      <c r="S428" s="676" t="s">
        <v>1031</v>
      </c>
      <c r="T428" s="676" t="s">
        <v>1032</v>
      </c>
      <c r="U428" s="676" t="s">
        <v>502</v>
      </c>
      <c r="X428" s="676" t="s">
        <v>1033</v>
      </c>
      <c r="Y428" s="676">
        <v>1</v>
      </c>
      <c r="Z428" s="676">
        <v>1</v>
      </c>
      <c r="AC428" s="676" t="s">
        <v>54</v>
      </c>
      <c r="AD428" s="676" t="s">
        <v>447</v>
      </c>
    </row>
    <row r="429" spans="1:30">
      <c r="A429" s="676">
        <v>6</v>
      </c>
      <c r="E429" s="676">
        <v>1768921</v>
      </c>
      <c r="F429" s="676" t="s">
        <v>1034</v>
      </c>
      <c r="K429" s="676" t="s">
        <v>441</v>
      </c>
      <c r="L429" s="676" t="s">
        <v>442</v>
      </c>
      <c r="M429" s="676" t="s">
        <v>310</v>
      </c>
      <c r="O429" s="676" t="s">
        <v>77</v>
      </c>
      <c r="S429" s="676" t="s">
        <v>1035</v>
      </c>
      <c r="T429" s="676" t="s">
        <v>1036</v>
      </c>
      <c r="U429" s="676" t="s">
        <v>445</v>
      </c>
      <c r="X429" s="676" t="s">
        <v>1037</v>
      </c>
      <c r="Y429" s="676">
        <v>1</v>
      </c>
      <c r="Z429" s="676">
        <v>1</v>
      </c>
      <c r="AC429" s="676" t="s">
        <v>54</v>
      </c>
      <c r="AD429" s="676" t="s">
        <v>447</v>
      </c>
    </row>
    <row r="430" spans="1:30">
      <c r="A430" s="676">
        <v>6</v>
      </c>
      <c r="E430" s="676">
        <v>117344</v>
      </c>
      <c r="F430" s="676" t="s">
        <v>1038</v>
      </c>
      <c r="K430" s="676" t="s">
        <v>441</v>
      </c>
      <c r="M430" s="676" t="s">
        <v>310</v>
      </c>
      <c r="O430" s="676" t="s">
        <v>77</v>
      </c>
      <c r="S430" s="676" t="s">
        <v>1039</v>
      </c>
      <c r="T430" s="676" t="s">
        <v>1040</v>
      </c>
      <c r="U430" s="676" t="s">
        <v>502</v>
      </c>
      <c r="X430" s="676" t="s">
        <v>1041</v>
      </c>
      <c r="Y430" s="676">
        <v>1</v>
      </c>
      <c r="Z430" s="676">
        <v>1</v>
      </c>
      <c r="AC430" s="676" t="s">
        <v>54</v>
      </c>
      <c r="AD430" s="676" t="s">
        <v>447</v>
      </c>
    </row>
    <row r="431" spans="1:30">
      <c r="A431" s="676">
        <v>6</v>
      </c>
      <c r="E431" s="676">
        <v>117345</v>
      </c>
      <c r="F431" s="676" t="s">
        <v>1042</v>
      </c>
      <c r="K431" s="676" t="s">
        <v>441</v>
      </c>
      <c r="M431" s="676" t="s">
        <v>310</v>
      </c>
      <c r="O431" s="676" t="s">
        <v>77</v>
      </c>
      <c r="S431" s="676" t="s">
        <v>1043</v>
      </c>
      <c r="T431" s="676" t="s">
        <v>1044</v>
      </c>
      <c r="U431" s="676" t="s">
        <v>502</v>
      </c>
      <c r="X431" s="676" t="s">
        <v>1045</v>
      </c>
      <c r="Y431" s="676">
        <v>1</v>
      </c>
      <c r="Z431" s="676">
        <v>1</v>
      </c>
      <c r="AC431" s="676" t="s">
        <v>54</v>
      </c>
      <c r="AD431" s="676" t="s">
        <v>447</v>
      </c>
    </row>
    <row r="432" spans="1:30">
      <c r="A432" s="676">
        <v>6</v>
      </c>
      <c r="E432" s="676">
        <v>507274</v>
      </c>
      <c r="F432" s="676" t="s">
        <v>1046</v>
      </c>
      <c r="K432" s="676" t="s">
        <v>441</v>
      </c>
      <c r="L432" s="676" t="s">
        <v>442</v>
      </c>
      <c r="M432" s="676" t="s">
        <v>310</v>
      </c>
      <c r="O432" s="676" t="s">
        <v>77</v>
      </c>
      <c r="S432" s="676" t="s">
        <v>1047</v>
      </c>
      <c r="T432" s="676" t="s">
        <v>1048</v>
      </c>
      <c r="U432" s="676" t="s">
        <v>445</v>
      </c>
      <c r="X432" s="676" t="s">
        <v>1049</v>
      </c>
      <c r="Y432" s="676">
        <v>1</v>
      </c>
      <c r="Z432" s="676">
        <v>1</v>
      </c>
      <c r="AC432" s="676" t="s">
        <v>54</v>
      </c>
      <c r="AD432" s="676" t="s">
        <v>447</v>
      </c>
    </row>
    <row r="433" spans="1:30">
      <c r="A433" s="676">
        <v>6</v>
      </c>
      <c r="E433" s="676">
        <v>117347</v>
      </c>
      <c r="F433" s="676" t="s">
        <v>1050</v>
      </c>
      <c r="K433" s="676" t="s">
        <v>441</v>
      </c>
      <c r="M433" s="676" t="s">
        <v>310</v>
      </c>
      <c r="O433" s="676" t="s">
        <v>77</v>
      </c>
      <c r="S433" s="676" t="s">
        <v>1051</v>
      </c>
      <c r="T433" s="676" t="s">
        <v>1052</v>
      </c>
      <c r="U433" s="676" t="s">
        <v>502</v>
      </c>
      <c r="X433" s="676" t="s">
        <v>1053</v>
      </c>
      <c r="Y433" s="676">
        <v>1</v>
      </c>
      <c r="Z433" s="676">
        <v>1</v>
      </c>
      <c r="AC433" s="676" t="s">
        <v>54</v>
      </c>
      <c r="AD433" s="676" t="s">
        <v>447</v>
      </c>
    </row>
    <row r="434" spans="1:30">
      <c r="A434" s="676">
        <v>6</v>
      </c>
      <c r="E434" s="676">
        <v>117349</v>
      </c>
      <c r="F434" s="676" t="s">
        <v>1054</v>
      </c>
      <c r="K434" s="676" t="s">
        <v>441</v>
      </c>
      <c r="M434" s="676" t="s">
        <v>310</v>
      </c>
      <c r="O434" s="676" t="s">
        <v>77</v>
      </c>
      <c r="S434" s="676" t="s">
        <v>1055</v>
      </c>
      <c r="T434" s="676" t="s">
        <v>1056</v>
      </c>
      <c r="U434" s="676" t="s">
        <v>502</v>
      </c>
      <c r="X434" s="676" t="s">
        <v>1057</v>
      </c>
      <c r="Y434" s="676">
        <v>1</v>
      </c>
      <c r="Z434" s="676">
        <v>1</v>
      </c>
      <c r="AC434" s="676" t="s">
        <v>54</v>
      </c>
      <c r="AD434" s="676" t="s">
        <v>447</v>
      </c>
    </row>
    <row r="435" spans="1:30">
      <c r="A435" s="676">
        <v>6</v>
      </c>
      <c r="E435" s="676">
        <v>117350</v>
      </c>
      <c r="F435" s="676" t="s">
        <v>1058</v>
      </c>
      <c r="K435" s="676" t="s">
        <v>441</v>
      </c>
      <c r="M435" s="676" t="s">
        <v>310</v>
      </c>
      <c r="O435" s="676" t="s">
        <v>77</v>
      </c>
      <c r="S435" s="676" t="s">
        <v>1059</v>
      </c>
      <c r="T435" s="676" t="s">
        <v>1060</v>
      </c>
      <c r="U435" s="676" t="s">
        <v>502</v>
      </c>
      <c r="X435" s="676" t="s">
        <v>1061</v>
      </c>
      <c r="Y435" s="676">
        <v>1</v>
      </c>
      <c r="Z435" s="676">
        <v>1</v>
      </c>
      <c r="AC435" s="676" t="s">
        <v>54</v>
      </c>
      <c r="AD435" s="676" t="s">
        <v>447</v>
      </c>
    </row>
    <row r="436" spans="1:30">
      <c r="A436" s="676">
        <v>3</v>
      </c>
      <c r="B436" s="676">
        <v>107772</v>
      </c>
      <c r="C436" s="676" t="s">
        <v>1062</v>
      </c>
      <c r="D436" s="676">
        <v>1</v>
      </c>
    </row>
    <row r="437" spans="1:30">
      <c r="A437" s="676">
        <v>4</v>
      </c>
      <c r="B437" s="676">
        <v>107774</v>
      </c>
      <c r="C437" s="676" t="s">
        <v>1063</v>
      </c>
      <c r="D437" s="676">
        <v>1</v>
      </c>
    </row>
    <row r="438" spans="1:30">
      <c r="A438" s="676">
        <v>5</v>
      </c>
      <c r="B438" s="676">
        <v>107775</v>
      </c>
      <c r="C438" s="676" t="s">
        <v>1064</v>
      </c>
      <c r="D438" s="676">
        <v>1</v>
      </c>
    </row>
    <row r="439" spans="1:30">
      <c r="A439" s="676">
        <v>6</v>
      </c>
      <c r="E439" s="676">
        <v>1762311</v>
      </c>
      <c r="F439" s="676" t="s">
        <v>1065</v>
      </c>
      <c r="K439" s="676" t="s">
        <v>441</v>
      </c>
      <c r="L439" s="676" t="s">
        <v>442</v>
      </c>
      <c r="M439" s="676" t="s">
        <v>310</v>
      </c>
      <c r="N439" s="676" t="s">
        <v>1066</v>
      </c>
      <c r="AC439" s="676" t="s">
        <v>54</v>
      </c>
      <c r="AD439" s="676" t="s">
        <v>447</v>
      </c>
    </row>
    <row r="440" spans="1:30">
      <c r="A440" s="676">
        <v>6</v>
      </c>
      <c r="E440" s="676">
        <v>746703</v>
      </c>
      <c r="F440" s="676" t="s">
        <v>1067</v>
      </c>
      <c r="K440" s="676" t="s">
        <v>441</v>
      </c>
      <c r="M440" s="676" t="s">
        <v>291</v>
      </c>
      <c r="O440" s="676" t="s">
        <v>77</v>
      </c>
      <c r="S440" s="676" t="s">
        <v>1068</v>
      </c>
      <c r="T440" s="676" t="s">
        <v>1069</v>
      </c>
      <c r="U440" s="676" t="s">
        <v>502</v>
      </c>
      <c r="X440" s="676" t="s">
        <v>1070</v>
      </c>
      <c r="Y440" s="676">
        <v>1</v>
      </c>
      <c r="Z440" s="676">
        <v>1</v>
      </c>
      <c r="AC440" s="676" t="s">
        <v>135</v>
      </c>
      <c r="AD440" s="676" t="s">
        <v>447</v>
      </c>
    </row>
    <row r="441" spans="1:30">
      <c r="A441" s="676">
        <v>6</v>
      </c>
      <c r="E441" s="676">
        <v>746704</v>
      </c>
      <c r="F441" s="676" t="s">
        <v>1071</v>
      </c>
      <c r="K441" s="676" t="s">
        <v>441</v>
      </c>
      <c r="M441" s="676" t="s">
        <v>291</v>
      </c>
      <c r="O441" s="676" t="s">
        <v>77</v>
      </c>
      <c r="S441" s="676" t="s">
        <v>1068</v>
      </c>
      <c r="T441" s="676" t="s">
        <v>1069</v>
      </c>
      <c r="U441" s="676" t="s">
        <v>502</v>
      </c>
      <c r="X441" s="676" t="s">
        <v>1072</v>
      </c>
      <c r="Y441" s="676">
        <v>1</v>
      </c>
      <c r="Z441" s="676">
        <v>1</v>
      </c>
      <c r="AC441" s="676" t="s">
        <v>135</v>
      </c>
      <c r="AD441" s="676" t="s">
        <v>447</v>
      </c>
    </row>
    <row r="442" spans="1:30">
      <c r="A442" s="676">
        <v>6</v>
      </c>
      <c r="E442" s="676">
        <v>117352</v>
      </c>
      <c r="F442" s="676" t="s">
        <v>1073</v>
      </c>
      <c r="K442" s="676" t="s">
        <v>441</v>
      </c>
      <c r="L442" s="676" t="s">
        <v>442</v>
      </c>
      <c r="M442" s="676" t="s">
        <v>344</v>
      </c>
      <c r="AC442" s="676" t="s">
        <v>54</v>
      </c>
      <c r="AD442" s="676" t="s">
        <v>447</v>
      </c>
    </row>
    <row r="443" spans="1:30">
      <c r="A443" s="676">
        <v>6</v>
      </c>
      <c r="E443" s="676">
        <v>117353</v>
      </c>
      <c r="F443" s="676" t="s">
        <v>1074</v>
      </c>
      <c r="K443" s="676" t="s">
        <v>441</v>
      </c>
      <c r="M443" s="676" t="s">
        <v>344</v>
      </c>
      <c r="AC443" s="676" t="s">
        <v>595</v>
      </c>
      <c r="AD443" s="676" t="s">
        <v>447</v>
      </c>
    </row>
    <row r="444" spans="1:30">
      <c r="A444" s="676">
        <v>6</v>
      </c>
      <c r="B444" s="676">
        <v>108693</v>
      </c>
      <c r="C444" s="676" t="s">
        <v>1075</v>
      </c>
      <c r="D444" s="676">
        <v>99</v>
      </c>
    </row>
    <row r="445" spans="1:30">
      <c r="A445" s="676">
        <v>7</v>
      </c>
      <c r="E445" s="676">
        <v>117354</v>
      </c>
      <c r="F445" s="676" t="s">
        <v>1076</v>
      </c>
      <c r="K445" s="676" t="s">
        <v>122</v>
      </c>
      <c r="M445" s="676" t="s">
        <v>38</v>
      </c>
      <c r="O445" s="676" t="s">
        <v>1077</v>
      </c>
      <c r="P445" s="682" t="str">
        <f>+'62_BNL'!O136</f>
        <v>MINFIN</v>
      </c>
      <c r="S445" s="676" t="s">
        <v>1078</v>
      </c>
      <c r="T445" s="676" t="s">
        <v>1079</v>
      </c>
      <c r="U445" s="676" t="s">
        <v>1080</v>
      </c>
      <c r="X445" s="676" t="s">
        <v>1081</v>
      </c>
      <c r="Y445" s="676">
        <v>1</v>
      </c>
      <c r="Z445" s="676">
        <v>99</v>
      </c>
      <c r="AC445" s="676" t="s">
        <v>135</v>
      </c>
    </row>
    <row r="446" spans="1:30">
      <c r="A446" s="676">
        <v>7</v>
      </c>
      <c r="E446" s="676">
        <v>117356</v>
      </c>
      <c r="F446" s="676" t="s">
        <v>1082</v>
      </c>
      <c r="K446" s="676" t="s">
        <v>441</v>
      </c>
      <c r="L446" s="676" t="s">
        <v>442</v>
      </c>
      <c r="M446" s="676" t="s">
        <v>291</v>
      </c>
      <c r="O446" s="676" t="s">
        <v>1077</v>
      </c>
      <c r="P446" s="682">
        <f>+'62_BNL'!P136</f>
        <v>18485</v>
      </c>
      <c r="S446" s="676" t="s">
        <v>1083</v>
      </c>
      <c r="T446" s="676" t="s">
        <v>1084</v>
      </c>
      <c r="U446" s="676" t="s">
        <v>445</v>
      </c>
      <c r="X446" s="676" t="s">
        <v>1085</v>
      </c>
      <c r="Y446" s="676">
        <v>1</v>
      </c>
      <c r="Z446" s="676">
        <v>99</v>
      </c>
      <c r="AC446" s="676" t="s">
        <v>135</v>
      </c>
      <c r="AD446" s="676" t="s">
        <v>447</v>
      </c>
    </row>
    <row r="447" spans="1:30">
      <c r="A447" s="676">
        <v>7</v>
      </c>
      <c r="E447" s="676">
        <v>1762141</v>
      </c>
      <c r="F447" s="676" t="s">
        <v>1086</v>
      </c>
      <c r="K447" s="676" t="s">
        <v>441</v>
      </c>
      <c r="L447" s="676" t="s">
        <v>442</v>
      </c>
      <c r="M447" s="676" t="s">
        <v>310</v>
      </c>
      <c r="N447" s="676" t="s">
        <v>1066</v>
      </c>
      <c r="P447" s="682"/>
      <c r="AC447" s="676" t="s">
        <v>135</v>
      </c>
      <c r="AD447" s="676" t="s">
        <v>447</v>
      </c>
    </row>
    <row r="448" spans="1:30">
      <c r="A448" s="676">
        <v>7</v>
      </c>
      <c r="E448" s="676">
        <v>117357</v>
      </c>
      <c r="F448" s="676" t="s">
        <v>1087</v>
      </c>
      <c r="K448" s="676" t="s">
        <v>441</v>
      </c>
      <c r="M448" s="676" t="s">
        <v>291</v>
      </c>
      <c r="O448" s="676" t="s">
        <v>1077</v>
      </c>
      <c r="P448" s="682">
        <f>+'62_BNL'!Q140</f>
        <v>50000</v>
      </c>
      <c r="S448" s="676" t="s">
        <v>1088</v>
      </c>
      <c r="T448" s="676" t="s">
        <v>1089</v>
      </c>
      <c r="U448" s="676" t="s">
        <v>502</v>
      </c>
      <c r="X448" s="676" t="s">
        <v>1090</v>
      </c>
      <c r="Y448" s="676">
        <v>1</v>
      </c>
      <c r="Z448" s="676">
        <v>99</v>
      </c>
      <c r="AC448" s="676" t="s">
        <v>135</v>
      </c>
      <c r="AD448" s="676" t="s">
        <v>447</v>
      </c>
    </row>
    <row r="449" spans="1:30">
      <c r="A449" s="676">
        <v>5</v>
      </c>
      <c r="B449" s="676">
        <v>107778</v>
      </c>
      <c r="C449" s="676" t="s">
        <v>1091</v>
      </c>
      <c r="D449" s="676">
        <v>1</v>
      </c>
    </row>
    <row r="450" spans="1:30">
      <c r="A450" s="676">
        <v>6</v>
      </c>
      <c r="E450" s="676">
        <v>118180</v>
      </c>
      <c r="F450" s="676" t="s">
        <v>1092</v>
      </c>
      <c r="K450" s="676" t="s">
        <v>441</v>
      </c>
      <c r="L450" s="676" t="s">
        <v>442</v>
      </c>
      <c r="M450" s="676" t="s">
        <v>291</v>
      </c>
      <c r="O450" s="676" t="s">
        <v>77</v>
      </c>
      <c r="S450" s="676" t="s">
        <v>1093</v>
      </c>
      <c r="T450" s="676" t="s">
        <v>1094</v>
      </c>
      <c r="U450" s="676" t="s">
        <v>445</v>
      </c>
      <c r="X450" s="676" t="s">
        <v>1095</v>
      </c>
      <c r="Y450" s="676">
        <v>1</v>
      </c>
      <c r="Z450" s="676">
        <v>1</v>
      </c>
      <c r="AC450" s="676" t="s">
        <v>54</v>
      </c>
      <c r="AD450" s="676" t="s">
        <v>447</v>
      </c>
    </row>
    <row r="451" spans="1:30">
      <c r="A451" s="676">
        <v>6</v>
      </c>
      <c r="E451" s="676">
        <v>118185</v>
      </c>
      <c r="F451" s="676" t="s">
        <v>1096</v>
      </c>
      <c r="K451" s="676" t="s">
        <v>441</v>
      </c>
      <c r="L451" s="676" t="s">
        <v>442</v>
      </c>
      <c r="M451" s="676" t="s">
        <v>291</v>
      </c>
      <c r="O451" s="676" t="s">
        <v>77</v>
      </c>
      <c r="S451" s="676" t="s">
        <v>1093</v>
      </c>
      <c r="T451" s="676" t="s">
        <v>1094</v>
      </c>
      <c r="U451" s="676" t="s">
        <v>445</v>
      </c>
      <c r="X451" s="676" t="s">
        <v>1097</v>
      </c>
      <c r="Y451" s="676">
        <v>1</v>
      </c>
      <c r="Z451" s="676">
        <v>1</v>
      </c>
      <c r="AC451" s="676" t="s">
        <v>54</v>
      </c>
      <c r="AD451" s="676" t="s">
        <v>447</v>
      </c>
    </row>
    <row r="452" spans="1:30">
      <c r="A452" s="676">
        <v>6</v>
      </c>
      <c r="E452" s="676">
        <v>117361</v>
      </c>
      <c r="F452" s="676" t="s">
        <v>1098</v>
      </c>
      <c r="K452" s="676" t="s">
        <v>441</v>
      </c>
      <c r="L452" s="676" t="s">
        <v>442</v>
      </c>
      <c r="M452" s="676" t="s">
        <v>291</v>
      </c>
      <c r="O452" s="676" t="s">
        <v>77</v>
      </c>
      <c r="S452" s="676" t="s">
        <v>598</v>
      </c>
      <c r="T452" s="676" t="s">
        <v>599</v>
      </c>
      <c r="U452" s="676" t="s">
        <v>445</v>
      </c>
      <c r="X452" s="676" t="s">
        <v>1099</v>
      </c>
      <c r="Y452" s="676">
        <v>1</v>
      </c>
      <c r="Z452" s="676">
        <v>1</v>
      </c>
      <c r="AC452" s="676" t="s">
        <v>54</v>
      </c>
      <c r="AD452" s="676" t="s">
        <v>447</v>
      </c>
    </row>
    <row r="453" spans="1:30">
      <c r="A453" s="676">
        <v>5</v>
      </c>
      <c r="B453" s="676">
        <v>107779</v>
      </c>
      <c r="C453" s="676" t="s">
        <v>1100</v>
      </c>
      <c r="D453" s="676">
        <v>1</v>
      </c>
    </row>
    <row r="454" spans="1:30">
      <c r="A454" s="676">
        <v>6</v>
      </c>
      <c r="E454" s="676">
        <v>1762310</v>
      </c>
      <c r="F454" s="676" t="s">
        <v>1101</v>
      </c>
      <c r="K454" s="676" t="s">
        <v>441</v>
      </c>
      <c r="L454" s="676" t="s">
        <v>442</v>
      </c>
      <c r="M454" s="676" t="s">
        <v>310</v>
      </c>
      <c r="N454" s="676" t="s">
        <v>1066</v>
      </c>
      <c r="AC454" s="676" t="s">
        <v>54</v>
      </c>
      <c r="AD454" s="676" t="s">
        <v>447</v>
      </c>
    </row>
    <row r="455" spans="1:30">
      <c r="A455" s="676">
        <v>6</v>
      </c>
      <c r="E455" s="676">
        <v>746705</v>
      </c>
      <c r="F455" s="676" t="s">
        <v>1102</v>
      </c>
      <c r="K455" s="676" t="s">
        <v>441</v>
      </c>
      <c r="M455" s="676" t="s">
        <v>291</v>
      </c>
      <c r="O455" s="676" t="s">
        <v>77</v>
      </c>
      <c r="S455" s="676" t="s">
        <v>1103</v>
      </c>
      <c r="T455" s="676" t="s">
        <v>1104</v>
      </c>
      <c r="U455" s="676" t="s">
        <v>502</v>
      </c>
      <c r="X455" s="676" t="s">
        <v>1105</v>
      </c>
      <c r="Y455" s="676">
        <v>1</v>
      </c>
      <c r="Z455" s="676">
        <v>1</v>
      </c>
      <c r="AC455" s="676" t="s">
        <v>135</v>
      </c>
      <c r="AD455" s="676" t="s">
        <v>447</v>
      </c>
    </row>
    <row r="456" spans="1:30">
      <c r="A456" s="676">
        <v>6</v>
      </c>
      <c r="E456" s="676">
        <v>746706</v>
      </c>
      <c r="F456" s="676" t="s">
        <v>1106</v>
      </c>
      <c r="K456" s="676" t="s">
        <v>441</v>
      </c>
      <c r="M456" s="676" t="s">
        <v>291</v>
      </c>
      <c r="O456" s="676" t="s">
        <v>77</v>
      </c>
      <c r="S456" s="676" t="s">
        <v>1103</v>
      </c>
      <c r="T456" s="676" t="s">
        <v>1104</v>
      </c>
      <c r="U456" s="676" t="s">
        <v>502</v>
      </c>
      <c r="X456" s="676" t="s">
        <v>1107</v>
      </c>
      <c r="Y456" s="676">
        <v>1</v>
      </c>
      <c r="Z456" s="676">
        <v>1</v>
      </c>
      <c r="AC456" s="676" t="s">
        <v>135</v>
      </c>
      <c r="AD456" s="676" t="s">
        <v>447</v>
      </c>
    </row>
    <row r="457" spans="1:30">
      <c r="A457" s="676">
        <v>6</v>
      </c>
      <c r="E457" s="676">
        <v>117362</v>
      </c>
      <c r="F457" s="676" t="s">
        <v>1108</v>
      </c>
      <c r="K457" s="676" t="s">
        <v>441</v>
      </c>
      <c r="M457" s="676" t="s">
        <v>344</v>
      </c>
      <c r="AC457" s="676" t="s">
        <v>54</v>
      </c>
      <c r="AD457" s="676" t="s">
        <v>447</v>
      </c>
    </row>
    <row r="458" spans="1:30">
      <c r="A458" s="676">
        <v>6</v>
      </c>
      <c r="E458" s="676">
        <v>117363</v>
      </c>
      <c r="F458" s="676" t="s">
        <v>1109</v>
      </c>
      <c r="K458" s="676" t="s">
        <v>441</v>
      </c>
      <c r="M458" s="676" t="s">
        <v>344</v>
      </c>
      <c r="AC458" s="676" t="s">
        <v>595</v>
      </c>
      <c r="AD458" s="676" t="s">
        <v>447</v>
      </c>
    </row>
    <row r="459" spans="1:30">
      <c r="A459" s="676">
        <v>6</v>
      </c>
      <c r="B459" s="676">
        <v>108694</v>
      </c>
      <c r="C459" s="676" t="s">
        <v>1110</v>
      </c>
      <c r="D459" s="676">
        <v>99</v>
      </c>
    </row>
    <row r="460" spans="1:30">
      <c r="A460" s="676">
        <v>7</v>
      </c>
      <c r="E460" s="676">
        <v>117364</v>
      </c>
      <c r="F460" s="676" t="s">
        <v>1111</v>
      </c>
      <c r="K460" s="676" t="s">
        <v>122</v>
      </c>
      <c r="M460" s="676" t="s">
        <v>38</v>
      </c>
      <c r="O460" s="676" t="s">
        <v>1077</v>
      </c>
      <c r="S460" s="676" t="s">
        <v>1112</v>
      </c>
      <c r="T460" s="676" t="s">
        <v>1113</v>
      </c>
      <c r="U460" s="676" t="s">
        <v>1080</v>
      </c>
      <c r="X460" s="676" t="s">
        <v>1114</v>
      </c>
      <c r="Y460" s="676">
        <v>1</v>
      </c>
      <c r="Z460" s="676">
        <v>99</v>
      </c>
      <c r="AC460" s="676" t="s">
        <v>135</v>
      </c>
    </row>
    <row r="461" spans="1:30">
      <c r="A461" s="676">
        <v>7</v>
      </c>
      <c r="E461" s="676">
        <v>117365</v>
      </c>
      <c r="F461" s="676" t="s">
        <v>1115</v>
      </c>
      <c r="K461" s="676" t="s">
        <v>441</v>
      </c>
      <c r="L461" s="676" t="s">
        <v>442</v>
      </c>
      <c r="M461" s="676" t="s">
        <v>291</v>
      </c>
      <c r="O461" s="676" t="s">
        <v>1077</v>
      </c>
      <c r="S461" s="676" t="s">
        <v>1116</v>
      </c>
      <c r="T461" s="676" t="s">
        <v>1117</v>
      </c>
      <c r="U461" s="676" t="s">
        <v>445</v>
      </c>
      <c r="X461" s="676" t="s">
        <v>1118</v>
      </c>
      <c r="Y461" s="676">
        <v>1</v>
      </c>
      <c r="Z461" s="676">
        <v>99</v>
      </c>
      <c r="AC461" s="676" t="s">
        <v>135</v>
      </c>
      <c r="AD461" s="676" t="s">
        <v>447</v>
      </c>
    </row>
    <row r="462" spans="1:30">
      <c r="A462" s="676">
        <v>7</v>
      </c>
      <c r="E462" s="676">
        <v>1762142</v>
      </c>
      <c r="F462" s="676" t="s">
        <v>1119</v>
      </c>
      <c r="K462" s="676" t="s">
        <v>441</v>
      </c>
      <c r="L462" s="676" t="s">
        <v>442</v>
      </c>
      <c r="M462" s="676" t="s">
        <v>310</v>
      </c>
      <c r="N462" s="676" t="s">
        <v>1066</v>
      </c>
      <c r="AC462" s="676" t="s">
        <v>135</v>
      </c>
      <c r="AD462" s="676" t="s">
        <v>447</v>
      </c>
    </row>
    <row r="463" spans="1:30">
      <c r="A463" s="676">
        <v>7</v>
      </c>
      <c r="E463" s="676">
        <v>117366</v>
      </c>
      <c r="F463" s="676" t="s">
        <v>1120</v>
      </c>
      <c r="K463" s="676" t="s">
        <v>441</v>
      </c>
      <c r="M463" s="676" t="s">
        <v>291</v>
      </c>
      <c r="O463" s="676" t="s">
        <v>1077</v>
      </c>
      <c r="S463" s="676" t="s">
        <v>1121</v>
      </c>
      <c r="T463" s="676" t="s">
        <v>1122</v>
      </c>
      <c r="U463" s="676" t="s">
        <v>502</v>
      </c>
      <c r="X463" s="676" t="s">
        <v>1123</v>
      </c>
      <c r="Y463" s="676">
        <v>1</v>
      </c>
      <c r="Z463" s="676">
        <v>99</v>
      </c>
      <c r="AC463" s="676" t="s">
        <v>135</v>
      </c>
      <c r="AD463" s="676" t="s">
        <v>447</v>
      </c>
    </row>
    <row r="464" spans="1:30">
      <c r="A464" s="676">
        <v>5</v>
      </c>
      <c r="B464" s="676">
        <v>506098</v>
      </c>
      <c r="C464" s="676" t="s">
        <v>1124</v>
      </c>
      <c r="D464" s="676">
        <v>1</v>
      </c>
    </row>
    <row r="465" spans="1:30">
      <c r="A465" s="676">
        <v>6</v>
      </c>
      <c r="E465" s="676">
        <v>1763069</v>
      </c>
      <c r="F465" s="676" t="s">
        <v>1125</v>
      </c>
      <c r="K465" s="676" t="s">
        <v>441</v>
      </c>
      <c r="L465" s="676" t="s">
        <v>442</v>
      </c>
      <c r="M465" s="676" t="s">
        <v>310</v>
      </c>
      <c r="N465" s="676" t="s">
        <v>1066</v>
      </c>
      <c r="AC465" s="676" t="s">
        <v>54</v>
      </c>
      <c r="AD465" s="676" t="s">
        <v>447</v>
      </c>
    </row>
    <row r="466" spans="1:30">
      <c r="A466" s="676">
        <v>6</v>
      </c>
      <c r="E466" s="676">
        <v>520258</v>
      </c>
      <c r="F466" s="676" t="s">
        <v>1126</v>
      </c>
      <c r="K466" s="676" t="s">
        <v>441</v>
      </c>
      <c r="M466" s="676" t="s">
        <v>291</v>
      </c>
      <c r="O466" s="676" t="s">
        <v>77</v>
      </c>
      <c r="S466" s="676" t="s">
        <v>1127</v>
      </c>
      <c r="T466" s="676" t="s">
        <v>1128</v>
      </c>
      <c r="U466" s="676" t="s">
        <v>502</v>
      </c>
      <c r="X466" s="676" t="s">
        <v>1129</v>
      </c>
      <c r="Y466" s="676">
        <v>1</v>
      </c>
      <c r="Z466" s="676">
        <v>1</v>
      </c>
      <c r="AC466" s="676" t="s">
        <v>135</v>
      </c>
      <c r="AD466" s="676" t="s">
        <v>447</v>
      </c>
    </row>
    <row r="467" spans="1:30">
      <c r="A467" s="676">
        <v>6</v>
      </c>
      <c r="E467" s="676">
        <v>520262</v>
      </c>
      <c r="F467" s="676" t="s">
        <v>1130</v>
      </c>
      <c r="K467" s="676" t="s">
        <v>441</v>
      </c>
      <c r="M467" s="676" t="s">
        <v>291</v>
      </c>
      <c r="O467" s="676" t="s">
        <v>77</v>
      </c>
      <c r="S467" s="676" t="s">
        <v>1127</v>
      </c>
      <c r="T467" s="676" t="s">
        <v>1128</v>
      </c>
      <c r="U467" s="676" t="s">
        <v>502</v>
      </c>
      <c r="X467" s="676" t="s">
        <v>1131</v>
      </c>
      <c r="Y467" s="676">
        <v>1</v>
      </c>
      <c r="Z467" s="676">
        <v>1</v>
      </c>
      <c r="AC467" s="676" t="s">
        <v>135</v>
      </c>
      <c r="AD467" s="676" t="s">
        <v>447</v>
      </c>
    </row>
    <row r="468" spans="1:30">
      <c r="A468" s="676">
        <v>6</v>
      </c>
      <c r="E468" s="676">
        <v>520252</v>
      </c>
      <c r="F468" s="676" t="s">
        <v>1132</v>
      </c>
      <c r="K468" s="676" t="s">
        <v>441</v>
      </c>
      <c r="M468" s="676" t="s">
        <v>344</v>
      </c>
      <c r="AC468" s="676" t="s">
        <v>54</v>
      </c>
      <c r="AD468" s="676" t="s">
        <v>447</v>
      </c>
    </row>
    <row r="469" spans="1:30">
      <c r="A469" s="676">
        <v>6</v>
      </c>
      <c r="E469" s="676">
        <v>520247</v>
      </c>
      <c r="F469" s="676" t="s">
        <v>1133</v>
      </c>
      <c r="K469" s="676" t="s">
        <v>441</v>
      </c>
      <c r="L469" s="676" t="s">
        <v>442</v>
      </c>
      <c r="M469" s="676" t="s">
        <v>344</v>
      </c>
      <c r="AC469" s="676" t="s">
        <v>135</v>
      </c>
      <c r="AD469" s="676" t="s">
        <v>447</v>
      </c>
    </row>
    <row r="470" spans="1:30">
      <c r="A470" s="676">
        <v>6</v>
      </c>
      <c r="B470" s="676">
        <v>506099</v>
      </c>
      <c r="C470" s="676" t="s">
        <v>1134</v>
      </c>
      <c r="D470" s="676">
        <v>99</v>
      </c>
    </row>
    <row r="471" spans="1:30">
      <c r="A471" s="676">
        <v>7</v>
      </c>
      <c r="E471" s="676">
        <v>520248</v>
      </c>
      <c r="F471" s="676" t="s">
        <v>1135</v>
      </c>
      <c r="K471" s="676" t="s">
        <v>122</v>
      </c>
      <c r="M471" s="676" t="s">
        <v>291</v>
      </c>
      <c r="O471" s="676" t="s">
        <v>1077</v>
      </c>
      <c r="S471" s="676" t="s">
        <v>1136</v>
      </c>
      <c r="T471" s="676" t="s">
        <v>1137</v>
      </c>
      <c r="U471" s="676" t="s">
        <v>1080</v>
      </c>
      <c r="X471" s="676" t="s">
        <v>1138</v>
      </c>
      <c r="Y471" s="676">
        <v>1</v>
      </c>
      <c r="Z471" s="676">
        <v>99</v>
      </c>
      <c r="AC471" s="676" t="s">
        <v>135</v>
      </c>
    </row>
    <row r="472" spans="1:30">
      <c r="A472" s="676">
        <v>7</v>
      </c>
      <c r="E472" s="676">
        <v>520253</v>
      </c>
      <c r="F472" s="676" t="s">
        <v>1139</v>
      </c>
      <c r="K472" s="676" t="s">
        <v>441</v>
      </c>
      <c r="L472" s="676" t="s">
        <v>442</v>
      </c>
      <c r="M472" s="676" t="s">
        <v>291</v>
      </c>
      <c r="O472" s="676" t="s">
        <v>1077</v>
      </c>
      <c r="S472" s="676" t="s">
        <v>1140</v>
      </c>
      <c r="T472" s="676" t="s">
        <v>1141</v>
      </c>
      <c r="U472" s="676" t="s">
        <v>445</v>
      </c>
      <c r="X472" s="676" t="s">
        <v>1142</v>
      </c>
      <c r="Y472" s="676">
        <v>1</v>
      </c>
      <c r="Z472" s="676">
        <v>99</v>
      </c>
      <c r="AC472" s="676" t="s">
        <v>135</v>
      </c>
      <c r="AD472" s="676" t="s">
        <v>447</v>
      </c>
    </row>
    <row r="473" spans="1:30">
      <c r="A473" s="676">
        <v>7</v>
      </c>
      <c r="E473" s="676">
        <v>1763068</v>
      </c>
      <c r="F473" s="676" t="s">
        <v>1143</v>
      </c>
      <c r="K473" s="676" t="s">
        <v>441</v>
      </c>
      <c r="L473" s="676" t="s">
        <v>442</v>
      </c>
      <c r="M473" s="676" t="s">
        <v>310</v>
      </c>
      <c r="N473" s="676" t="s">
        <v>1066</v>
      </c>
      <c r="AC473" s="676" t="s">
        <v>135</v>
      </c>
      <c r="AD473" s="676" t="s">
        <v>447</v>
      </c>
    </row>
    <row r="474" spans="1:30">
      <c r="A474" s="676">
        <v>7</v>
      </c>
      <c r="E474" s="676">
        <v>520249</v>
      </c>
      <c r="F474" s="676" t="s">
        <v>1144</v>
      </c>
      <c r="K474" s="676" t="s">
        <v>441</v>
      </c>
      <c r="L474" s="676" t="s">
        <v>442</v>
      </c>
      <c r="M474" s="676" t="s">
        <v>291</v>
      </c>
      <c r="O474" s="676" t="s">
        <v>1077</v>
      </c>
      <c r="S474" s="676" t="s">
        <v>1145</v>
      </c>
      <c r="T474" s="676" t="s">
        <v>1146</v>
      </c>
      <c r="U474" s="676" t="s">
        <v>445</v>
      </c>
      <c r="X474" s="676" t="s">
        <v>1147</v>
      </c>
      <c r="Y474" s="676">
        <v>1</v>
      </c>
      <c r="Z474" s="676">
        <v>99</v>
      </c>
      <c r="AC474" s="676" t="s">
        <v>135</v>
      </c>
      <c r="AD474" s="676" t="s">
        <v>447</v>
      </c>
    </row>
    <row r="475" spans="1:30">
      <c r="A475" s="676">
        <v>5</v>
      </c>
      <c r="B475" s="676">
        <v>400066</v>
      </c>
      <c r="C475" s="676" t="s">
        <v>1148</v>
      </c>
      <c r="D475" s="676">
        <v>1</v>
      </c>
    </row>
    <row r="476" spans="1:30">
      <c r="A476" s="676">
        <v>6</v>
      </c>
      <c r="E476" s="676">
        <v>400556</v>
      </c>
      <c r="F476" s="676" t="s">
        <v>1149</v>
      </c>
      <c r="K476" s="676" t="s">
        <v>441</v>
      </c>
      <c r="L476" s="676" t="s">
        <v>442</v>
      </c>
      <c r="M476" s="676" t="s">
        <v>344</v>
      </c>
      <c r="AC476" s="676" t="s">
        <v>54</v>
      </c>
      <c r="AD476" s="676" t="s">
        <v>447</v>
      </c>
    </row>
    <row r="477" spans="1:30">
      <c r="A477" s="676">
        <v>6</v>
      </c>
      <c r="B477" s="676">
        <v>108713</v>
      </c>
      <c r="C477" s="676" t="s">
        <v>1150</v>
      </c>
      <c r="D477" s="676">
        <v>99</v>
      </c>
    </row>
    <row r="478" spans="1:30">
      <c r="A478" s="676">
        <v>7</v>
      </c>
      <c r="E478" s="676">
        <v>119727</v>
      </c>
      <c r="F478" s="676" t="s">
        <v>1151</v>
      </c>
      <c r="K478" s="676" t="s">
        <v>122</v>
      </c>
      <c r="M478" s="676" t="s">
        <v>38</v>
      </c>
      <c r="O478" s="676" t="s">
        <v>1077</v>
      </c>
      <c r="S478" s="676" t="s">
        <v>1152</v>
      </c>
      <c r="T478" s="676" t="s">
        <v>1153</v>
      </c>
      <c r="U478" s="676" t="s">
        <v>1080</v>
      </c>
      <c r="X478" s="676" t="s">
        <v>1154</v>
      </c>
      <c r="Y478" s="676">
        <v>1</v>
      </c>
      <c r="Z478" s="676">
        <v>99</v>
      </c>
      <c r="AC478" s="676" t="s">
        <v>54</v>
      </c>
    </row>
    <row r="479" spans="1:30">
      <c r="A479" s="676">
        <v>7</v>
      </c>
      <c r="E479" s="676">
        <v>119728</v>
      </c>
      <c r="F479" s="676" t="s">
        <v>1155</v>
      </c>
      <c r="K479" s="676" t="s">
        <v>441</v>
      </c>
      <c r="L479" s="676" t="s">
        <v>442</v>
      </c>
      <c r="M479" s="676" t="s">
        <v>291</v>
      </c>
      <c r="O479" s="676" t="s">
        <v>1077</v>
      </c>
      <c r="S479" s="676" t="s">
        <v>1156</v>
      </c>
      <c r="T479" s="676" t="s">
        <v>1157</v>
      </c>
      <c r="U479" s="676" t="s">
        <v>445</v>
      </c>
      <c r="X479" s="676" t="s">
        <v>1158</v>
      </c>
      <c r="Y479" s="676">
        <v>1</v>
      </c>
      <c r="Z479" s="676">
        <v>99</v>
      </c>
      <c r="AC479" s="676" t="s">
        <v>54</v>
      </c>
      <c r="AD479" s="676" t="s">
        <v>447</v>
      </c>
    </row>
    <row r="480" spans="1:30">
      <c r="A480" s="676">
        <v>5</v>
      </c>
      <c r="B480" s="676">
        <v>400067</v>
      </c>
      <c r="C480" s="676" t="s">
        <v>1159</v>
      </c>
      <c r="D480" s="676">
        <v>1</v>
      </c>
    </row>
    <row r="481" spans="1:30">
      <c r="A481" s="676">
        <v>6</v>
      </c>
      <c r="E481" s="676">
        <v>400557</v>
      </c>
      <c r="F481" s="676" t="s">
        <v>1160</v>
      </c>
      <c r="K481" s="676" t="s">
        <v>441</v>
      </c>
      <c r="L481" s="676" t="s">
        <v>442</v>
      </c>
      <c r="M481" s="676" t="s">
        <v>344</v>
      </c>
      <c r="AC481" s="676" t="s">
        <v>54</v>
      </c>
      <c r="AD481" s="676" t="s">
        <v>447</v>
      </c>
    </row>
    <row r="482" spans="1:30">
      <c r="A482" s="676">
        <v>6</v>
      </c>
      <c r="B482" s="676">
        <v>303138</v>
      </c>
      <c r="C482" s="676" t="s">
        <v>1161</v>
      </c>
      <c r="D482" s="676">
        <v>99</v>
      </c>
    </row>
    <row r="483" spans="1:30">
      <c r="A483" s="676">
        <v>7</v>
      </c>
      <c r="E483" s="676">
        <v>308967</v>
      </c>
      <c r="F483" s="676" t="s">
        <v>1162</v>
      </c>
      <c r="K483" s="676" t="s">
        <v>122</v>
      </c>
      <c r="M483" s="676" t="s">
        <v>38</v>
      </c>
      <c r="O483" s="676" t="s">
        <v>1077</v>
      </c>
      <c r="S483" s="676" t="s">
        <v>1163</v>
      </c>
      <c r="T483" s="676" t="s">
        <v>1164</v>
      </c>
      <c r="U483" s="676" t="s">
        <v>1080</v>
      </c>
      <c r="X483" s="676" t="s">
        <v>1165</v>
      </c>
      <c r="Y483" s="676">
        <v>1</v>
      </c>
      <c r="Z483" s="676">
        <v>99</v>
      </c>
      <c r="AC483" s="676" t="s">
        <v>54</v>
      </c>
    </row>
    <row r="484" spans="1:30">
      <c r="A484" s="676">
        <v>7</v>
      </c>
      <c r="E484" s="676">
        <v>308968</v>
      </c>
      <c r="F484" s="676" t="s">
        <v>1166</v>
      </c>
      <c r="K484" s="676" t="s">
        <v>441</v>
      </c>
      <c r="L484" s="676" t="s">
        <v>442</v>
      </c>
      <c r="M484" s="676" t="s">
        <v>291</v>
      </c>
      <c r="O484" s="676" t="s">
        <v>1077</v>
      </c>
      <c r="S484" s="676" t="s">
        <v>1167</v>
      </c>
      <c r="T484" s="676" t="s">
        <v>1168</v>
      </c>
      <c r="U484" s="676" t="s">
        <v>445</v>
      </c>
      <c r="X484" s="676" t="s">
        <v>1169</v>
      </c>
      <c r="Y484" s="676">
        <v>1</v>
      </c>
      <c r="Z484" s="676">
        <v>99</v>
      </c>
      <c r="AC484" s="676" t="s">
        <v>54</v>
      </c>
      <c r="AD484" s="676" t="s">
        <v>447</v>
      </c>
    </row>
    <row r="485" spans="1:30">
      <c r="A485" s="676">
        <v>5</v>
      </c>
      <c r="B485" s="676">
        <v>107782</v>
      </c>
      <c r="C485" s="676" t="s">
        <v>1170</v>
      </c>
      <c r="D485" s="676">
        <v>1</v>
      </c>
    </row>
    <row r="486" spans="1:30">
      <c r="A486" s="676">
        <v>6</v>
      </c>
      <c r="E486" s="676">
        <v>117369</v>
      </c>
      <c r="F486" s="676" t="s">
        <v>1171</v>
      </c>
      <c r="K486" s="676" t="s">
        <v>441</v>
      </c>
      <c r="M486" s="676" t="s">
        <v>344</v>
      </c>
      <c r="AC486" s="676" t="s">
        <v>135</v>
      </c>
      <c r="AD486" s="676" t="s">
        <v>447</v>
      </c>
    </row>
    <row r="487" spans="1:30">
      <c r="A487" s="676">
        <v>6</v>
      </c>
      <c r="B487" s="676">
        <v>107783</v>
      </c>
      <c r="C487" s="676" t="s">
        <v>1172</v>
      </c>
      <c r="D487" s="676">
        <v>99</v>
      </c>
    </row>
    <row r="488" spans="1:30">
      <c r="A488" s="676">
        <v>7</v>
      </c>
      <c r="E488" s="676">
        <v>117371</v>
      </c>
      <c r="F488" s="676" t="s">
        <v>1173</v>
      </c>
      <c r="K488" s="676" t="s">
        <v>122</v>
      </c>
      <c r="M488" s="676" t="s">
        <v>38</v>
      </c>
      <c r="O488" s="676" t="s">
        <v>1077</v>
      </c>
      <c r="S488" s="676" t="s">
        <v>1174</v>
      </c>
      <c r="T488" s="676" t="s">
        <v>1175</v>
      </c>
      <c r="U488" s="676" t="s">
        <v>1080</v>
      </c>
      <c r="X488" s="676" t="s">
        <v>1176</v>
      </c>
      <c r="Y488" s="676">
        <v>1</v>
      </c>
      <c r="Z488" s="676">
        <v>99</v>
      </c>
      <c r="AC488" s="676" t="s">
        <v>135</v>
      </c>
    </row>
    <row r="489" spans="1:30">
      <c r="A489" s="676">
        <v>7</v>
      </c>
      <c r="E489" s="676">
        <v>117372</v>
      </c>
      <c r="F489" s="676" t="s">
        <v>1177</v>
      </c>
      <c r="K489" s="676" t="s">
        <v>441</v>
      </c>
      <c r="M489" s="676" t="s">
        <v>291</v>
      </c>
      <c r="O489" s="676" t="s">
        <v>1077</v>
      </c>
      <c r="S489" s="676" t="s">
        <v>1178</v>
      </c>
      <c r="T489" s="676" t="s">
        <v>1179</v>
      </c>
      <c r="U489" s="676" t="s">
        <v>502</v>
      </c>
      <c r="X489" s="676" t="s">
        <v>1180</v>
      </c>
      <c r="Y489" s="676">
        <v>1</v>
      </c>
      <c r="Z489" s="676">
        <v>99</v>
      </c>
      <c r="AC489" s="676" t="s">
        <v>135</v>
      </c>
      <c r="AD489" s="676" t="s">
        <v>447</v>
      </c>
    </row>
    <row r="490" spans="1:30">
      <c r="A490" s="676">
        <v>5</v>
      </c>
      <c r="B490" s="676">
        <v>107784</v>
      </c>
      <c r="C490" s="676" t="s">
        <v>1181</v>
      </c>
      <c r="D490" s="676">
        <v>1</v>
      </c>
    </row>
    <row r="491" spans="1:30">
      <c r="A491" s="676">
        <v>6</v>
      </c>
      <c r="E491" s="676">
        <v>117373</v>
      </c>
      <c r="F491" s="676" t="s">
        <v>1182</v>
      </c>
      <c r="K491" s="676" t="s">
        <v>441</v>
      </c>
      <c r="M491" s="676" t="s">
        <v>344</v>
      </c>
      <c r="AC491" s="676" t="s">
        <v>135</v>
      </c>
      <c r="AD491" s="676" t="s">
        <v>447</v>
      </c>
    </row>
    <row r="492" spans="1:30">
      <c r="A492" s="676">
        <v>6</v>
      </c>
      <c r="B492" s="676">
        <v>107785</v>
      </c>
      <c r="C492" s="676" t="s">
        <v>1183</v>
      </c>
      <c r="D492" s="676">
        <v>99</v>
      </c>
    </row>
    <row r="493" spans="1:30">
      <c r="A493" s="676">
        <v>7</v>
      </c>
      <c r="E493" s="676">
        <v>117374</v>
      </c>
      <c r="F493" s="676" t="s">
        <v>1184</v>
      </c>
      <c r="K493" s="676" t="s">
        <v>122</v>
      </c>
      <c r="M493" s="676" t="s">
        <v>38</v>
      </c>
      <c r="O493" s="676" t="s">
        <v>1077</v>
      </c>
      <c r="S493" s="676" t="s">
        <v>1185</v>
      </c>
      <c r="T493" s="676" t="s">
        <v>1186</v>
      </c>
      <c r="U493" s="676" t="s">
        <v>1080</v>
      </c>
      <c r="X493" s="676" t="s">
        <v>1187</v>
      </c>
      <c r="Y493" s="676">
        <v>1</v>
      </c>
      <c r="Z493" s="676">
        <v>99</v>
      </c>
      <c r="AC493" s="676" t="s">
        <v>135</v>
      </c>
    </row>
    <row r="494" spans="1:30">
      <c r="A494" s="676">
        <v>7</v>
      </c>
      <c r="E494" s="676">
        <v>117375</v>
      </c>
      <c r="F494" s="676" t="s">
        <v>1188</v>
      </c>
      <c r="K494" s="676" t="s">
        <v>441</v>
      </c>
      <c r="M494" s="676" t="s">
        <v>291</v>
      </c>
      <c r="O494" s="676" t="s">
        <v>1077</v>
      </c>
      <c r="S494" s="676" t="s">
        <v>1189</v>
      </c>
      <c r="T494" s="676" t="s">
        <v>1190</v>
      </c>
      <c r="U494" s="676" t="s">
        <v>502</v>
      </c>
      <c r="X494" s="676" t="s">
        <v>1191</v>
      </c>
      <c r="Y494" s="676">
        <v>1</v>
      </c>
      <c r="Z494" s="676">
        <v>99</v>
      </c>
      <c r="AC494" s="676" t="s">
        <v>135</v>
      </c>
      <c r="AD494" s="676" t="s">
        <v>447</v>
      </c>
    </row>
    <row r="495" spans="1:30">
      <c r="A495" s="676">
        <v>4</v>
      </c>
      <c r="B495" s="676">
        <v>107792</v>
      </c>
      <c r="C495" s="676" t="s">
        <v>1192</v>
      </c>
      <c r="D495" s="676">
        <v>1</v>
      </c>
    </row>
    <row r="496" spans="1:30">
      <c r="A496" s="676">
        <v>5</v>
      </c>
      <c r="E496" s="676">
        <v>118196</v>
      </c>
      <c r="F496" s="676" t="s">
        <v>1193</v>
      </c>
      <c r="K496" s="676" t="s">
        <v>441</v>
      </c>
      <c r="L496" s="676" t="s">
        <v>442</v>
      </c>
      <c r="M496" s="676" t="s">
        <v>291</v>
      </c>
      <c r="O496" s="676" t="s">
        <v>77</v>
      </c>
      <c r="S496" s="676" t="s">
        <v>1194</v>
      </c>
      <c r="T496" s="676" t="s">
        <v>1195</v>
      </c>
      <c r="U496" s="676" t="s">
        <v>445</v>
      </c>
      <c r="X496" s="676" t="s">
        <v>1196</v>
      </c>
      <c r="Y496" s="676">
        <v>1</v>
      </c>
      <c r="Z496" s="676">
        <v>1</v>
      </c>
      <c r="AC496" s="676" t="s">
        <v>54</v>
      </c>
      <c r="AD496" s="676" t="s">
        <v>447</v>
      </c>
    </row>
    <row r="497" spans="1:30">
      <c r="A497" s="676">
        <v>5</v>
      </c>
      <c r="E497" s="676">
        <v>118197</v>
      </c>
      <c r="F497" s="676" t="s">
        <v>1197</v>
      </c>
      <c r="K497" s="676" t="s">
        <v>441</v>
      </c>
      <c r="L497" s="676" t="s">
        <v>442</v>
      </c>
      <c r="M497" s="676" t="s">
        <v>291</v>
      </c>
      <c r="O497" s="676" t="s">
        <v>77</v>
      </c>
      <c r="S497" s="676" t="s">
        <v>1194</v>
      </c>
      <c r="T497" s="676" t="s">
        <v>1195</v>
      </c>
      <c r="U497" s="676" t="s">
        <v>445</v>
      </c>
      <c r="X497" s="676" t="s">
        <v>1198</v>
      </c>
      <c r="Y497" s="676">
        <v>1</v>
      </c>
      <c r="Z497" s="676">
        <v>1</v>
      </c>
      <c r="AC497" s="676" t="s">
        <v>54</v>
      </c>
      <c r="AD497" s="676" t="s">
        <v>447</v>
      </c>
    </row>
    <row r="498" spans="1:30">
      <c r="A498" s="676">
        <v>5</v>
      </c>
      <c r="E498" s="676">
        <v>117389</v>
      </c>
      <c r="F498" s="676" t="s">
        <v>1199</v>
      </c>
      <c r="K498" s="676" t="s">
        <v>441</v>
      </c>
      <c r="L498" s="676" t="s">
        <v>442</v>
      </c>
      <c r="M498" s="676" t="s">
        <v>344</v>
      </c>
      <c r="AC498" s="676" t="s">
        <v>54</v>
      </c>
      <c r="AD498" s="676" t="s">
        <v>447</v>
      </c>
    </row>
    <row r="499" spans="1:30">
      <c r="A499" s="676">
        <v>5</v>
      </c>
      <c r="E499" s="676">
        <v>117390</v>
      </c>
      <c r="F499" s="676" t="s">
        <v>1200</v>
      </c>
      <c r="K499" s="676" t="s">
        <v>441</v>
      </c>
      <c r="L499" s="676" t="s">
        <v>442</v>
      </c>
      <c r="M499" s="676" t="s">
        <v>291</v>
      </c>
      <c r="O499" s="676" t="s">
        <v>77</v>
      </c>
      <c r="S499" s="676" t="s">
        <v>1201</v>
      </c>
      <c r="T499" s="676" t="s">
        <v>1202</v>
      </c>
      <c r="U499" s="676" t="s">
        <v>445</v>
      </c>
      <c r="X499" s="676" t="s">
        <v>1203</v>
      </c>
      <c r="Y499" s="676">
        <v>1</v>
      </c>
      <c r="Z499" s="676">
        <v>1</v>
      </c>
      <c r="AC499" s="676" t="s">
        <v>54</v>
      </c>
      <c r="AD499" s="676" t="s">
        <v>447</v>
      </c>
    </row>
    <row r="500" spans="1:30">
      <c r="A500" s="676">
        <v>5</v>
      </c>
      <c r="E500" s="676">
        <v>117393</v>
      </c>
      <c r="F500" s="676" t="s">
        <v>1204</v>
      </c>
      <c r="K500" s="676" t="s">
        <v>441</v>
      </c>
      <c r="L500" s="676" t="s">
        <v>442</v>
      </c>
      <c r="M500" s="676" t="s">
        <v>291</v>
      </c>
      <c r="O500" s="676" t="s">
        <v>77</v>
      </c>
      <c r="S500" s="676" t="s">
        <v>1205</v>
      </c>
      <c r="T500" s="676" t="s">
        <v>1206</v>
      </c>
      <c r="U500" s="676" t="s">
        <v>445</v>
      </c>
      <c r="X500" s="676" t="s">
        <v>1207</v>
      </c>
      <c r="Y500" s="676">
        <v>1</v>
      </c>
      <c r="Z500" s="676">
        <v>1</v>
      </c>
      <c r="AC500" s="676" t="s">
        <v>54</v>
      </c>
      <c r="AD500" s="676" t="s">
        <v>447</v>
      </c>
    </row>
    <row r="501" spans="1:30">
      <c r="A501" s="676">
        <v>5</v>
      </c>
      <c r="B501" s="676">
        <v>107794</v>
      </c>
      <c r="C501" s="676" t="s">
        <v>1208</v>
      </c>
      <c r="D501" s="676">
        <v>99</v>
      </c>
    </row>
    <row r="502" spans="1:30">
      <c r="A502" s="676">
        <v>6</v>
      </c>
      <c r="E502" s="676">
        <v>117391</v>
      </c>
      <c r="F502" s="676" t="s">
        <v>1209</v>
      </c>
      <c r="K502" s="676" t="s">
        <v>122</v>
      </c>
      <c r="M502" s="676" t="s">
        <v>310</v>
      </c>
      <c r="O502" s="676" t="s">
        <v>77</v>
      </c>
      <c r="S502" s="676" t="s">
        <v>1210</v>
      </c>
      <c r="T502" s="676" t="s">
        <v>1211</v>
      </c>
      <c r="U502" s="676" t="s">
        <v>1080</v>
      </c>
      <c r="X502" s="676" t="s">
        <v>1212</v>
      </c>
      <c r="Y502" s="676">
        <v>1</v>
      </c>
      <c r="Z502" s="676">
        <v>99</v>
      </c>
      <c r="AC502" s="676" t="s">
        <v>54</v>
      </c>
    </row>
    <row r="503" spans="1:30">
      <c r="A503" s="676">
        <v>6</v>
      </c>
      <c r="E503" s="676">
        <v>117392</v>
      </c>
      <c r="F503" s="676" t="s">
        <v>1213</v>
      </c>
      <c r="K503" s="676" t="s">
        <v>441</v>
      </c>
      <c r="M503" s="676" t="s">
        <v>310</v>
      </c>
      <c r="O503" s="676" t="s">
        <v>77</v>
      </c>
      <c r="S503" s="676" t="s">
        <v>1214</v>
      </c>
      <c r="T503" s="676" t="s">
        <v>1215</v>
      </c>
      <c r="U503" s="676" t="s">
        <v>502</v>
      </c>
      <c r="X503" s="676" t="s">
        <v>1216</v>
      </c>
      <c r="Y503" s="676">
        <v>1</v>
      </c>
      <c r="Z503" s="676">
        <v>99</v>
      </c>
      <c r="AC503" s="676" t="s">
        <v>54</v>
      </c>
      <c r="AD503" s="676" t="s">
        <v>447</v>
      </c>
    </row>
    <row r="504" spans="1:30">
      <c r="A504" s="676">
        <v>5</v>
      </c>
      <c r="B504" s="676">
        <v>108695</v>
      </c>
      <c r="C504" s="676" t="s">
        <v>1217</v>
      </c>
      <c r="D504" s="676">
        <v>99</v>
      </c>
    </row>
    <row r="505" spans="1:30">
      <c r="A505" s="676">
        <v>6</v>
      </c>
      <c r="E505" s="676">
        <v>117394</v>
      </c>
      <c r="F505" s="676" t="s">
        <v>1218</v>
      </c>
      <c r="K505" s="676" t="s">
        <v>1219</v>
      </c>
      <c r="M505" s="676" t="s">
        <v>310</v>
      </c>
      <c r="O505" s="676" t="s">
        <v>77</v>
      </c>
      <c r="S505" s="676" t="s">
        <v>1220</v>
      </c>
      <c r="T505" s="676" t="s">
        <v>1221</v>
      </c>
      <c r="U505" s="676" t="s">
        <v>1222</v>
      </c>
      <c r="X505" s="676" t="s">
        <v>1223</v>
      </c>
      <c r="Y505" s="676">
        <v>1</v>
      </c>
      <c r="Z505" s="676">
        <v>99</v>
      </c>
      <c r="AC505" s="676" t="s">
        <v>54</v>
      </c>
    </row>
    <row r="506" spans="1:30">
      <c r="A506" s="676">
        <v>6</v>
      </c>
      <c r="E506" s="676">
        <v>117395</v>
      </c>
      <c r="F506" s="676" t="s">
        <v>1224</v>
      </c>
      <c r="K506" s="676" t="s">
        <v>43</v>
      </c>
      <c r="L506" s="676" t="s">
        <v>44</v>
      </c>
      <c r="M506" s="676" t="s">
        <v>310</v>
      </c>
      <c r="AC506" s="676" t="s">
        <v>54</v>
      </c>
    </row>
    <row r="507" spans="1:30">
      <c r="G507" s="676" t="s">
        <v>47</v>
      </c>
      <c r="H507" s="676" t="s">
        <v>48</v>
      </c>
      <c r="O507" s="676" t="s">
        <v>77</v>
      </c>
      <c r="S507" s="676" t="s">
        <v>1225</v>
      </c>
      <c r="T507" s="676" t="s">
        <v>1226</v>
      </c>
      <c r="U507" s="676" t="s">
        <v>79</v>
      </c>
      <c r="X507" s="676" t="s">
        <v>1227</v>
      </c>
      <c r="Y507" s="676">
        <v>1</v>
      </c>
      <c r="Z507" s="676">
        <v>99</v>
      </c>
    </row>
    <row r="508" spans="1:30">
      <c r="G508" s="676" t="s">
        <v>49</v>
      </c>
      <c r="H508" s="676" t="s">
        <v>50</v>
      </c>
      <c r="O508" s="676" t="s">
        <v>77</v>
      </c>
      <c r="S508" s="676" t="s">
        <v>1228</v>
      </c>
      <c r="T508" s="676" t="s">
        <v>1229</v>
      </c>
      <c r="U508" s="676" t="s">
        <v>79</v>
      </c>
      <c r="X508" s="676" t="s">
        <v>1230</v>
      </c>
      <c r="Y508" s="676">
        <v>1</v>
      </c>
      <c r="Z508" s="676">
        <v>99</v>
      </c>
    </row>
    <row r="509" spans="1:30">
      <c r="A509" s="676">
        <v>6</v>
      </c>
      <c r="E509" s="676">
        <v>117396</v>
      </c>
      <c r="F509" s="676" t="s">
        <v>1231</v>
      </c>
      <c r="K509" s="676" t="s">
        <v>37</v>
      </c>
      <c r="M509" s="676" t="s">
        <v>310</v>
      </c>
      <c r="O509" s="676" t="s">
        <v>77</v>
      </c>
      <c r="S509" s="676" t="s">
        <v>1232</v>
      </c>
      <c r="T509" s="676" t="s">
        <v>1233</v>
      </c>
      <c r="U509" s="676" t="s">
        <v>1234</v>
      </c>
      <c r="X509" s="676" t="s">
        <v>1235</v>
      </c>
      <c r="Y509" s="676">
        <v>1</v>
      </c>
      <c r="Z509" s="676">
        <v>99</v>
      </c>
      <c r="AC509" s="676" t="s">
        <v>54</v>
      </c>
    </row>
    <row r="510" spans="1:30">
      <c r="A510" s="676">
        <v>6</v>
      </c>
      <c r="E510" s="676">
        <v>117397</v>
      </c>
      <c r="F510" s="676" t="s">
        <v>1236</v>
      </c>
      <c r="K510" s="676" t="s">
        <v>40</v>
      </c>
      <c r="M510" s="676" t="s">
        <v>310</v>
      </c>
      <c r="O510" s="676" t="s">
        <v>77</v>
      </c>
      <c r="S510" s="676" t="s">
        <v>1237</v>
      </c>
      <c r="T510" s="676" t="s">
        <v>1238</v>
      </c>
      <c r="U510" s="676" t="s">
        <v>1239</v>
      </c>
      <c r="X510" s="676" t="s">
        <v>1240</v>
      </c>
      <c r="Y510" s="676">
        <v>1</v>
      </c>
      <c r="Z510" s="676">
        <v>99</v>
      </c>
      <c r="AC510" s="676" t="s">
        <v>54</v>
      </c>
    </row>
    <row r="511" spans="1:30">
      <c r="A511" s="676">
        <v>6</v>
      </c>
      <c r="E511" s="676">
        <v>117398</v>
      </c>
      <c r="F511" s="676" t="s">
        <v>1241</v>
      </c>
      <c r="K511" s="676" t="s">
        <v>37</v>
      </c>
      <c r="M511" s="676" t="s">
        <v>310</v>
      </c>
      <c r="O511" s="676" t="s">
        <v>77</v>
      </c>
      <c r="S511" s="676" t="s">
        <v>1242</v>
      </c>
      <c r="T511" s="676" t="s">
        <v>1243</v>
      </c>
      <c r="U511" s="676" t="s">
        <v>1234</v>
      </c>
      <c r="X511" s="676" t="s">
        <v>1244</v>
      </c>
      <c r="Y511" s="676">
        <v>1</v>
      </c>
      <c r="Z511" s="676">
        <v>99</v>
      </c>
      <c r="AC511" s="676" t="s">
        <v>54</v>
      </c>
    </row>
    <row r="512" spans="1:30">
      <c r="A512" s="676">
        <v>6</v>
      </c>
      <c r="E512" s="676">
        <v>117399</v>
      </c>
      <c r="F512" s="676" t="s">
        <v>1245</v>
      </c>
      <c r="K512" s="676" t="s">
        <v>441</v>
      </c>
      <c r="L512" s="676" t="s">
        <v>442</v>
      </c>
      <c r="M512" s="676" t="s">
        <v>310</v>
      </c>
      <c r="O512" s="676" t="s">
        <v>77</v>
      </c>
      <c r="S512" s="676" t="s">
        <v>1246</v>
      </c>
      <c r="T512" s="676" t="s">
        <v>1247</v>
      </c>
      <c r="U512" s="676" t="s">
        <v>445</v>
      </c>
      <c r="X512" s="676" t="s">
        <v>1248</v>
      </c>
      <c r="Y512" s="676">
        <v>1</v>
      </c>
      <c r="Z512" s="676">
        <v>99</v>
      </c>
      <c r="AC512" s="676" t="s">
        <v>54</v>
      </c>
      <c r="AD512" s="676" t="s">
        <v>447</v>
      </c>
    </row>
    <row r="513" spans="1:30">
      <c r="A513" s="676">
        <v>4</v>
      </c>
      <c r="B513" s="676">
        <v>107798</v>
      </c>
      <c r="C513" s="676" t="s">
        <v>1249</v>
      </c>
      <c r="D513" s="676">
        <v>1</v>
      </c>
    </row>
    <row r="514" spans="1:30">
      <c r="A514" s="676">
        <v>5</v>
      </c>
      <c r="E514" s="676">
        <v>118200</v>
      </c>
      <c r="F514" s="676" t="s">
        <v>1250</v>
      </c>
      <c r="K514" s="676" t="s">
        <v>441</v>
      </c>
      <c r="M514" s="676" t="s">
        <v>291</v>
      </c>
      <c r="O514" s="676" t="s">
        <v>77</v>
      </c>
      <c r="S514" s="676" t="s">
        <v>1251</v>
      </c>
      <c r="T514" s="676" t="s">
        <v>1252</v>
      </c>
      <c r="U514" s="676" t="s">
        <v>502</v>
      </c>
      <c r="X514" s="676" t="s">
        <v>1253</v>
      </c>
      <c r="Y514" s="676">
        <v>1</v>
      </c>
      <c r="Z514" s="676">
        <v>1</v>
      </c>
      <c r="AC514" s="676" t="s">
        <v>135</v>
      </c>
      <c r="AD514" s="676" t="s">
        <v>447</v>
      </c>
    </row>
    <row r="515" spans="1:30">
      <c r="A515" s="676">
        <v>5</v>
      </c>
      <c r="E515" s="676">
        <v>118202</v>
      </c>
      <c r="F515" s="676" t="s">
        <v>1254</v>
      </c>
      <c r="K515" s="676" t="s">
        <v>441</v>
      </c>
      <c r="M515" s="676" t="s">
        <v>291</v>
      </c>
      <c r="O515" s="676" t="s">
        <v>77</v>
      </c>
      <c r="S515" s="676" t="s">
        <v>1251</v>
      </c>
      <c r="T515" s="676" t="s">
        <v>1252</v>
      </c>
      <c r="U515" s="676" t="s">
        <v>502</v>
      </c>
      <c r="X515" s="676" t="s">
        <v>1255</v>
      </c>
      <c r="Y515" s="676">
        <v>1</v>
      </c>
      <c r="Z515" s="676">
        <v>1</v>
      </c>
      <c r="AC515" s="676" t="s">
        <v>135</v>
      </c>
      <c r="AD515" s="676" t="s">
        <v>447</v>
      </c>
    </row>
    <row r="516" spans="1:30">
      <c r="A516" s="676">
        <v>5</v>
      </c>
      <c r="E516" s="676">
        <v>117403</v>
      </c>
      <c r="F516" s="676" t="s">
        <v>1256</v>
      </c>
      <c r="K516" s="676" t="s">
        <v>441</v>
      </c>
      <c r="L516" s="676" t="s">
        <v>442</v>
      </c>
      <c r="M516" s="676" t="s">
        <v>291</v>
      </c>
      <c r="O516" s="676" t="s">
        <v>77</v>
      </c>
      <c r="S516" s="676" t="s">
        <v>1257</v>
      </c>
      <c r="T516" s="676" t="s">
        <v>1258</v>
      </c>
      <c r="U516" s="676" t="s">
        <v>445</v>
      </c>
      <c r="X516" s="676" t="s">
        <v>1259</v>
      </c>
      <c r="Y516" s="676">
        <v>1</v>
      </c>
      <c r="Z516" s="676">
        <v>1</v>
      </c>
      <c r="AC516" s="676" t="s">
        <v>54</v>
      </c>
      <c r="AD516" s="676" t="s">
        <v>447</v>
      </c>
    </row>
    <row r="517" spans="1:30">
      <c r="A517" s="676">
        <v>5</v>
      </c>
      <c r="E517" s="676">
        <v>117404</v>
      </c>
      <c r="F517" s="676" t="s">
        <v>1260</v>
      </c>
      <c r="K517" s="676" t="s">
        <v>441</v>
      </c>
      <c r="M517" s="676" t="s">
        <v>344</v>
      </c>
      <c r="AC517" s="676" t="s">
        <v>135</v>
      </c>
      <c r="AD517" s="676" t="s">
        <v>447</v>
      </c>
    </row>
    <row r="518" spans="1:30">
      <c r="A518" s="676">
        <v>5</v>
      </c>
      <c r="E518" s="676">
        <v>117405</v>
      </c>
      <c r="F518" s="676" t="s">
        <v>1261</v>
      </c>
      <c r="K518" s="676" t="s">
        <v>441</v>
      </c>
      <c r="L518" s="676" t="s">
        <v>442</v>
      </c>
      <c r="M518" s="676" t="s">
        <v>310</v>
      </c>
      <c r="O518" s="676" t="s">
        <v>77</v>
      </c>
      <c r="S518" s="676" t="s">
        <v>1262</v>
      </c>
      <c r="T518" s="676" t="s">
        <v>1263</v>
      </c>
      <c r="U518" s="676" t="s">
        <v>445</v>
      </c>
      <c r="X518" s="676" t="s">
        <v>1264</v>
      </c>
      <c r="Y518" s="676">
        <v>1</v>
      </c>
      <c r="Z518" s="676">
        <v>1</v>
      </c>
      <c r="AC518" s="676" t="s">
        <v>135</v>
      </c>
      <c r="AD518" s="676" t="s">
        <v>447</v>
      </c>
    </row>
    <row r="519" spans="1:30">
      <c r="A519" s="676">
        <v>5</v>
      </c>
      <c r="E519" s="676">
        <v>117408</v>
      </c>
      <c r="F519" s="676" t="s">
        <v>1265</v>
      </c>
      <c r="K519" s="676" t="s">
        <v>441</v>
      </c>
      <c r="L519" s="676" t="s">
        <v>442</v>
      </c>
      <c r="M519" s="676" t="s">
        <v>310</v>
      </c>
      <c r="O519" s="676" t="s">
        <v>77</v>
      </c>
      <c r="S519" s="676" t="s">
        <v>1266</v>
      </c>
      <c r="T519" s="676" t="s">
        <v>1267</v>
      </c>
      <c r="U519" s="676" t="s">
        <v>445</v>
      </c>
      <c r="X519" s="676" t="s">
        <v>1268</v>
      </c>
      <c r="Y519" s="676">
        <v>1</v>
      </c>
      <c r="Z519" s="676">
        <v>1</v>
      </c>
      <c r="AC519" s="676" t="s">
        <v>135</v>
      </c>
      <c r="AD519" s="676" t="s">
        <v>447</v>
      </c>
    </row>
    <row r="520" spans="1:30">
      <c r="A520" s="676">
        <v>5</v>
      </c>
      <c r="B520" s="676">
        <v>107800</v>
      </c>
      <c r="C520" s="676" t="s">
        <v>1269</v>
      </c>
      <c r="D520" s="676">
        <v>99</v>
      </c>
    </row>
    <row r="521" spans="1:30">
      <c r="A521" s="676">
        <v>6</v>
      </c>
      <c r="E521" s="676">
        <v>117406</v>
      </c>
      <c r="F521" s="676" t="s">
        <v>1270</v>
      </c>
      <c r="K521" s="676" t="s">
        <v>122</v>
      </c>
      <c r="M521" s="676" t="s">
        <v>310</v>
      </c>
      <c r="O521" s="676" t="s">
        <v>77</v>
      </c>
      <c r="S521" s="676" t="s">
        <v>1271</v>
      </c>
      <c r="T521" s="676" t="s">
        <v>1272</v>
      </c>
      <c r="U521" s="676" t="s">
        <v>1080</v>
      </c>
      <c r="X521" s="676" t="s">
        <v>1273</v>
      </c>
      <c r="Y521" s="676">
        <v>1</v>
      </c>
      <c r="Z521" s="676">
        <v>99</v>
      </c>
      <c r="AC521" s="676" t="s">
        <v>54</v>
      </c>
    </row>
    <row r="522" spans="1:30">
      <c r="A522" s="676">
        <v>6</v>
      </c>
      <c r="E522" s="676">
        <v>117407</v>
      </c>
      <c r="F522" s="676" t="s">
        <v>1274</v>
      </c>
      <c r="K522" s="676" t="s">
        <v>441</v>
      </c>
      <c r="M522" s="676" t="s">
        <v>310</v>
      </c>
      <c r="O522" s="676" t="s">
        <v>77</v>
      </c>
      <c r="S522" s="676" t="s">
        <v>1275</v>
      </c>
      <c r="T522" s="676" t="s">
        <v>1276</v>
      </c>
      <c r="U522" s="676" t="s">
        <v>502</v>
      </c>
      <c r="X522" s="676" t="s">
        <v>1277</v>
      </c>
      <c r="Y522" s="676">
        <v>1</v>
      </c>
      <c r="Z522" s="676">
        <v>99</v>
      </c>
      <c r="AC522" s="676" t="s">
        <v>54</v>
      </c>
      <c r="AD522" s="676" t="s">
        <v>447</v>
      </c>
    </row>
    <row r="523" spans="1:30">
      <c r="A523" s="676">
        <v>5</v>
      </c>
      <c r="B523" s="676">
        <v>107802</v>
      </c>
      <c r="C523" s="676" t="s">
        <v>1278</v>
      </c>
      <c r="D523" s="676">
        <v>99</v>
      </c>
    </row>
    <row r="524" spans="1:30">
      <c r="A524" s="676">
        <v>6</v>
      </c>
      <c r="E524" s="676">
        <v>117409</v>
      </c>
      <c r="F524" s="676" t="s">
        <v>1279</v>
      </c>
      <c r="K524" s="676" t="s">
        <v>122</v>
      </c>
      <c r="M524" s="676" t="s">
        <v>310</v>
      </c>
      <c r="O524" s="676" t="s">
        <v>77</v>
      </c>
      <c r="S524" s="676" t="s">
        <v>1280</v>
      </c>
      <c r="T524" s="676" t="s">
        <v>1281</v>
      </c>
      <c r="U524" s="676" t="s">
        <v>1080</v>
      </c>
      <c r="X524" s="676" t="s">
        <v>1282</v>
      </c>
      <c r="Y524" s="676">
        <v>1</v>
      </c>
      <c r="Z524" s="676">
        <v>99</v>
      </c>
      <c r="AC524" s="676" t="s">
        <v>54</v>
      </c>
    </row>
    <row r="525" spans="1:30">
      <c r="A525" s="676">
        <v>6</v>
      </c>
      <c r="E525" s="676">
        <v>117410</v>
      </c>
      <c r="F525" s="676" t="s">
        <v>1283</v>
      </c>
      <c r="K525" s="676" t="s">
        <v>441</v>
      </c>
      <c r="M525" s="676" t="s">
        <v>310</v>
      </c>
      <c r="O525" s="676" t="s">
        <v>77</v>
      </c>
      <c r="S525" s="676" t="s">
        <v>1284</v>
      </c>
      <c r="T525" s="676" t="s">
        <v>1285</v>
      </c>
      <c r="U525" s="676" t="s">
        <v>502</v>
      </c>
      <c r="X525" s="676" t="s">
        <v>1286</v>
      </c>
      <c r="Y525" s="676">
        <v>1</v>
      </c>
      <c r="Z525" s="676">
        <v>99</v>
      </c>
      <c r="AC525" s="676" t="s">
        <v>54</v>
      </c>
      <c r="AD525" s="676" t="s">
        <v>447</v>
      </c>
    </row>
    <row r="526" spans="1:30">
      <c r="A526" s="676">
        <v>4</v>
      </c>
      <c r="B526" s="676">
        <v>107803</v>
      </c>
      <c r="C526" s="676" t="s">
        <v>1287</v>
      </c>
      <c r="D526" s="676">
        <v>1</v>
      </c>
    </row>
    <row r="527" spans="1:30">
      <c r="A527" s="676">
        <v>5</v>
      </c>
      <c r="E527" s="676">
        <v>118204</v>
      </c>
      <c r="F527" s="676" t="s">
        <v>1288</v>
      </c>
      <c r="K527" s="676" t="s">
        <v>441</v>
      </c>
      <c r="M527" s="676" t="s">
        <v>291</v>
      </c>
      <c r="O527" s="676" t="s">
        <v>77</v>
      </c>
      <c r="S527" s="676" t="s">
        <v>1289</v>
      </c>
      <c r="T527" s="676" t="s">
        <v>1290</v>
      </c>
      <c r="U527" s="676" t="s">
        <v>502</v>
      </c>
      <c r="X527" s="676" t="s">
        <v>1291</v>
      </c>
      <c r="Y527" s="676">
        <v>1</v>
      </c>
      <c r="Z527" s="676">
        <v>1</v>
      </c>
      <c r="AC527" s="676" t="s">
        <v>54</v>
      </c>
      <c r="AD527" s="676" t="s">
        <v>447</v>
      </c>
    </row>
    <row r="528" spans="1:30">
      <c r="A528" s="676">
        <v>5</v>
      </c>
      <c r="E528" s="676">
        <v>118205</v>
      </c>
      <c r="F528" s="676" t="s">
        <v>1292</v>
      </c>
      <c r="K528" s="676" t="s">
        <v>441</v>
      </c>
      <c r="M528" s="676" t="s">
        <v>291</v>
      </c>
      <c r="O528" s="676" t="s">
        <v>77</v>
      </c>
      <c r="S528" s="676" t="s">
        <v>1289</v>
      </c>
      <c r="T528" s="676" t="s">
        <v>1290</v>
      </c>
      <c r="U528" s="676" t="s">
        <v>502</v>
      </c>
      <c r="X528" s="676" t="s">
        <v>1293</v>
      </c>
      <c r="Y528" s="676">
        <v>1</v>
      </c>
      <c r="Z528" s="676">
        <v>1</v>
      </c>
      <c r="AC528" s="676" t="s">
        <v>54</v>
      </c>
      <c r="AD528" s="676" t="s">
        <v>447</v>
      </c>
    </row>
    <row r="529" spans="1:30">
      <c r="A529" s="676">
        <v>5</v>
      </c>
      <c r="E529" s="676">
        <v>117411</v>
      </c>
      <c r="F529" s="676" t="s">
        <v>1294</v>
      </c>
      <c r="K529" s="676" t="s">
        <v>441</v>
      </c>
      <c r="M529" s="676" t="s">
        <v>344</v>
      </c>
      <c r="AC529" s="676" t="s">
        <v>54</v>
      </c>
      <c r="AD529" s="676" t="s">
        <v>447</v>
      </c>
    </row>
    <row r="530" spans="1:30">
      <c r="A530" s="676">
        <v>5</v>
      </c>
      <c r="E530" s="676">
        <v>519672</v>
      </c>
      <c r="F530" s="676" t="s">
        <v>1295</v>
      </c>
      <c r="K530" s="676" t="s">
        <v>441</v>
      </c>
      <c r="M530" s="676" t="s">
        <v>291</v>
      </c>
      <c r="O530" s="676" t="s">
        <v>77</v>
      </c>
      <c r="S530" s="676" t="s">
        <v>1296</v>
      </c>
      <c r="T530" s="676" t="s">
        <v>1297</v>
      </c>
      <c r="U530" s="676" t="s">
        <v>502</v>
      </c>
      <c r="X530" s="676" t="s">
        <v>1298</v>
      </c>
      <c r="Y530" s="676">
        <v>1</v>
      </c>
      <c r="Z530" s="676">
        <v>1</v>
      </c>
      <c r="AC530" s="676" t="s">
        <v>54</v>
      </c>
      <c r="AD530" s="676" t="s">
        <v>447</v>
      </c>
    </row>
    <row r="531" spans="1:30">
      <c r="A531" s="676">
        <v>5</v>
      </c>
      <c r="E531" s="676">
        <v>117412</v>
      </c>
      <c r="F531" s="676" t="s">
        <v>1299</v>
      </c>
      <c r="K531" s="676" t="s">
        <v>441</v>
      </c>
      <c r="L531" s="676" t="s">
        <v>442</v>
      </c>
      <c r="M531" s="676" t="s">
        <v>310</v>
      </c>
      <c r="O531" s="676" t="s">
        <v>77</v>
      </c>
      <c r="S531" s="676" t="s">
        <v>1300</v>
      </c>
      <c r="T531" s="676" t="s">
        <v>1301</v>
      </c>
      <c r="U531" s="676" t="s">
        <v>445</v>
      </c>
      <c r="X531" s="676" t="s">
        <v>1302</v>
      </c>
      <c r="Y531" s="676">
        <v>1</v>
      </c>
      <c r="Z531" s="676">
        <v>1</v>
      </c>
      <c r="AC531" s="676" t="s">
        <v>54</v>
      </c>
      <c r="AD531" s="676" t="s">
        <v>447</v>
      </c>
    </row>
    <row r="532" spans="1:30">
      <c r="A532" s="676">
        <v>5</v>
      </c>
      <c r="E532" s="676">
        <v>117415</v>
      </c>
      <c r="F532" s="676" t="s">
        <v>1303</v>
      </c>
      <c r="K532" s="676" t="s">
        <v>441</v>
      </c>
      <c r="L532" s="676" t="s">
        <v>442</v>
      </c>
      <c r="M532" s="676" t="s">
        <v>291</v>
      </c>
      <c r="O532" s="676" t="s">
        <v>77</v>
      </c>
      <c r="S532" s="676" t="s">
        <v>1304</v>
      </c>
      <c r="T532" s="676" t="s">
        <v>1305</v>
      </c>
      <c r="U532" s="676" t="s">
        <v>445</v>
      </c>
      <c r="X532" s="676" t="s">
        <v>1306</v>
      </c>
      <c r="Y532" s="676">
        <v>1</v>
      </c>
      <c r="Z532" s="676">
        <v>1</v>
      </c>
      <c r="AC532" s="676" t="s">
        <v>54</v>
      </c>
      <c r="AD532" s="676" t="s">
        <v>447</v>
      </c>
    </row>
    <row r="533" spans="1:30">
      <c r="A533" s="676">
        <v>5</v>
      </c>
      <c r="B533" s="676">
        <v>107805</v>
      </c>
      <c r="C533" s="676" t="s">
        <v>1307</v>
      </c>
      <c r="D533" s="676">
        <v>99</v>
      </c>
    </row>
    <row r="534" spans="1:30">
      <c r="A534" s="676">
        <v>6</v>
      </c>
      <c r="E534" s="676">
        <v>117413</v>
      </c>
      <c r="F534" s="676" t="s">
        <v>1308</v>
      </c>
      <c r="K534" s="676" t="s">
        <v>122</v>
      </c>
      <c r="M534" s="676" t="s">
        <v>310</v>
      </c>
      <c r="O534" s="676" t="s">
        <v>77</v>
      </c>
      <c r="S534" s="676" t="s">
        <v>1309</v>
      </c>
      <c r="T534" s="676" t="s">
        <v>1310</v>
      </c>
      <c r="U534" s="676" t="s">
        <v>1080</v>
      </c>
      <c r="X534" s="676" t="s">
        <v>1311</v>
      </c>
      <c r="Y534" s="676">
        <v>1</v>
      </c>
      <c r="Z534" s="676">
        <v>99</v>
      </c>
      <c r="AC534" s="676" t="s">
        <v>54</v>
      </c>
    </row>
    <row r="535" spans="1:30">
      <c r="A535" s="676">
        <v>6</v>
      </c>
      <c r="E535" s="676">
        <v>117414</v>
      </c>
      <c r="F535" s="676" t="s">
        <v>1312</v>
      </c>
      <c r="K535" s="676" t="s">
        <v>441</v>
      </c>
      <c r="M535" s="676" t="s">
        <v>310</v>
      </c>
      <c r="O535" s="676" t="s">
        <v>77</v>
      </c>
      <c r="S535" s="676" t="s">
        <v>1313</v>
      </c>
      <c r="T535" s="676" t="s">
        <v>1314</v>
      </c>
      <c r="U535" s="676" t="s">
        <v>502</v>
      </c>
      <c r="X535" s="676" t="s">
        <v>1315</v>
      </c>
      <c r="Y535" s="676">
        <v>1</v>
      </c>
      <c r="Z535" s="676">
        <v>99</v>
      </c>
      <c r="AC535" s="676" t="s">
        <v>54</v>
      </c>
      <c r="AD535" s="676" t="s">
        <v>447</v>
      </c>
    </row>
    <row r="536" spans="1:30">
      <c r="A536" s="676">
        <v>5</v>
      </c>
      <c r="B536" s="676">
        <v>107807</v>
      </c>
      <c r="C536" s="676" t="s">
        <v>1316</v>
      </c>
      <c r="D536" s="676">
        <v>99</v>
      </c>
    </row>
    <row r="537" spans="1:30">
      <c r="A537" s="676">
        <v>6</v>
      </c>
      <c r="E537" s="676">
        <v>117416</v>
      </c>
      <c r="F537" s="676" t="s">
        <v>1317</v>
      </c>
      <c r="K537" s="676" t="s">
        <v>122</v>
      </c>
      <c r="M537" s="676" t="s">
        <v>310</v>
      </c>
      <c r="O537" s="676" t="s">
        <v>77</v>
      </c>
      <c r="S537" s="676" t="s">
        <v>1318</v>
      </c>
      <c r="T537" s="676" t="s">
        <v>1319</v>
      </c>
      <c r="U537" s="676" t="s">
        <v>1080</v>
      </c>
      <c r="X537" s="676" t="s">
        <v>1320</v>
      </c>
      <c r="Y537" s="676">
        <v>1</v>
      </c>
      <c r="Z537" s="676">
        <v>99</v>
      </c>
      <c r="AC537" s="676" t="s">
        <v>54</v>
      </c>
    </row>
    <row r="538" spans="1:30">
      <c r="A538" s="676">
        <v>6</v>
      </c>
      <c r="E538" s="676">
        <v>117417</v>
      </c>
      <c r="F538" s="676" t="s">
        <v>1321</v>
      </c>
      <c r="K538" s="676" t="s">
        <v>441</v>
      </c>
      <c r="M538" s="676" t="s">
        <v>310</v>
      </c>
      <c r="O538" s="676" t="s">
        <v>77</v>
      </c>
      <c r="S538" s="676" t="s">
        <v>1322</v>
      </c>
      <c r="T538" s="676" t="s">
        <v>1287</v>
      </c>
      <c r="U538" s="676" t="s">
        <v>502</v>
      </c>
      <c r="X538" s="676" t="s">
        <v>1323</v>
      </c>
      <c r="Y538" s="676">
        <v>1</v>
      </c>
      <c r="Z538" s="676">
        <v>99</v>
      </c>
      <c r="AC538" s="676" t="s">
        <v>54</v>
      </c>
      <c r="AD538" s="676" t="s">
        <v>447</v>
      </c>
    </row>
    <row r="539" spans="1:30">
      <c r="A539" s="676">
        <v>4</v>
      </c>
      <c r="B539" s="676">
        <v>107808</v>
      </c>
      <c r="C539" s="676" t="s">
        <v>1324</v>
      </c>
      <c r="D539" s="676">
        <v>1</v>
      </c>
    </row>
    <row r="540" spans="1:30">
      <c r="A540" s="676">
        <v>5</v>
      </c>
      <c r="E540" s="676">
        <v>117418</v>
      </c>
      <c r="F540" s="676" t="s">
        <v>1325</v>
      </c>
      <c r="K540" s="676" t="s">
        <v>52</v>
      </c>
      <c r="M540" s="676" t="s">
        <v>291</v>
      </c>
      <c r="AC540" s="676" t="s">
        <v>54</v>
      </c>
    </row>
    <row r="541" spans="1:30">
      <c r="I541" s="676" t="s">
        <v>124</v>
      </c>
      <c r="J541" s="676" t="s">
        <v>125</v>
      </c>
      <c r="O541" s="676" t="s">
        <v>77</v>
      </c>
      <c r="S541" s="676" t="s">
        <v>1326</v>
      </c>
      <c r="T541" s="676" t="s">
        <v>1327</v>
      </c>
      <c r="U541" s="676" t="s">
        <v>837</v>
      </c>
      <c r="X541" s="676" t="s">
        <v>1328</v>
      </c>
      <c r="Y541" s="676">
        <v>1</v>
      </c>
      <c r="Z541" s="676">
        <v>1</v>
      </c>
    </row>
    <row r="542" spans="1:30">
      <c r="A542" s="676">
        <v>5</v>
      </c>
      <c r="E542" s="676">
        <v>639927</v>
      </c>
      <c r="F542" s="676" t="s">
        <v>1329</v>
      </c>
      <c r="K542" s="676" t="s">
        <v>52</v>
      </c>
      <c r="M542" s="676" t="s">
        <v>291</v>
      </c>
      <c r="AC542" s="676" t="s">
        <v>54</v>
      </c>
    </row>
    <row r="543" spans="1:30">
      <c r="I543" s="676" t="s">
        <v>124</v>
      </c>
      <c r="J543" s="676" t="s">
        <v>125</v>
      </c>
      <c r="O543" s="676" t="s">
        <v>77</v>
      </c>
      <c r="S543" s="676" t="s">
        <v>1330</v>
      </c>
      <c r="T543" s="676" t="s">
        <v>1331</v>
      </c>
      <c r="U543" s="676" t="s">
        <v>307</v>
      </c>
      <c r="X543" s="676" t="s">
        <v>1332</v>
      </c>
      <c r="Y543" s="676">
        <v>1</v>
      </c>
      <c r="Z543" s="676">
        <v>1</v>
      </c>
    </row>
    <row r="544" spans="1:30">
      <c r="I544" s="676" t="s">
        <v>126</v>
      </c>
      <c r="J544" s="676" t="s">
        <v>127</v>
      </c>
      <c r="O544" s="676" t="s">
        <v>77</v>
      </c>
      <c r="S544" s="676" t="s">
        <v>1330</v>
      </c>
      <c r="T544" s="676" t="s">
        <v>1331</v>
      </c>
      <c r="U544" s="676" t="s">
        <v>307</v>
      </c>
      <c r="X544" s="676" t="s">
        <v>1332</v>
      </c>
      <c r="Y544" s="676">
        <v>1</v>
      </c>
      <c r="Z544" s="676">
        <v>1</v>
      </c>
    </row>
    <row r="545" spans="1:30">
      <c r="A545" s="676">
        <v>5</v>
      </c>
      <c r="E545" s="676">
        <v>639928</v>
      </c>
      <c r="F545" s="676" t="s">
        <v>1333</v>
      </c>
      <c r="K545" s="676" t="s">
        <v>52</v>
      </c>
      <c r="M545" s="676" t="s">
        <v>291</v>
      </c>
      <c r="AC545" s="676" t="s">
        <v>54</v>
      </c>
    </row>
    <row r="546" spans="1:30">
      <c r="I546" s="676" t="s">
        <v>124</v>
      </c>
      <c r="J546" s="676" t="s">
        <v>125</v>
      </c>
      <c r="O546" s="676" t="s">
        <v>77</v>
      </c>
      <c r="S546" s="676" t="s">
        <v>1330</v>
      </c>
      <c r="T546" s="676" t="s">
        <v>1331</v>
      </c>
      <c r="U546" s="676" t="s">
        <v>307</v>
      </c>
      <c r="X546" s="676" t="s">
        <v>1334</v>
      </c>
      <c r="Y546" s="676">
        <v>1</v>
      </c>
      <c r="Z546" s="676">
        <v>1</v>
      </c>
    </row>
    <row r="547" spans="1:30">
      <c r="I547" s="676" t="s">
        <v>126</v>
      </c>
      <c r="J547" s="676" t="s">
        <v>127</v>
      </c>
      <c r="O547" s="676" t="s">
        <v>77</v>
      </c>
      <c r="S547" s="676" t="s">
        <v>1330</v>
      </c>
      <c r="T547" s="676" t="s">
        <v>1331</v>
      </c>
      <c r="U547" s="676" t="s">
        <v>307</v>
      </c>
      <c r="X547" s="676" t="s">
        <v>1334</v>
      </c>
      <c r="Y547" s="676">
        <v>1</v>
      </c>
      <c r="Z547" s="676">
        <v>1</v>
      </c>
    </row>
    <row r="548" spans="1:30">
      <c r="A548" s="676">
        <v>5</v>
      </c>
      <c r="E548" s="676">
        <v>117419</v>
      </c>
      <c r="F548" s="676" t="s">
        <v>1335</v>
      </c>
      <c r="K548" s="676" t="s">
        <v>441</v>
      </c>
      <c r="L548" s="676" t="s">
        <v>442</v>
      </c>
      <c r="M548" s="676" t="s">
        <v>291</v>
      </c>
      <c r="AC548" s="676" t="s">
        <v>54</v>
      </c>
      <c r="AD548" s="676" t="s">
        <v>447</v>
      </c>
    </row>
    <row r="549" spans="1:30">
      <c r="G549" s="676" t="s">
        <v>1336</v>
      </c>
      <c r="H549" s="676" t="s">
        <v>1337</v>
      </c>
      <c r="O549" s="676" t="s">
        <v>77</v>
      </c>
      <c r="S549" s="676" t="s">
        <v>1338</v>
      </c>
      <c r="T549" s="676" t="s">
        <v>1339</v>
      </c>
      <c r="U549" s="676" t="s">
        <v>445</v>
      </c>
      <c r="X549" s="676" t="s">
        <v>1340</v>
      </c>
      <c r="Y549" s="676">
        <v>1</v>
      </c>
      <c r="Z549" s="676">
        <v>1</v>
      </c>
    </row>
    <row r="550" spans="1:30">
      <c r="G550" s="676" t="s">
        <v>1341</v>
      </c>
      <c r="H550" s="676" t="s">
        <v>1342</v>
      </c>
      <c r="O550" s="676" t="s">
        <v>77</v>
      </c>
      <c r="S550" s="676" t="s">
        <v>1338</v>
      </c>
      <c r="T550" s="676" t="s">
        <v>1339</v>
      </c>
      <c r="U550" s="676" t="s">
        <v>445</v>
      </c>
      <c r="X550" s="676" t="s">
        <v>1343</v>
      </c>
      <c r="Y550" s="676">
        <v>1</v>
      </c>
      <c r="Z550" s="676">
        <v>1</v>
      </c>
    </row>
    <row r="551" spans="1:30">
      <c r="A551" s="676">
        <v>5</v>
      </c>
      <c r="E551" s="676">
        <v>117422</v>
      </c>
      <c r="F551" s="676" t="s">
        <v>1344</v>
      </c>
      <c r="K551" s="676" t="s">
        <v>441</v>
      </c>
      <c r="L551" s="676" t="s">
        <v>442</v>
      </c>
      <c r="M551" s="676" t="s">
        <v>291</v>
      </c>
      <c r="AC551" s="676" t="s">
        <v>54</v>
      </c>
      <c r="AD551" s="676" t="s">
        <v>447</v>
      </c>
    </row>
    <row r="552" spans="1:30">
      <c r="G552" s="676" t="s">
        <v>1336</v>
      </c>
      <c r="H552" s="676" t="s">
        <v>1337</v>
      </c>
      <c r="O552" s="676" t="s">
        <v>77</v>
      </c>
      <c r="S552" s="676" t="s">
        <v>1345</v>
      </c>
      <c r="T552" s="676" t="s">
        <v>1346</v>
      </c>
      <c r="U552" s="676" t="s">
        <v>445</v>
      </c>
      <c r="X552" s="676" t="s">
        <v>1347</v>
      </c>
      <c r="Y552" s="676">
        <v>1</v>
      </c>
      <c r="Z552" s="676">
        <v>1</v>
      </c>
    </row>
    <row r="553" spans="1:30">
      <c r="G553" s="676" t="s">
        <v>1341</v>
      </c>
      <c r="H553" s="676" t="s">
        <v>1342</v>
      </c>
      <c r="O553" s="676" t="s">
        <v>77</v>
      </c>
      <c r="S553" s="676" t="s">
        <v>1345</v>
      </c>
      <c r="T553" s="676" t="s">
        <v>1346</v>
      </c>
      <c r="U553" s="676" t="s">
        <v>445</v>
      </c>
      <c r="X553" s="676" t="s">
        <v>1348</v>
      </c>
      <c r="Y553" s="676">
        <v>1</v>
      </c>
      <c r="Z553" s="676">
        <v>1</v>
      </c>
    </row>
    <row r="554" spans="1:30">
      <c r="A554" s="676">
        <v>5</v>
      </c>
      <c r="E554" s="676">
        <v>117425</v>
      </c>
      <c r="F554" s="676" t="s">
        <v>1349</v>
      </c>
      <c r="K554" s="676" t="s">
        <v>441</v>
      </c>
      <c r="L554" s="676" t="s">
        <v>442</v>
      </c>
      <c r="M554" s="676" t="s">
        <v>291</v>
      </c>
      <c r="AC554" s="676" t="s">
        <v>54</v>
      </c>
      <c r="AD554" s="676" t="s">
        <v>447</v>
      </c>
    </row>
    <row r="555" spans="1:30">
      <c r="G555" s="676" t="s">
        <v>1336</v>
      </c>
      <c r="H555" s="676" t="s">
        <v>1337</v>
      </c>
      <c r="O555" s="676" t="s">
        <v>77</v>
      </c>
      <c r="S555" s="676" t="s">
        <v>1350</v>
      </c>
      <c r="T555" s="676" t="s">
        <v>1351</v>
      </c>
      <c r="U555" s="676" t="s">
        <v>445</v>
      </c>
      <c r="X555" s="676" t="s">
        <v>1352</v>
      </c>
      <c r="Y555" s="676">
        <v>1</v>
      </c>
      <c r="Z555" s="676">
        <v>1</v>
      </c>
    </row>
    <row r="556" spans="1:30">
      <c r="G556" s="676" t="s">
        <v>1341</v>
      </c>
      <c r="H556" s="676" t="s">
        <v>1342</v>
      </c>
      <c r="O556" s="676" t="s">
        <v>77</v>
      </c>
      <c r="S556" s="676" t="s">
        <v>1350</v>
      </c>
      <c r="T556" s="676" t="s">
        <v>1351</v>
      </c>
      <c r="U556" s="676" t="s">
        <v>445</v>
      </c>
      <c r="X556" s="676" t="s">
        <v>1353</v>
      </c>
      <c r="Y556" s="676">
        <v>1</v>
      </c>
      <c r="Z556" s="676">
        <v>1</v>
      </c>
    </row>
    <row r="557" spans="1:30">
      <c r="A557" s="676">
        <v>5</v>
      </c>
      <c r="B557" s="676">
        <v>107810</v>
      </c>
      <c r="C557" s="676" t="s">
        <v>1354</v>
      </c>
      <c r="D557" s="676">
        <v>99</v>
      </c>
    </row>
    <row r="558" spans="1:30">
      <c r="A558" s="676">
        <v>6</v>
      </c>
      <c r="E558" s="676">
        <v>117420</v>
      </c>
      <c r="F558" s="676" t="s">
        <v>1355</v>
      </c>
      <c r="K558" s="676" t="s">
        <v>122</v>
      </c>
      <c r="M558" s="676" t="s">
        <v>310</v>
      </c>
      <c r="O558" s="676" t="s">
        <v>77</v>
      </c>
      <c r="S558" s="676" t="s">
        <v>1356</v>
      </c>
      <c r="T558" s="676" t="s">
        <v>1357</v>
      </c>
      <c r="U558" s="676" t="s">
        <v>1080</v>
      </c>
      <c r="X558" s="676" t="s">
        <v>1358</v>
      </c>
      <c r="Y558" s="676">
        <v>1</v>
      </c>
      <c r="Z558" s="676">
        <v>99</v>
      </c>
      <c r="AC558" s="676" t="s">
        <v>54</v>
      </c>
    </row>
    <row r="559" spans="1:30">
      <c r="A559" s="676">
        <v>6</v>
      </c>
      <c r="E559" s="676">
        <v>117421</v>
      </c>
      <c r="F559" s="676" t="s">
        <v>1359</v>
      </c>
      <c r="K559" s="676" t="s">
        <v>441</v>
      </c>
      <c r="M559" s="676" t="s">
        <v>310</v>
      </c>
      <c r="AC559" s="676" t="s">
        <v>54</v>
      </c>
      <c r="AD559" s="676" t="s">
        <v>447</v>
      </c>
    </row>
    <row r="560" spans="1:30">
      <c r="G560" s="676" t="s">
        <v>1336</v>
      </c>
      <c r="H560" s="676" t="s">
        <v>1337</v>
      </c>
      <c r="O560" s="676" t="s">
        <v>77</v>
      </c>
      <c r="S560" s="676" t="s">
        <v>1360</v>
      </c>
      <c r="T560" s="676" t="s">
        <v>1361</v>
      </c>
      <c r="U560" s="676" t="s">
        <v>502</v>
      </c>
      <c r="X560" s="676" t="s">
        <v>1362</v>
      </c>
      <c r="Y560" s="676">
        <v>1</v>
      </c>
      <c r="Z560" s="676">
        <v>99</v>
      </c>
    </row>
    <row r="561" spans="1:30">
      <c r="G561" s="676" t="s">
        <v>1341</v>
      </c>
      <c r="H561" s="676" t="s">
        <v>1342</v>
      </c>
      <c r="O561" s="676" t="s">
        <v>77</v>
      </c>
      <c r="S561" s="676" t="s">
        <v>1360</v>
      </c>
      <c r="T561" s="676" t="s">
        <v>1361</v>
      </c>
      <c r="U561" s="676" t="s">
        <v>502</v>
      </c>
      <c r="X561" s="676" t="s">
        <v>1363</v>
      </c>
      <c r="Y561" s="676">
        <v>1</v>
      </c>
      <c r="Z561" s="676">
        <v>99</v>
      </c>
    </row>
    <row r="562" spans="1:30">
      <c r="A562" s="676">
        <v>5</v>
      </c>
      <c r="B562" s="676">
        <v>107812</v>
      </c>
      <c r="C562" s="676" t="s">
        <v>1364</v>
      </c>
      <c r="D562" s="676">
        <v>99</v>
      </c>
    </row>
    <row r="563" spans="1:30">
      <c r="A563" s="676">
        <v>6</v>
      </c>
      <c r="E563" s="676">
        <v>117423</v>
      </c>
      <c r="F563" s="676" t="s">
        <v>1365</v>
      </c>
      <c r="K563" s="676" t="s">
        <v>122</v>
      </c>
      <c r="M563" s="676" t="s">
        <v>310</v>
      </c>
      <c r="O563" s="676" t="s">
        <v>77</v>
      </c>
      <c r="S563" s="676" t="s">
        <v>1366</v>
      </c>
      <c r="T563" s="676" t="s">
        <v>1367</v>
      </c>
      <c r="U563" s="676" t="s">
        <v>1080</v>
      </c>
      <c r="X563" s="676" t="s">
        <v>1368</v>
      </c>
      <c r="Y563" s="676">
        <v>1</v>
      </c>
      <c r="Z563" s="676">
        <v>99</v>
      </c>
      <c r="AC563" s="676" t="s">
        <v>54</v>
      </c>
    </row>
    <row r="564" spans="1:30">
      <c r="A564" s="676">
        <v>6</v>
      </c>
      <c r="E564" s="676">
        <v>117424</v>
      </c>
      <c r="F564" s="676" t="s">
        <v>1369</v>
      </c>
      <c r="K564" s="676" t="s">
        <v>441</v>
      </c>
      <c r="M564" s="676" t="s">
        <v>310</v>
      </c>
      <c r="AC564" s="676" t="s">
        <v>54</v>
      </c>
      <c r="AD564" s="676" t="s">
        <v>447</v>
      </c>
    </row>
    <row r="565" spans="1:30">
      <c r="G565" s="676" t="s">
        <v>1336</v>
      </c>
      <c r="H565" s="676" t="s">
        <v>1337</v>
      </c>
      <c r="O565" s="676" t="s">
        <v>77</v>
      </c>
      <c r="S565" s="676" t="s">
        <v>1370</v>
      </c>
      <c r="T565" s="676" t="s">
        <v>1371</v>
      </c>
      <c r="U565" s="676" t="s">
        <v>502</v>
      </c>
      <c r="X565" s="676" t="s">
        <v>1372</v>
      </c>
      <c r="Y565" s="676">
        <v>1</v>
      </c>
      <c r="Z565" s="676">
        <v>99</v>
      </c>
    </row>
    <row r="566" spans="1:30">
      <c r="G566" s="676" t="s">
        <v>1341</v>
      </c>
      <c r="H566" s="676" t="s">
        <v>1342</v>
      </c>
      <c r="O566" s="676" t="s">
        <v>77</v>
      </c>
      <c r="S566" s="676" t="s">
        <v>1370</v>
      </c>
      <c r="T566" s="676" t="s">
        <v>1371</v>
      </c>
      <c r="U566" s="676" t="s">
        <v>502</v>
      </c>
      <c r="X566" s="676" t="s">
        <v>1373</v>
      </c>
      <c r="Y566" s="676">
        <v>1</v>
      </c>
      <c r="Z566" s="676">
        <v>99</v>
      </c>
    </row>
    <row r="567" spans="1:30">
      <c r="A567" s="676">
        <v>5</v>
      </c>
      <c r="B567" s="676">
        <v>107814</v>
      </c>
      <c r="C567" s="676" t="s">
        <v>1374</v>
      </c>
      <c r="D567" s="676">
        <v>99</v>
      </c>
    </row>
    <row r="568" spans="1:30">
      <c r="A568" s="676">
        <v>6</v>
      </c>
      <c r="E568" s="676">
        <v>117426</v>
      </c>
      <c r="F568" s="676" t="s">
        <v>1375</v>
      </c>
      <c r="K568" s="676" t="s">
        <v>122</v>
      </c>
      <c r="M568" s="676" t="s">
        <v>310</v>
      </c>
      <c r="O568" s="676" t="s">
        <v>77</v>
      </c>
      <c r="S568" s="676" t="s">
        <v>1376</v>
      </c>
      <c r="T568" s="676" t="s">
        <v>1377</v>
      </c>
      <c r="U568" s="676" t="s">
        <v>1080</v>
      </c>
      <c r="X568" s="676" t="s">
        <v>1378</v>
      </c>
      <c r="Y568" s="676">
        <v>1</v>
      </c>
      <c r="Z568" s="676">
        <v>99</v>
      </c>
      <c r="AC568" s="676" t="s">
        <v>54</v>
      </c>
    </row>
    <row r="569" spans="1:30">
      <c r="A569" s="676">
        <v>6</v>
      </c>
      <c r="E569" s="676">
        <v>117427</v>
      </c>
      <c r="F569" s="676" t="s">
        <v>1379</v>
      </c>
      <c r="K569" s="676" t="s">
        <v>441</v>
      </c>
      <c r="M569" s="676" t="s">
        <v>310</v>
      </c>
      <c r="AC569" s="676" t="s">
        <v>54</v>
      </c>
      <c r="AD569" s="676" t="s">
        <v>447</v>
      </c>
    </row>
    <row r="570" spans="1:30">
      <c r="G570" s="676" t="s">
        <v>1336</v>
      </c>
      <c r="H570" s="676" t="s">
        <v>1337</v>
      </c>
      <c r="O570" s="676" t="s">
        <v>77</v>
      </c>
      <c r="S570" s="676" t="s">
        <v>1380</v>
      </c>
      <c r="T570" s="676" t="s">
        <v>1381</v>
      </c>
      <c r="U570" s="676" t="s">
        <v>502</v>
      </c>
      <c r="X570" s="676" t="s">
        <v>1382</v>
      </c>
      <c r="Y570" s="676">
        <v>1</v>
      </c>
      <c r="Z570" s="676">
        <v>99</v>
      </c>
    </row>
    <row r="571" spans="1:30">
      <c r="G571" s="676" t="s">
        <v>1341</v>
      </c>
      <c r="H571" s="676" t="s">
        <v>1342</v>
      </c>
      <c r="O571" s="676" t="s">
        <v>77</v>
      </c>
      <c r="S571" s="676" t="s">
        <v>1380</v>
      </c>
      <c r="T571" s="676" t="s">
        <v>1381</v>
      </c>
      <c r="U571" s="676" t="s">
        <v>502</v>
      </c>
      <c r="X571" s="676" t="s">
        <v>1383</v>
      </c>
      <c r="Y571" s="676">
        <v>1</v>
      </c>
      <c r="Z571" s="676">
        <v>99</v>
      </c>
    </row>
    <row r="572" spans="1:30">
      <c r="A572" s="676">
        <v>4</v>
      </c>
      <c r="B572" s="676">
        <v>503631</v>
      </c>
      <c r="C572" s="676" t="s">
        <v>1384</v>
      </c>
      <c r="D572" s="676">
        <v>1</v>
      </c>
    </row>
    <row r="573" spans="1:30">
      <c r="A573" s="676">
        <v>5</v>
      </c>
      <c r="B573" s="676">
        <v>107815</v>
      </c>
      <c r="C573" s="676" t="s">
        <v>1385</v>
      </c>
      <c r="D573" s="676">
        <v>1</v>
      </c>
    </row>
    <row r="574" spans="1:30">
      <c r="A574" s="676">
        <v>6</v>
      </c>
      <c r="E574" s="676">
        <v>512526</v>
      </c>
      <c r="F574" s="676" t="s">
        <v>1386</v>
      </c>
      <c r="K574" s="676" t="s">
        <v>441</v>
      </c>
      <c r="M574" s="676" t="s">
        <v>291</v>
      </c>
      <c r="O574" s="676" t="s">
        <v>77</v>
      </c>
      <c r="S574" s="676" t="s">
        <v>1387</v>
      </c>
      <c r="T574" s="676" t="s">
        <v>1388</v>
      </c>
      <c r="U574" s="676" t="s">
        <v>502</v>
      </c>
      <c r="X574" s="676" t="s">
        <v>1389</v>
      </c>
      <c r="Y574" s="676">
        <v>1</v>
      </c>
      <c r="Z574" s="676">
        <v>1</v>
      </c>
      <c r="AC574" s="676" t="s">
        <v>54</v>
      </c>
      <c r="AD574" s="676" t="s">
        <v>447</v>
      </c>
    </row>
    <row r="575" spans="1:30">
      <c r="A575" s="676">
        <v>6</v>
      </c>
      <c r="E575" s="676">
        <v>117433</v>
      </c>
      <c r="F575" s="676" t="s">
        <v>1390</v>
      </c>
      <c r="K575" s="676" t="s">
        <v>441</v>
      </c>
      <c r="L575" s="676" t="s">
        <v>442</v>
      </c>
      <c r="M575" s="676" t="s">
        <v>291</v>
      </c>
      <c r="O575" s="676" t="s">
        <v>77</v>
      </c>
      <c r="S575" s="676" t="s">
        <v>1391</v>
      </c>
      <c r="T575" s="676" t="s">
        <v>1392</v>
      </c>
      <c r="U575" s="676" t="s">
        <v>445</v>
      </c>
      <c r="X575" s="676" t="s">
        <v>1393</v>
      </c>
      <c r="Y575" s="676">
        <v>1</v>
      </c>
      <c r="Z575" s="676">
        <v>1</v>
      </c>
      <c r="AC575" s="676" t="s">
        <v>54</v>
      </c>
      <c r="AD575" s="676" t="s">
        <v>447</v>
      </c>
    </row>
    <row r="576" spans="1:30">
      <c r="A576" s="676">
        <v>6</v>
      </c>
      <c r="E576" s="676">
        <v>512525</v>
      </c>
      <c r="F576" s="676" t="s">
        <v>1394</v>
      </c>
      <c r="K576" s="676" t="s">
        <v>441</v>
      </c>
      <c r="M576" s="676" t="s">
        <v>344</v>
      </c>
      <c r="AC576" s="676" t="s">
        <v>54</v>
      </c>
      <c r="AD576" s="676" t="s">
        <v>447</v>
      </c>
    </row>
    <row r="577" spans="1:30">
      <c r="A577" s="676">
        <v>6</v>
      </c>
      <c r="E577" s="676">
        <v>512527</v>
      </c>
      <c r="F577" s="676" t="s">
        <v>1395</v>
      </c>
      <c r="K577" s="676" t="s">
        <v>441</v>
      </c>
      <c r="M577" s="676" t="s">
        <v>291</v>
      </c>
      <c r="O577" s="676" t="s">
        <v>77</v>
      </c>
      <c r="S577" s="676" t="s">
        <v>1396</v>
      </c>
      <c r="T577" s="676" t="s">
        <v>1397</v>
      </c>
      <c r="U577" s="676" t="s">
        <v>502</v>
      </c>
      <c r="X577" s="676" t="s">
        <v>1398</v>
      </c>
      <c r="Y577" s="676">
        <v>1</v>
      </c>
      <c r="Z577" s="676">
        <v>1</v>
      </c>
      <c r="AC577" s="676" t="s">
        <v>54</v>
      </c>
      <c r="AD577" s="676" t="s">
        <v>447</v>
      </c>
    </row>
    <row r="578" spans="1:30">
      <c r="A578" s="676">
        <v>6</v>
      </c>
      <c r="E578" s="676">
        <v>512528</v>
      </c>
      <c r="F578" s="676" t="s">
        <v>1399</v>
      </c>
      <c r="K578" s="676" t="s">
        <v>441</v>
      </c>
      <c r="M578" s="676" t="s">
        <v>291</v>
      </c>
      <c r="O578" s="676" t="s">
        <v>77</v>
      </c>
      <c r="S578" s="676" t="s">
        <v>1400</v>
      </c>
      <c r="T578" s="676" t="s">
        <v>1401</v>
      </c>
      <c r="U578" s="676" t="s">
        <v>502</v>
      </c>
      <c r="X578" s="676" t="s">
        <v>1402</v>
      </c>
      <c r="Y578" s="676">
        <v>1</v>
      </c>
      <c r="Z578" s="676">
        <v>1</v>
      </c>
      <c r="AC578" s="676" t="s">
        <v>54</v>
      </c>
      <c r="AD578" s="676" t="s">
        <v>447</v>
      </c>
    </row>
    <row r="579" spans="1:30">
      <c r="A579" s="676">
        <v>5</v>
      </c>
      <c r="B579" s="676">
        <v>107822</v>
      </c>
      <c r="C579" s="676" t="s">
        <v>1403</v>
      </c>
      <c r="D579" s="676">
        <v>1</v>
      </c>
    </row>
    <row r="580" spans="1:30">
      <c r="A580" s="676">
        <v>6</v>
      </c>
      <c r="E580" s="676">
        <v>118207</v>
      </c>
      <c r="F580" s="676" t="s">
        <v>1404</v>
      </c>
      <c r="K580" s="676" t="s">
        <v>441</v>
      </c>
      <c r="M580" s="676" t="s">
        <v>291</v>
      </c>
      <c r="O580" s="676" t="s">
        <v>77</v>
      </c>
      <c r="S580" s="676" t="s">
        <v>1405</v>
      </c>
      <c r="T580" s="676" t="s">
        <v>1406</v>
      </c>
      <c r="U580" s="676" t="s">
        <v>502</v>
      </c>
      <c r="X580" s="676" t="s">
        <v>1407</v>
      </c>
      <c r="Y580" s="676">
        <v>1</v>
      </c>
      <c r="Z580" s="676">
        <v>1</v>
      </c>
      <c r="AC580" s="676" t="s">
        <v>54</v>
      </c>
      <c r="AD580" s="676" t="s">
        <v>447</v>
      </c>
    </row>
    <row r="581" spans="1:30">
      <c r="A581" s="676">
        <v>6</v>
      </c>
      <c r="E581" s="676">
        <v>118209</v>
      </c>
      <c r="F581" s="676" t="s">
        <v>1408</v>
      </c>
      <c r="K581" s="676" t="s">
        <v>441</v>
      </c>
      <c r="M581" s="676" t="s">
        <v>291</v>
      </c>
      <c r="O581" s="676" t="s">
        <v>77</v>
      </c>
      <c r="S581" s="676" t="s">
        <v>1405</v>
      </c>
      <c r="T581" s="676" t="s">
        <v>1406</v>
      </c>
      <c r="U581" s="676" t="s">
        <v>502</v>
      </c>
      <c r="X581" s="676" t="s">
        <v>1409</v>
      </c>
      <c r="Y581" s="676">
        <v>1</v>
      </c>
      <c r="Z581" s="676">
        <v>1</v>
      </c>
      <c r="AC581" s="676" t="s">
        <v>54</v>
      </c>
      <c r="AD581" s="676" t="s">
        <v>447</v>
      </c>
    </row>
    <row r="582" spans="1:30">
      <c r="A582" s="676">
        <v>6</v>
      </c>
      <c r="E582" s="676">
        <v>117446</v>
      </c>
      <c r="F582" s="676" t="s">
        <v>1410</v>
      </c>
      <c r="K582" s="676" t="s">
        <v>441</v>
      </c>
      <c r="M582" s="676" t="s">
        <v>291</v>
      </c>
      <c r="O582" s="676" t="s">
        <v>77</v>
      </c>
      <c r="S582" s="676" t="s">
        <v>880</v>
      </c>
      <c r="T582" s="676" t="s">
        <v>881</v>
      </c>
      <c r="U582" s="676" t="s">
        <v>502</v>
      </c>
      <c r="X582" s="676" t="s">
        <v>1411</v>
      </c>
      <c r="Y582" s="676">
        <v>1</v>
      </c>
      <c r="Z582" s="676">
        <v>1</v>
      </c>
      <c r="AC582" s="676" t="s">
        <v>173</v>
      </c>
      <c r="AD582" s="676" t="s">
        <v>447</v>
      </c>
    </row>
    <row r="583" spans="1:30">
      <c r="A583" s="676">
        <v>6</v>
      </c>
      <c r="E583" s="676">
        <v>641257</v>
      </c>
      <c r="F583" s="676" t="s">
        <v>1412</v>
      </c>
      <c r="K583" s="676" t="s">
        <v>441</v>
      </c>
      <c r="M583" s="676" t="s">
        <v>291</v>
      </c>
      <c r="O583" s="676" t="s">
        <v>77</v>
      </c>
      <c r="S583" s="676" t="s">
        <v>1413</v>
      </c>
      <c r="T583" s="676" t="s">
        <v>1414</v>
      </c>
      <c r="U583" s="676" t="s">
        <v>502</v>
      </c>
      <c r="X583" s="676" t="s">
        <v>1415</v>
      </c>
      <c r="Y583" s="676">
        <v>1</v>
      </c>
      <c r="Z583" s="676">
        <v>1</v>
      </c>
      <c r="AC583" s="676" t="s">
        <v>54</v>
      </c>
      <c r="AD583" s="676" t="s">
        <v>447</v>
      </c>
    </row>
    <row r="584" spans="1:30">
      <c r="A584" s="676">
        <v>6</v>
      </c>
      <c r="E584" s="676">
        <v>641256</v>
      </c>
      <c r="F584" s="676" t="s">
        <v>1416</v>
      </c>
      <c r="K584" s="676" t="s">
        <v>441</v>
      </c>
      <c r="M584" s="676" t="s">
        <v>291</v>
      </c>
      <c r="O584" s="676" t="s">
        <v>77</v>
      </c>
      <c r="S584" s="676" t="s">
        <v>1417</v>
      </c>
      <c r="T584" s="676" t="s">
        <v>1418</v>
      </c>
      <c r="U584" s="676" t="s">
        <v>502</v>
      </c>
      <c r="X584" s="676" t="s">
        <v>1419</v>
      </c>
      <c r="Y584" s="676">
        <v>1</v>
      </c>
      <c r="Z584" s="676">
        <v>1</v>
      </c>
      <c r="AC584" s="676" t="s">
        <v>54</v>
      </c>
      <c r="AD584" s="676" t="s">
        <v>447</v>
      </c>
    </row>
    <row r="585" spans="1:30">
      <c r="A585" s="676">
        <v>6</v>
      </c>
      <c r="E585" s="676">
        <v>117447</v>
      </c>
      <c r="F585" s="676" t="s">
        <v>1420</v>
      </c>
      <c r="K585" s="676" t="s">
        <v>441</v>
      </c>
      <c r="M585" s="676" t="s">
        <v>344</v>
      </c>
      <c r="AC585" s="676" t="s">
        <v>54</v>
      </c>
      <c r="AD585" s="676" t="s">
        <v>447</v>
      </c>
    </row>
    <row r="586" spans="1:30">
      <c r="A586" s="676">
        <v>6</v>
      </c>
      <c r="E586" s="676">
        <v>117468</v>
      </c>
      <c r="F586" s="676" t="s">
        <v>1421</v>
      </c>
      <c r="K586" s="676" t="s">
        <v>441</v>
      </c>
      <c r="L586" s="676" t="s">
        <v>442</v>
      </c>
      <c r="M586" s="676" t="s">
        <v>310</v>
      </c>
      <c r="O586" s="676" t="s">
        <v>77</v>
      </c>
      <c r="S586" s="676" t="s">
        <v>1422</v>
      </c>
      <c r="T586" s="676" t="s">
        <v>1423</v>
      </c>
      <c r="U586" s="676" t="s">
        <v>445</v>
      </c>
      <c r="X586" s="676" t="s">
        <v>1424</v>
      </c>
      <c r="Y586" s="676">
        <v>1</v>
      </c>
      <c r="Z586" s="676">
        <v>1</v>
      </c>
      <c r="AC586" s="676" t="s">
        <v>54</v>
      </c>
      <c r="AD586" s="676" t="s">
        <v>447</v>
      </c>
    </row>
    <row r="587" spans="1:30">
      <c r="A587" s="676">
        <v>6</v>
      </c>
      <c r="E587" s="676">
        <v>635902</v>
      </c>
      <c r="F587" s="676" t="s">
        <v>1425</v>
      </c>
      <c r="K587" s="676" t="s">
        <v>441</v>
      </c>
      <c r="L587" s="676" t="s">
        <v>442</v>
      </c>
      <c r="M587" s="676" t="s">
        <v>291</v>
      </c>
      <c r="O587" s="676" t="s">
        <v>77</v>
      </c>
      <c r="S587" s="676" t="s">
        <v>1426</v>
      </c>
      <c r="T587" s="676" t="s">
        <v>1427</v>
      </c>
      <c r="U587" s="676" t="s">
        <v>445</v>
      </c>
      <c r="X587" s="676" t="s">
        <v>1428</v>
      </c>
      <c r="Y587" s="676">
        <v>1</v>
      </c>
      <c r="Z587" s="676">
        <v>1</v>
      </c>
      <c r="AC587" s="676" t="s">
        <v>54</v>
      </c>
      <c r="AD587" s="676" t="s">
        <v>447</v>
      </c>
    </row>
    <row r="588" spans="1:30">
      <c r="A588" s="676">
        <v>6</v>
      </c>
      <c r="B588" s="676">
        <v>107832</v>
      </c>
      <c r="C588" s="676" t="s">
        <v>1429</v>
      </c>
      <c r="D588" s="676">
        <v>99</v>
      </c>
    </row>
    <row r="589" spans="1:30">
      <c r="A589" s="676">
        <v>7</v>
      </c>
      <c r="E589" s="676">
        <v>117461</v>
      </c>
      <c r="F589" s="676" t="s">
        <v>1430</v>
      </c>
      <c r="K589" s="676" t="s">
        <v>122</v>
      </c>
      <c r="M589" s="676" t="s">
        <v>310</v>
      </c>
      <c r="O589" s="676" t="s">
        <v>77</v>
      </c>
      <c r="S589" s="676" t="s">
        <v>1431</v>
      </c>
      <c r="T589" s="676" t="s">
        <v>1432</v>
      </c>
      <c r="U589" s="676" t="s">
        <v>1433</v>
      </c>
      <c r="X589" s="676" t="s">
        <v>1434</v>
      </c>
      <c r="Y589" s="676">
        <v>1</v>
      </c>
      <c r="Z589" s="676">
        <v>99</v>
      </c>
      <c r="AC589" s="676" t="s">
        <v>54</v>
      </c>
    </row>
    <row r="590" spans="1:30">
      <c r="A590" s="676">
        <v>7</v>
      </c>
      <c r="E590" s="676">
        <v>520212</v>
      </c>
      <c r="F590" s="676" t="s">
        <v>1435</v>
      </c>
      <c r="K590" s="676" t="s">
        <v>1436</v>
      </c>
      <c r="M590" s="676" t="s">
        <v>38</v>
      </c>
      <c r="O590" s="676" t="s">
        <v>77</v>
      </c>
      <c r="S590" s="676" t="s">
        <v>1437</v>
      </c>
      <c r="T590" s="676" t="s">
        <v>1435</v>
      </c>
      <c r="U590" s="676" t="s">
        <v>1438</v>
      </c>
      <c r="X590" s="676" t="s">
        <v>1439</v>
      </c>
      <c r="Y590" s="676">
        <v>1</v>
      </c>
      <c r="Z590" s="676">
        <v>99</v>
      </c>
      <c r="AC590" s="676" t="s">
        <v>54</v>
      </c>
    </row>
    <row r="591" spans="1:30">
      <c r="A591" s="676">
        <v>7</v>
      </c>
      <c r="E591" s="676">
        <v>520213</v>
      </c>
      <c r="F591" s="676" t="s">
        <v>1440</v>
      </c>
      <c r="K591" s="676" t="s">
        <v>1436</v>
      </c>
      <c r="M591" s="676" t="s">
        <v>38</v>
      </c>
      <c r="O591" s="676" t="s">
        <v>77</v>
      </c>
      <c r="S591" s="676" t="s">
        <v>1441</v>
      </c>
      <c r="T591" s="676" t="s">
        <v>1442</v>
      </c>
      <c r="U591" s="676" t="s">
        <v>1438</v>
      </c>
      <c r="X591" s="676" t="s">
        <v>1443</v>
      </c>
      <c r="Y591" s="676">
        <v>1</v>
      </c>
      <c r="Z591" s="676">
        <v>99</v>
      </c>
      <c r="AC591" s="676" t="s">
        <v>54</v>
      </c>
    </row>
    <row r="592" spans="1:30">
      <c r="A592" s="676">
        <v>7</v>
      </c>
      <c r="E592" s="676">
        <v>520214</v>
      </c>
      <c r="F592" s="676" t="s">
        <v>1444</v>
      </c>
      <c r="K592" s="676" t="s">
        <v>52</v>
      </c>
      <c r="M592" s="676" t="s">
        <v>291</v>
      </c>
      <c r="N592" s="676" t="s">
        <v>1445</v>
      </c>
      <c r="O592" s="676" t="s">
        <v>77</v>
      </c>
      <c r="S592" s="676" t="s">
        <v>1446</v>
      </c>
      <c r="T592" s="676" t="s">
        <v>1447</v>
      </c>
      <c r="U592" s="676" t="s">
        <v>1448</v>
      </c>
      <c r="X592" s="676" t="s">
        <v>1449</v>
      </c>
      <c r="Y592" s="676">
        <v>1</v>
      </c>
      <c r="Z592" s="676">
        <v>99</v>
      </c>
      <c r="AC592" s="676" t="s">
        <v>54</v>
      </c>
    </row>
    <row r="593" spans="1:30">
      <c r="A593" s="676">
        <v>7</v>
      </c>
      <c r="E593" s="676">
        <v>117462</v>
      </c>
      <c r="F593" s="676" t="s">
        <v>1450</v>
      </c>
      <c r="K593" s="676" t="s">
        <v>138</v>
      </c>
      <c r="M593" s="676" t="s">
        <v>310</v>
      </c>
      <c r="O593" s="676" t="s">
        <v>77</v>
      </c>
      <c r="S593" s="676" t="s">
        <v>1451</v>
      </c>
      <c r="T593" s="676" t="s">
        <v>1452</v>
      </c>
      <c r="U593" s="676" t="s">
        <v>1453</v>
      </c>
      <c r="X593" s="676" t="s">
        <v>1454</v>
      </c>
      <c r="Y593" s="676">
        <v>1</v>
      </c>
      <c r="Z593" s="676">
        <v>99</v>
      </c>
      <c r="AC593" s="676" t="s">
        <v>54</v>
      </c>
    </row>
    <row r="594" spans="1:30">
      <c r="A594" s="676">
        <v>7</v>
      </c>
      <c r="E594" s="676">
        <v>117463</v>
      </c>
      <c r="F594" s="676" t="s">
        <v>1455</v>
      </c>
      <c r="K594" s="676" t="s">
        <v>254</v>
      </c>
      <c r="M594" s="676" t="s">
        <v>310</v>
      </c>
      <c r="O594" s="676" t="s">
        <v>77</v>
      </c>
      <c r="S594" s="676" t="s">
        <v>255</v>
      </c>
      <c r="T594" s="676" t="s">
        <v>256</v>
      </c>
      <c r="U594" s="676" t="s">
        <v>257</v>
      </c>
      <c r="X594" s="676" t="s">
        <v>1456</v>
      </c>
      <c r="Y594" s="676">
        <v>1</v>
      </c>
      <c r="Z594" s="676">
        <v>99</v>
      </c>
      <c r="AC594" s="676" t="s">
        <v>54</v>
      </c>
    </row>
    <row r="595" spans="1:30">
      <c r="A595" s="676">
        <v>7</v>
      </c>
      <c r="E595" s="676">
        <v>117464</v>
      </c>
      <c r="F595" s="676" t="s">
        <v>1457</v>
      </c>
      <c r="K595" s="676" t="s">
        <v>260</v>
      </c>
      <c r="M595" s="676" t="s">
        <v>310</v>
      </c>
      <c r="O595" s="676" t="s">
        <v>77</v>
      </c>
      <c r="S595" s="676" t="s">
        <v>261</v>
      </c>
      <c r="T595" s="676" t="s">
        <v>262</v>
      </c>
      <c r="U595" s="676" t="s">
        <v>263</v>
      </c>
      <c r="X595" s="676" t="s">
        <v>1458</v>
      </c>
      <c r="Y595" s="676">
        <v>1</v>
      </c>
      <c r="Z595" s="676">
        <v>99</v>
      </c>
      <c r="AC595" s="676" t="s">
        <v>54</v>
      </c>
    </row>
    <row r="596" spans="1:30">
      <c r="A596" s="676">
        <v>7</v>
      </c>
      <c r="E596" s="676">
        <v>117466</v>
      </c>
      <c r="F596" s="676" t="s">
        <v>1459</v>
      </c>
      <c r="K596" s="676" t="s">
        <v>441</v>
      </c>
      <c r="L596" s="676" t="s">
        <v>442</v>
      </c>
      <c r="M596" s="676" t="s">
        <v>310</v>
      </c>
      <c r="O596" s="676" t="s">
        <v>1077</v>
      </c>
      <c r="S596" s="676" t="s">
        <v>1460</v>
      </c>
      <c r="T596" s="676" t="s">
        <v>1461</v>
      </c>
      <c r="U596" s="676" t="s">
        <v>445</v>
      </c>
      <c r="X596" s="676" t="s">
        <v>1462</v>
      </c>
      <c r="Y596" s="676">
        <v>1</v>
      </c>
      <c r="Z596" s="676">
        <v>99</v>
      </c>
      <c r="AC596" s="676" t="s">
        <v>54</v>
      </c>
      <c r="AD596" s="676" t="s">
        <v>447</v>
      </c>
    </row>
    <row r="597" spans="1:30">
      <c r="A597" s="676">
        <v>7</v>
      </c>
      <c r="E597" s="676">
        <v>117465</v>
      </c>
      <c r="F597" s="676" t="s">
        <v>1463</v>
      </c>
      <c r="K597" s="676" t="s">
        <v>43</v>
      </c>
      <c r="L597" s="676" t="s">
        <v>44</v>
      </c>
      <c r="M597" s="676" t="s">
        <v>310</v>
      </c>
      <c r="N597" s="676" t="s">
        <v>282</v>
      </c>
      <c r="AC597" s="676" t="s">
        <v>54</v>
      </c>
    </row>
    <row r="598" spans="1:30">
      <c r="G598" s="676" t="s">
        <v>47</v>
      </c>
      <c r="H598" s="676" t="s">
        <v>48</v>
      </c>
      <c r="O598" s="676" t="s">
        <v>1077</v>
      </c>
      <c r="S598" s="676" t="s">
        <v>1464</v>
      </c>
      <c r="T598" s="676" t="s">
        <v>1465</v>
      </c>
      <c r="U598" s="676" t="s">
        <v>79</v>
      </c>
      <c r="X598" s="676" t="s">
        <v>1466</v>
      </c>
      <c r="Y598" s="676">
        <v>1</v>
      </c>
      <c r="Z598" s="676">
        <v>99</v>
      </c>
    </row>
    <row r="599" spans="1:30">
      <c r="G599" s="676" t="s">
        <v>49</v>
      </c>
      <c r="H599" s="676" t="s">
        <v>50</v>
      </c>
      <c r="O599" s="676" t="s">
        <v>1077</v>
      </c>
      <c r="S599" s="676" t="s">
        <v>1467</v>
      </c>
      <c r="T599" s="676" t="s">
        <v>1468</v>
      </c>
      <c r="U599" s="676" t="s">
        <v>79</v>
      </c>
      <c r="X599" s="676" t="s">
        <v>1469</v>
      </c>
      <c r="Y599" s="676">
        <v>1</v>
      </c>
      <c r="Z599" s="676">
        <v>99</v>
      </c>
    </row>
    <row r="600" spans="1:30">
      <c r="A600" s="676">
        <v>7</v>
      </c>
      <c r="E600" s="676">
        <v>117467</v>
      </c>
      <c r="F600" s="676" t="s">
        <v>1470</v>
      </c>
      <c r="K600" s="676" t="s">
        <v>37</v>
      </c>
      <c r="L600" s="676" t="s">
        <v>823</v>
      </c>
      <c r="M600" s="676" t="s">
        <v>310</v>
      </c>
      <c r="O600" s="676" t="s">
        <v>77</v>
      </c>
      <c r="S600" s="676" t="s">
        <v>1471</v>
      </c>
      <c r="T600" s="676" t="s">
        <v>1472</v>
      </c>
      <c r="U600" s="676" t="s">
        <v>1473</v>
      </c>
      <c r="X600" s="676" t="s">
        <v>1474</v>
      </c>
      <c r="Y600" s="676">
        <v>1</v>
      </c>
      <c r="Z600" s="676">
        <v>99</v>
      </c>
      <c r="AC600" s="676" t="s">
        <v>54</v>
      </c>
    </row>
    <row r="601" spans="1:30">
      <c r="A601" s="676">
        <v>6</v>
      </c>
      <c r="B601" s="676">
        <v>107828</v>
      </c>
      <c r="C601" s="676" t="s">
        <v>1475</v>
      </c>
      <c r="D601" s="676">
        <v>1</v>
      </c>
    </row>
    <row r="602" spans="1:30">
      <c r="A602" s="676">
        <v>7</v>
      </c>
      <c r="E602" s="676">
        <v>117455</v>
      </c>
      <c r="F602" s="676" t="s">
        <v>1476</v>
      </c>
      <c r="K602" s="676" t="s">
        <v>441</v>
      </c>
      <c r="M602" s="676" t="s">
        <v>344</v>
      </c>
      <c r="AC602" s="676" t="s">
        <v>54</v>
      </c>
      <c r="AD602" s="676" t="s">
        <v>447</v>
      </c>
    </row>
    <row r="603" spans="1:30">
      <c r="A603" s="676">
        <v>7</v>
      </c>
      <c r="E603" s="676">
        <v>117460</v>
      </c>
      <c r="F603" s="676" t="s">
        <v>1477</v>
      </c>
      <c r="K603" s="676" t="s">
        <v>441</v>
      </c>
      <c r="L603" s="676" t="s">
        <v>442</v>
      </c>
      <c r="M603" s="676" t="s">
        <v>291</v>
      </c>
      <c r="O603" s="676" t="s">
        <v>77</v>
      </c>
      <c r="S603" s="676" t="s">
        <v>1478</v>
      </c>
      <c r="T603" s="676" t="s">
        <v>1479</v>
      </c>
      <c r="U603" s="676" t="s">
        <v>445</v>
      </c>
      <c r="X603" s="676" t="s">
        <v>1480</v>
      </c>
      <c r="Y603" s="676">
        <v>1</v>
      </c>
      <c r="Z603" s="676">
        <v>1</v>
      </c>
      <c r="AC603" s="676" t="s">
        <v>54</v>
      </c>
      <c r="AD603" s="676" t="s">
        <v>447</v>
      </c>
    </row>
    <row r="604" spans="1:30">
      <c r="A604" s="676">
        <v>7</v>
      </c>
      <c r="E604" s="676">
        <v>1751801</v>
      </c>
      <c r="F604" s="676" t="s">
        <v>1481</v>
      </c>
      <c r="K604" s="676" t="s">
        <v>52</v>
      </c>
      <c r="M604" s="676" t="s">
        <v>291</v>
      </c>
      <c r="AC604" s="676" t="s">
        <v>54</v>
      </c>
    </row>
    <row r="605" spans="1:30">
      <c r="I605" s="676" t="s">
        <v>124</v>
      </c>
      <c r="J605" s="676" t="s">
        <v>125</v>
      </c>
      <c r="O605" s="676" t="s">
        <v>77</v>
      </c>
      <c r="S605" s="676" t="s">
        <v>1482</v>
      </c>
      <c r="T605" s="676" t="s">
        <v>1483</v>
      </c>
      <c r="U605" s="676" t="s">
        <v>837</v>
      </c>
      <c r="X605" s="676" t="s">
        <v>1484</v>
      </c>
      <c r="Y605" s="676">
        <v>1</v>
      </c>
      <c r="Z605" s="676">
        <v>1</v>
      </c>
    </row>
    <row r="606" spans="1:30">
      <c r="A606" s="676">
        <v>7</v>
      </c>
      <c r="E606" s="676">
        <v>1751802</v>
      </c>
      <c r="F606" s="676" t="s">
        <v>1485</v>
      </c>
      <c r="K606" s="676" t="s">
        <v>52</v>
      </c>
      <c r="M606" s="676" t="s">
        <v>291</v>
      </c>
      <c r="AC606" s="676" t="s">
        <v>54</v>
      </c>
    </row>
    <row r="607" spans="1:30">
      <c r="I607" s="676" t="s">
        <v>124</v>
      </c>
      <c r="J607" s="676" t="s">
        <v>125</v>
      </c>
      <c r="O607" s="676" t="s">
        <v>77</v>
      </c>
      <c r="S607" s="676" t="s">
        <v>1486</v>
      </c>
      <c r="T607" s="676" t="s">
        <v>1487</v>
      </c>
      <c r="U607" s="676" t="s">
        <v>837</v>
      </c>
      <c r="X607" s="676" t="s">
        <v>1488</v>
      </c>
      <c r="Y607" s="676">
        <v>1</v>
      </c>
      <c r="Z607" s="676">
        <v>1</v>
      </c>
    </row>
    <row r="608" spans="1:30">
      <c r="A608" s="676">
        <v>7</v>
      </c>
      <c r="E608" s="676">
        <v>512840</v>
      </c>
      <c r="F608" s="676" t="s">
        <v>1489</v>
      </c>
      <c r="K608" s="676" t="s">
        <v>441</v>
      </c>
      <c r="L608" s="676" t="s">
        <v>442</v>
      </c>
      <c r="M608" s="676" t="s">
        <v>291</v>
      </c>
      <c r="O608" s="676" t="s">
        <v>77</v>
      </c>
      <c r="S608" s="676" t="s">
        <v>1490</v>
      </c>
      <c r="T608" s="676" t="s">
        <v>1491</v>
      </c>
      <c r="U608" s="676" t="s">
        <v>445</v>
      </c>
      <c r="X608" s="676" t="s">
        <v>1492</v>
      </c>
      <c r="Y608" s="676">
        <v>1</v>
      </c>
      <c r="Z608" s="676">
        <v>1</v>
      </c>
      <c r="AC608" s="676" t="s">
        <v>54</v>
      </c>
      <c r="AD608" s="676" t="s">
        <v>447</v>
      </c>
    </row>
    <row r="609" spans="1:30">
      <c r="A609" s="676">
        <v>7</v>
      </c>
      <c r="E609" s="676">
        <v>1775640</v>
      </c>
      <c r="F609" s="676" t="s">
        <v>1493</v>
      </c>
      <c r="K609" s="676" t="s">
        <v>441</v>
      </c>
      <c r="M609" s="676" t="s">
        <v>344</v>
      </c>
      <c r="AC609" s="676" t="s">
        <v>54</v>
      </c>
      <c r="AD609" s="676" t="s">
        <v>447</v>
      </c>
    </row>
    <row r="610" spans="1:30">
      <c r="A610" s="676">
        <v>7</v>
      </c>
      <c r="E610" s="676">
        <v>1775639</v>
      </c>
      <c r="F610" s="676" t="s">
        <v>1494</v>
      </c>
      <c r="K610" s="676" t="s">
        <v>441</v>
      </c>
      <c r="M610" s="676" t="s">
        <v>344</v>
      </c>
      <c r="AC610" s="676" t="s">
        <v>54</v>
      </c>
      <c r="AD610" s="676" t="s">
        <v>447</v>
      </c>
    </row>
    <row r="611" spans="1:30">
      <c r="A611" s="676">
        <v>7</v>
      </c>
      <c r="E611" s="676">
        <v>1775637</v>
      </c>
      <c r="F611" s="676" t="s">
        <v>1495</v>
      </c>
      <c r="K611" s="676" t="s">
        <v>441</v>
      </c>
      <c r="L611" s="676" t="s">
        <v>442</v>
      </c>
      <c r="M611" s="676" t="s">
        <v>310</v>
      </c>
      <c r="O611" s="676" t="s">
        <v>77</v>
      </c>
      <c r="S611" s="676" t="s">
        <v>1496</v>
      </c>
      <c r="T611" s="676" t="s">
        <v>1497</v>
      </c>
      <c r="U611" s="676" t="s">
        <v>445</v>
      </c>
      <c r="X611" s="676" t="s">
        <v>1498</v>
      </c>
      <c r="Y611" s="676">
        <v>1</v>
      </c>
      <c r="Z611" s="676">
        <v>1</v>
      </c>
      <c r="AC611" s="676" t="s">
        <v>54</v>
      </c>
      <c r="AD611" s="676" t="s">
        <v>447</v>
      </c>
    </row>
    <row r="612" spans="1:30">
      <c r="A612" s="676">
        <v>7</v>
      </c>
      <c r="E612" s="676">
        <v>1775638</v>
      </c>
      <c r="F612" s="676" t="s">
        <v>1499</v>
      </c>
      <c r="K612" s="676" t="s">
        <v>441</v>
      </c>
      <c r="L612" s="676" t="s">
        <v>442</v>
      </c>
      <c r="M612" s="676" t="s">
        <v>310</v>
      </c>
      <c r="O612" s="676" t="s">
        <v>77</v>
      </c>
      <c r="S612" s="676" t="s">
        <v>1500</v>
      </c>
      <c r="T612" s="676" t="s">
        <v>1501</v>
      </c>
      <c r="U612" s="676" t="s">
        <v>445</v>
      </c>
      <c r="X612" s="676" t="s">
        <v>1502</v>
      </c>
      <c r="Y612" s="676">
        <v>1</v>
      </c>
      <c r="Z612" s="676">
        <v>1</v>
      </c>
      <c r="AC612" s="676" t="s">
        <v>54</v>
      </c>
      <c r="AD612" s="676" t="s">
        <v>447</v>
      </c>
    </row>
    <row r="613" spans="1:30">
      <c r="A613" s="676">
        <v>7</v>
      </c>
      <c r="E613" s="676">
        <v>512841</v>
      </c>
      <c r="F613" s="676" t="s">
        <v>1503</v>
      </c>
      <c r="K613" s="676" t="s">
        <v>441</v>
      </c>
      <c r="L613" s="676" t="s">
        <v>442</v>
      </c>
      <c r="M613" s="676" t="s">
        <v>291</v>
      </c>
      <c r="O613" s="676" t="s">
        <v>77</v>
      </c>
      <c r="S613" s="676" t="s">
        <v>1504</v>
      </c>
      <c r="T613" s="676" t="s">
        <v>1505</v>
      </c>
      <c r="U613" s="676" t="s">
        <v>445</v>
      </c>
      <c r="X613" s="676" t="s">
        <v>1506</v>
      </c>
      <c r="Y613" s="676">
        <v>1</v>
      </c>
      <c r="Z613" s="676">
        <v>1</v>
      </c>
      <c r="AC613" s="676" t="s">
        <v>54</v>
      </c>
      <c r="AD613" s="676" t="s">
        <v>447</v>
      </c>
    </row>
    <row r="614" spans="1:30">
      <c r="A614" s="676">
        <v>7</v>
      </c>
      <c r="E614" s="676">
        <v>1751955</v>
      </c>
      <c r="F614" s="676" t="s">
        <v>1507</v>
      </c>
      <c r="K614" s="676" t="s">
        <v>441</v>
      </c>
      <c r="L614" s="676" t="s">
        <v>442</v>
      </c>
      <c r="M614" s="676" t="s">
        <v>291</v>
      </c>
      <c r="O614" s="676" t="s">
        <v>77</v>
      </c>
      <c r="S614" s="676" t="s">
        <v>1504</v>
      </c>
      <c r="T614" s="676" t="s">
        <v>1505</v>
      </c>
      <c r="U614" s="676" t="s">
        <v>445</v>
      </c>
      <c r="X614" s="676" t="s">
        <v>1508</v>
      </c>
      <c r="Y614" s="676">
        <v>1</v>
      </c>
      <c r="Z614" s="676">
        <v>1</v>
      </c>
      <c r="AC614" s="676" t="s">
        <v>54</v>
      </c>
      <c r="AD614" s="676" t="s">
        <v>447</v>
      </c>
    </row>
    <row r="615" spans="1:30">
      <c r="A615" s="676">
        <v>7</v>
      </c>
      <c r="B615" s="676">
        <v>1619559</v>
      </c>
      <c r="C615" s="676" t="s">
        <v>1509</v>
      </c>
      <c r="D615" s="676">
        <v>99</v>
      </c>
    </row>
    <row r="616" spans="1:30">
      <c r="A616" s="676">
        <v>8</v>
      </c>
      <c r="E616" s="676">
        <v>1775654</v>
      </c>
      <c r="F616" s="676" t="s">
        <v>1510</v>
      </c>
      <c r="K616" s="676" t="s">
        <v>122</v>
      </c>
      <c r="M616" s="676" t="s">
        <v>291</v>
      </c>
      <c r="O616" s="676" t="s">
        <v>77</v>
      </c>
      <c r="S616" s="676" t="s">
        <v>1511</v>
      </c>
      <c r="T616" s="676" t="s">
        <v>1512</v>
      </c>
      <c r="U616" s="676" t="s">
        <v>1080</v>
      </c>
      <c r="X616" s="676" t="s">
        <v>1513</v>
      </c>
      <c r="Y616" s="676">
        <v>1</v>
      </c>
      <c r="Z616" s="676">
        <v>99</v>
      </c>
      <c r="AC616" s="676" t="s">
        <v>54</v>
      </c>
    </row>
    <row r="617" spans="1:30">
      <c r="A617" s="676">
        <v>8</v>
      </c>
      <c r="E617" s="676">
        <v>1775641</v>
      </c>
      <c r="F617" s="676" t="s">
        <v>1514</v>
      </c>
      <c r="K617" s="676" t="s">
        <v>168</v>
      </c>
      <c r="M617" s="676" t="s">
        <v>291</v>
      </c>
      <c r="O617" s="676" t="s">
        <v>77</v>
      </c>
      <c r="S617" s="676" t="s">
        <v>1515</v>
      </c>
      <c r="T617" s="676" t="s">
        <v>1516</v>
      </c>
      <c r="U617" s="676" t="s">
        <v>171</v>
      </c>
      <c r="X617" s="676" t="s">
        <v>1517</v>
      </c>
      <c r="Y617" s="676">
        <v>1</v>
      </c>
      <c r="Z617" s="676">
        <v>99</v>
      </c>
      <c r="AC617" s="676" t="s">
        <v>54</v>
      </c>
    </row>
    <row r="618" spans="1:30">
      <c r="A618" s="676">
        <v>8</v>
      </c>
      <c r="E618" s="676">
        <v>1775643</v>
      </c>
      <c r="F618" s="676" t="s">
        <v>1518</v>
      </c>
      <c r="K618" s="676" t="s">
        <v>37</v>
      </c>
      <c r="M618" s="676" t="s">
        <v>291</v>
      </c>
      <c r="O618" s="676" t="s">
        <v>77</v>
      </c>
      <c r="S618" s="676" t="s">
        <v>1519</v>
      </c>
      <c r="T618" s="676" t="s">
        <v>1520</v>
      </c>
      <c r="U618" s="676" t="s">
        <v>1234</v>
      </c>
      <c r="X618" s="676" t="s">
        <v>1521</v>
      </c>
      <c r="Y618" s="676">
        <v>1</v>
      </c>
      <c r="Z618" s="676">
        <v>99</v>
      </c>
      <c r="AC618" s="676" t="s">
        <v>54</v>
      </c>
    </row>
    <row r="619" spans="1:30">
      <c r="A619" s="676">
        <v>8</v>
      </c>
      <c r="E619" s="676">
        <v>1775644</v>
      </c>
      <c r="F619" s="676" t="s">
        <v>1522</v>
      </c>
      <c r="K619" s="676" t="s">
        <v>441</v>
      </c>
      <c r="L619" s="676" t="s">
        <v>442</v>
      </c>
      <c r="M619" s="676" t="s">
        <v>291</v>
      </c>
      <c r="O619" s="676" t="s">
        <v>77</v>
      </c>
      <c r="S619" s="676" t="s">
        <v>1523</v>
      </c>
      <c r="T619" s="676" t="s">
        <v>1524</v>
      </c>
      <c r="U619" s="676" t="s">
        <v>445</v>
      </c>
      <c r="X619" s="676" t="s">
        <v>1525</v>
      </c>
      <c r="Y619" s="676">
        <v>1</v>
      </c>
      <c r="Z619" s="676">
        <v>99</v>
      </c>
      <c r="AC619" s="676" t="s">
        <v>54</v>
      </c>
      <c r="AD619" s="676" t="s">
        <v>447</v>
      </c>
    </row>
    <row r="620" spans="1:30">
      <c r="A620" s="676">
        <v>7</v>
      </c>
      <c r="B620" s="676">
        <v>1619558</v>
      </c>
      <c r="C620" s="676" t="s">
        <v>1526</v>
      </c>
      <c r="D620" s="676">
        <v>99</v>
      </c>
    </row>
    <row r="621" spans="1:30">
      <c r="A621" s="676">
        <v>8</v>
      </c>
      <c r="E621" s="676">
        <v>1775645</v>
      </c>
      <c r="F621" s="676" t="s">
        <v>1527</v>
      </c>
      <c r="K621" s="676" t="s">
        <v>122</v>
      </c>
      <c r="M621" s="676" t="s">
        <v>291</v>
      </c>
      <c r="O621" s="676" t="s">
        <v>77</v>
      </c>
      <c r="S621" s="676" t="s">
        <v>1528</v>
      </c>
      <c r="T621" s="676" t="s">
        <v>1529</v>
      </c>
      <c r="U621" s="676" t="s">
        <v>1080</v>
      </c>
      <c r="X621" s="676" t="s">
        <v>1530</v>
      </c>
      <c r="Y621" s="676">
        <v>1</v>
      </c>
      <c r="Z621" s="676">
        <v>99</v>
      </c>
      <c r="AC621" s="676" t="s">
        <v>54</v>
      </c>
    </row>
    <row r="622" spans="1:30">
      <c r="A622" s="676">
        <v>8</v>
      </c>
      <c r="E622" s="676">
        <v>1775646</v>
      </c>
      <c r="F622" s="676" t="s">
        <v>1531</v>
      </c>
      <c r="K622" s="676" t="s">
        <v>441</v>
      </c>
      <c r="L622" s="676" t="s">
        <v>442</v>
      </c>
      <c r="M622" s="676" t="s">
        <v>291</v>
      </c>
      <c r="O622" s="676" t="s">
        <v>77</v>
      </c>
      <c r="S622" s="676" t="s">
        <v>1532</v>
      </c>
      <c r="T622" s="676" t="s">
        <v>1533</v>
      </c>
      <c r="U622" s="676" t="s">
        <v>502</v>
      </c>
      <c r="X622" s="676" t="s">
        <v>1534</v>
      </c>
      <c r="Y622" s="676">
        <v>1</v>
      </c>
      <c r="Z622" s="676">
        <v>99</v>
      </c>
      <c r="AC622" s="676" t="s">
        <v>54</v>
      </c>
      <c r="AD622" s="676" t="s">
        <v>447</v>
      </c>
    </row>
    <row r="623" spans="1:30">
      <c r="A623" s="676">
        <v>6</v>
      </c>
      <c r="B623" s="676">
        <v>107824</v>
      </c>
      <c r="C623" s="676" t="s">
        <v>1535</v>
      </c>
      <c r="D623" s="676">
        <v>1</v>
      </c>
    </row>
    <row r="624" spans="1:30">
      <c r="A624" s="676">
        <v>7</v>
      </c>
      <c r="E624" s="676">
        <v>1763136</v>
      </c>
      <c r="F624" s="676" t="s">
        <v>1536</v>
      </c>
      <c r="K624" s="676" t="s">
        <v>441</v>
      </c>
      <c r="M624" s="676" t="s">
        <v>310</v>
      </c>
      <c r="N624" s="676" t="s">
        <v>311</v>
      </c>
      <c r="AC624" s="676" t="s">
        <v>54</v>
      </c>
      <c r="AD624" s="676" t="s">
        <v>447</v>
      </c>
    </row>
    <row r="625" spans="1:30">
      <c r="A625" s="676">
        <v>7</v>
      </c>
      <c r="E625" s="676">
        <v>117448</v>
      </c>
      <c r="F625" s="676" t="s">
        <v>1537</v>
      </c>
      <c r="K625" s="676" t="s">
        <v>441</v>
      </c>
      <c r="M625" s="676" t="s">
        <v>344</v>
      </c>
      <c r="AC625" s="676" t="s">
        <v>54</v>
      </c>
      <c r="AD625" s="676" t="s">
        <v>447</v>
      </c>
    </row>
    <row r="626" spans="1:30">
      <c r="A626" s="676">
        <v>7</v>
      </c>
      <c r="E626" s="676">
        <v>635908</v>
      </c>
      <c r="F626" s="676" t="s">
        <v>1538</v>
      </c>
      <c r="K626" s="676" t="s">
        <v>441</v>
      </c>
      <c r="L626" s="676" t="s">
        <v>442</v>
      </c>
      <c r="M626" s="676" t="s">
        <v>291</v>
      </c>
      <c r="O626" s="676" t="s">
        <v>77</v>
      </c>
      <c r="S626" s="676" t="s">
        <v>1539</v>
      </c>
      <c r="T626" s="676" t="s">
        <v>1540</v>
      </c>
      <c r="U626" s="676" t="s">
        <v>445</v>
      </c>
      <c r="X626" s="676" t="s">
        <v>1541</v>
      </c>
      <c r="Y626" s="676">
        <v>1</v>
      </c>
      <c r="Z626" s="676">
        <v>1</v>
      </c>
      <c r="AC626" s="676" t="s">
        <v>54</v>
      </c>
      <c r="AD626" s="676" t="s">
        <v>447</v>
      </c>
    </row>
    <row r="627" spans="1:30">
      <c r="A627" s="676">
        <v>7</v>
      </c>
      <c r="E627" s="676">
        <v>635909</v>
      </c>
      <c r="F627" s="676" t="s">
        <v>1542</v>
      </c>
      <c r="K627" s="676" t="s">
        <v>441</v>
      </c>
      <c r="L627" s="676" t="s">
        <v>442</v>
      </c>
      <c r="M627" s="676" t="s">
        <v>291</v>
      </c>
      <c r="O627" s="676" t="s">
        <v>77</v>
      </c>
      <c r="S627" s="676" t="s">
        <v>1543</v>
      </c>
      <c r="T627" s="676" t="s">
        <v>1544</v>
      </c>
      <c r="U627" s="676" t="s">
        <v>445</v>
      </c>
      <c r="X627" s="676" t="s">
        <v>1545</v>
      </c>
      <c r="Y627" s="676">
        <v>1</v>
      </c>
      <c r="Z627" s="676">
        <v>1</v>
      </c>
      <c r="AC627" s="676" t="s">
        <v>54</v>
      </c>
      <c r="AD627" s="676" t="s">
        <v>447</v>
      </c>
    </row>
    <row r="628" spans="1:30">
      <c r="A628" s="676">
        <v>7</v>
      </c>
      <c r="E628" s="676">
        <v>117452</v>
      </c>
      <c r="F628" s="676" t="s">
        <v>1546</v>
      </c>
      <c r="K628" s="676" t="s">
        <v>441</v>
      </c>
      <c r="L628" s="676" t="s">
        <v>442</v>
      </c>
      <c r="M628" s="676" t="s">
        <v>291</v>
      </c>
      <c r="O628" s="676" t="s">
        <v>77</v>
      </c>
      <c r="S628" s="676" t="s">
        <v>1547</v>
      </c>
      <c r="T628" s="676" t="s">
        <v>1548</v>
      </c>
      <c r="U628" s="676" t="s">
        <v>445</v>
      </c>
      <c r="X628" s="676" t="s">
        <v>1549</v>
      </c>
      <c r="Y628" s="676">
        <v>1</v>
      </c>
      <c r="Z628" s="676">
        <v>1</v>
      </c>
      <c r="AC628" s="676" t="s">
        <v>54</v>
      </c>
      <c r="AD628" s="676" t="s">
        <v>447</v>
      </c>
    </row>
    <row r="629" spans="1:30">
      <c r="A629" s="676">
        <v>7</v>
      </c>
      <c r="E629" s="676">
        <v>635903</v>
      </c>
      <c r="F629" s="676" t="s">
        <v>1550</v>
      </c>
      <c r="K629" s="676" t="s">
        <v>441</v>
      </c>
      <c r="L629" s="676" t="s">
        <v>442</v>
      </c>
      <c r="M629" s="676" t="s">
        <v>291</v>
      </c>
      <c r="O629" s="676" t="s">
        <v>77</v>
      </c>
      <c r="S629" s="676" t="s">
        <v>1551</v>
      </c>
      <c r="T629" s="676" t="s">
        <v>1552</v>
      </c>
      <c r="U629" s="676" t="s">
        <v>445</v>
      </c>
      <c r="X629" s="676" t="s">
        <v>1553</v>
      </c>
      <c r="Y629" s="676">
        <v>1</v>
      </c>
      <c r="Z629" s="676">
        <v>1</v>
      </c>
      <c r="AC629" s="676" t="s">
        <v>54</v>
      </c>
      <c r="AD629" s="676" t="s">
        <v>447</v>
      </c>
    </row>
    <row r="630" spans="1:30">
      <c r="A630" s="676">
        <v>7</v>
      </c>
      <c r="E630" s="676">
        <v>1762251</v>
      </c>
      <c r="F630" s="676" t="s">
        <v>1554</v>
      </c>
      <c r="K630" s="676" t="s">
        <v>441</v>
      </c>
      <c r="L630" s="676" t="s">
        <v>442</v>
      </c>
      <c r="M630" s="676" t="s">
        <v>344</v>
      </c>
      <c r="AC630" s="676" t="s">
        <v>54</v>
      </c>
      <c r="AD630" s="676" t="s">
        <v>447</v>
      </c>
    </row>
    <row r="631" spans="1:30">
      <c r="A631" s="676">
        <v>7</v>
      </c>
      <c r="E631" s="676">
        <v>1762168</v>
      </c>
      <c r="F631" s="676" t="s">
        <v>1555</v>
      </c>
      <c r="K631" s="676" t="s">
        <v>441</v>
      </c>
      <c r="L631" s="676" t="s">
        <v>442</v>
      </c>
      <c r="M631" s="676" t="s">
        <v>291</v>
      </c>
      <c r="O631" s="676" t="s">
        <v>77</v>
      </c>
      <c r="S631" s="676" t="s">
        <v>1556</v>
      </c>
      <c r="T631" s="676" t="s">
        <v>1557</v>
      </c>
      <c r="U631" s="676" t="s">
        <v>445</v>
      </c>
      <c r="X631" s="676" t="s">
        <v>1558</v>
      </c>
      <c r="Y631" s="676">
        <v>1</v>
      </c>
      <c r="Z631" s="676">
        <v>1</v>
      </c>
      <c r="AC631" s="676" t="s">
        <v>54</v>
      </c>
      <c r="AD631" s="676" t="s">
        <v>447</v>
      </c>
    </row>
    <row r="632" spans="1:30">
      <c r="A632" s="676">
        <v>7</v>
      </c>
      <c r="B632" s="676">
        <v>107827</v>
      </c>
      <c r="C632" s="676" t="s">
        <v>1559</v>
      </c>
      <c r="D632" s="676">
        <v>99</v>
      </c>
    </row>
    <row r="633" spans="1:30">
      <c r="A633" s="676">
        <v>8</v>
      </c>
      <c r="E633" s="676">
        <v>117453</v>
      </c>
      <c r="F633" s="676" t="s">
        <v>1560</v>
      </c>
      <c r="K633" s="676" t="s">
        <v>122</v>
      </c>
      <c r="M633" s="676" t="s">
        <v>310</v>
      </c>
      <c r="O633" s="676" t="s">
        <v>77</v>
      </c>
      <c r="S633" s="676" t="s">
        <v>1561</v>
      </c>
      <c r="T633" s="676" t="s">
        <v>1562</v>
      </c>
      <c r="U633" s="676" t="s">
        <v>1080</v>
      </c>
      <c r="X633" s="676" t="s">
        <v>1563</v>
      </c>
      <c r="Y633" s="676">
        <v>1</v>
      </c>
      <c r="Z633" s="676">
        <v>99</v>
      </c>
      <c r="AC633" s="676" t="s">
        <v>54</v>
      </c>
    </row>
    <row r="634" spans="1:30">
      <c r="A634" s="676">
        <v>8</v>
      </c>
      <c r="E634" s="676">
        <v>117454</v>
      </c>
      <c r="F634" s="676" t="s">
        <v>1564</v>
      </c>
      <c r="K634" s="676" t="s">
        <v>441</v>
      </c>
      <c r="M634" s="676" t="s">
        <v>310</v>
      </c>
      <c r="O634" s="676" t="s">
        <v>77</v>
      </c>
      <c r="S634" s="676" t="s">
        <v>1565</v>
      </c>
      <c r="T634" s="676" t="s">
        <v>1566</v>
      </c>
      <c r="U634" s="676" t="s">
        <v>502</v>
      </c>
      <c r="X634" s="676" t="s">
        <v>1567</v>
      </c>
      <c r="Y634" s="676">
        <v>1</v>
      </c>
      <c r="Z634" s="676">
        <v>99</v>
      </c>
      <c r="AC634" s="676" t="s">
        <v>54</v>
      </c>
      <c r="AD634" s="676" t="s">
        <v>447</v>
      </c>
    </row>
    <row r="635" spans="1:30">
      <c r="A635" s="676">
        <v>6</v>
      </c>
      <c r="B635" s="676">
        <v>610897</v>
      </c>
      <c r="C635" s="676" t="s">
        <v>1568</v>
      </c>
      <c r="D635" s="676">
        <v>99</v>
      </c>
    </row>
    <row r="636" spans="1:30">
      <c r="A636" s="676">
        <v>7</v>
      </c>
      <c r="E636" s="676">
        <v>624570</v>
      </c>
      <c r="F636" s="676" t="s">
        <v>1569</v>
      </c>
      <c r="K636" s="676" t="s">
        <v>122</v>
      </c>
      <c r="M636" s="676" t="s">
        <v>310</v>
      </c>
      <c r="O636" s="676" t="s">
        <v>77</v>
      </c>
      <c r="S636" s="676" t="s">
        <v>1570</v>
      </c>
      <c r="T636" s="676" t="s">
        <v>1571</v>
      </c>
      <c r="U636" s="676" t="s">
        <v>1080</v>
      </c>
      <c r="X636" s="676" t="s">
        <v>1572</v>
      </c>
      <c r="Y636" s="676">
        <v>1</v>
      </c>
      <c r="Z636" s="676">
        <v>99</v>
      </c>
      <c r="AC636" s="676" t="s">
        <v>54</v>
      </c>
    </row>
    <row r="637" spans="1:30">
      <c r="A637" s="676">
        <v>7</v>
      </c>
      <c r="E637" s="676">
        <v>642689</v>
      </c>
      <c r="F637" s="676" t="s">
        <v>1573</v>
      </c>
      <c r="K637" s="676" t="s">
        <v>95</v>
      </c>
      <c r="M637" s="676" t="s">
        <v>310</v>
      </c>
      <c r="O637" s="676" t="s">
        <v>77</v>
      </c>
      <c r="S637" s="676" t="s">
        <v>1574</v>
      </c>
      <c r="T637" s="676" t="s">
        <v>1575</v>
      </c>
      <c r="U637" s="676" t="s">
        <v>1576</v>
      </c>
      <c r="X637" s="676" t="s">
        <v>1577</v>
      </c>
      <c r="Y637" s="676">
        <v>1</v>
      </c>
      <c r="Z637" s="676">
        <v>99</v>
      </c>
      <c r="AC637" s="676" t="s">
        <v>54</v>
      </c>
    </row>
    <row r="638" spans="1:30">
      <c r="A638" s="676">
        <v>7</v>
      </c>
      <c r="E638" s="676">
        <v>624571</v>
      </c>
      <c r="F638" s="676" t="s">
        <v>1578</v>
      </c>
      <c r="K638" s="676" t="s">
        <v>1579</v>
      </c>
      <c r="M638" s="676" t="s">
        <v>310</v>
      </c>
      <c r="O638" s="676" t="s">
        <v>77</v>
      </c>
      <c r="S638" s="676" t="s">
        <v>1580</v>
      </c>
      <c r="T638" s="676" t="s">
        <v>1581</v>
      </c>
      <c r="U638" s="676" t="s">
        <v>1582</v>
      </c>
      <c r="X638" s="676" t="s">
        <v>1583</v>
      </c>
      <c r="Y638" s="676">
        <v>1</v>
      </c>
      <c r="Z638" s="676">
        <v>99</v>
      </c>
      <c r="AC638" s="676" t="s">
        <v>54</v>
      </c>
    </row>
    <row r="639" spans="1:30">
      <c r="A639" s="676">
        <v>7</v>
      </c>
      <c r="E639" s="676">
        <v>520230</v>
      </c>
      <c r="F639" s="676" t="s">
        <v>1584</v>
      </c>
      <c r="K639" s="676" t="s">
        <v>441</v>
      </c>
      <c r="M639" s="676" t="s">
        <v>291</v>
      </c>
      <c r="O639" s="676" t="s">
        <v>77</v>
      </c>
      <c r="S639" s="676" t="s">
        <v>1585</v>
      </c>
      <c r="T639" s="676" t="s">
        <v>1586</v>
      </c>
      <c r="U639" s="676" t="s">
        <v>502</v>
      </c>
      <c r="X639" s="676" t="s">
        <v>1587</v>
      </c>
      <c r="Y639" s="676">
        <v>1</v>
      </c>
      <c r="Z639" s="676">
        <v>99</v>
      </c>
      <c r="AC639" s="676" t="s">
        <v>54</v>
      </c>
      <c r="AD639" s="676" t="s">
        <v>447</v>
      </c>
    </row>
    <row r="640" spans="1:30">
      <c r="A640" s="676">
        <v>7</v>
      </c>
      <c r="E640" s="676">
        <v>520231</v>
      </c>
      <c r="F640" s="676" t="s">
        <v>1588</v>
      </c>
      <c r="K640" s="676" t="s">
        <v>441</v>
      </c>
      <c r="M640" s="676" t="s">
        <v>291</v>
      </c>
      <c r="O640" s="676" t="s">
        <v>77</v>
      </c>
      <c r="S640" s="676" t="s">
        <v>1589</v>
      </c>
      <c r="T640" s="676" t="s">
        <v>1590</v>
      </c>
      <c r="U640" s="676" t="s">
        <v>502</v>
      </c>
      <c r="X640" s="676" t="s">
        <v>1591</v>
      </c>
      <c r="Y640" s="676">
        <v>1</v>
      </c>
      <c r="Z640" s="676">
        <v>99</v>
      </c>
      <c r="AC640" s="676" t="s">
        <v>54</v>
      </c>
      <c r="AD640" s="676" t="s">
        <v>447</v>
      </c>
    </row>
    <row r="641" spans="1:30">
      <c r="A641" s="676">
        <v>7</v>
      </c>
      <c r="E641" s="676">
        <v>635910</v>
      </c>
      <c r="F641" s="676" t="s">
        <v>1592</v>
      </c>
      <c r="K641" s="676" t="s">
        <v>441</v>
      </c>
      <c r="M641" s="676" t="s">
        <v>310</v>
      </c>
      <c r="O641" s="676" t="s">
        <v>77</v>
      </c>
      <c r="S641" s="676" t="s">
        <v>1593</v>
      </c>
      <c r="T641" s="676" t="s">
        <v>1594</v>
      </c>
      <c r="U641" s="676" t="s">
        <v>502</v>
      </c>
      <c r="X641" s="676" t="s">
        <v>1595</v>
      </c>
      <c r="Y641" s="676">
        <v>1</v>
      </c>
      <c r="Z641" s="676">
        <v>99</v>
      </c>
      <c r="AC641" s="676" t="s">
        <v>54</v>
      </c>
      <c r="AD641" s="676" t="s">
        <v>447</v>
      </c>
    </row>
    <row r="642" spans="1:30">
      <c r="A642" s="676">
        <v>7</v>
      </c>
      <c r="E642" s="676">
        <v>635911</v>
      </c>
      <c r="F642" s="676" t="s">
        <v>1596</v>
      </c>
      <c r="K642" s="676" t="s">
        <v>441</v>
      </c>
      <c r="M642" s="676" t="s">
        <v>310</v>
      </c>
      <c r="O642" s="676" t="s">
        <v>77</v>
      </c>
      <c r="S642" s="676" t="s">
        <v>1597</v>
      </c>
      <c r="T642" s="676" t="s">
        <v>1598</v>
      </c>
      <c r="U642" s="676" t="s">
        <v>502</v>
      </c>
      <c r="X642" s="676" t="s">
        <v>1599</v>
      </c>
      <c r="Y642" s="676">
        <v>1</v>
      </c>
      <c r="Z642" s="676">
        <v>99</v>
      </c>
      <c r="AC642" s="676" t="s">
        <v>54</v>
      </c>
      <c r="AD642" s="676" t="s">
        <v>447</v>
      </c>
    </row>
    <row r="643" spans="1:30">
      <c r="A643" s="676">
        <v>7</v>
      </c>
      <c r="E643" s="676">
        <v>624572</v>
      </c>
      <c r="F643" s="676" t="s">
        <v>1600</v>
      </c>
      <c r="K643" s="676" t="s">
        <v>441</v>
      </c>
      <c r="M643" s="676" t="s">
        <v>310</v>
      </c>
      <c r="O643" s="676" t="s">
        <v>77</v>
      </c>
      <c r="S643" s="676" t="s">
        <v>1601</v>
      </c>
      <c r="T643" s="676" t="s">
        <v>1602</v>
      </c>
      <c r="U643" s="676" t="s">
        <v>502</v>
      </c>
      <c r="X643" s="676" t="s">
        <v>1603</v>
      </c>
      <c r="Y643" s="676">
        <v>1</v>
      </c>
      <c r="Z643" s="676">
        <v>99</v>
      </c>
      <c r="AC643" s="676" t="s">
        <v>54</v>
      </c>
      <c r="AD643" s="676" t="s">
        <v>447</v>
      </c>
    </row>
    <row r="644" spans="1:30">
      <c r="A644" s="676">
        <v>6</v>
      </c>
      <c r="B644" s="676">
        <v>610895</v>
      </c>
      <c r="C644" s="676" t="s">
        <v>1604</v>
      </c>
      <c r="D644" s="676">
        <v>99</v>
      </c>
    </row>
    <row r="645" spans="1:30">
      <c r="A645" s="676">
        <v>7</v>
      </c>
      <c r="E645" s="676">
        <v>635904</v>
      </c>
      <c r="F645" s="676" t="s">
        <v>1605</v>
      </c>
      <c r="K645" s="676" t="s">
        <v>122</v>
      </c>
      <c r="M645" s="676" t="s">
        <v>310</v>
      </c>
      <c r="O645" s="676" t="s">
        <v>77</v>
      </c>
      <c r="S645" s="676" t="s">
        <v>1606</v>
      </c>
      <c r="T645" s="676" t="s">
        <v>1607</v>
      </c>
      <c r="U645" s="676" t="s">
        <v>1080</v>
      </c>
      <c r="X645" s="676" t="s">
        <v>1608</v>
      </c>
      <c r="Y645" s="676">
        <v>1</v>
      </c>
      <c r="Z645" s="676">
        <v>99</v>
      </c>
      <c r="AC645" s="676" t="s">
        <v>54</v>
      </c>
    </row>
    <row r="646" spans="1:30">
      <c r="A646" s="676">
        <v>7</v>
      </c>
      <c r="E646" s="676">
        <v>746166</v>
      </c>
      <c r="F646" s="676" t="s">
        <v>1609</v>
      </c>
      <c r="K646" s="676" t="s">
        <v>1579</v>
      </c>
      <c r="M646" s="676" t="s">
        <v>310</v>
      </c>
      <c r="O646" s="676" t="s">
        <v>77</v>
      </c>
      <c r="S646" s="676" t="s">
        <v>1610</v>
      </c>
      <c r="T646" s="676" t="s">
        <v>1611</v>
      </c>
      <c r="U646" s="676" t="s">
        <v>1582</v>
      </c>
      <c r="X646" s="676" t="s">
        <v>1612</v>
      </c>
      <c r="Y646" s="676">
        <v>1</v>
      </c>
      <c r="Z646" s="676">
        <v>99</v>
      </c>
      <c r="AC646" s="676" t="s">
        <v>54</v>
      </c>
    </row>
    <row r="647" spans="1:30">
      <c r="A647" s="676">
        <v>7</v>
      </c>
      <c r="E647" s="676">
        <v>635905</v>
      </c>
      <c r="F647" s="676" t="s">
        <v>1613</v>
      </c>
      <c r="K647" s="676" t="s">
        <v>1579</v>
      </c>
      <c r="M647" s="676" t="s">
        <v>310</v>
      </c>
      <c r="O647" s="676" t="s">
        <v>77</v>
      </c>
      <c r="S647" s="676" t="s">
        <v>1614</v>
      </c>
      <c r="T647" s="676" t="s">
        <v>1615</v>
      </c>
      <c r="U647" s="676" t="s">
        <v>1582</v>
      </c>
      <c r="X647" s="676" t="s">
        <v>1616</v>
      </c>
      <c r="Y647" s="676">
        <v>1</v>
      </c>
      <c r="Z647" s="676">
        <v>99</v>
      </c>
      <c r="AC647" s="676" t="s">
        <v>54</v>
      </c>
    </row>
    <row r="648" spans="1:30">
      <c r="A648" s="676">
        <v>7</v>
      </c>
      <c r="E648" s="676">
        <v>746167</v>
      </c>
      <c r="F648" s="676" t="s">
        <v>1617</v>
      </c>
      <c r="K648" s="676" t="s">
        <v>441</v>
      </c>
      <c r="M648" s="676" t="s">
        <v>310</v>
      </c>
      <c r="O648" s="676" t="s">
        <v>77</v>
      </c>
      <c r="S648" s="676" t="s">
        <v>1618</v>
      </c>
      <c r="T648" s="676" t="s">
        <v>1619</v>
      </c>
      <c r="U648" s="676" t="s">
        <v>502</v>
      </c>
      <c r="X648" s="676" t="s">
        <v>1620</v>
      </c>
      <c r="Y648" s="676">
        <v>1</v>
      </c>
      <c r="Z648" s="676">
        <v>99</v>
      </c>
      <c r="AC648" s="676" t="s">
        <v>54</v>
      </c>
      <c r="AD648" s="676" t="s">
        <v>447</v>
      </c>
    </row>
    <row r="649" spans="1:30">
      <c r="A649" s="676">
        <v>7</v>
      </c>
      <c r="E649" s="676">
        <v>746168</v>
      </c>
      <c r="F649" s="676" t="s">
        <v>1621</v>
      </c>
      <c r="K649" s="676" t="s">
        <v>441</v>
      </c>
      <c r="M649" s="676" t="s">
        <v>310</v>
      </c>
      <c r="O649" s="676" t="s">
        <v>77</v>
      </c>
      <c r="S649" s="676" t="s">
        <v>1622</v>
      </c>
      <c r="T649" s="676" t="s">
        <v>1623</v>
      </c>
      <c r="U649" s="676" t="s">
        <v>502</v>
      </c>
      <c r="X649" s="676" t="s">
        <v>1624</v>
      </c>
      <c r="Y649" s="676">
        <v>1</v>
      </c>
      <c r="Z649" s="676">
        <v>99</v>
      </c>
      <c r="AC649" s="676" t="s">
        <v>54</v>
      </c>
      <c r="AD649" s="676" t="s">
        <v>447</v>
      </c>
    </row>
    <row r="650" spans="1:30">
      <c r="A650" s="676">
        <v>7</v>
      </c>
      <c r="E650" s="676">
        <v>635906</v>
      </c>
      <c r="F650" s="676" t="s">
        <v>1625</v>
      </c>
      <c r="K650" s="676" t="s">
        <v>441</v>
      </c>
      <c r="M650" s="676" t="s">
        <v>310</v>
      </c>
      <c r="O650" s="676" t="s">
        <v>77</v>
      </c>
      <c r="S650" s="676" t="s">
        <v>1626</v>
      </c>
      <c r="T650" s="676" t="s">
        <v>1627</v>
      </c>
      <c r="U650" s="676" t="s">
        <v>502</v>
      </c>
      <c r="X650" s="676" t="s">
        <v>1628</v>
      </c>
      <c r="Y650" s="676">
        <v>1</v>
      </c>
      <c r="Z650" s="676">
        <v>99</v>
      </c>
      <c r="AC650" s="676" t="s">
        <v>54</v>
      </c>
      <c r="AD650" s="676" t="s">
        <v>447</v>
      </c>
    </row>
    <row r="651" spans="1:30">
      <c r="A651" s="676">
        <v>7</v>
      </c>
      <c r="E651" s="676">
        <v>635907</v>
      </c>
      <c r="F651" s="676" t="s">
        <v>1629</v>
      </c>
      <c r="K651" s="676" t="s">
        <v>441</v>
      </c>
      <c r="M651" s="676" t="s">
        <v>310</v>
      </c>
      <c r="O651" s="676" t="s">
        <v>77</v>
      </c>
      <c r="S651" s="676" t="s">
        <v>1630</v>
      </c>
      <c r="T651" s="676" t="s">
        <v>1631</v>
      </c>
      <c r="U651" s="676" t="s">
        <v>502</v>
      </c>
      <c r="X651" s="676" t="s">
        <v>1632</v>
      </c>
      <c r="Y651" s="676">
        <v>1</v>
      </c>
      <c r="Z651" s="676">
        <v>99</v>
      </c>
      <c r="AC651" s="676" t="s">
        <v>54</v>
      </c>
      <c r="AD651" s="676" t="s">
        <v>447</v>
      </c>
    </row>
    <row r="652" spans="1:30">
      <c r="A652" s="676">
        <v>6</v>
      </c>
      <c r="B652" s="676">
        <v>1614218</v>
      </c>
      <c r="C652" s="676" t="s">
        <v>1633</v>
      </c>
      <c r="D652" s="676">
        <v>99</v>
      </c>
    </row>
    <row r="653" spans="1:30">
      <c r="A653" s="676">
        <v>7</v>
      </c>
      <c r="E653" s="676">
        <v>1751362</v>
      </c>
      <c r="F653" s="676" t="s">
        <v>1634</v>
      </c>
      <c r="K653" s="676" t="s">
        <v>122</v>
      </c>
      <c r="M653" s="676" t="s">
        <v>38</v>
      </c>
      <c r="O653" s="676" t="s">
        <v>77</v>
      </c>
      <c r="S653" s="676" t="s">
        <v>1635</v>
      </c>
      <c r="T653" s="676" t="s">
        <v>1636</v>
      </c>
      <c r="U653" s="676" t="s">
        <v>1080</v>
      </c>
      <c r="X653" s="676" t="s">
        <v>1637</v>
      </c>
      <c r="Y653" s="676">
        <v>1</v>
      </c>
      <c r="Z653" s="676">
        <v>99</v>
      </c>
      <c r="AC653" s="676" t="s">
        <v>54</v>
      </c>
    </row>
    <row r="654" spans="1:30">
      <c r="A654" s="676">
        <v>7</v>
      </c>
      <c r="E654" s="676">
        <v>1753382</v>
      </c>
      <c r="F654" s="676" t="s">
        <v>1638</v>
      </c>
      <c r="K654" s="676" t="s">
        <v>122</v>
      </c>
      <c r="M654" s="676" t="s">
        <v>461</v>
      </c>
      <c r="N654" s="676" t="s">
        <v>311</v>
      </c>
      <c r="AC654" s="676" t="s">
        <v>54</v>
      </c>
    </row>
    <row r="655" spans="1:30">
      <c r="A655" s="676">
        <v>7</v>
      </c>
      <c r="E655" s="676">
        <v>1751367</v>
      </c>
      <c r="F655" s="676" t="s">
        <v>1639</v>
      </c>
      <c r="K655" s="676" t="s">
        <v>1579</v>
      </c>
      <c r="M655" s="676" t="s">
        <v>38</v>
      </c>
      <c r="O655" s="676" t="s">
        <v>77</v>
      </c>
      <c r="S655" s="676" t="s">
        <v>1640</v>
      </c>
      <c r="T655" s="676" t="s">
        <v>1641</v>
      </c>
      <c r="U655" s="676" t="s">
        <v>1582</v>
      </c>
      <c r="X655" s="676" t="s">
        <v>1642</v>
      </c>
      <c r="Y655" s="676">
        <v>1</v>
      </c>
      <c r="Z655" s="676">
        <v>99</v>
      </c>
      <c r="AC655" s="676" t="s">
        <v>54</v>
      </c>
    </row>
    <row r="656" spans="1:30">
      <c r="A656" s="676">
        <v>7</v>
      </c>
      <c r="E656" s="676">
        <v>1751368</v>
      </c>
      <c r="F656" s="676" t="s">
        <v>1643</v>
      </c>
      <c r="K656" s="676" t="s">
        <v>43</v>
      </c>
      <c r="L656" s="676" t="s">
        <v>44</v>
      </c>
      <c r="M656" s="676" t="s">
        <v>38</v>
      </c>
      <c r="AC656" s="676" t="s">
        <v>54</v>
      </c>
    </row>
    <row r="657" spans="1:30">
      <c r="G657" s="676" t="s">
        <v>47</v>
      </c>
      <c r="H657" s="676" t="s">
        <v>48</v>
      </c>
      <c r="O657" s="676" t="s">
        <v>77</v>
      </c>
      <c r="S657" s="676" t="s">
        <v>1644</v>
      </c>
      <c r="T657" s="676" t="s">
        <v>1645</v>
      </c>
      <c r="U657" s="676" t="s">
        <v>79</v>
      </c>
      <c r="X657" s="676" t="s">
        <v>1646</v>
      </c>
      <c r="Y657" s="676">
        <v>1</v>
      </c>
      <c r="Z657" s="676">
        <v>99</v>
      </c>
    </row>
    <row r="658" spans="1:30">
      <c r="G658" s="676" t="s">
        <v>49</v>
      </c>
      <c r="H658" s="676" t="s">
        <v>50</v>
      </c>
      <c r="O658" s="676" t="s">
        <v>77</v>
      </c>
      <c r="S658" s="676" t="s">
        <v>1647</v>
      </c>
      <c r="T658" s="676" t="s">
        <v>1648</v>
      </c>
      <c r="U658" s="676" t="s">
        <v>79</v>
      </c>
      <c r="X658" s="676" t="s">
        <v>1649</v>
      </c>
      <c r="Y658" s="676">
        <v>1</v>
      </c>
      <c r="Z658" s="676">
        <v>99</v>
      </c>
    </row>
    <row r="659" spans="1:30">
      <c r="A659" s="676">
        <v>7</v>
      </c>
      <c r="E659" s="676">
        <v>1751370</v>
      </c>
      <c r="F659" s="676" t="s">
        <v>1650</v>
      </c>
      <c r="K659" s="676" t="s">
        <v>441</v>
      </c>
      <c r="L659" s="676" t="s">
        <v>442</v>
      </c>
      <c r="M659" s="676" t="s">
        <v>38</v>
      </c>
      <c r="O659" s="676" t="s">
        <v>77</v>
      </c>
      <c r="S659" s="676" t="s">
        <v>1651</v>
      </c>
      <c r="T659" s="676" t="s">
        <v>1652</v>
      </c>
      <c r="U659" s="676" t="s">
        <v>445</v>
      </c>
      <c r="X659" s="676" t="s">
        <v>1653</v>
      </c>
      <c r="Y659" s="676">
        <v>1</v>
      </c>
      <c r="Z659" s="676">
        <v>99</v>
      </c>
      <c r="AC659" s="676" t="s">
        <v>54</v>
      </c>
      <c r="AD659" s="676" t="s">
        <v>447</v>
      </c>
    </row>
    <row r="660" spans="1:30">
      <c r="A660" s="676">
        <v>7</v>
      </c>
      <c r="E660" s="676">
        <v>1751371</v>
      </c>
      <c r="F660" s="676" t="s">
        <v>1654</v>
      </c>
      <c r="K660" s="676" t="s">
        <v>441</v>
      </c>
      <c r="L660" s="676" t="s">
        <v>442</v>
      </c>
      <c r="M660" s="676" t="s">
        <v>38</v>
      </c>
      <c r="O660" s="676" t="s">
        <v>77</v>
      </c>
      <c r="S660" s="676" t="s">
        <v>1655</v>
      </c>
      <c r="T660" s="676" t="s">
        <v>1656</v>
      </c>
      <c r="U660" s="676" t="s">
        <v>445</v>
      </c>
      <c r="X660" s="676" t="s">
        <v>1657</v>
      </c>
      <c r="Y660" s="676">
        <v>1</v>
      </c>
      <c r="Z660" s="676">
        <v>99</v>
      </c>
      <c r="AC660" s="676" t="s">
        <v>54</v>
      </c>
      <c r="AD660" s="676" t="s">
        <v>1658</v>
      </c>
    </row>
    <row r="661" spans="1:30">
      <c r="A661" s="676">
        <v>7</v>
      </c>
      <c r="E661" s="676">
        <v>1751372</v>
      </c>
      <c r="F661" s="676" t="s">
        <v>1659</v>
      </c>
      <c r="K661" s="676" t="s">
        <v>260</v>
      </c>
      <c r="M661" s="676" t="s">
        <v>38</v>
      </c>
      <c r="O661" s="676" t="s">
        <v>77</v>
      </c>
      <c r="Y661" s="676">
        <v>1</v>
      </c>
      <c r="Z661" s="676">
        <v>99</v>
      </c>
      <c r="AC661" s="676" t="s">
        <v>54</v>
      </c>
    </row>
    <row r="662" spans="1:30">
      <c r="A662" s="676">
        <v>7</v>
      </c>
      <c r="E662" s="676">
        <v>1751369</v>
      </c>
      <c r="F662" s="676" t="s">
        <v>1660</v>
      </c>
      <c r="K662" s="676" t="s">
        <v>52</v>
      </c>
      <c r="M662" s="676" t="s">
        <v>38</v>
      </c>
      <c r="AC662" s="676" t="s">
        <v>54</v>
      </c>
    </row>
    <row r="663" spans="1:30">
      <c r="I663" s="676" t="s">
        <v>124</v>
      </c>
      <c r="J663" s="676" t="s">
        <v>125</v>
      </c>
      <c r="O663" s="676" t="s">
        <v>77</v>
      </c>
      <c r="S663" s="676" t="s">
        <v>1661</v>
      </c>
      <c r="T663" s="676" t="s">
        <v>1662</v>
      </c>
      <c r="U663" s="676" t="s">
        <v>837</v>
      </c>
      <c r="X663" s="676" t="s">
        <v>1663</v>
      </c>
      <c r="Y663" s="676">
        <v>1</v>
      </c>
      <c r="Z663" s="676">
        <v>99</v>
      </c>
    </row>
    <row r="664" spans="1:30">
      <c r="A664" s="676">
        <v>7</v>
      </c>
      <c r="E664" s="676">
        <v>1751899</v>
      </c>
      <c r="F664" s="676" t="s">
        <v>1664</v>
      </c>
      <c r="K664" s="676" t="s">
        <v>52</v>
      </c>
      <c r="M664" s="676" t="s">
        <v>38</v>
      </c>
      <c r="AC664" s="676" t="s">
        <v>54</v>
      </c>
    </row>
    <row r="665" spans="1:30">
      <c r="I665" s="676" t="s">
        <v>124</v>
      </c>
      <c r="J665" s="676" t="s">
        <v>125</v>
      </c>
      <c r="O665" s="676" t="s">
        <v>77</v>
      </c>
      <c r="S665" s="676" t="s">
        <v>1665</v>
      </c>
      <c r="T665" s="676" t="s">
        <v>1666</v>
      </c>
      <c r="U665" s="676" t="s">
        <v>837</v>
      </c>
      <c r="X665" s="676" t="s">
        <v>1667</v>
      </c>
      <c r="Y665" s="676">
        <v>1</v>
      </c>
      <c r="Z665" s="676">
        <v>99</v>
      </c>
    </row>
    <row r="666" spans="1:30">
      <c r="A666" s="676">
        <v>7</v>
      </c>
      <c r="E666" s="676">
        <v>1751901</v>
      </c>
      <c r="F666" s="676" t="s">
        <v>1668</v>
      </c>
      <c r="K666" s="676" t="s">
        <v>52</v>
      </c>
      <c r="M666" s="676" t="s">
        <v>38</v>
      </c>
      <c r="AC666" s="676" t="s">
        <v>54</v>
      </c>
    </row>
    <row r="667" spans="1:30">
      <c r="I667" s="676" t="s">
        <v>124</v>
      </c>
      <c r="J667" s="676" t="s">
        <v>125</v>
      </c>
      <c r="O667" s="676" t="s">
        <v>77</v>
      </c>
      <c r="S667" s="676" t="s">
        <v>1669</v>
      </c>
      <c r="T667" s="676" t="s">
        <v>1670</v>
      </c>
      <c r="U667" s="676" t="s">
        <v>837</v>
      </c>
      <c r="X667" s="676" t="s">
        <v>1671</v>
      </c>
      <c r="Y667" s="676">
        <v>1</v>
      </c>
      <c r="Z667" s="676">
        <v>99</v>
      </c>
    </row>
    <row r="668" spans="1:30">
      <c r="A668" s="676">
        <v>7</v>
      </c>
      <c r="E668" s="676">
        <v>1751380</v>
      </c>
      <c r="F668" s="676" t="s">
        <v>1672</v>
      </c>
      <c r="K668" s="676" t="s">
        <v>441</v>
      </c>
      <c r="L668" s="676" t="s">
        <v>442</v>
      </c>
      <c r="M668" s="676" t="s">
        <v>291</v>
      </c>
      <c r="O668" s="676" t="s">
        <v>77</v>
      </c>
      <c r="S668" s="676" t="s">
        <v>1673</v>
      </c>
      <c r="T668" s="676" t="s">
        <v>1674</v>
      </c>
      <c r="U668" s="676" t="s">
        <v>445</v>
      </c>
      <c r="X668" s="676" t="s">
        <v>1675</v>
      </c>
      <c r="Y668" s="676">
        <v>1</v>
      </c>
      <c r="Z668" s="676">
        <v>99</v>
      </c>
      <c r="AC668" s="676" t="s">
        <v>54</v>
      </c>
      <c r="AD668" s="676" t="s">
        <v>1658</v>
      </c>
    </row>
    <row r="669" spans="1:30">
      <c r="A669" s="676">
        <v>7</v>
      </c>
      <c r="E669" s="676">
        <v>1751373</v>
      </c>
      <c r="F669" s="676" t="s">
        <v>1676</v>
      </c>
      <c r="K669" s="676" t="s">
        <v>441</v>
      </c>
      <c r="L669" s="676" t="s">
        <v>442</v>
      </c>
      <c r="M669" s="676" t="s">
        <v>291</v>
      </c>
      <c r="O669" s="676" t="s">
        <v>77</v>
      </c>
      <c r="S669" s="676" t="s">
        <v>1677</v>
      </c>
      <c r="T669" s="676" t="s">
        <v>1678</v>
      </c>
      <c r="U669" s="676" t="s">
        <v>445</v>
      </c>
      <c r="X669" s="676" t="s">
        <v>1679</v>
      </c>
      <c r="Y669" s="676">
        <v>1</v>
      </c>
      <c r="Z669" s="676">
        <v>99</v>
      </c>
      <c r="AC669" s="676" t="s">
        <v>54</v>
      </c>
      <c r="AD669" s="676" t="s">
        <v>447</v>
      </c>
    </row>
    <row r="670" spans="1:30">
      <c r="A670" s="676">
        <v>7</v>
      </c>
      <c r="E670" s="676">
        <v>1751374</v>
      </c>
      <c r="F670" s="676" t="s">
        <v>1680</v>
      </c>
      <c r="K670" s="676" t="s">
        <v>441</v>
      </c>
      <c r="L670" s="676" t="s">
        <v>442</v>
      </c>
      <c r="M670" s="676" t="s">
        <v>291</v>
      </c>
      <c r="O670" s="676" t="s">
        <v>77</v>
      </c>
      <c r="S670" s="676" t="s">
        <v>1681</v>
      </c>
      <c r="T670" s="676" t="s">
        <v>1682</v>
      </c>
      <c r="U670" s="676" t="s">
        <v>445</v>
      </c>
      <c r="X670" s="676" t="s">
        <v>1683</v>
      </c>
      <c r="Y670" s="676">
        <v>1</v>
      </c>
      <c r="Z670" s="676">
        <v>99</v>
      </c>
      <c r="AC670" s="676" t="s">
        <v>54</v>
      </c>
      <c r="AD670" s="676" t="s">
        <v>447</v>
      </c>
    </row>
    <row r="671" spans="1:30">
      <c r="A671" s="676">
        <v>7</v>
      </c>
      <c r="E671" s="676">
        <v>1751375</v>
      </c>
      <c r="F671" s="676" t="s">
        <v>1684</v>
      </c>
      <c r="K671" s="676" t="s">
        <v>441</v>
      </c>
      <c r="L671" s="676" t="s">
        <v>442</v>
      </c>
      <c r="M671" s="676" t="s">
        <v>291</v>
      </c>
      <c r="O671" s="676" t="s">
        <v>77</v>
      </c>
      <c r="S671" s="676" t="s">
        <v>1685</v>
      </c>
      <c r="T671" s="676" t="s">
        <v>1686</v>
      </c>
      <c r="U671" s="676" t="s">
        <v>445</v>
      </c>
      <c r="X671" s="676" t="s">
        <v>1687</v>
      </c>
      <c r="Y671" s="676">
        <v>1</v>
      </c>
      <c r="Z671" s="676">
        <v>99</v>
      </c>
      <c r="AC671" s="676" t="s">
        <v>54</v>
      </c>
      <c r="AD671" s="676" t="s">
        <v>447</v>
      </c>
    </row>
    <row r="672" spans="1:30">
      <c r="A672" s="676">
        <v>7</v>
      </c>
      <c r="E672" s="676">
        <v>1753383</v>
      </c>
      <c r="F672" s="676" t="s">
        <v>1688</v>
      </c>
      <c r="K672" s="676" t="s">
        <v>441</v>
      </c>
      <c r="L672" s="676" t="s">
        <v>442</v>
      </c>
      <c r="M672" s="676" t="s">
        <v>461</v>
      </c>
      <c r="N672" s="676" t="s">
        <v>311</v>
      </c>
      <c r="AC672" s="676" t="s">
        <v>54</v>
      </c>
      <c r="AD672" s="676" t="s">
        <v>447</v>
      </c>
    </row>
    <row r="673" spans="1:30">
      <c r="A673" s="676">
        <v>7</v>
      </c>
      <c r="E673" s="676">
        <v>1751377</v>
      </c>
      <c r="F673" s="676" t="s">
        <v>1689</v>
      </c>
      <c r="K673" s="676" t="s">
        <v>441</v>
      </c>
      <c r="M673" s="676" t="s">
        <v>291</v>
      </c>
      <c r="O673" s="676" t="s">
        <v>77</v>
      </c>
      <c r="S673" s="676" t="s">
        <v>1690</v>
      </c>
      <c r="T673" s="676" t="s">
        <v>1633</v>
      </c>
      <c r="U673" s="676" t="s">
        <v>502</v>
      </c>
      <c r="X673" s="676" t="s">
        <v>1691</v>
      </c>
      <c r="Y673" s="676">
        <v>1</v>
      </c>
      <c r="Z673" s="676">
        <v>99</v>
      </c>
      <c r="AC673" s="676" t="s">
        <v>54</v>
      </c>
      <c r="AD673" s="676" t="s">
        <v>447</v>
      </c>
    </row>
    <row r="674" spans="1:30">
      <c r="A674" s="676">
        <v>7</v>
      </c>
      <c r="E674" s="676">
        <v>1753384</v>
      </c>
      <c r="F674" s="676" t="s">
        <v>1692</v>
      </c>
      <c r="K674" s="676" t="s">
        <v>441</v>
      </c>
      <c r="M674" s="676" t="s">
        <v>461</v>
      </c>
      <c r="N674" s="676" t="s">
        <v>311</v>
      </c>
      <c r="AC674" s="676" t="s">
        <v>54</v>
      </c>
      <c r="AD674" s="676" t="s">
        <v>447</v>
      </c>
    </row>
    <row r="675" spans="1:30">
      <c r="A675" s="676">
        <v>7</v>
      </c>
      <c r="E675" s="676">
        <v>1751379</v>
      </c>
      <c r="F675" s="676" t="s">
        <v>1693</v>
      </c>
      <c r="K675" s="676" t="s">
        <v>227</v>
      </c>
      <c r="L675" s="676" t="s">
        <v>1694</v>
      </c>
      <c r="M675" s="676" t="s">
        <v>291</v>
      </c>
      <c r="O675" s="676" t="s">
        <v>77</v>
      </c>
      <c r="S675" s="676" t="s">
        <v>1695</v>
      </c>
      <c r="T675" s="676" t="s">
        <v>1696</v>
      </c>
      <c r="U675" s="676" t="s">
        <v>1697</v>
      </c>
      <c r="X675" s="676" t="s">
        <v>1698</v>
      </c>
      <c r="Y675" s="676">
        <v>1</v>
      </c>
      <c r="Z675" s="676">
        <v>99</v>
      </c>
      <c r="AC675" s="676" t="s">
        <v>54</v>
      </c>
    </row>
    <row r="676" spans="1:30">
      <c r="A676" s="676">
        <v>7</v>
      </c>
      <c r="E676" s="676">
        <v>1751381</v>
      </c>
      <c r="F676" s="676" t="s">
        <v>1699</v>
      </c>
      <c r="K676" s="676" t="s">
        <v>56</v>
      </c>
      <c r="M676" s="676" t="s">
        <v>38</v>
      </c>
      <c r="O676" s="676" t="s">
        <v>77</v>
      </c>
      <c r="S676" s="676" t="s">
        <v>1700</v>
      </c>
      <c r="T676" s="676" t="s">
        <v>1701</v>
      </c>
      <c r="U676" s="676" t="s">
        <v>1702</v>
      </c>
      <c r="X676" s="676" t="s">
        <v>1703</v>
      </c>
      <c r="Y676" s="676">
        <v>1</v>
      </c>
      <c r="Z676" s="676">
        <v>99</v>
      </c>
      <c r="AC676" s="676" t="s">
        <v>54</v>
      </c>
    </row>
    <row r="677" spans="1:30">
      <c r="A677" s="676">
        <v>7</v>
      </c>
      <c r="E677" s="676">
        <v>1751382</v>
      </c>
      <c r="F677" s="676" t="s">
        <v>1704</v>
      </c>
      <c r="K677" s="676" t="s">
        <v>95</v>
      </c>
      <c r="M677" s="676" t="s">
        <v>38</v>
      </c>
      <c r="O677" s="676" t="s">
        <v>77</v>
      </c>
      <c r="S677" s="676" t="s">
        <v>1705</v>
      </c>
      <c r="T677" s="676" t="s">
        <v>1706</v>
      </c>
      <c r="U677" s="676" t="s">
        <v>1576</v>
      </c>
      <c r="X677" s="676" t="s">
        <v>1707</v>
      </c>
      <c r="Y677" s="676">
        <v>1</v>
      </c>
      <c r="Z677" s="676">
        <v>99</v>
      </c>
      <c r="AC677" s="676" t="s">
        <v>54</v>
      </c>
    </row>
    <row r="678" spans="1:30">
      <c r="A678" s="676">
        <v>7</v>
      </c>
      <c r="E678" s="676">
        <v>1751383</v>
      </c>
      <c r="F678" s="676" t="s">
        <v>1708</v>
      </c>
      <c r="K678" s="676" t="s">
        <v>142</v>
      </c>
      <c r="M678" s="676" t="s">
        <v>38</v>
      </c>
      <c r="O678" s="676" t="s">
        <v>77</v>
      </c>
      <c r="S678" s="676" t="s">
        <v>1709</v>
      </c>
      <c r="T678" s="676" t="s">
        <v>1710</v>
      </c>
      <c r="U678" s="676" t="s">
        <v>145</v>
      </c>
      <c r="X678" s="676" t="s">
        <v>1711</v>
      </c>
      <c r="Y678" s="676">
        <v>1</v>
      </c>
      <c r="Z678" s="676">
        <v>99</v>
      </c>
      <c r="AC678" s="676" t="s">
        <v>54</v>
      </c>
    </row>
    <row r="679" spans="1:30">
      <c r="A679" s="676">
        <v>7</v>
      </c>
      <c r="E679" s="676">
        <v>1751384</v>
      </c>
      <c r="F679" s="676" t="s">
        <v>1712</v>
      </c>
      <c r="K679" s="676" t="s">
        <v>142</v>
      </c>
      <c r="M679" s="676" t="s">
        <v>38</v>
      </c>
      <c r="O679" s="676" t="s">
        <v>77</v>
      </c>
      <c r="S679" s="676" t="s">
        <v>1713</v>
      </c>
      <c r="T679" s="676" t="s">
        <v>1714</v>
      </c>
      <c r="U679" s="676" t="s">
        <v>145</v>
      </c>
      <c r="X679" s="676" t="s">
        <v>1715</v>
      </c>
      <c r="Y679" s="676">
        <v>1</v>
      </c>
      <c r="Z679" s="676">
        <v>99</v>
      </c>
      <c r="AC679" s="676" t="s">
        <v>54</v>
      </c>
    </row>
    <row r="680" spans="1:30">
      <c r="A680" s="676">
        <v>7</v>
      </c>
      <c r="E680" s="676">
        <v>1751385</v>
      </c>
      <c r="F680" s="676" t="s">
        <v>1716</v>
      </c>
      <c r="K680" s="676" t="s">
        <v>152</v>
      </c>
      <c r="M680" s="676" t="s">
        <v>38</v>
      </c>
      <c r="O680" s="676" t="s">
        <v>77</v>
      </c>
      <c r="S680" s="676" t="s">
        <v>1717</v>
      </c>
      <c r="T680" s="676" t="s">
        <v>1718</v>
      </c>
      <c r="U680" s="676" t="s">
        <v>155</v>
      </c>
      <c r="X680" s="676" t="s">
        <v>1719</v>
      </c>
      <c r="Y680" s="676">
        <v>1</v>
      </c>
      <c r="Z680" s="676">
        <v>99</v>
      </c>
      <c r="AC680" s="676" t="s">
        <v>54</v>
      </c>
    </row>
    <row r="681" spans="1:30">
      <c r="A681" s="676">
        <v>7</v>
      </c>
      <c r="E681" s="676">
        <v>1751386</v>
      </c>
      <c r="F681" s="676" t="s">
        <v>1720</v>
      </c>
      <c r="K681" s="676" t="s">
        <v>221</v>
      </c>
      <c r="M681" s="676" t="s">
        <v>38</v>
      </c>
      <c r="O681" s="676" t="s">
        <v>77</v>
      </c>
      <c r="S681" s="676" t="s">
        <v>222</v>
      </c>
      <c r="T681" s="676" t="s">
        <v>223</v>
      </c>
      <c r="U681" s="676" t="s">
        <v>224</v>
      </c>
      <c r="X681" s="676" t="s">
        <v>1721</v>
      </c>
      <c r="Y681" s="676">
        <v>1</v>
      </c>
      <c r="Z681" s="676">
        <v>99</v>
      </c>
      <c r="AC681" s="676" t="s">
        <v>54</v>
      </c>
    </row>
    <row r="682" spans="1:30">
      <c r="A682" s="676">
        <v>7</v>
      </c>
      <c r="E682" s="676">
        <v>1751387</v>
      </c>
      <c r="F682" s="676" t="s">
        <v>1722</v>
      </c>
      <c r="K682" s="676" t="s">
        <v>138</v>
      </c>
      <c r="M682" s="676" t="s">
        <v>38</v>
      </c>
      <c r="O682" s="676" t="s">
        <v>77</v>
      </c>
      <c r="S682" s="676" t="s">
        <v>1723</v>
      </c>
      <c r="T682" s="676" t="s">
        <v>1724</v>
      </c>
      <c r="U682" s="676" t="s">
        <v>1725</v>
      </c>
      <c r="X682" s="676" t="s">
        <v>1726</v>
      </c>
      <c r="Y682" s="676">
        <v>1</v>
      </c>
      <c r="Z682" s="676">
        <v>99</v>
      </c>
      <c r="AC682" s="676" t="s">
        <v>54</v>
      </c>
    </row>
    <row r="683" spans="1:30">
      <c r="A683" s="676">
        <v>7</v>
      </c>
      <c r="E683" s="676">
        <v>1769001</v>
      </c>
      <c r="F683" s="676" t="s">
        <v>1727</v>
      </c>
      <c r="K683" s="676" t="s">
        <v>233</v>
      </c>
      <c r="M683" s="676" t="s">
        <v>38</v>
      </c>
      <c r="O683" s="676" t="s">
        <v>77</v>
      </c>
      <c r="S683" s="676" t="s">
        <v>234</v>
      </c>
      <c r="T683" s="676" t="s">
        <v>235</v>
      </c>
      <c r="U683" s="676" t="s">
        <v>236</v>
      </c>
      <c r="X683" s="676" t="s">
        <v>1728</v>
      </c>
      <c r="Y683" s="676">
        <v>1</v>
      </c>
      <c r="Z683" s="676">
        <v>99</v>
      </c>
      <c r="AC683" s="676" t="s">
        <v>54</v>
      </c>
    </row>
    <row r="684" spans="1:30">
      <c r="A684" s="676">
        <v>7</v>
      </c>
      <c r="E684" s="676">
        <v>1751388</v>
      </c>
      <c r="F684" s="676" t="s">
        <v>1729</v>
      </c>
      <c r="K684" s="676" t="s">
        <v>131</v>
      </c>
      <c r="M684" s="676" t="s">
        <v>38</v>
      </c>
      <c r="O684" s="676" t="s">
        <v>77</v>
      </c>
      <c r="S684" s="676" t="s">
        <v>239</v>
      </c>
      <c r="T684" s="676" t="s">
        <v>240</v>
      </c>
      <c r="U684" s="676" t="s">
        <v>241</v>
      </c>
      <c r="X684" s="676" t="s">
        <v>1730</v>
      </c>
      <c r="Y684" s="676">
        <v>1</v>
      </c>
      <c r="Z684" s="676">
        <v>99</v>
      </c>
      <c r="AC684" s="676" t="s">
        <v>54</v>
      </c>
    </row>
    <row r="685" spans="1:30">
      <c r="A685" s="676">
        <v>7</v>
      </c>
      <c r="E685" s="676">
        <v>1751389</v>
      </c>
      <c r="F685" s="676" t="s">
        <v>1731</v>
      </c>
      <c r="K685" s="676" t="s">
        <v>138</v>
      </c>
      <c r="M685" s="676" t="s">
        <v>38</v>
      </c>
      <c r="O685" s="676" t="s">
        <v>77</v>
      </c>
      <c r="S685" s="676" t="s">
        <v>1451</v>
      </c>
      <c r="T685" s="676" t="s">
        <v>1452</v>
      </c>
      <c r="U685" s="676" t="s">
        <v>1453</v>
      </c>
      <c r="X685" s="676" t="s">
        <v>1732</v>
      </c>
      <c r="Y685" s="676">
        <v>1</v>
      </c>
      <c r="Z685" s="676">
        <v>99</v>
      </c>
      <c r="AC685" s="676" t="s">
        <v>54</v>
      </c>
    </row>
    <row r="686" spans="1:30">
      <c r="A686" s="676">
        <v>7</v>
      </c>
      <c r="E686" s="676">
        <v>1751390</v>
      </c>
      <c r="F686" s="676" t="s">
        <v>1733</v>
      </c>
      <c r="K686" s="676" t="s">
        <v>254</v>
      </c>
      <c r="M686" s="676" t="s">
        <v>38</v>
      </c>
      <c r="O686" s="676" t="s">
        <v>77</v>
      </c>
      <c r="S686" s="676" t="s">
        <v>1734</v>
      </c>
      <c r="T686" s="676" t="s">
        <v>1735</v>
      </c>
      <c r="U686" s="676" t="s">
        <v>1736</v>
      </c>
      <c r="X686" s="676" t="s">
        <v>1737</v>
      </c>
      <c r="Y686" s="676">
        <v>1</v>
      </c>
      <c r="Z686" s="676">
        <v>99</v>
      </c>
      <c r="AC686" s="676" t="s">
        <v>54</v>
      </c>
    </row>
    <row r="687" spans="1:30">
      <c r="A687" s="676">
        <v>7</v>
      </c>
      <c r="E687" s="676">
        <v>1751391</v>
      </c>
      <c r="F687" s="676" t="s">
        <v>1738</v>
      </c>
      <c r="K687" s="676" t="s">
        <v>260</v>
      </c>
      <c r="M687" s="676" t="s">
        <v>38</v>
      </c>
      <c r="O687" s="676" t="s">
        <v>77</v>
      </c>
      <c r="S687" s="676" t="s">
        <v>261</v>
      </c>
      <c r="T687" s="676" t="s">
        <v>262</v>
      </c>
      <c r="U687" s="676" t="s">
        <v>263</v>
      </c>
      <c r="X687" s="676" t="s">
        <v>1739</v>
      </c>
      <c r="Y687" s="676">
        <v>1</v>
      </c>
      <c r="Z687" s="676">
        <v>99</v>
      </c>
      <c r="AC687" s="676" t="s">
        <v>54</v>
      </c>
    </row>
    <row r="688" spans="1:30">
      <c r="A688" s="676">
        <v>5</v>
      </c>
      <c r="B688" s="676">
        <v>108717</v>
      </c>
      <c r="C688" s="676" t="s">
        <v>1740</v>
      </c>
      <c r="D688" s="676">
        <v>1</v>
      </c>
    </row>
    <row r="689" spans="1:30">
      <c r="A689" s="676">
        <v>6</v>
      </c>
      <c r="E689" s="676">
        <v>200141</v>
      </c>
      <c r="F689" s="676" t="s">
        <v>1741</v>
      </c>
      <c r="K689" s="676" t="s">
        <v>441</v>
      </c>
      <c r="L689" s="676" t="s">
        <v>442</v>
      </c>
      <c r="M689" s="676" t="s">
        <v>291</v>
      </c>
      <c r="O689" s="676" t="s">
        <v>77</v>
      </c>
      <c r="S689" s="676" t="s">
        <v>1742</v>
      </c>
      <c r="T689" s="676" t="s">
        <v>1743</v>
      </c>
      <c r="U689" s="676" t="s">
        <v>445</v>
      </c>
      <c r="X689" s="676" t="s">
        <v>1744</v>
      </c>
      <c r="Y689" s="676">
        <v>1</v>
      </c>
      <c r="Z689" s="676">
        <v>1</v>
      </c>
      <c r="AC689" s="676" t="s">
        <v>54</v>
      </c>
      <c r="AD689" s="676" t="s">
        <v>447</v>
      </c>
    </row>
    <row r="690" spans="1:30">
      <c r="A690" s="676">
        <v>6</v>
      </c>
      <c r="E690" s="676">
        <v>200142</v>
      </c>
      <c r="F690" s="676" t="s">
        <v>1745</v>
      </c>
      <c r="K690" s="676" t="s">
        <v>441</v>
      </c>
      <c r="L690" s="676" t="s">
        <v>442</v>
      </c>
      <c r="M690" s="676" t="s">
        <v>291</v>
      </c>
      <c r="O690" s="676" t="s">
        <v>77</v>
      </c>
      <c r="S690" s="676" t="s">
        <v>1742</v>
      </c>
      <c r="T690" s="676" t="s">
        <v>1743</v>
      </c>
      <c r="U690" s="676" t="s">
        <v>445</v>
      </c>
      <c r="X690" s="676" t="s">
        <v>1746</v>
      </c>
      <c r="Y690" s="676">
        <v>1</v>
      </c>
      <c r="Z690" s="676">
        <v>1</v>
      </c>
      <c r="AC690" s="676" t="s">
        <v>54</v>
      </c>
      <c r="AD690" s="676" t="s">
        <v>447</v>
      </c>
    </row>
    <row r="691" spans="1:30">
      <c r="A691" s="676">
        <v>6</v>
      </c>
      <c r="E691" s="676">
        <v>1762317</v>
      </c>
      <c r="F691" s="676" t="s">
        <v>1747</v>
      </c>
      <c r="K691" s="676" t="s">
        <v>441</v>
      </c>
      <c r="L691" s="676" t="s">
        <v>442</v>
      </c>
      <c r="M691" s="676" t="s">
        <v>344</v>
      </c>
      <c r="AC691" s="676" t="s">
        <v>54</v>
      </c>
      <c r="AD691" s="676" t="s">
        <v>447</v>
      </c>
    </row>
    <row r="692" spans="1:30">
      <c r="A692" s="676">
        <v>6</v>
      </c>
      <c r="E692" s="676">
        <v>1762316</v>
      </c>
      <c r="F692" s="676" t="s">
        <v>1748</v>
      </c>
      <c r="K692" s="676" t="s">
        <v>227</v>
      </c>
      <c r="L692" s="676" t="s">
        <v>1694</v>
      </c>
      <c r="M692" s="676" t="s">
        <v>344</v>
      </c>
      <c r="N692" s="676" t="s">
        <v>1749</v>
      </c>
      <c r="AC692" s="676" t="s">
        <v>54</v>
      </c>
    </row>
    <row r="693" spans="1:30">
      <c r="A693" s="676">
        <v>6</v>
      </c>
      <c r="E693" s="676">
        <v>119734</v>
      </c>
      <c r="F693" s="676" t="s">
        <v>1750</v>
      </c>
      <c r="K693" s="676" t="s">
        <v>441</v>
      </c>
      <c r="L693" s="676" t="s">
        <v>442</v>
      </c>
      <c r="M693" s="676" t="s">
        <v>291</v>
      </c>
      <c r="O693" s="676" t="s">
        <v>77</v>
      </c>
      <c r="S693" s="676" t="s">
        <v>885</v>
      </c>
      <c r="T693" s="676" t="s">
        <v>886</v>
      </c>
      <c r="U693" s="676" t="s">
        <v>445</v>
      </c>
      <c r="X693" s="676" t="s">
        <v>1751</v>
      </c>
      <c r="Y693" s="676">
        <v>1</v>
      </c>
      <c r="Z693" s="676">
        <v>1</v>
      </c>
      <c r="AC693" s="676" t="s">
        <v>173</v>
      </c>
      <c r="AD693" s="676" t="s">
        <v>447</v>
      </c>
    </row>
    <row r="694" spans="1:30">
      <c r="A694" s="676">
        <v>6</v>
      </c>
      <c r="E694" s="676">
        <v>200017</v>
      </c>
      <c r="F694" s="676" t="s">
        <v>1752</v>
      </c>
      <c r="K694" s="676" t="s">
        <v>441</v>
      </c>
      <c r="L694" s="676" t="s">
        <v>442</v>
      </c>
      <c r="M694" s="676" t="s">
        <v>310</v>
      </c>
      <c r="O694" s="676" t="s">
        <v>77</v>
      </c>
      <c r="S694" s="676" t="s">
        <v>1753</v>
      </c>
      <c r="T694" s="676" t="s">
        <v>1754</v>
      </c>
      <c r="U694" s="676" t="s">
        <v>445</v>
      </c>
      <c r="X694" s="676" t="s">
        <v>1755</v>
      </c>
      <c r="Y694" s="676">
        <v>1</v>
      </c>
      <c r="Z694" s="676">
        <v>1</v>
      </c>
      <c r="AC694" s="676" t="s">
        <v>54</v>
      </c>
      <c r="AD694" s="676" t="s">
        <v>447</v>
      </c>
    </row>
    <row r="695" spans="1:30">
      <c r="A695" s="676">
        <v>4</v>
      </c>
      <c r="B695" s="676">
        <v>107834</v>
      </c>
      <c r="C695" s="676" t="s">
        <v>1756</v>
      </c>
      <c r="D695" s="676">
        <v>1</v>
      </c>
    </row>
    <row r="696" spans="1:30">
      <c r="A696" s="676">
        <v>5</v>
      </c>
      <c r="B696" s="676">
        <v>607222</v>
      </c>
      <c r="C696" s="676" t="s">
        <v>1757</v>
      </c>
      <c r="D696" s="676">
        <v>1</v>
      </c>
    </row>
    <row r="697" spans="1:30">
      <c r="A697" s="676">
        <v>6</v>
      </c>
      <c r="E697" s="676">
        <v>308969</v>
      </c>
      <c r="F697" s="676" t="s">
        <v>1758</v>
      </c>
      <c r="K697" s="676" t="s">
        <v>441</v>
      </c>
      <c r="M697" s="676" t="s">
        <v>344</v>
      </c>
      <c r="AC697" s="676" t="s">
        <v>135</v>
      </c>
      <c r="AD697" s="676" t="s">
        <v>447</v>
      </c>
    </row>
    <row r="698" spans="1:30">
      <c r="A698" s="676">
        <v>6</v>
      </c>
      <c r="E698" s="676">
        <v>308975</v>
      </c>
      <c r="F698" s="676" t="s">
        <v>1759</v>
      </c>
      <c r="K698" s="676" t="s">
        <v>441</v>
      </c>
      <c r="L698" s="676" t="s">
        <v>442</v>
      </c>
      <c r="M698" s="676" t="s">
        <v>291</v>
      </c>
      <c r="O698" s="676" t="s">
        <v>77</v>
      </c>
      <c r="S698" s="676" t="s">
        <v>1760</v>
      </c>
      <c r="T698" s="676" t="s">
        <v>1761</v>
      </c>
      <c r="U698" s="676" t="s">
        <v>445</v>
      </c>
      <c r="X698" s="676" t="s">
        <v>1762</v>
      </c>
      <c r="Y698" s="676">
        <v>1</v>
      </c>
      <c r="Z698" s="676">
        <v>1</v>
      </c>
      <c r="AC698" s="676" t="s">
        <v>135</v>
      </c>
      <c r="AD698" s="676" t="s">
        <v>447</v>
      </c>
    </row>
    <row r="699" spans="1:30">
      <c r="A699" s="676">
        <v>6</v>
      </c>
      <c r="E699" s="676">
        <v>117475</v>
      </c>
      <c r="F699" s="676" t="s">
        <v>1763</v>
      </c>
      <c r="K699" s="676" t="s">
        <v>441</v>
      </c>
      <c r="L699" s="676" t="s">
        <v>442</v>
      </c>
      <c r="M699" s="676" t="s">
        <v>291</v>
      </c>
      <c r="O699" s="676" t="s">
        <v>77</v>
      </c>
      <c r="S699" s="676" t="s">
        <v>1764</v>
      </c>
      <c r="T699" s="676" t="s">
        <v>1765</v>
      </c>
      <c r="U699" s="676" t="s">
        <v>445</v>
      </c>
      <c r="X699" s="676" t="s">
        <v>1766</v>
      </c>
      <c r="Y699" s="676">
        <v>1</v>
      </c>
      <c r="Z699" s="676">
        <v>1</v>
      </c>
      <c r="AC699" s="676" t="s">
        <v>135</v>
      </c>
      <c r="AD699" s="676" t="s">
        <v>447</v>
      </c>
    </row>
    <row r="700" spans="1:30">
      <c r="A700" s="676">
        <v>6</v>
      </c>
      <c r="B700" s="676">
        <v>303141</v>
      </c>
      <c r="C700" s="676" t="s">
        <v>1767</v>
      </c>
      <c r="D700" s="676">
        <v>99</v>
      </c>
    </row>
    <row r="701" spans="1:30">
      <c r="A701" s="676">
        <v>7</v>
      </c>
      <c r="E701" s="676">
        <v>308976</v>
      </c>
      <c r="F701" s="676" t="s">
        <v>1768</v>
      </c>
      <c r="K701" s="676" t="s">
        <v>122</v>
      </c>
      <c r="M701" s="676" t="s">
        <v>310</v>
      </c>
      <c r="O701" s="676" t="s">
        <v>77</v>
      </c>
      <c r="S701" s="676" t="s">
        <v>1769</v>
      </c>
      <c r="T701" s="676" t="s">
        <v>1770</v>
      </c>
      <c r="U701" s="676" t="s">
        <v>1080</v>
      </c>
      <c r="X701" s="676" t="s">
        <v>1771</v>
      </c>
      <c r="Y701" s="676">
        <v>1</v>
      </c>
      <c r="Z701" s="676">
        <v>99</v>
      </c>
      <c r="AC701" s="676" t="s">
        <v>54</v>
      </c>
    </row>
    <row r="702" spans="1:30">
      <c r="A702" s="676">
        <v>7</v>
      </c>
      <c r="E702" s="676">
        <v>308977</v>
      </c>
      <c r="F702" s="676" t="s">
        <v>1772</v>
      </c>
      <c r="K702" s="676" t="s">
        <v>441</v>
      </c>
      <c r="M702" s="676" t="s">
        <v>310</v>
      </c>
      <c r="O702" s="676" t="s">
        <v>77</v>
      </c>
      <c r="S702" s="676" t="s">
        <v>1773</v>
      </c>
      <c r="T702" s="676" t="s">
        <v>1774</v>
      </c>
      <c r="U702" s="676" t="s">
        <v>502</v>
      </c>
      <c r="X702" s="676" t="s">
        <v>1775</v>
      </c>
      <c r="Y702" s="676">
        <v>1</v>
      </c>
      <c r="Z702" s="676">
        <v>99</v>
      </c>
      <c r="AC702" s="676" t="s">
        <v>54</v>
      </c>
      <c r="AD702" s="676" t="s">
        <v>447</v>
      </c>
    </row>
    <row r="703" spans="1:30">
      <c r="A703" s="676">
        <v>6</v>
      </c>
      <c r="B703" s="676">
        <v>1618324</v>
      </c>
      <c r="C703" s="676" t="s">
        <v>1776</v>
      </c>
      <c r="D703" s="676">
        <v>1</v>
      </c>
    </row>
    <row r="704" spans="1:30">
      <c r="A704" s="676">
        <v>7</v>
      </c>
      <c r="E704" s="676">
        <v>1768945</v>
      </c>
      <c r="F704" s="676" t="s">
        <v>1777</v>
      </c>
      <c r="K704" s="676" t="s">
        <v>441</v>
      </c>
      <c r="M704" s="676" t="s">
        <v>310</v>
      </c>
      <c r="O704" s="676" t="s">
        <v>77</v>
      </c>
      <c r="S704" s="676" t="s">
        <v>1778</v>
      </c>
      <c r="T704" s="676" t="s">
        <v>1779</v>
      </c>
      <c r="U704" s="676" t="s">
        <v>502</v>
      </c>
      <c r="X704" s="676" t="s">
        <v>1780</v>
      </c>
      <c r="Y704" s="676">
        <v>1</v>
      </c>
      <c r="Z704" s="676">
        <v>1</v>
      </c>
      <c r="AC704" s="676" t="s">
        <v>54</v>
      </c>
      <c r="AD704" s="676" t="s">
        <v>447</v>
      </c>
    </row>
    <row r="705" spans="1:30">
      <c r="A705" s="676">
        <v>7</v>
      </c>
      <c r="B705" s="676">
        <v>107839</v>
      </c>
      <c r="C705" s="676" t="s">
        <v>1781</v>
      </c>
      <c r="D705" s="676">
        <v>99</v>
      </c>
    </row>
    <row r="706" spans="1:30">
      <c r="A706" s="676">
        <v>8</v>
      </c>
      <c r="E706" s="676">
        <v>117476</v>
      </c>
      <c r="F706" s="676" t="s">
        <v>1782</v>
      </c>
      <c r="K706" s="676" t="s">
        <v>122</v>
      </c>
      <c r="M706" s="676" t="s">
        <v>310</v>
      </c>
      <c r="O706" s="676" t="s">
        <v>77</v>
      </c>
      <c r="S706" s="676" t="s">
        <v>1783</v>
      </c>
      <c r="T706" s="676" t="s">
        <v>1784</v>
      </c>
      <c r="U706" s="676" t="s">
        <v>1080</v>
      </c>
      <c r="X706" s="676" t="s">
        <v>1785</v>
      </c>
      <c r="Y706" s="676">
        <v>1</v>
      </c>
      <c r="Z706" s="676">
        <v>99</v>
      </c>
      <c r="AC706" s="676" t="s">
        <v>54</v>
      </c>
    </row>
    <row r="707" spans="1:30">
      <c r="A707" s="676">
        <v>8</v>
      </c>
      <c r="E707" s="676">
        <v>117477</v>
      </c>
      <c r="F707" s="676" t="s">
        <v>1786</v>
      </c>
      <c r="K707" s="676" t="s">
        <v>441</v>
      </c>
      <c r="M707" s="676" t="s">
        <v>310</v>
      </c>
      <c r="O707" s="676" t="s">
        <v>77</v>
      </c>
      <c r="S707" s="676" t="s">
        <v>1787</v>
      </c>
      <c r="T707" s="676" t="s">
        <v>1788</v>
      </c>
      <c r="U707" s="676" t="s">
        <v>502</v>
      </c>
      <c r="X707" s="676" t="s">
        <v>1789</v>
      </c>
      <c r="Y707" s="676">
        <v>1</v>
      </c>
      <c r="Z707" s="676">
        <v>99</v>
      </c>
      <c r="AC707" s="676" t="s">
        <v>54</v>
      </c>
      <c r="AD707" s="676" t="s">
        <v>447</v>
      </c>
    </row>
    <row r="708" spans="1:30">
      <c r="A708" s="676">
        <v>6</v>
      </c>
      <c r="B708" s="676">
        <v>1618321</v>
      </c>
      <c r="C708" s="676" t="s">
        <v>1790</v>
      </c>
      <c r="D708" s="676">
        <v>1</v>
      </c>
    </row>
    <row r="709" spans="1:30">
      <c r="A709" s="676">
        <v>7</v>
      </c>
      <c r="E709" s="676">
        <v>1768942</v>
      </c>
      <c r="F709" s="676" t="s">
        <v>1791</v>
      </c>
      <c r="K709" s="676" t="s">
        <v>441</v>
      </c>
      <c r="M709" s="676" t="s">
        <v>310</v>
      </c>
      <c r="O709" s="676" t="s">
        <v>77</v>
      </c>
      <c r="S709" s="676" t="s">
        <v>1792</v>
      </c>
      <c r="T709" s="676" t="s">
        <v>1793</v>
      </c>
      <c r="U709" s="676" t="s">
        <v>502</v>
      </c>
      <c r="X709" s="676" t="s">
        <v>1794</v>
      </c>
      <c r="Y709" s="676">
        <v>1</v>
      </c>
      <c r="Z709" s="676">
        <v>1</v>
      </c>
      <c r="AC709" s="676" t="s">
        <v>54</v>
      </c>
      <c r="AD709" s="676" t="s">
        <v>447</v>
      </c>
    </row>
    <row r="710" spans="1:30">
      <c r="A710" s="676">
        <v>7</v>
      </c>
      <c r="B710" s="676">
        <v>1618322</v>
      </c>
      <c r="C710" s="676" t="s">
        <v>1795</v>
      </c>
      <c r="D710" s="676">
        <v>99</v>
      </c>
    </row>
    <row r="711" spans="1:30">
      <c r="A711" s="676">
        <v>8</v>
      </c>
      <c r="E711" s="676">
        <v>1768943</v>
      </c>
      <c r="F711" s="676" t="s">
        <v>1796</v>
      </c>
      <c r="K711" s="676" t="s">
        <v>122</v>
      </c>
      <c r="M711" s="676" t="s">
        <v>291</v>
      </c>
      <c r="O711" s="676" t="s">
        <v>77</v>
      </c>
      <c r="S711" s="676" t="s">
        <v>1797</v>
      </c>
      <c r="T711" s="676" t="s">
        <v>1798</v>
      </c>
      <c r="U711" s="676" t="s">
        <v>1080</v>
      </c>
      <c r="X711" s="676" t="s">
        <v>1799</v>
      </c>
      <c r="Y711" s="676">
        <v>1</v>
      </c>
      <c r="Z711" s="676">
        <v>99</v>
      </c>
      <c r="AC711" s="676" t="s">
        <v>54</v>
      </c>
    </row>
    <row r="712" spans="1:30">
      <c r="A712" s="676">
        <v>8</v>
      </c>
      <c r="E712" s="676">
        <v>1768944</v>
      </c>
      <c r="F712" s="676" t="s">
        <v>1800</v>
      </c>
      <c r="K712" s="676" t="s">
        <v>441</v>
      </c>
      <c r="M712" s="676" t="s">
        <v>291</v>
      </c>
      <c r="O712" s="676" t="s">
        <v>77</v>
      </c>
      <c r="S712" s="676" t="s">
        <v>1801</v>
      </c>
      <c r="T712" s="676" t="s">
        <v>1802</v>
      </c>
      <c r="U712" s="676" t="s">
        <v>502</v>
      </c>
      <c r="X712" s="676" t="s">
        <v>1803</v>
      </c>
      <c r="Y712" s="676">
        <v>1</v>
      </c>
      <c r="Z712" s="676">
        <v>99</v>
      </c>
      <c r="AC712" s="676" t="s">
        <v>54</v>
      </c>
      <c r="AD712" s="676" t="s">
        <v>447</v>
      </c>
    </row>
    <row r="713" spans="1:30">
      <c r="A713" s="676">
        <v>6</v>
      </c>
      <c r="B713" s="676">
        <v>1618319</v>
      </c>
      <c r="C713" s="676" t="s">
        <v>1804</v>
      </c>
      <c r="D713" s="676">
        <v>1</v>
      </c>
    </row>
    <row r="714" spans="1:30">
      <c r="A714" s="676">
        <v>7</v>
      </c>
      <c r="E714" s="676">
        <v>1768941</v>
      </c>
      <c r="F714" s="676" t="s">
        <v>1805</v>
      </c>
      <c r="K714" s="676" t="s">
        <v>441</v>
      </c>
      <c r="L714" s="676" t="s">
        <v>442</v>
      </c>
      <c r="M714" s="676" t="s">
        <v>310</v>
      </c>
      <c r="O714" s="676" t="s">
        <v>77</v>
      </c>
      <c r="S714" s="676" t="s">
        <v>1806</v>
      </c>
      <c r="T714" s="676" t="s">
        <v>1807</v>
      </c>
      <c r="U714" s="676" t="s">
        <v>445</v>
      </c>
      <c r="X714" s="676" t="s">
        <v>1808</v>
      </c>
      <c r="Y714" s="676">
        <v>1</v>
      </c>
      <c r="Z714" s="676">
        <v>1</v>
      </c>
      <c r="AC714" s="676" t="s">
        <v>54</v>
      </c>
      <c r="AD714" s="676" t="s">
        <v>447</v>
      </c>
    </row>
    <row r="715" spans="1:30">
      <c r="A715" s="676">
        <v>7</v>
      </c>
      <c r="B715" s="676">
        <v>1618320</v>
      </c>
      <c r="C715" s="676" t="s">
        <v>1809</v>
      </c>
      <c r="D715" s="676">
        <v>99</v>
      </c>
    </row>
    <row r="716" spans="1:30">
      <c r="A716" s="676">
        <v>8</v>
      </c>
      <c r="E716" s="676">
        <v>1768939</v>
      </c>
      <c r="F716" s="676" t="s">
        <v>1810</v>
      </c>
      <c r="K716" s="676" t="s">
        <v>122</v>
      </c>
      <c r="M716" s="676" t="s">
        <v>291</v>
      </c>
      <c r="O716" s="676" t="s">
        <v>77</v>
      </c>
      <c r="S716" s="676" t="s">
        <v>1811</v>
      </c>
      <c r="T716" s="676" t="s">
        <v>1812</v>
      </c>
      <c r="U716" s="676" t="s">
        <v>1080</v>
      </c>
      <c r="X716" s="676" t="s">
        <v>1813</v>
      </c>
      <c r="Y716" s="676">
        <v>1</v>
      </c>
      <c r="Z716" s="676">
        <v>99</v>
      </c>
      <c r="AC716" s="676" t="s">
        <v>54</v>
      </c>
    </row>
    <row r="717" spans="1:30">
      <c r="A717" s="676">
        <v>8</v>
      </c>
      <c r="E717" s="676">
        <v>1768940</v>
      </c>
      <c r="F717" s="676" t="s">
        <v>1814</v>
      </c>
      <c r="K717" s="676" t="s">
        <v>441</v>
      </c>
      <c r="M717" s="676" t="s">
        <v>291</v>
      </c>
      <c r="O717" s="676" t="s">
        <v>77</v>
      </c>
      <c r="S717" s="676" t="s">
        <v>1815</v>
      </c>
      <c r="T717" s="676" t="s">
        <v>1816</v>
      </c>
      <c r="U717" s="676" t="s">
        <v>502</v>
      </c>
      <c r="X717" s="676" t="s">
        <v>1817</v>
      </c>
      <c r="Y717" s="676">
        <v>1</v>
      </c>
      <c r="Z717" s="676">
        <v>99</v>
      </c>
      <c r="AC717" s="676" t="s">
        <v>54</v>
      </c>
      <c r="AD717" s="676" t="s">
        <v>447</v>
      </c>
    </row>
    <row r="718" spans="1:30">
      <c r="A718" s="676">
        <v>5</v>
      </c>
      <c r="B718" s="676">
        <v>607223</v>
      </c>
      <c r="C718" s="676" t="s">
        <v>1818</v>
      </c>
      <c r="D718" s="676">
        <v>1</v>
      </c>
    </row>
    <row r="719" spans="1:30">
      <c r="A719" s="676">
        <v>6</v>
      </c>
      <c r="E719" s="676">
        <v>118212</v>
      </c>
      <c r="F719" s="676" t="s">
        <v>1819</v>
      </c>
      <c r="K719" s="676" t="s">
        <v>441</v>
      </c>
      <c r="M719" s="676" t="s">
        <v>291</v>
      </c>
      <c r="O719" s="676" t="s">
        <v>77</v>
      </c>
      <c r="S719" s="676" t="s">
        <v>1820</v>
      </c>
      <c r="T719" s="676" t="s">
        <v>1821</v>
      </c>
      <c r="U719" s="676" t="s">
        <v>502</v>
      </c>
      <c r="X719" s="676" t="s">
        <v>1822</v>
      </c>
      <c r="Y719" s="676">
        <v>1</v>
      </c>
      <c r="Z719" s="676">
        <v>1</v>
      </c>
      <c r="AC719" s="676" t="s">
        <v>135</v>
      </c>
      <c r="AD719" s="676" t="s">
        <v>447</v>
      </c>
    </row>
    <row r="720" spans="1:30">
      <c r="A720" s="676">
        <v>6</v>
      </c>
      <c r="E720" s="676">
        <v>118213</v>
      </c>
      <c r="F720" s="676" t="s">
        <v>1823</v>
      </c>
      <c r="K720" s="676" t="s">
        <v>441</v>
      </c>
      <c r="M720" s="676" t="s">
        <v>291</v>
      </c>
      <c r="O720" s="676" t="s">
        <v>77</v>
      </c>
      <c r="S720" s="676" t="s">
        <v>1820</v>
      </c>
      <c r="T720" s="676" t="s">
        <v>1821</v>
      </c>
      <c r="U720" s="676" t="s">
        <v>502</v>
      </c>
      <c r="X720" s="676" t="s">
        <v>1824</v>
      </c>
      <c r="Y720" s="676">
        <v>1</v>
      </c>
      <c r="Z720" s="676">
        <v>1</v>
      </c>
      <c r="AC720" s="676" t="s">
        <v>135</v>
      </c>
      <c r="AD720" s="676" t="s">
        <v>447</v>
      </c>
    </row>
    <row r="721" spans="1:30">
      <c r="A721" s="676">
        <v>6</v>
      </c>
      <c r="E721" s="676">
        <v>117470</v>
      </c>
      <c r="F721" s="676" t="s">
        <v>1825</v>
      </c>
      <c r="K721" s="676" t="s">
        <v>441</v>
      </c>
      <c r="M721" s="676" t="s">
        <v>344</v>
      </c>
      <c r="AC721" s="676" t="s">
        <v>135</v>
      </c>
      <c r="AD721" s="676" t="s">
        <v>447</v>
      </c>
    </row>
    <row r="722" spans="1:30">
      <c r="A722" s="676">
        <v>6</v>
      </c>
      <c r="E722" s="676">
        <v>117471</v>
      </c>
      <c r="F722" s="676" t="s">
        <v>1826</v>
      </c>
      <c r="K722" s="676" t="s">
        <v>441</v>
      </c>
      <c r="L722" s="676" t="s">
        <v>442</v>
      </c>
      <c r="M722" s="676" t="s">
        <v>291</v>
      </c>
      <c r="O722" s="676" t="s">
        <v>77</v>
      </c>
      <c r="S722" s="676" t="s">
        <v>1827</v>
      </c>
      <c r="T722" s="676" t="s">
        <v>1828</v>
      </c>
      <c r="U722" s="676" t="s">
        <v>445</v>
      </c>
      <c r="X722" s="676" t="s">
        <v>1829</v>
      </c>
      <c r="Y722" s="676">
        <v>1</v>
      </c>
      <c r="Z722" s="676">
        <v>1</v>
      </c>
      <c r="AC722" s="676" t="s">
        <v>135</v>
      </c>
      <c r="AD722" s="676" t="s">
        <v>447</v>
      </c>
    </row>
    <row r="723" spans="1:30">
      <c r="A723" s="676">
        <v>6</v>
      </c>
      <c r="E723" s="676">
        <v>117474</v>
      </c>
      <c r="F723" s="676" t="s">
        <v>1830</v>
      </c>
      <c r="K723" s="676" t="s">
        <v>441</v>
      </c>
      <c r="L723" s="676" t="s">
        <v>442</v>
      </c>
      <c r="M723" s="676" t="s">
        <v>344</v>
      </c>
      <c r="AC723" s="676" t="s">
        <v>135</v>
      </c>
      <c r="AD723" s="676" t="s">
        <v>447</v>
      </c>
    </row>
    <row r="724" spans="1:30">
      <c r="A724" s="676">
        <v>6</v>
      </c>
      <c r="E724" s="676">
        <v>117478</v>
      </c>
      <c r="F724" s="676" t="s">
        <v>1831</v>
      </c>
      <c r="K724" s="676" t="s">
        <v>441</v>
      </c>
      <c r="L724" s="676" t="s">
        <v>442</v>
      </c>
      <c r="M724" s="676" t="s">
        <v>291</v>
      </c>
      <c r="O724" s="676" t="s">
        <v>77</v>
      </c>
      <c r="S724" s="676" t="s">
        <v>1832</v>
      </c>
      <c r="T724" s="676" t="s">
        <v>1833</v>
      </c>
      <c r="U724" s="676" t="s">
        <v>445</v>
      </c>
      <c r="X724" s="676" t="s">
        <v>1834</v>
      </c>
      <c r="Y724" s="676">
        <v>1</v>
      </c>
      <c r="Z724" s="676">
        <v>1</v>
      </c>
      <c r="AC724" s="676" t="s">
        <v>135</v>
      </c>
      <c r="AD724" s="676" t="s">
        <v>447</v>
      </c>
    </row>
    <row r="725" spans="1:30">
      <c r="A725" s="676">
        <v>6</v>
      </c>
      <c r="E725" s="676">
        <v>117484</v>
      </c>
      <c r="F725" s="676" t="s">
        <v>1835</v>
      </c>
      <c r="K725" s="676" t="s">
        <v>441</v>
      </c>
      <c r="L725" s="676" t="s">
        <v>442</v>
      </c>
      <c r="M725" s="676" t="s">
        <v>291</v>
      </c>
      <c r="O725" s="676" t="s">
        <v>77</v>
      </c>
      <c r="S725" s="676" t="s">
        <v>1836</v>
      </c>
      <c r="T725" s="676" t="s">
        <v>1837</v>
      </c>
      <c r="U725" s="676" t="s">
        <v>445</v>
      </c>
      <c r="X725" s="676" t="s">
        <v>1838</v>
      </c>
      <c r="Y725" s="676">
        <v>1</v>
      </c>
      <c r="Z725" s="676">
        <v>1</v>
      </c>
      <c r="AC725" s="676" t="s">
        <v>135</v>
      </c>
      <c r="AD725" s="676" t="s">
        <v>447</v>
      </c>
    </row>
    <row r="726" spans="1:30">
      <c r="A726" s="676">
        <v>6</v>
      </c>
      <c r="B726" s="676">
        <v>107836</v>
      </c>
      <c r="C726" s="676" t="s">
        <v>1839</v>
      </c>
      <c r="D726" s="676">
        <v>99</v>
      </c>
    </row>
    <row r="727" spans="1:30">
      <c r="A727" s="676">
        <v>7</v>
      </c>
      <c r="E727" s="676">
        <v>117472</v>
      </c>
      <c r="F727" s="676" t="s">
        <v>1840</v>
      </c>
      <c r="K727" s="676" t="s">
        <v>122</v>
      </c>
      <c r="M727" s="676" t="s">
        <v>310</v>
      </c>
      <c r="O727" s="676" t="s">
        <v>77</v>
      </c>
      <c r="S727" s="676" t="s">
        <v>1841</v>
      </c>
      <c r="T727" s="676" t="s">
        <v>1842</v>
      </c>
      <c r="U727" s="676" t="s">
        <v>1080</v>
      </c>
      <c r="X727" s="676" t="s">
        <v>1843</v>
      </c>
      <c r="Y727" s="676">
        <v>1</v>
      </c>
      <c r="Z727" s="676">
        <v>99</v>
      </c>
      <c r="AC727" s="676" t="s">
        <v>54</v>
      </c>
    </row>
    <row r="728" spans="1:30">
      <c r="A728" s="676">
        <v>7</v>
      </c>
      <c r="E728" s="676">
        <v>117473</v>
      </c>
      <c r="F728" s="676" t="s">
        <v>1844</v>
      </c>
      <c r="K728" s="676" t="s">
        <v>441</v>
      </c>
      <c r="M728" s="676" t="s">
        <v>310</v>
      </c>
      <c r="O728" s="676" t="s">
        <v>77</v>
      </c>
      <c r="S728" s="676" t="s">
        <v>1845</v>
      </c>
      <c r="T728" s="676" t="s">
        <v>1846</v>
      </c>
      <c r="U728" s="676" t="s">
        <v>502</v>
      </c>
      <c r="X728" s="676" t="s">
        <v>1847</v>
      </c>
      <c r="Y728" s="676">
        <v>1</v>
      </c>
      <c r="Z728" s="676">
        <v>99</v>
      </c>
      <c r="AC728" s="676" t="s">
        <v>54</v>
      </c>
      <c r="AD728" s="676" t="s">
        <v>447</v>
      </c>
    </row>
    <row r="729" spans="1:30">
      <c r="A729" s="676">
        <v>6</v>
      </c>
      <c r="B729" s="676">
        <v>107841</v>
      </c>
      <c r="C729" s="676" t="s">
        <v>1848</v>
      </c>
      <c r="D729" s="676">
        <v>99</v>
      </c>
    </row>
    <row r="730" spans="1:30">
      <c r="A730" s="676">
        <v>7</v>
      </c>
      <c r="E730" s="676">
        <v>117479</v>
      </c>
      <c r="F730" s="676" t="s">
        <v>1849</v>
      </c>
      <c r="K730" s="676" t="s">
        <v>122</v>
      </c>
      <c r="M730" s="676" t="s">
        <v>310</v>
      </c>
      <c r="O730" s="676" t="s">
        <v>77</v>
      </c>
      <c r="S730" s="676" t="s">
        <v>1850</v>
      </c>
      <c r="T730" s="676" t="s">
        <v>1851</v>
      </c>
      <c r="U730" s="676" t="s">
        <v>1080</v>
      </c>
      <c r="X730" s="676" t="s">
        <v>1852</v>
      </c>
      <c r="Y730" s="676">
        <v>1</v>
      </c>
      <c r="Z730" s="676">
        <v>99</v>
      </c>
      <c r="AC730" s="676" t="s">
        <v>54</v>
      </c>
    </row>
    <row r="731" spans="1:30">
      <c r="A731" s="676">
        <v>7</v>
      </c>
      <c r="E731" s="676">
        <v>117480</v>
      </c>
      <c r="F731" s="676" t="s">
        <v>1853</v>
      </c>
      <c r="K731" s="676" t="s">
        <v>441</v>
      </c>
      <c r="M731" s="676" t="s">
        <v>310</v>
      </c>
      <c r="O731" s="676" t="s">
        <v>77</v>
      </c>
      <c r="S731" s="676" t="s">
        <v>1854</v>
      </c>
      <c r="T731" s="676" t="s">
        <v>1855</v>
      </c>
      <c r="U731" s="676" t="s">
        <v>502</v>
      </c>
      <c r="X731" s="676" t="s">
        <v>1856</v>
      </c>
      <c r="Y731" s="676">
        <v>1</v>
      </c>
      <c r="Z731" s="676">
        <v>99</v>
      </c>
      <c r="AC731" s="676" t="s">
        <v>54</v>
      </c>
      <c r="AD731" s="676" t="s">
        <v>447</v>
      </c>
    </row>
    <row r="732" spans="1:30">
      <c r="A732" s="676">
        <v>6</v>
      </c>
      <c r="B732" s="676">
        <v>107845</v>
      </c>
      <c r="C732" s="676" t="s">
        <v>1857</v>
      </c>
      <c r="D732" s="676">
        <v>99</v>
      </c>
    </row>
    <row r="733" spans="1:30">
      <c r="A733" s="676">
        <v>7</v>
      </c>
      <c r="E733" s="676">
        <v>117485</v>
      </c>
      <c r="F733" s="676" t="s">
        <v>1858</v>
      </c>
      <c r="K733" s="676" t="s">
        <v>122</v>
      </c>
      <c r="M733" s="676" t="s">
        <v>310</v>
      </c>
      <c r="O733" s="676" t="s">
        <v>77</v>
      </c>
      <c r="S733" s="676" t="s">
        <v>1859</v>
      </c>
      <c r="T733" s="676" t="s">
        <v>1860</v>
      </c>
      <c r="U733" s="676" t="s">
        <v>1080</v>
      </c>
      <c r="X733" s="676" t="s">
        <v>1861</v>
      </c>
      <c r="Y733" s="676">
        <v>1</v>
      </c>
      <c r="Z733" s="676">
        <v>99</v>
      </c>
      <c r="AC733" s="676" t="s">
        <v>54</v>
      </c>
    </row>
    <row r="734" spans="1:30">
      <c r="A734" s="676">
        <v>7</v>
      </c>
      <c r="E734" s="676">
        <v>117486</v>
      </c>
      <c r="F734" s="676" t="s">
        <v>1862</v>
      </c>
      <c r="K734" s="676" t="s">
        <v>441</v>
      </c>
      <c r="M734" s="676" t="s">
        <v>310</v>
      </c>
      <c r="O734" s="676" t="s">
        <v>77</v>
      </c>
      <c r="S734" s="676" t="s">
        <v>1863</v>
      </c>
      <c r="T734" s="676" t="s">
        <v>1864</v>
      </c>
      <c r="U734" s="676" t="s">
        <v>502</v>
      </c>
      <c r="X734" s="676" t="s">
        <v>1865</v>
      </c>
      <c r="Y734" s="676">
        <v>1</v>
      </c>
      <c r="Z734" s="676">
        <v>99</v>
      </c>
      <c r="AC734" s="676" t="s">
        <v>54</v>
      </c>
      <c r="AD734" s="676" t="s">
        <v>447</v>
      </c>
    </row>
    <row r="735" spans="1:30">
      <c r="A735" s="676">
        <v>4</v>
      </c>
      <c r="B735" s="676">
        <v>504842</v>
      </c>
      <c r="C735" s="676" t="s">
        <v>1866</v>
      </c>
      <c r="D735" s="676">
        <v>1</v>
      </c>
    </row>
    <row r="736" spans="1:30">
      <c r="A736" s="676">
        <v>5</v>
      </c>
      <c r="E736" s="676">
        <v>117487</v>
      </c>
      <c r="F736" s="676" t="s">
        <v>1867</v>
      </c>
      <c r="K736" s="676" t="s">
        <v>441</v>
      </c>
      <c r="L736" s="676" t="s">
        <v>442</v>
      </c>
      <c r="M736" s="676" t="s">
        <v>291</v>
      </c>
      <c r="O736" s="676" t="s">
        <v>77</v>
      </c>
      <c r="S736" s="676" t="s">
        <v>1868</v>
      </c>
      <c r="T736" s="676" t="s">
        <v>1869</v>
      </c>
      <c r="U736" s="676" t="s">
        <v>445</v>
      </c>
      <c r="X736" s="676" t="s">
        <v>1870</v>
      </c>
      <c r="Y736" s="676">
        <v>1</v>
      </c>
      <c r="Z736" s="676">
        <v>1</v>
      </c>
      <c r="AC736" s="676" t="s">
        <v>54</v>
      </c>
      <c r="AD736" s="676" t="s">
        <v>447</v>
      </c>
    </row>
    <row r="737" spans="1:30">
      <c r="A737" s="676">
        <v>5</v>
      </c>
      <c r="E737" s="676">
        <v>1751959</v>
      </c>
      <c r="F737" s="676" t="s">
        <v>1871</v>
      </c>
      <c r="K737" s="676" t="s">
        <v>52</v>
      </c>
      <c r="M737" s="676" t="s">
        <v>291</v>
      </c>
      <c r="AC737" s="676" t="s">
        <v>54</v>
      </c>
    </row>
    <row r="738" spans="1:30">
      <c r="I738" s="676" t="s">
        <v>124</v>
      </c>
      <c r="J738" s="676" t="s">
        <v>125</v>
      </c>
      <c r="O738" s="676" t="s">
        <v>77</v>
      </c>
      <c r="S738" s="676" t="s">
        <v>1872</v>
      </c>
      <c r="T738" s="676" t="s">
        <v>1873</v>
      </c>
      <c r="U738" s="676" t="s">
        <v>837</v>
      </c>
      <c r="X738" s="676" t="s">
        <v>1874</v>
      </c>
      <c r="Y738" s="676">
        <v>1</v>
      </c>
      <c r="Z738" s="676">
        <v>1</v>
      </c>
    </row>
    <row r="739" spans="1:30">
      <c r="A739" s="676">
        <v>5</v>
      </c>
      <c r="E739" s="676">
        <v>1751957</v>
      </c>
      <c r="F739" s="676" t="s">
        <v>1875</v>
      </c>
      <c r="K739" s="676" t="s">
        <v>52</v>
      </c>
      <c r="M739" s="676" t="s">
        <v>291</v>
      </c>
      <c r="AC739" s="676" t="s">
        <v>54</v>
      </c>
      <c r="AD739" s="676" t="s">
        <v>447</v>
      </c>
    </row>
    <row r="740" spans="1:30">
      <c r="I740" s="676" t="s">
        <v>124</v>
      </c>
      <c r="J740" s="676" t="s">
        <v>125</v>
      </c>
      <c r="O740" s="676" t="s">
        <v>77</v>
      </c>
      <c r="S740" s="676" t="s">
        <v>1876</v>
      </c>
      <c r="T740" s="676" t="s">
        <v>1877</v>
      </c>
      <c r="U740" s="676" t="s">
        <v>837</v>
      </c>
      <c r="X740" s="676" t="s">
        <v>1878</v>
      </c>
      <c r="Y740" s="676">
        <v>1</v>
      </c>
      <c r="Z740" s="676">
        <v>1</v>
      </c>
    </row>
    <row r="741" spans="1:30">
      <c r="A741" s="676">
        <v>5</v>
      </c>
      <c r="E741" s="676">
        <v>1768891</v>
      </c>
      <c r="F741" s="676" t="s">
        <v>1879</v>
      </c>
      <c r="K741" s="676" t="s">
        <v>441</v>
      </c>
      <c r="L741" s="676" t="s">
        <v>442</v>
      </c>
      <c r="M741" s="676" t="s">
        <v>310</v>
      </c>
      <c r="O741" s="676" t="s">
        <v>77</v>
      </c>
      <c r="S741" s="676" t="s">
        <v>639</v>
      </c>
      <c r="T741" s="676" t="s">
        <v>640</v>
      </c>
      <c r="U741" s="676" t="s">
        <v>445</v>
      </c>
      <c r="X741" s="676" t="s">
        <v>1880</v>
      </c>
      <c r="Y741" s="676">
        <v>1</v>
      </c>
      <c r="Z741" s="676">
        <v>1</v>
      </c>
      <c r="AC741" s="676" t="s">
        <v>54</v>
      </c>
      <c r="AD741" s="676" t="s">
        <v>447</v>
      </c>
    </row>
    <row r="742" spans="1:30">
      <c r="A742" s="676">
        <v>5</v>
      </c>
      <c r="B742" s="676">
        <v>1618318</v>
      </c>
      <c r="C742" s="676" t="s">
        <v>1881</v>
      </c>
      <c r="D742" s="676">
        <v>99</v>
      </c>
    </row>
    <row r="743" spans="1:30">
      <c r="A743" s="676">
        <v>6</v>
      </c>
      <c r="E743" s="676">
        <v>1768889</v>
      </c>
      <c r="F743" s="676" t="s">
        <v>1882</v>
      </c>
      <c r="K743" s="676" t="s">
        <v>122</v>
      </c>
      <c r="M743" s="676" t="s">
        <v>291</v>
      </c>
      <c r="O743" s="676" t="s">
        <v>77</v>
      </c>
      <c r="S743" s="676" t="s">
        <v>1883</v>
      </c>
      <c r="T743" s="676" t="s">
        <v>1884</v>
      </c>
      <c r="U743" s="676" t="s">
        <v>1080</v>
      </c>
      <c r="X743" s="676" t="s">
        <v>1885</v>
      </c>
      <c r="Y743" s="676">
        <v>1</v>
      </c>
      <c r="Z743" s="676">
        <v>99</v>
      </c>
      <c r="AC743" s="676" t="s">
        <v>54</v>
      </c>
    </row>
    <row r="744" spans="1:30">
      <c r="A744" s="676">
        <v>6</v>
      </c>
      <c r="E744" s="676">
        <v>1768890</v>
      </c>
      <c r="F744" s="676" t="s">
        <v>1886</v>
      </c>
      <c r="K744" s="676" t="s">
        <v>441</v>
      </c>
      <c r="M744" s="676" t="s">
        <v>291</v>
      </c>
      <c r="O744" s="676" t="s">
        <v>77</v>
      </c>
      <c r="S744" s="676" t="s">
        <v>1887</v>
      </c>
      <c r="T744" s="676" t="s">
        <v>1888</v>
      </c>
      <c r="U744" s="676" t="s">
        <v>502</v>
      </c>
      <c r="X744" s="676" t="s">
        <v>1889</v>
      </c>
      <c r="Y744" s="676">
        <v>1</v>
      </c>
      <c r="Z744" s="676">
        <v>99</v>
      </c>
      <c r="AC744" s="676" t="s">
        <v>54</v>
      </c>
      <c r="AD744" s="676" t="s">
        <v>447</v>
      </c>
    </row>
    <row r="745" spans="1:30">
      <c r="A745" s="676">
        <v>4</v>
      </c>
      <c r="B745" s="676">
        <v>107851</v>
      </c>
      <c r="C745" s="676" t="s">
        <v>1890</v>
      </c>
      <c r="D745" s="676">
        <v>1</v>
      </c>
    </row>
    <row r="746" spans="1:30">
      <c r="A746" s="676">
        <v>5</v>
      </c>
      <c r="E746" s="676">
        <v>118216</v>
      </c>
      <c r="F746" s="676" t="s">
        <v>1891</v>
      </c>
      <c r="K746" s="676" t="s">
        <v>441</v>
      </c>
      <c r="L746" s="676" t="s">
        <v>442</v>
      </c>
      <c r="M746" s="676" t="s">
        <v>291</v>
      </c>
      <c r="O746" s="676" t="s">
        <v>77</v>
      </c>
      <c r="S746" s="676" t="s">
        <v>1892</v>
      </c>
      <c r="T746" s="676" t="s">
        <v>1893</v>
      </c>
      <c r="U746" s="676" t="s">
        <v>445</v>
      </c>
      <c r="X746" s="676" t="s">
        <v>1894</v>
      </c>
      <c r="Y746" s="676">
        <v>1</v>
      </c>
      <c r="Z746" s="676">
        <v>1</v>
      </c>
      <c r="AC746" s="676" t="s">
        <v>54</v>
      </c>
      <c r="AD746" s="676" t="s">
        <v>447</v>
      </c>
    </row>
    <row r="747" spans="1:30">
      <c r="A747" s="676">
        <v>5</v>
      </c>
      <c r="E747" s="676">
        <v>118217</v>
      </c>
      <c r="F747" s="676" t="s">
        <v>1895</v>
      </c>
      <c r="K747" s="676" t="s">
        <v>441</v>
      </c>
      <c r="L747" s="676" t="s">
        <v>442</v>
      </c>
      <c r="M747" s="676" t="s">
        <v>291</v>
      </c>
      <c r="O747" s="676" t="s">
        <v>77</v>
      </c>
      <c r="S747" s="676" t="s">
        <v>1892</v>
      </c>
      <c r="T747" s="676" t="s">
        <v>1893</v>
      </c>
      <c r="U747" s="676" t="s">
        <v>445</v>
      </c>
      <c r="X747" s="676" t="s">
        <v>1896</v>
      </c>
      <c r="Y747" s="676">
        <v>1</v>
      </c>
      <c r="Z747" s="676">
        <v>1</v>
      </c>
      <c r="AC747" s="676" t="s">
        <v>54</v>
      </c>
      <c r="AD747" s="676" t="s">
        <v>447</v>
      </c>
    </row>
    <row r="748" spans="1:30">
      <c r="A748" s="676">
        <v>5</v>
      </c>
      <c r="E748" s="676">
        <v>117495</v>
      </c>
      <c r="F748" s="676" t="s">
        <v>1897</v>
      </c>
      <c r="K748" s="676" t="s">
        <v>441</v>
      </c>
      <c r="L748" s="676" t="s">
        <v>442</v>
      </c>
      <c r="M748" s="676" t="s">
        <v>291</v>
      </c>
      <c r="O748" s="676" t="s">
        <v>77</v>
      </c>
      <c r="S748" s="676" t="s">
        <v>872</v>
      </c>
      <c r="T748" s="676" t="s">
        <v>873</v>
      </c>
      <c r="U748" s="676" t="s">
        <v>445</v>
      </c>
      <c r="X748" s="676" t="s">
        <v>1898</v>
      </c>
      <c r="Y748" s="676">
        <v>1</v>
      </c>
      <c r="Z748" s="676">
        <v>1</v>
      </c>
      <c r="AC748" s="676" t="s">
        <v>173</v>
      </c>
      <c r="AD748" s="676" t="s">
        <v>447</v>
      </c>
    </row>
    <row r="749" spans="1:30">
      <c r="A749" s="676">
        <v>5</v>
      </c>
      <c r="B749" s="676">
        <v>107852</v>
      </c>
      <c r="C749" s="676" t="s">
        <v>1899</v>
      </c>
      <c r="D749" s="676">
        <v>1</v>
      </c>
    </row>
    <row r="750" spans="1:30">
      <c r="A750" s="676">
        <v>6</v>
      </c>
      <c r="E750" s="676">
        <v>117496</v>
      </c>
      <c r="F750" s="676" t="s">
        <v>1900</v>
      </c>
      <c r="K750" s="676" t="s">
        <v>441</v>
      </c>
      <c r="L750" s="676" t="s">
        <v>442</v>
      </c>
      <c r="M750" s="676" t="s">
        <v>291</v>
      </c>
      <c r="O750" s="676" t="s">
        <v>77</v>
      </c>
      <c r="S750" s="676" t="s">
        <v>1901</v>
      </c>
      <c r="T750" s="676" t="s">
        <v>1902</v>
      </c>
      <c r="U750" s="676" t="s">
        <v>445</v>
      </c>
      <c r="X750" s="676" t="s">
        <v>1903</v>
      </c>
      <c r="Y750" s="676">
        <v>1</v>
      </c>
      <c r="Z750" s="676">
        <v>1</v>
      </c>
      <c r="AC750" s="676" t="s">
        <v>54</v>
      </c>
      <c r="AD750" s="676" t="s">
        <v>447</v>
      </c>
    </row>
    <row r="751" spans="1:30">
      <c r="A751" s="676">
        <v>6</v>
      </c>
      <c r="B751" s="676">
        <v>107853</v>
      </c>
      <c r="C751" s="676" t="s">
        <v>1904</v>
      </c>
      <c r="D751" s="676">
        <v>99</v>
      </c>
    </row>
    <row r="752" spans="1:30">
      <c r="A752" s="676">
        <v>7</v>
      </c>
      <c r="E752" s="676">
        <v>117497</v>
      </c>
      <c r="F752" s="676" t="s">
        <v>1905</v>
      </c>
      <c r="K752" s="676" t="s">
        <v>122</v>
      </c>
      <c r="M752" s="676" t="s">
        <v>310</v>
      </c>
      <c r="O752" s="676" t="s">
        <v>77</v>
      </c>
      <c r="S752" s="676" t="s">
        <v>1906</v>
      </c>
      <c r="T752" s="676" t="s">
        <v>1907</v>
      </c>
      <c r="U752" s="676" t="s">
        <v>1080</v>
      </c>
      <c r="X752" s="676" t="s">
        <v>1908</v>
      </c>
      <c r="Y752" s="676">
        <v>1</v>
      </c>
      <c r="Z752" s="676">
        <v>99</v>
      </c>
      <c r="AC752" s="676" t="s">
        <v>54</v>
      </c>
    </row>
    <row r="753" spans="1:30">
      <c r="A753" s="676">
        <v>7</v>
      </c>
      <c r="E753" s="676">
        <v>117498</v>
      </c>
      <c r="F753" s="676" t="s">
        <v>1909</v>
      </c>
      <c r="K753" s="676" t="s">
        <v>441</v>
      </c>
      <c r="M753" s="676" t="s">
        <v>310</v>
      </c>
      <c r="O753" s="676" t="s">
        <v>77</v>
      </c>
      <c r="S753" s="676" t="s">
        <v>1910</v>
      </c>
      <c r="T753" s="676" t="s">
        <v>1911</v>
      </c>
      <c r="U753" s="676" t="s">
        <v>502</v>
      </c>
      <c r="X753" s="676" t="s">
        <v>1912</v>
      </c>
      <c r="Y753" s="676">
        <v>1</v>
      </c>
      <c r="Z753" s="676">
        <v>99</v>
      </c>
      <c r="AC753" s="676" t="s">
        <v>54</v>
      </c>
      <c r="AD753" s="676" t="s">
        <v>447</v>
      </c>
    </row>
    <row r="754" spans="1:30">
      <c r="A754" s="676">
        <v>5</v>
      </c>
      <c r="B754" s="676">
        <v>107854</v>
      </c>
      <c r="C754" s="676" t="s">
        <v>1913</v>
      </c>
      <c r="D754" s="676">
        <v>1</v>
      </c>
    </row>
    <row r="755" spans="1:30">
      <c r="A755" s="676">
        <v>6</v>
      </c>
      <c r="E755" s="676">
        <v>117499</v>
      </c>
      <c r="F755" s="676" t="s">
        <v>1914</v>
      </c>
      <c r="K755" s="676" t="s">
        <v>441</v>
      </c>
      <c r="L755" s="676" t="s">
        <v>442</v>
      </c>
      <c r="M755" s="676" t="s">
        <v>291</v>
      </c>
      <c r="O755" s="676" t="s">
        <v>77</v>
      </c>
      <c r="S755" s="676" t="s">
        <v>1915</v>
      </c>
      <c r="T755" s="676" t="s">
        <v>1916</v>
      </c>
      <c r="U755" s="676" t="s">
        <v>445</v>
      </c>
      <c r="X755" s="676" t="s">
        <v>1917</v>
      </c>
      <c r="Y755" s="676">
        <v>1</v>
      </c>
      <c r="Z755" s="676">
        <v>1</v>
      </c>
      <c r="AC755" s="676" t="s">
        <v>54</v>
      </c>
      <c r="AD755" s="676" t="s">
        <v>447</v>
      </c>
    </row>
    <row r="756" spans="1:30">
      <c r="A756" s="676">
        <v>6</v>
      </c>
      <c r="B756" s="676">
        <v>107855</v>
      </c>
      <c r="C756" s="676" t="s">
        <v>1918</v>
      </c>
      <c r="D756" s="676">
        <v>99</v>
      </c>
    </row>
    <row r="757" spans="1:30">
      <c r="A757" s="676">
        <v>7</v>
      </c>
      <c r="E757" s="676">
        <v>117500</v>
      </c>
      <c r="F757" s="676" t="s">
        <v>1919</v>
      </c>
      <c r="K757" s="676" t="s">
        <v>122</v>
      </c>
      <c r="M757" s="676" t="s">
        <v>310</v>
      </c>
      <c r="O757" s="676" t="s">
        <v>77</v>
      </c>
      <c r="S757" s="676" t="s">
        <v>1920</v>
      </c>
      <c r="T757" s="676" t="s">
        <v>1921</v>
      </c>
      <c r="U757" s="676" t="s">
        <v>1080</v>
      </c>
      <c r="X757" s="676" t="s">
        <v>1922</v>
      </c>
      <c r="Y757" s="676">
        <v>1</v>
      </c>
      <c r="Z757" s="676">
        <v>99</v>
      </c>
      <c r="AC757" s="676" t="s">
        <v>54</v>
      </c>
    </row>
    <row r="758" spans="1:30">
      <c r="A758" s="676">
        <v>7</v>
      </c>
      <c r="E758" s="676">
        <v>117501</v>
      </c>
      <c r="F758" s="676" t="s">
        <v>1923</v>
      </c>
      <c r="K758" s="676" t="s">
        <v>441</v>
      </c>
      <c r="M758" s="676" t="s">
        <v>310</v>
      </c>
      <c r="O758" s="676" t="s">
        <v>77</v>
      </c>
      <c r="S758" s="676" t="s">
        <v>1924</v>
      </c>
      <c r="T758" s="676" t="s">
        <v>1925</v>
      </c>
      <c r="U758" s="676" t="s">
        <v>502</v>
      </c>
      <c r="X758" s="676" t="s">
        <v>1926</v>
      </c>
      <c r="Y758" s="676">
        <v>1</v>
      </c>
      <c r="Z758" s="676">
        <v>99</v>
      </c>
      <c r="AC758" s="676" t="s">
        <v>54</v>
      </c>
      <c r="AD758" s="676" t="s">
        <v>447</v>
      </c>
    </row>
    <row r="759" spans="1:30">
      <c r="A759" s="676">
        <v>5</v>
      </c>
      <c r="B759" s="676">
        <v>107856</v>
      </c>
      <c r="C759" s="676" t="s">
        <v>1927</v>
      </c>
      <c r="D759" s="676">
        <v>1</v>
      </c>
    </row>
    <row r="760" spans="1:30">
      <c r="A760" s="676">
        <v>6</v>
      </c>
      <c r="E760" s="676">
        <v>117502</v>
      </c>
      <c r="F760" s="676" t="s">
        <v>1928</v>
      </c>
      <c r="K760" s="676" t="s">
        <v>441</v>
      </c>
      <c r="L760" s="676" t="s">
        <v>442</v>
      </c>
      <c r="M760" s="676" t="s">
        <v>291</v>
      </c>
      <c r="O760" s="676" t="s">
        <v>77</v>
      </c>
      <c r="S760" s="676" t="s">
        <v>1929</v>
      </c>
      <c r="T760" s="676" t="s">
        <v>1930</v>
      </c>
      <c r="U760" s="676" t="s">
        <v>445</v>
      </c>
      <c r="X760" s="676" t="s">
        <v>1931</v>
      </c>
      <c r="Y760" s="676">
        <v>1</v>
      </c>
      <c r="Z760" s="676">
        <v>1</v>
      </c>
      <c r="AC760" s="676" t="s">
        <v>54</v>
      </c>
      <c r="AD760" s="676" t="s">
        <v>447</v>
      </c>
    </row>
    <row r="761" spans="1:30">
      <c r="A761" s="676">
        <v>6</v>
      </c>
      <c r="B761" s="676">
        <v>107857</v>
      </c>
      <c r="C761" s="676" t="s">
        <v>1932</v>
      </c>
      <c r="D761" s="676">
        <v>99</v>
      </c>
    </row>
    <row r="762" spans="1:30">
      <c r="A762" s="676">
        <v>7</v>
      </c>
      <c r="E762" s="676">
        <v>117503</v>
      </c>
      <c r="F762" s="676" t="s">
        <v>1933</v>
      </c>
      <c r="K762" s="676" t="s">
        <v>122</v>
      </c>
      <c r="M762" s="676" t="s">
        <v>310</v>
      </c>
      <c r="O762" s="676" t="s">
        <v>77</v>
      </c>
      <c r="S762" s="676" t="s">
        <v>1934</v>
      </c>
      <c r="T762" s="676" t="s">
        <v>1935</v>
      </c>
      <c r="U762" s="676" t="s">
        <v>1080</v>
      </c>
      <c r="X762" s="676" t="s">
        <v>1936</v>
      </c>
      <c r="Y762" s="676">
        <v>1</v>
      </c>
      <c r="Z762" s="676">
        <v>99</v>
      </c>
      <c r="AC762" s="676" t="s">
        <v>54</v>
      </c>
    </row>
    <row r="763" spans="1:30">
      <c r="A763" s="676">
        <v>7</v>
      </c>
      <c r="E763" s="676">
        <v>117504</v>
      </c>
      <c r="F763" s="676" t="s">
        <v>1937</v>
      </c>
      <c r="K763" s="676" t="s">
        <v>441</v>
      </c>
      <c r="M763" s="676" t="s">
        <v>310</v>
      </c>
      <c r="O763" s="676" t="s">
        <v>77</v>
      </c>
      <c r="S763" s="676" t="s">
        <v>1938</v>
      </c>
      <c r="T763" s="676" t="s">
        <v>1939</v>
      </c>
      <c r="U763" s="676" t="s">
        <v>502</v>
      </c>
      <c r="X763" s="676" t="s">
        <v>1940</v>
      </c>
      <c r="Y763" s="676">
        <v>1</v>
      </c>
      <c r="Z763" s="676">
        <v>99</v>
      </c>
      <c r="AC763" s="676" t="s">
        <v>54</v>
      </c>
      <c r="AD763" s="676" t="s">
        <v>447</v>
      </c>
    </row>
    <row r="764" spans="1:30">
      <c r="A764" s="676">
        <v>5</v>
      </c>
      <c r="B764" s="676">
        <v>107858</v>
      </c>
      <c r="C764" s="676" t="s">
        <v>1941</v>
      </c>
      <c r="D764" s="676">
        <v>1</v>
      </c>
    </row>
    <row r="765" spans="1:30">
      <c r="A765" s="676">
        <v>6</v>
      </c>
      <c r="E765" s="676">
        <v>117505</v>
      </c>
      <c r="F765" s="676" t="s">
        <v>1942</v>
      </c>
      <c r="K765" s="676" t="s">
        <v>441</v>
      </c>
      <c r="L765" s="676" t="s">
        <v>442</v>
      </c>
      <c r="M765" s="676" t="s">
        <v>291</v>
      </c>
      <c r="O765" s="676" t="s">
        <v>77</v>
      </c>
      <c r="S765" s="676" t="s">
        <v>1943</v>
      </c>
      <c r="T765" s="676" t="s">
        <v>1944</v>
      </c>
      <c r="U765" s="676" t="s">
        <v>445</v>
      </c>
      <c r="X765" s="676" t="s">
        <v>1945</v>
      </c>
      <c r="Y765" s="676">
        <v>1</v>
      </c>
      <c r="Z765" s="676">
        <v>1</v>
      </c>
      <c r="AC765" s="676" t="s">
        <v>54</v>
      </c>
      <c r="AD765" s="676" t="s">
        <v>447</v>
      </c>
    </row>
    <row r="766" spans="1:30">
      <c r="A766" s="676">
        <v>6</v>
      </c>
      <c r="B766" s="676">
        <v>107859</v>
      </c>
      <c r="C766" s="676" t="s">
        <v>1946</v>
      </c>
      <c r="D766" s="676">
        <v>99</v>
      </c>
    </row>
    <row r="767" spans="1:30">
      <c r="A767" s="676">
        <v>7</v>
      </c>
      <c r="E767" s="676">
        <v>117506</v>
      </c>
      <c r="F767" s="676" t="s">
        <v>1947</v>
      </c>
      <c r="K767" s="676" t="s">
        <v>122</v>
      </c>
      <c r="M767" s="676" t="s">
        <v>310</v>
      </c>
      <c r="O767" s="676" t="s">
        <v>77</v>
      </c>
      <c r="S767" s="676" t="s">
        <v>1948</v>
      </c>
      <c r="T767" s="676" t="s">
        <v>1949</v>
      </c>
      <c r="U767" s="676" t="s">
        <v>1080</v>
      </c>
      <c r="X767" s="676" t="s">
        <v>1950</v>
      </c>
      <c r="Y767" s="676">
        <v>1</v>
      </c>
      <c r="Z767" s="676">
        <v>99</v>
      </c>
      <c r="AC767" s="676" t="s">
        <v>54</v>
      </c>
    </row>
    <row r="768" spans="1:30">
      <c r="A768" s="676">
        <v>7</v>
      </c>
      <c r="E768" s="676">
        <v>117507</v>
      </c>
      <c r="F768" s="676" t="s">
        <v>1951</v>
      </c>
      <c r="K768" s="676" t="s">
        <v>441</v>
      </c>
      <c r="M768" s="676" t="s">
        <v>310</v>
      </c>
      <c r="O768" s="676" t="s">
        <v>77</v>
      </c>
      <c r="S768" s="676" t="s">
        <v>1952</v>
      </c>
      <c r="T768" s="676" t="s">
        <v>1953</v>
      </c>
      <c r="U768" s="676" t="s">
        <v>502</v>
      </c>
      <c r="X768" s="676" t="s">
        <v>1954</v>
      </c>
      <c r="Y768" s="676">
        <v>1</v>
      </c>
      <c r="Z768" s="676">
        <v>99</v>
      </c>
      <c r="AC768" s="676" t="s">
        <v>54</v>
      </c>
      <c r="AD768" s="676" t="s">
        <v>447</v>
      </c>
    </row>
    <row r="769" spans="1:30">
      <c r="A769" s="676">
        <v>5</v>
      </c>
      <c r="B769" s="676">
        <v>107860</v>
      </c>
      <c r="C769" s="676" t="s">
        <v>1955</v>
      </c>
      <c r="D769" s="676">
        <v>1</v>
      </c>
    </row>
    <row r="770" spans="1:30">
      <c r="A770" s="676">
        <v>6</v>
      </c>
      <c r="E770" s="676">
        <v>117508</v>
      </c>
      <c r="F770" s="676" t="s">
        <v>1956</v>
      </c>
      <c r="K770" s="676" t="s">
        <v>441</v>
      </c>
      <c r="L770" s="676" t="s">
        <v>442</v>
      </c>
      <c r="M770" s="676" t="s">
        <v>291</v>
      </c>
      <c r="O770" s="676" t="s">
        <v>77</v>
      </c>
      <c r="S770" s="676" t="s">
        <v>1957</v>
      </c>
      <c r="T770" s="676" t="s">
        <v>1958</v>
      </c>
      <c r="U770" s="676" t="s">
        <v>445</v>
      </c>
      <c r="X770" s="676" t="s">
        <v>1959</v>
      </c>
      <c r="Y770" s="676">
        <v>1</v>
      </c>
      <c r="Z770" s="676">
        <v>1</v>
      </c>
      <c r="AC770" s="676" t="s">
        <v>54</v>
      </c>
      <c r="AD770" s="676" t="s">
        <v>447</v>
      </c>
    </row>
    <row r="771" spans="1:30">
      <c r="A771" s="676">
        <v>6</v>
      </c>
      <c r="B771" s="676">
        <v>107861</v>
      </c>
      <c r="C771" s="676" t="s">
        <v>1960</v>
      </c>
      <c r="D771" s="676">
        <v>99</v>
      </c>
    </row>
    <row r="772" spans="1:30">
      <c r="A772" s="676">
        <v>7</v>
      </c>
      <c r="E772" s="676">
        <v>117509</v>
      </c>
      <c r="F772" s="676" t="s">
        <v>1961</v>
      </c>
      <c r="K772" s="676" t="s">
        <v>122</v>
      </c>
      <c r="M772" s="676" t="s">
        <v>310</v>
      </c>
      <c r="O772" s="676" t="s">
        <v>77</v>
      </c>
      <c r="S772" s="676" t="s">
        <v>1962</v>
      </c>
      <c r="T772" s="676" t="s">
        <v>1963</v>
      </c>
      <c r="U772" s="676" t="s">
        <v>1080</v>
      </c>
      <c r="X772" s="676" t="s">
        <v>1964</v>
      </c>
      <c r="Y772" s="676">
        <v>1</v>
      </c>
      <c r="Z772" s="676">
        <v>99</v>
      </c>
      <c r="AC772" s="676" t="s">
        <v>54</v>
      </c>
    </row>
    <row r="773" spans="1:30">
      <c r="A773" s="676">
        <v>7</v>
      </c>
      <c r="E773" s="676">
        <v>117510</v>
      </c>
      <c r="F773" s="676" t="s">
        <v>1965</v>
      </c>
      <c r="K773" s="676" t="s">
        <v>441</v>
      </c>
      <c r="M773" s="676" t="s">
        <v>310</v>
      </c>
      <c r="O773" s="676" t="s">
        <v>77</v>
      </c>
      <c r="S773" s="676" t="s">
        <v>1966</v>
      </c>
      <c r="T773" s="676" t="s">
        <v>1967</v>
      </c>
      <c r="U773" s="676" t="s">
        <v>502</v>
      </c>
      <c r="X773" s="676" t="s">
        <v>1968</v>
      </c>
      <c r="Y773" s="676">
        <v>1</v>
      </c>
      <c r="Z773" s="676">
        <v>99</v>
      </c>
      <c r="AC773" s="676" t="s">
        <v>54</v>
      </c>
      <c r="AD773" s="676" t="s">
        <v>447</v>
      </c>
    </row>
    <row r="774" spans="1:30">
      <c r="A774" s="676">
        <v>5</v>
      </c>
      <c r="B774" s="676">
        <v>608312</v>
      </c>
      <c r="C774" s="676" t="s">
        <v>1969</v>
      </c>
      <c r="D774" s="676">
        <v>1</v>
      </c>
    </row>
    <row r="775" spans="1:30">
      <c r="A775" s="676">
        <v>6</v>
      </c>
      <c r="E775" s="676">
        <v>627577</v>
      </c>
      <c r="F775" s="676" t="s">
        <v>1970</v>
      </c>
      <c r="K775" s="676" t="s">
        <v>441</v>
      </c>
      <c r="L775" s="676" t="s">
        <v>442</v>
      </c>
      <c r="M775" s="676" t="s">
        <v>291</v>
      </c>
      <c r="O775" s="676" t="s">
        <v>77</v>
      </c>
      <c r="S775" s="676" t="s">
        <v>1971</v>
      </c>
      <c r="T775" s="676" t="s">
        <v>1972</v>
      </c>
      <c r="U775" s="676" t="s">
        <v>445</v>
      </c>
      <c r="X775" s="676" t="s">
        <v>1973</v>
      </c>
      <c r="Y775" s="676">
        <v>1</v>
      </c>
      <c r="Z775" s="676">
        <v>1</v>
      </c>
      <c r="AC775" s="676" t="s">
        <v>54</v>
      </c>
      <c r="AD775" s="676" t="s">
        <v>447</v>
      </c>
    </row>
    <row r="776" spans="1:30">
      <c r="A776" s="676">
        <v>6</v>
      </c>
      <c r="B776" s="676">
        <v>608313</v>
      </c>
      <c r="C776" s="676" t="s">
        <v>1974</v>
      </c>
      <c r="D776" s="676">
        <v>99</v>
      </c>
    </row>
    <row r="777" spans="1:30">
      <c r="A777" s="676">
        <v>7</v>
      </c>
      <c r="E777" s="676">
        <v>627578</v>
      </c>
      <c r="F777" s="676" t="s">
        <v>1975</v>
      </c>
      <c r="K777" s="676" t="s">
        <v>122</v>
      </c>
      <c r="M777" s="676" t="s">
        <v>291</v>
      </c>
      <c r="O777" s="676" t="s">
        <v>77</v>
      </c>
      <c r="S777" s="676" t="s">
        <v>1976</v>
      </c>
      <c r="T777" s="676" t="s">
        <v>1977</v>
      </c>
      <c r="U777" s="676" t="s">
        <v>1080</v>
      </c>
      <c r="X777" s="676" t="s">
        <v>1978</v>
      </c>
      <c r="Y777" s="676">
        <v>1</v>
      </c>
      <c r="Z777" s="676">
        <v>99</v>
      </c>
      <c r="AC777" s="676" t="s">
        <v>54</v>
      </c>
    </row>
    <row r="778" spans="1:30">
      <c r="A778" s="676">
        <v>7</v>
      </c>
      <c r="E778" s="676">
        <v>627579</v>
      </c>
      <c r="F778" s="676" t="s">
        <v>1979</v>
      </c>
      <c r="K778" s="676" t="s">
        <v>441</v>
      </c>
      <c r="M778" s="676" t="s">
        <v>291</v>
      </c>
      <c r="O778" s="676" t="s">
        <v>77</v>
      </c>
      <c r="S778" s="676" t="s">
        <v>1980</v>
      </c>
      <c r="T778" s="676" t="s">
        <v>1981</v>
      </c>
      <c r="U778" s="676" t="s">
        <v>502</v>
      </c>
      <c r="X778" s="676" t="s">
        <v>1982</v>
      </c>
      <c r="Y778" s="676">
        <v>1</v>
      </c>
      <c r="Z778" s="676">
        <v>99</v>
      </c>
      <c r="AC778" s="676" t="s">
        <v>54</v>
      </c>
      <c r="AD778" s="676" t="s">
        <v>447</v>
      </c>
    </row>
    <row r="779" spans="1:30">
      <c r="A779" s="676">
        <v>4</v>
      </c>
      <c r="B779" s="676">
        <v>107862</v>
      </c>
      <c r="C779" s="676" t="s">
        <v>1983</v>
      </c>
      <c r="D779" s="676">
        <v>1</v>
      </c>
    </row>
    <row r="780" spans="1:30">
      <c r="A780" s="676">
        <v>5</v>
      </c>
      <c r="E780" s="676">
        <v>117511</v>
      </c>
      <c r="F780" s="676" t="s">
        <v>1984</v>
      </c>
      <c r="K780" s="676" t="s">
        <v>52</v>
      </c>
      <c r="M780" s="676" t="s">
        <v>291</v>
      </c>
      <c r="AC780" s="676" t="s">
        <v>54</v>
      </c>
    </row>
    <row r="781" spans="1:30">
      <c r="I781" s="676" t="s">
        <v>124</v>
      </c>
      <c r="J781" s="676" t="s">
        <v>125</v>
      </c>
      <c r="O781" s="676" t="s">
        <v>77</v>
      </c>
      <c r="S781" s="676" t="s">
        <v>1985</v>
      </c>
      <c r="T781" s="676" t="s">
        <v>1986</v>
      </c>
      <c r="U781" s="676" t="s">
        <v>307</v>
      </c>
      <c r="X781" s="676" t="s">
        <v>1987</v>
      </c>
      <c r="Y781" s="676">
        <v>1</v>
      </c>
      <c r="Z781" s="676">
        <v>1</v>
      </c>
    </row>
    <row r="782" spans="1:30">
      <c r="I782" s="676" t="s">
        <v>126</v>
      </c>
      <c r="J782" s="676" t="s">
        <v>127</v>
      </c>
      <c r="O782" s="676" t="s">
        <v>77</v>
      </c>
      <c r="S782" s="676" t="s">
        <v>1985</v>
      </c>
      <c r="T782" s="676" t="s">
        <v>1986</v>
      </c>
      <c r="U782" s="676" t="s">
        <v>307</v>
      </c>
      <c r="X782" s="676" t="s">
        <v>1987</v>
      </c>
      <c r="Y782" s="676">
        <v>1</v>
      </c>
      <c r="Z782" s="676">
        <v>1</v>
      </c>
    </row>
    <row r="783" spans="1:30">
      <c r="A783" s="676">
        <v>5</v>
      </c>
      <c r="E783" s="676">
        <v>117512</v>
      </c>
      <c r="F783" s="676" t="s">
        <v>1988</v>
      </c>
      <c r="K783" s="676" t="s">
        <v>441</v>
      </c>
      <c r="L783" s="676" t="s">
        <v>442</v>
      </c>
      <c r="M783" s="676" t="s">
        <v>291</v>
      </c>
      <c r="O783" s="676" t="s">
        <v>77</v>
      </c>
      <c r="S783" s="676" t="s">
        <v>1989</v>
      </c>
      <c r="T783" s="676" t="s">
        <v>1990</v>
      </c>
      <c r="U783" s="676" t="s">
        <v>445</v>
      </c>
      <c r="X783" s="676" t="s">
        <v>1991</v>
      </c>
      <c r="Y783" s="676">
        <v>1</v>
      </c>
      <c r="Z783" s="676">
        <v>1</v>
      </c>
      <c r="AC783" s="676" t="s">
        <v>54</v>
      </c>
      <c r="AD783" s="676" t="s">
        <v>447</v>
      </c>
    </row>
    <row r="784" spans="1:30">
      <c r="A784" s="676">
        <v>5</v>
      </c>
      <c r="E784" s="676">
        <v>118218</v>
      </c>
      <c r="F784" s="676" t="s">
        <v>1992</v>
      </c>
      <c r="K784" s="676" t="s">
        <v>441</v>
      </c>
      <c r="L784" s="676" t="s">
        <v>442</v>
      </c>
      <c r="M784" s="676" t="s">
        <v>291</v>
      </c>
      <c r="O784" s="676" t="s">
        <v>77</v>
      </c>
      <c r="S784" s="676" t="s">
        <v>1993</v>
      </c>
      <c r="T784" s="676" t="s">
        <v>1994</v>
      </c>
      <c r="U784" s="676" t="s">
        <v>445</v>
      </c>
      <c r="X784" s="676" t="s">
        <v>1995</v>
      </c>
      <c r="Y784" s="676">
        <v>1</v>
      </c>
      <c r="Z784" s="676">
        <v>1</v>
      </c>
      <c r="AC784" s="676" t="s">
        <v>54</v>
      </c>
      <c r="AD784" s="676" t="s">
        <v>447</v>
      </c>
    </row>
    <row r="785" spans="1:30">
      <c r="A785" s="676">
        <v>5</v>
      </c>
      <c r="E785" s="676">
        <v>118219</v>
      </c>
      <c r="F785" s="676" t="s">
        <v>1996</v>
      </c>
      <c r="K785" s="676" t="s">
        <v>441</v>
      </c>
      <c r="L785" s="676" t="s">
        <v>442</v>
      </c>
      <c r="M785" s="676" t="s">
        <v>291</v>
      </c>
      <c r="O785" s="676" t="s">
        <v>77</v>
      </c>
      <c r="S785" s="676" t="s">
        <v>1993</v>
      </c>
      <c r="T785" s="676" t="s">
        <v>1994</v>
      </c>
      <c r="U785" s="676" t="s">
        <v>445</v>
      </c>
      <c r="X785" s="676" t="s">
        <v>1997</v>
      </c>
      <c r="Y785" s="676">
        <v>1</v>
      </c>
      <c r="Z785" s="676">
        <v>1</v>
      </c>
      <c r="AC785" s="676" t="s">
        <v>54</v>
      </c>
      <c r="AD785" s="676" t="s">
        <v>447</v>
      </c>
    </row>
    <row r="786" spans="1:30">
      <c r="A786" s="676">
        <v>5</v>
      </c>
      <c r="E786" s="676">
        <v>117513</v>
      </c>
      <c r="F786" s="676" t="s">
        <v>1998</v>
      </c>
      <c r="K786" s="676" t="s">
        <v>441</v>
      </c>
      <c r="L786" s="676" t="s">
        <v>442</v>
      </c>
      <c r="M786" s="676" t="s">
        <v>344</v>
      </c>
      <c r="AC786" s="676" t="s">
        <v>173</v>
      </c>
      <c r="AD786" s="676" t="s">
        <v>447</v>
      </c>
    </row>
    <row r="787" spans="1:30">
      <c r="A787" s="676">
        <v>5</v>
      </c>
      <c r="B787" s="676">
        <v>506263</v>
      </c>
      <c r="C787" s="676" t="s">
        <v>1999</v>
      </c>
      <c r="D787" s="676">
        <v>1</v>
      </c>
    </row>
    <row r="788" spans="1:30">
      <c r="A788" s="676">
        <v>6</v>
      </c>
      <c r="E788" s="676">
        <v>117514</v>
      </c>
      <c r="F788" s="676" t="s">
        <v>2000</v>
      </c>
      <c r="K788" s="676" t="s">
        <v>441</v>
      </c>
      <c r="L788" s="676" t="s">
        <v>442</v>
      </c>
      <c r="M788" s="676" t="s">
        <v>291</v>
      </c>
      <c r="O788" s="676" t="s">
        <v>77</v>
      </c>
      <c r="S788" s="676" t="s">
        <v>2001</v>
      </c>
      <c r="T788" s="676" t="s">
        <v>2002</v>
      </c>
      <c r="U788" s="676" t="s">
        <v>445</v>
      </c>
      <c r="X788" s="676" t="s">
        <v>2003</v>
      </c>
      <c r="Y788" s="676">
        <v>1</v>
      </c>
      <c r="Z788" s="676">
        <v>1</v>
      </c>
      <c r="AC788" s="676" t="s">
        <v>54</v>
      </c>
      <c r="AD788" s="676" t="s">
        <v>447</v>
      </c>
    </row>
    <row r="789" spans="1:30">
      <c r="A789" s="676">
        <v>6</v>
      </c>
      <c r="E789" s="676">
        <v>117517</v>
      </c>
      <c r="F789" s="676" t="s">
        <v>2004</v>
      </c>
      <c r="K789" s="676" t="s">
        <v>441</v>
      </c>
      <c r="L789" s="676" t="s">
        <v>442</v>
      </c>
      <c r="M789" s="676" t="s">
        <v>291</v>
      </c>
      <c r="O789" s="676" t="s">
        <v>77</v>
      </c>
      <c r="S789" s="676" t="s">
        <v>2005</v>
      </c>
      <c r="T789" s="676" t="s">
        <v>2006</v>
      </c>
      <c r="U789" s="676" t="s">
        <v>445</v>
      </c>
      <c r="X789" s="676" t="s">
        <v>2007</v>
      </c>
      <c r="Y789" s="676">
        <v>1</v>
      </c>
      <c r="Z789" s="676">
        <v>1</v>
      </c>
      <c r="AC789" s="676" t="s">
        <v>54</v>
      </c>
      <c r="AD789" s="676" t="s">
        <v>447</v>
      </c>
    </row>
    <row r="790" spans="1:30">
      <c r="A790" s="676">
        <v>6</v>
      </c>
      <c r="E790" s="676">
        <v>520978</v>
      </c>
      <c r="F790" s="676" t="s">
        <v>2008</v>
      </c>
      <c r="K790" s="676" t="s">
        <v>441</v>
      </c>
      <c r="L790" s="676" t="s">
        <v>442</v>
      </c>
      <c r="M790" s="676" t="s">
        <v>291</v>
      </c>
      <c r="O790" s="676" t="s">
        <v>77</v>
      </c>
      <c r="S790" s="676" t="s">
        <v>2009</v>
      </c>
      <c r="T790" s="676" t="s">
        <v>2010</v>
      </c>
      <c r="U790" s="676" t="s">
        <v>445</v>
      </c>
      <c r="X790" s="676" t="s">
        <v>2011</v>
      </c>
      <c r="Y790" s="676">
        <v>1</v>
      </c>
      <c r="Z790" s="676">
        <v>1</v>
      </c>
      <c r="AC790" s="676" t="s">
        <v>54</v>
      </c>
      <c r="AD790" s="676" t="s">
        <v>447</v>
      </c>
    </row>
    <row r="791" spans="1:30">
      <c r="A791" s="676">
        <v>6</v>
      </c>
      <c r="B791" s="676">
        <v>506264</v>
      </c>
      <c r="C791" s="676" t="s">
        <v>2012</v>
      </c>
      <c r="D791" s="676">
        <v>99</v>
      </c>
    </row>
    <row r="792" spans="1:30">
      <c r="A792" s="676">
        <v>7</v>
      </c>
      <c r="E792" s="676">
        <v>520976</v>
      </c>
      <c r="F792" s="676" t="s">
        <v>2013</v>
      </c>
      <c r="K792" s="676" t="s">
        <v>122</v>
      </c>
      <c r="M792" s="676" t="s">
        <v>310</v>
      </c>
      <c r="O792" s="676" t="s">
        <v>1077</v>
      </c>
      <c r="S792" s="676" t="s">
        <v>2014</v>
      </c>
      <c r="T792" s="676" t="s">
        <v>2015</v>
      </c>
      <c r="U792" s="676" t="s">
        <v>1080</v>
      </c>
      <c r="X792" s="676" t="s">
        <v>2016</v>
      </c>
      <c r="Y792" s="676">
        <v>1</v>
      </c>
      <c r="Z792" s="676">
        <v>99</v>
      </c>
      <c r="AC792" s="676" t="s">
        <v>54</v>
      </c>
    </row>
    <row r="793" spans="1:30">
      <c r="A793" s="676">
        <v>7</v>
      </c>
      <c r="E793" s="676">
        <v>520221</v>
      </c>
      <c r="F793" s="676" t="s">
        <v>2017</v>
      </c>
      <c r="K793" s="676" t="s">
        <v>1579</v>
      </c>
      <c r="M793" s="676" t="s">
        <v>310</v>
      </c>
      <c r="O793" s="676" t="s">
        <v>1077</v>
      </c>
      <c r="S793" s="676" t="s">
        <v>2018</v>
      </c>
      <c r="T793" s="676" t="s">
        <v>2019</v>
      </c>
      <c r="U793" s="676" t="s">
        <v>1582</v>
      </c>
      <c r="X793" s="676" t="s">
        <v>2020</v>
      </c>
      <c r="Y793" s="676">
        <v>1</v>
      </c>
      <c r="Z793" s="676">
        <v>99</v>
      </c>
      <c r="AC793" s="676" t="s">
        <v>54</v>
      </c>
    </row>
    <row r="794" spans="1:30">
      <c r="A794" s="676">
        <v>7</v>
      </c>
      <c r="E794" s="676">
        <v>520977</v>
      </c>
      <c r="F794" s="676" t="s">
        <v>2021</v>
      </c>
      <c r="K794" s="676" t="s">
        <v>441</v>
      </c>
      <c r="M794" s="676" t="s">
        <v>310</v>
      </c>
      <c r="O794" s="676" t="s">
        <v>1077</v>
      </c>
      <c r="S794" s="676" t="s">
        <v>2022</v>
      </c>
      <c r="T794" s="676" t="s">
        <v>2023</v>
      </c>
      <c r="U794" s="676" t="s">
        <v>502</v>
      </c>
      <c r="X794" s="676" t="s">
        <v>2024</v>
      </c>
      <c r="Y794" s="676">
        <v>1</v>
      </c>
      <c r="Z794" s="676">
        <v>99</v>
      </c>
      <c r="AC794" s="676" t="s">
        <v>54</v>
      </c>
      <c r="AD794" s="676" t="s">
        <v>447</v>
      </c>
    </row>
    <row r="795" spans="1:30">
      <c r="A795" s="676">
        <v>6</v>
      </c>
      <c r="B795" s="676">
        <v>500067</v>
      </c>
      <c r="C795" s="676" t="s">
        <v>2025</v>
      </c>
      <c r="D795" s="676">
        <v>1</v>
      </c>
    </row>
    <row r="796" spans="1:30">
      <c r="A796" s="676">
        <v>7</v>
      </c>
      <c r="E796" s="676">
        <v>500575</v>
      </c>
      <c r="F796" s="676" t="s">
        <v>2026</v>
      </c>
      <c r="K796" s="676" t="s">
        <v>441</v>
      </c>
      <c r="M796" s="676" t="s">
        <v>291</v>
      </c>
      <c r="O796" s="676" t="s">
        <v>77</v>
      </c>
      <c r="S796" s="676" t="s">
        <v>2027</v>
      </c>
      <c r="T796" s="676" t="s">
        <v>2028</v>
      </c>
      <c r="U796" s="676" t="s">
        <v>502</v>
      </c>
      <c r="X796" s="676" t="s">
        <v>2029</v>
      </c>
      <c r="Y796" s="676">
        <v>1</v>
      </c>
      <c r="Z796" s="676">
        <v>1</v>
      </c>
      <c r="AC796" s="676" t="s">
        <v>54</v>
      </c>
      <c r="AD796" s="676" t="s">
        <v>447</v>
      </c>
    </row>
    <row r="797" spans="1:30">
      <c r="A797" s="676">
        <v>7</v>
      </c>
      <c r="E797" s="676">
        <v>500576</v>
      </c>
      <c r="F797" s="676" t="s">
        <v>2030</v>
      </c>
      <c r="K797" s="676" t="s">
        <v>441</v>
      </c>
      <c r="M797" s="676" t="s">
        <v>291</v>
      </c>
      <c r="O797" s="676" t="s">
        <v>77</v>
      </c>
      <c r="S797" s="676" t="s">
        <v>2031</v>
      </c>
      <c r="T797" s="676" t="s">
        <v>2032</v>
      </c>
      <c r="U797" s="676" t="s">
        <v>502</v>
      </c>
      <c r="X797" s="676" t="s">
        <v>2033</v>
      </c>
      <c r="Y797" s="676">
        <v>1</v>
      </c>
      <c r="Z797" s="676">
        <v>1</v>
      </c>
      <c r="AC797" s="676" t="s">
        <v>54</v>
      </c>
      <c r="AD797" s="676" t="s">
        <v>447</v>
      </c>
    </row>
    <row r="798" spans="1:30">
      <c r="A798" s="676">
        <v>7</v>
      </c>
      <c r="E798" s="676">
        <v>1779115</v>
      </c>
      <c r="F798" s="676" t="s">
        <v>2034</v>
      </c>
      <c r="K798" s="676" t="s">
        <v>441</v>
      </c>
      <c r="L798" s="676" t="s">
        <v>442</v>
      </c>
      <c r="M798" s="676" t="s">
        <v>291</v>
      </c>
      <c r="O798" s="676" t="s">
        <v>77</v>
      </c>
      <c r="Y798" s="676">
        <v>1</v>
      </c>
      <c r="Z798" s="676">
        <v>1</v>
      </c>
      <c r="AC798" s="676" t="s">
        <v>54</v>
      </c>
      <c r="AD798" s="676" t="s">
        <v>447</v>
      </c>
    </row>
    <row r="799" spans="1:30">
      <c r="A799" s="676">
        <v>7</v>
      </c>
      <c r="E799" s="676">
        <v>1779116</v>
      </c>
      <c r="F799" s="676" t="s">
        <v>2035</v>
      </c>
      <c r="K799" s="676" t="s">
        <v>441</v>
      </c>
      <c r="L799" s="676" t="s">
        <v>442</v>
      </c>
      <c r="M799" s="676" t="s">
        <v>291</v>
      </c>
      <c r="O799" s="676" t="s">
        <v>77</v>
      </c>
      <c r="Y799" s="676">
        <v>1</v>
      </c>
      <c r="Z799" s="676">
        <v>1</v>
      </c>
      <c r="AC799" s="676" t="s">
        <v>54</v>
      </c>
      <c r="AD799" s="676" t="s">
        <v>447</v>
      </c>
    </row>
    <row r="800" spans="1:30">
      <c r="A800" s="676">
        <v>7</v>
      </c>
      <c r="E800" s="676">
        <v>1779117</v>
      </c>
      <c r="F800" s="676" t="s">
        <v>2036</v>
      </c>
      <c r="K800" s="676" t="s">
        <v>441</v>
      </c>
      <c r="L800" s="676" t="s">
        <v>442</v>
      </c>
      <c r="M800" s="676" t="s">
        <v>291</v>
      </c>
      <c r="O800" s="676" t="s">
        <v>77</v>
      </c>
      <c r="Y800" s="676">
        <v>1</v>
      </c>
      <c r="Z800" s="676">
        <v>1</v>
      </c>
      <c r="AC800" s="676" t="s">
        <v>54</v>
      </c>
      <c r="AD800" s="676" t="s">
        <v>447</v>
      </c>
    </row>
    <row r="801" spans="1:30">
      <c r="A801" s="676">
        <v>7</v>
      </c>
      <c r="E801" s="676">
        <v>500577</v>
      </c>
      <c r="F801" s="676" t="s">
        <v>2037</v>
      </c>
      <c r="K801" s="676" t="s">
        <v>441</v>
      </c>
      <c r="M801" s="676" t="s">
        <v>291</v>
      </c>
      <c r="O801" s="676" t="s">
        <v>77</v>
      </c>
      <c r="S801" s="676" t="s">
        <v>2038</v>
      </c>
      <c r="T801" s="676" t="s">
        <v>2039</v>
      </c>
      <c r="U801" s="676" t="s">
        <v>502</v>
      </c>
      <c r="X801" s="676" t="s">
        <v>2040</v>
      </c>
      <c r="Y801" s="676">
        <v>1</v>
      </c>
      <c r="Z801" s="676">
        <v>1</v>
      </c>
      <c r="AC801" s="676" t="s">
        <v>54</v>
      </c>
      <c r="AD801" s="676" t="s">
        <v>447</v>
      </c>
    </row>
    <row r="802" spans="1:30">
      <c r="A802" s="676">
        <v>7</v>
      </c>
      <c r="E802" s="676">
        <v>623912</v>
      </c>
      <c r="F802" s="676" t="s">
        <v>2041</v>
      </c>
      <c r="K802" s="676" t="s">
        <v>441</v>
      </c>
      <c r="L802" s="676" t="s">
        <v>442</v>
      </c>
      <c r="M802" s="676" t="s">
        <v>291</v>
      </c>
      <c r="O802" s="676" t="s">
        <v>77</v>
      </c>
      <c r="S802" s="676" t="s">
        <v>2042</v>
      </c>
      <c r="T802" s="676" t="s">
        <v>2043</v>
      </c>
      <c r="U802" s="676" t="s">
        <v>445</v>
      </c>
      <c r="X802" s="676" t="s">
        <v>2044</v>
      </c>
      <c r="Y802" s="676">
        <v>1</v>
      </c>
      <c r="Z802" s="676">
        <v>1</v>
      </c>
      <c r="AC802" s="676" t="s">
        <v>54</v>
      </c>
      <c r="AD802" s="676" t="s">
        <v>447</v>
      </c>
    </row>
    <row r="803" spans="1:30">
      <c r="A803" s="676">
        <v>7</v>
      </c>
      <c r="E803" s="676">
        <v>623913</v>
      </c>
      <c r="F803" s="676" t="s">
        <v>2045</v>
      </c>
      <c r="K803" s="676" t="s">
        <v>441</v>
      </c>
      <c r="L803" s="676" t="s">
        <v>442</v>
      </c>
      <c r="M803" s="676" t="s">
        <v>291</v>
      </c>
      <c r="O803" s="676" t="s">
        <v>77</v>
      </c>
      <c r="S803" s="676" t="s">
        <v>2046</v>
      </c>
      <c r="T803" s="676" t="s">
        <v>2047</v>
      </c>
      <c r="U803" s="676" t="s">
        <v>445</v>
      </c>
      <c r="X803" s="676" t="s">
        <v>2048</v>
      </c>
      <c r="Y803" s="676">
        <v>1</v>
      </c>
      <c r="Z803" s="676">
        <v>1</v>
      </c>
      <c r="AC803" s="676" t="s">
        <v>54</v>
      </c>
      <c r="AD803" s="676" t="s">
        <v>447</v>
      </c>
    </row>
    <row r="804" spans="1:30">
      <c r="A804" s="676">
        <v>7</v>
      </c>
      <c r="E804" s="676">
        <v>623914</v>
      </c>
      <c r="F804" s="676" t="s">
        <v>2049</v>
      </c>
      <c r="K804" s="676" t="s">
        <v>441</v>
      </c>
      <c r="L804" s="676" t="s">
        <v>442</v>
      </c>
      <c r="M804" s="676" t="s">
        <v>291</v>
      </c>
      <c r="O804" s="676" t="s">
        <v>77</v>
      </c>
      <c r="S804" s="676" t="s">
        <v>2050</v>
      </c>
      <c r="T804" s="676" t="s">
        <v>2051</v>
      </c>
      <c r="U804" s="676" t="s">
        <v>445</v>
      </c>
      <c r="X804" s="676" t="s">
        <v>2052</v>
      </c>
      <c r="Y804" s="676">
        <v>1</v>
      </c>
      <c r="Z804" s="676">
        <v>1</v>
      </c>
      <c r="AC804" s="676" t="s">
        <v>54</v>
      </c>
      <c r="AD804" s="676" t="s">
        <v>447</v>
      </c>
    </row>
    <row r="805" spans="1:30">
      <c r="A805" s="676">
        <v>7</v>
      </c>
      <c r="E805" s="676">
        <v>623915</v>
      </c>
      <c r="F805" s="676" t="s">
        <v>2053</v>
      </c>
      <c r="K805" s="676" t="s">
        <v>441</v>
      </c>
      <c r="L805" s="676" t="s">
        <v>442</v>
      </c>
      <c r="M805" s="676" t="s">
        <v>291</v>
      </c>
      <c r="O805" s="676" t="s">
        <v>77</v>
      </c>
      <c r="S805" s="676" t="s">
        <v>2054</v>
      </c>
      <c r="T805" s="676" t="s">
        <v>2055</v>
      </c>
      <c r="U805" s="676" t="s">
        <v>445</v>
      </c>
      <c r="X805" s="676" t="s">
        <v>2056</v>
      </c>
      <c r="Y805" s="676">
        <v>1</v>
      </c>
      <c r="Z805" s="676">
        <v>1</v>
      </c>
      <c r="AC805" s="676" t="s">
        <v>54</v>
      </c>
      <c r="AD805" s="676" t="s">
        <v>447</v>
      </c>
    </row>
    <row r="806" spans="1:30">
      <c r="A806" s="676">
        <v>7</v>
      </c>
      <c r="E806" s="676">
        <v>623916</v>
      </c>
      <c r="F806" s="676" t="s">
        <v>2057</v>
      </c>
      <c r="K806" s="676" t="s">
        <v>441</v>
      </c>
      <c r="L806" s="676" t="s">
        <v>442</v>
      </c>
      <c r="M806" s="676" t="s">
        <v>291</v>
      </c>
      <c r="O806" s="676" t="s">
        <v>77</v>
      </c>
      <c r="S806" s="676" t="s">
        <v>2058</v>
      </c>
      <c r="T806" s="676" t="s">
        <v>2059</v>
      </c>
      <c r="U806" s="676" t="s">
        <v>445</v>
      </c>
      <c r="X806" s="676" t="s">
        <v>2060</v>
      </c>
      <c r="Y806" s="676">
        <v>1</v>
      </c>
      <c r="Z806" s="676">
        <v>1</v>
      </c>
      <c r="AC806" s="676" t="s">
        <v>54</v>
      </c>
      <c r="AD806" s="676" t="s">
        <v>447</v>
      </c>
    </row>
    <row r="807" spans="1:30">
      <c r="A807" s="676">
        <v>7</v>
      </c>
      <c r="E807" s="676">
        <v>623917</v>
      </c>
      <c r="F807" s="676" t="s">
        <v>2061</v>
      </c>
      <c r="K807" s="676" t="s">
        <v>441</v>
      </c>
      <c r="L807" s="676" t="s">
        <v>442</v>
      </c>
      <c r="M807" s="676" t="s">
        <v>291</v>
      </c>
      <c r="O807" s="676" t="s">
        <v>77</v>
      </c>
      <c r="S807" s="676" t="s">
        <v>2062</v>
      </c>
      <c r="T807" s="676" t="s">
        <v>2063</v>
      </c>
      <c r="U807" s="676" t="s">
        <v>445</v>
      </c>
      <c r="X807" s="676" t="s">
        <v>2064</v>
      </c>
      <c r="Y807" s="676">
        <v>1</v>
      </c>
      <c r="Z807" s="676">
        <v>1</v>
      </c>
      <c r="AC807" s="676" t="s">
        <v>54</v>
      </c>
      <c r="AD807" s="676" t="s">
        <v>447</v>
      </c>
    </row>
    <row r="808" spans="1:30">
      <c r="A808" s="676">
        <v>7</v>
      </c>
      <c r="E808" s="676">
        <v>623918</v>
      </c>
      <c r="F808" s="676" t="s">
        <v>2065</v>
      </c>
      <c r="K808" s="676" t="s">
        <v>441</v>
      </c>
      <c r="L808" s="676" t="s">
        <v>442</v>
      </c>
      <c r="M808" s="676" t="s">
        <v>291</v>
      </c>
      <c r="O808" s="676" t="s">
        <v>77</v>
      </c>
      <c r="S808" s="676" t="s">
        <v>2066</v>
      </c>
      <c r="T808" s="676" t="s">
        <v>2067</v>
      </c>
      <c r="U808" s="676" t="s">
        <v>445</v>
      </c>
      <c r="X808" s="676" t="s">
        <v>2068</v>
      </c>
      <c r="Y808" s="676">
        <v>1</v>
      </c>
      <c r="Z808" s="676">
        <v>1</v>
      </c>
      <c r="AC808" s="676" t="s">
        <v>54</v>
      </c>
      <c r="AD808" s="676" t="s">
        <v>447</v>
      </c>
    </row>
    <row r="809" spans="1:30">
      <c r="A809" s="676">
        <v>7</v>
      </c>
      <c r="E809" s="676">
        <v>1777456</v>
      </c>
      <c r="F809" s="676" t="s">
        <v>2069</v>
      </c>
      <c r="K809" s="676" t="s">
        <v>441</v>
      </c>
      <c r="L809" s="676" t="s">
        <v>442</v>
      </c>
      <c r="M809" s="676" t="s">
        <v>291</v>
      </c>
      <c r="O809" s="676" t="s">
        <v>77</v>
      </c>
      <c r="S809" s="676" t="s">
        <v>2070</v>
      </c>
      <c r="T809" s="676" t="s">
        <v>2071</v>
      </c>
      <c r="U809" s="676" t="s">
        <v>445</v>
      </c>
      <c r="X809" s="676" t="s">
        <v>2072</v>
      </c>
      <c r="Y809" s="676">
        <v>1</v>
      </c>
      <c r="Z809" s="676">
        <v>1</v>
      </c>
      <c r="AC809" s="676" t="s">
        <v>54</v>
      </c>
      <c r="AD809" s="676" t="s">
        <v>447</v>
      </c>
    </row>
    <row r="810" spans="1:30">
      <c r="A810" s="676">
        <v>7</v>
      </c>
      <c r="E810" s="676">
        <v>1777457</v>
      </c>
      <c r="F810" s="676" t="s">
        <v>2073</v>
      </c>
      <c r="K810" s="676" t="s">
        <v>441</v>
      </c>
      <c r="L810" s="676" t="s">
        <v>442</v>
      </c>
      <c r="M810" s="676" t="s">
        <v>291</v>
      </c>
      <c r="O810" s="676" t="s">
        <v>77</v>
      </c>
      <c r="S810" s="676" t="s">
        <v>2074</v>
      </c>
      <c r="T810" s="676" t="s">
        <v>2075</v>
      </c>
      <c r="U810" s="676" t="s">
        <v>445</v>
      </c>
      <c r="X810" s="676" t="s">
        <v>2076</v>
      </c>
      <c r="Y810" s="676">
        <v>1</v>
      </c>
      <c r="Z810" s="676">
        <v>1</v>
      </c>
      <c r="AC810" s="676" t="s">
        <v>54</v>
      </c>
      <c r="AD810" s="676" t="s">
        <v>447</v>
      </c>
    </row>
    <row r="811" spans="1:30">
      <c r="A811" s="676">
        <v>7</v>
      </c>
      <c r="E811" s="676">
        <v>1777458</v>
      </c>
      <c r="F811" s="676" t="s">
        <v>2077</v>
      </c>
      <c r="K811" s="676" t="s">
        <v>441</v>
      </c>
      <c r="L811" s="676" t="s">
        <v>442</v>
      </c>
      <c r="M811" s="676" t="s">
        <v>291</v>
      </c>
      <c r="O811" s="676" t="s">
        <v>77</v>
      </c>
      <c r="S811" s="676" t="s">
        <v>2078</v>
      </c>
      <c r="T811" s="676" t="s">
        <v>2079</v>
      </c>
      <c r="U811" s="676" t="s">
        <v>445</v>
      </c>
      <c r="X811" s="676" t="s">
        <v>2080</v>
      </c>
      <c r="Y811" s="676">
        <v>1</v>
      </c>
      <c r="Z811" s="676">
        <v>1</v>
      </c>
      <c r="AC811" s="676" t="s">
        <v>54</v>
      </c>
      <c r="AD811" s="676" t="s">
        <v>447</v>
      </c>
    </row>
    <row r="812" spans="1:30">
      <c r="A812" s="676">
        <v>5</v>
      </c>
      <c r="B812" s="676">
        <v>107867</v>
      </c>
      <c r="C812" s="676" t="s">
        <v>2081</v>
      </c>
      <c r="D812" s="676">
        <v>1</v>
      </c>
    </row>
    <row r="813" spans="1:30">
      <c r="A813" s="676">
        <v>6</v>
      </c>
      <c r="E813" s="676">
        <v>1769015</v>
      </c>
      <c r="F813" s="676" t="s">
        <v>2082</v>
      </c>
      <c r="K813" s="676" t="s">
        <v>441</v>
      </c>
      <c r="L813" s="676" t="s">
        <v>442</v>
      </c>
      <c r="M813" s="676" t="s">
        <v>310</v>
      </c>
      <c r="O813" s="676" t="s">
        <v>77</v>
      </c>
      <c r="S813" s="676" t="s">
        <v>2083</v>
      </c>
      <c r="T813" s="676" t="s">
        <v>2084</v>
      </c>
      <c r="U813" s="676" t="s">
        <v>445</v>
      </c>
      <c r="X813" s="676" t="s">
        <v>2085</v>
      </c>
      <c r="Y813" s="676">
        <v>1</v>
      </c>
      <c r="Z813" s="676">
        <v>1</v>
      </c>
      <c r="AC813" s="676" t="s">
        <v>54</v>
      </c>
      <c r="AD813" s="676" t="s">
        <v>447</v>
      </c>
    </row>
    <row r="814" spans="1:30">
      <c r="A814" s="676">
        <v>6</v>
      </c>
      <c r="E814" s="676">
        <v>1769016</v>
      </c>
      <c r="F814" s="676" t="s">
        <v>2086</v>
      </c>
      <c r="K814" s="676" t="s">
        <v>441</v>
      </c>
      <c r="L814" s="676" t="s">
        <v>442</v>
      </c>
      <c r="M814" s="676" t="s">
        <v>310</v>
      </c>
      <c r="O814" s="676" t="s">
        <v>77</v>
      </c>
      <c r="S814" s="676" t="s">
        <v>2087</v>
      </c>
      <c r="T814" s="676" t="s">
        <v>2088</v>
      </c>
      <c r="U814" s="676" t="s">
        <v>445</v>
      </c>
      <c r="X814" s="676" t="s">
        <v>2089</v>
      </c>
      <c r="Y814" s="676">
        <v>1</v>
      </c>
      <c r="Z814" s="676">
        <v>1</v>
      </c>
      <c r="AC814" s="676" t="s">
        <v>54</v>
      </c>
      <c r="AD814" s="676" t="s">
        <v>447</v>
      </c>
    </row>
    <row r="815" spans="1:30">
      <c r="A815" s="676">
        <v>6</v>
      </c>
      <c r="E815" s="676">
        <v>1769017</v>
      </c>
      <c r="F815" s="676" t="s">
        <v>2090</v>
      </c>
      <c r="K815" s="676" t="s">
        <v>441</v>
      </c>
      <c r="L815" s="676" t="s">
        <v>442</v>
      </c>
      <c r="M815" s="676" t="s">
        <v>310</v>
      </c>
      <c r="O815" s="676" t="s">
        <v>77</v>
      </c>
      <c r="S815" s="676" t="s">
        <v>2091</v>
      </c>
      <c r="T815" s="676" t="s">
        <v>2092</v>
      </c>
      <c r="U815" s="676" t="s">
        <v>445</v>
      </c>
      <c r="X815" s="676" t="s">
        <v>2093</v>
      </c>
      <c r="Y815" s="676">
        <v>1</v>
      </c>
      <c r="Z815" s="676">
        <v>1</v>
      </c>
      <c r="AC815" s="676" t="s">
        <v>54</v>
      </c>
      <c r="AD815" s="676" t="s">
        <v>447</v>
      </c>
    </row>
    <row r="816" spans="1:30">
      <c r="A816" s="676">
        <v>6</v>
      </c>
      <c r="B816" s="676">
        <v>107868</v>
      </c>
      <c r="C816" s="676" t="s">
        <v>2094</v>
      </c>
      <c r="D816" s="676">
        <v>99</v>
      </c>
    </row>
    <row r="817" spans="1:30">
      <c r="A817" s="676">
        <v>7</v>
      </c>
      <c r="E817" s="676">
        <v>117521</v>
      </c>
      <c r="F817" s="676" t="s">
        <v>2095</v>
      </c>
      <c r="K817" s="676" t="s">
        <v>122</v>
      </c>
      <c r="M817" s="676" t="s">
        <v>310</v>
      </c>
      <c r="O817" s="676" t="s">
        <v>77</v>
      </c>
      <c r="S817" s="676" t="s">
        <v>2096</v>
      </c>
      <c r="T817" s="676" t="s">
        <v>2097</v>
      </c>
      <c r="U817" s="676" t="s">
        <v>1080</v>
      </c>
      <c r="X817" s="676" t="s">
        <v>2098</v>
      </c>
      <c r="Y817" s="676">
        <v>1</v>
      </c>
      <c r="Z817" s="676">
        <v>99</v>
      </c>
      <c r="AC817" s="676" t="s">
        <v>54</v>
      </c>
    </row>
    <row r="818" spans="1:30">
      <c r="A818" s="676">
        <v>7</v>
      </c>
      <c r="E818" s="676">
        <v>1769012</v>
      </c>
      <c r="F818" s="676" t="s">
        <v>2099</v>
      </c>
      <c r="K818" s="676" t="s">
        <v>441</v>
      </c>
      <c r="M818" s="676" t="s">
        <v>291</v>
      </c>
      <c r="O818" s="676" t="s">
        <v>77</v>
      </c>
      <c r="S818" s="676" t="s">
        <v>2100</v>
      </c>
      <c r="T818" s="676" t="s">
        <v>2101</v>
      </c>
      <c r="U818" s="676" t="s">
        <v>502</v>
      </c>
      <c r="X818" s="676" t="s">
        <v>2102</v>
      </c>
      <c r="Y818" s="676">
        <v>1</v>
      </c>
      <c r="Z818" s="676">
        <v>99</v>
      </c>
      <c r="AC818" s="676" t="s">
        <v>54</v>
      </c>
      <c r="AD818" s="676" t="s">
        <v>447</v>
      </c>
    </row>
    <row r="819" spans="1:30">
      <c r="A819" s="676">
        <v>7</v>
      </c>
      <c r="E819" s="676">
        <v>1769013</v>
      </c>
      <c r="F819" s="676" t="s">
        <v>2103</v>
      </c>
      <c r="K819" s="676" t="s">
        <v>441</v>
      </c>
      <c r="M819" s="676" t="s">
        <v>291</v>
      </c>
      <c r="O819" s="676" t="s">
        <v>77</v>
      </c>
      <c r="S819" s="676" t="s">
        <v>2104</v>
      </c>
      <c r="T819" s="676" t="s">
        <v>2105</v>
      </c>
      <c r="U819" s="676" t="s">
        <v>502</v>
      </c>
      <c r="X819" s="676" t="s">
        <v>2106</v>
      </c>
      <c r="Y819" s="676">
        <v>1</v>
      </c>
      <c r="Z819" s="676">
        <v>99</v>
      </c>
      <c r="AC819" s="676" t="s">
        <v>54</v>
      </c>
      <c r="AD819" s="676" t="s">
        <v>447</v>
      </c>
    </row>
    <row r="820" spans="1:30">
      <c r="A820" s="676">
        <v>7</v>
      </c>
      <c r="E820" s="676">
        <v>1769014</v>
      </c>
      <c r="F820" s="676" t="s">
        <v>2107</v>
      </c>
      <c r="K820" s="676" t="s">
        <v>441</v>
      </c>
      <c r="M820" s="676" t="s">
        <v>291</v>
      </c>
      <c r="O820" s="676" t="s">
        <v>77</v>
      </c>
      <c r="S820" s="676" t="s">
        <v>2108</v>
      </c>
      <c r="T820" s="676" t="s">
        <v>2109</v>
      </c>
      <c r="U820" s="676" t="s">
        <v>502</v>
      </c>
      <c r="X820" s="676" t="s">
        <v>2110</v>
      </c>
      <c r="Y820" s="676">
        <v>1</v>
      </c>
      <c r="Z820" s="676">
        <v>99</v>
      </c>
      <c r="AC820" s="676" t="s">
        <v>54</v>
      </c>
      <c r="AD820" s="676" t="s">
        <v>447</v>
      </c>
    </row>
    <row r="821" spans="1:30">
      <c r="A821" s="676">
        <v>5</v>
      </c>
      <c r="B821" s="676">
        <v>107869</v>
      </c>
      <c r="C821" s="676" t="s">
        <v>2111</v>
      </c>
      <c r="D821" s="676">
        <v>1</v>
      </c>
    </row>
    <row r="822" spans="1:30">
      <c r="A822" s="676">
        <v>6</v>
      </c>
      <c r="E822" s="676">
        <v>117523</v>
      </c>
      <c r="F822" s="676" t="s">
        <v>2112</v>
      </c>
      <c r="K822" s="676" t="s">
        <v>441</v>
      </c>
      <c r="L822" s="676" t="s">
        <v>442</v>
      </c>
      <c r="M822" s="676" t="s">
        <v>291</v>
      </c>
      <c r="O822" s="676" t="s">
        <v>77</v>
      </c>
      <c r="S822" s="676" t="s">
        <v>2113</v>
      </c>
      <c r="T822" s="676" t="s">
        <v>2114</v>
      </c>
      <c r="U822" s="676" t="s">
        <v>445</v>
      </c>
      <c r="X822" s="676" t="s">
        <v>2115</v>
      </c>
      <c r="Y822" s="676">
        <v>1</v>
      </c>
      <c r="Z822" s="676">
        <v>1</v>
      </c>
      <c r="AC822" s="676" t="s">
        <v>54</v>
      </c>
      <c r="AD822" s="676" t="s">
        <v>447</v>
      </c>
    </row>
    <row r="823" spans="1:30">
      <c r="A823" s="676">
        <v>6</v>
      </c>
      <c r="B823" s="676">
        <v>107870</v>
      </c>
      <c r="C823" s="676" t="s">
        <v>2116</v>
      </c>
      <c r="D823" s="676">
        <v>99</v>
      </c>
    </row>
    <row r="824" spans="1:30">
      <c r="A824" s="676">
        <v>7</v>
      </c>
      <c r="E824" s="676">
        <v>117524</v>
      </c>
      <c r="F824" s="676" t="s">
        <v>2117</v>
      </c>
      <c r="K824" s="676" t="s">
        <v>122</v>
      </c>
      <c r="M824" s="676" t="s">
        <v>310</v>
      </c>
      <c r="O824" s="676" t="s">
        <v>77</v>
      </c>
      <c r="S824" s="676" t="s">
        <v>2118</v>
      </c>
      <c r="T824" s="676" t="s">
        <v>2119</v>
      </c>
      <c r="U824" s="676" t="s">
        <v>1080</v>
      </c>
      <c r="X824" s="676" t="s">
        <v>2120</v>
      </c>
      <c r="Y824" s="676">
        <v>1</v>
      </c>
      <c r="Z824" s="676">
        <v>99</v>
      </c>
      <c r="AC824" s="676" t="s">
        <v>54</v>
      </c>
    </row>
    <row r="825" spans="1:30">
      <c r="A825" s="676">
        <v>7</v>
      </c>
      <c r="E825" s="676">
        <v>117525</v>
      </c>
      <c r="F825" s="676" t="s">
        <v>2121</v>
      </c>
      <c r="K825" s="676" t="s">
        <v>441</v>
      </c>
      <c r="M825" s="676" t="s">
        <v>310</v>
      </c>
      <c r="O825" s="676" t="s">
        <v>77</v>
      </c>
      <c r="S825" s="676" t="s">
        <v>2122</v>
      </c>
      <c r="T825" s="676" t="s">
        <v>2123</v>
      </c>
      <c r="U825" s="676" t="s">
        <v>502</v>
      </c>
      <c r="X825" s="676" t="s">
        <v>2124</v>
      </c>
      <c r="Y825" s="676">
        <v>1</v>
      </c>
      <c r="Z825" s="676">
        <v>99</v>
      </c>
      <c r="AC825" s="676" t="s">
        <v>54</v>
      </c>
      <c r="AD825" s="676" t="s">
        <v>447</v>
      </c>
    </row>
    <row r="826" spans="1:30">
      <c r="A826" s="676">
        <v>5</v>
      </c>
      <c r="B826" s="676">
        <v>107871</v>
      </c>
      <c r="C826" s="676" t="s">
        <v>2125</v>
      </c>
      <c r="D826" s="676">
        <v>1</v>
      </c>
    </row>
    <row r="827" spans="1:30">
      <c r="A827" s="676">
        <v>6</v>
      </c>
      <c r="E827" s="676">
        <v>117526</v>
      </c>
      <c r="F827" s="676" t="s">
        <v>2126</v>
      </c>
      <c r="K827" s="676" t="s">
        <v>441</v>
      </c>
      <c r="L827" s="676" t="s">
        <v>442</v>
      </c>
      <c r="M827" s="676" t="s">
        <v>291</v>
      </c>
      <c r="O827" s="676" t="s">
        <v>77</v>
      </c>
      <c r="S827" s="676" t="s">
        <v>2127</v>
      </c>
      <c r="T827" s="676" t="s">
        <v>2128</v>
      </c>
      <c r="U827" s="676" t="s">
        <v>445</v>
      </c>
      <c r="X827" s="676" t="s">
        <v>2129</v>
      </c>
      <c r="Y827" s="676">
        <v>1</v>
      </c>
      <c r="Z827" s="676">
        <v>1</v>
      </c>
      <c r="AC827" s="676" t="s">
        <v>54</v>
      </c>
      <c r="AD827" s="676" t="s">
        <v>447</v>
      </c>
    </row>
    <row r="828" spans="1:30">
      <c r="A828" s="676">
        <v>6</v>
      </c>
      <c r="B828" s="676">
        <v>107872</v>
      </c>
      <c r="C828" s="676" t="s">
        <v>2130</v>
      </c>
      <c r="D828" s="676">
        <v>99</v>
      </c>
    </row>
    <row r="829" spans="1:30">
      <c r="A829" s="676">
        <v>7</v>
      </c>
      <c r="E829" s="676">
        <v>117527</v>
      </c>
      <c r="F829" s="676" t="s">
        <v>2131</v>
      </c>
      <c r="K829" s="676" t="s">
        <v>122</v>
      </c>
      <c r="M829" s="676" t="s">
        <v>310</v>
      </c>
      <c r="O829" s="676" t="s">
        <v>1077</v>
      </c>
      <c r="S829" s="676" t="s">
        <v>2132</v>
      </c>
      <c r="T829" s="676" t="s">
        <v>2133</v>
      </c>
      <c r="U829" s="676" t="s">
        <v>1080</v>
      </c>
      <c r="X829" s="676" t="s">
        <v>2134</v>
      </c>
      <c r="Y829" s="676">
        <v>1</v>
      </c>
      <c r="Z829" s="676">
        <v>99</v>
      </c>
      <c r="AC829" s="676" t="s">
        <v>54</v>
      </c>
    </row>
    <row r="830" spans="1:30">
      <c r="A830" s="676">
        <v>7</v>
      </c>
      <c r="E830" s="676">
        <v>623904</v>
      </c>
      <c r="F830" s="676" t="s">
        <v>2135</v>
      </c>
      <c r="K830" s="676" t="s">
        <v>1579</v>
      </c>
      <c r="M830" s="676" t="s">
        <v>310</v>
      </c>
      <c r="O830" s="676" t="s">
        <v>1077</v>
      </c>
      <c r="S830" s="676" t="s">
        <v>2136</v>
      </c>
      <c r="T830" s="676" t="s">
        <v>2137</v>
      </c>
      <c r="U830" s="676" t="s">
        <v>1582</v>
      </c>
      <c r="X830" s="676" t="s">
        <v>2138</v>
      </c>
      <c r="Y830" s="676">
        <v>1</v>
      </c>
      <c r="Z830" s="676">
        <v>99</v>
      </c>
      <c r="AC830" s="676" t="s">
        <v>54</v>
      </c>
    </row>
    <row r="831" spans="1:30">
      <c r="A831" s="676">
        <v>7</v>
      </c>
      <c r="E831" s="676">
        <v>117528</v>
      </c>
      <c r="F831" s="676" t="s">
        <v>2139</v>
      </c>
      <c r="K831" s="676" t="s">
        <v>441</v>
      </c>
      <c r="M831" s="676" t="s">
        <v>310</v>
      </c>
      <c r="O831" s="676" t="s">
        <v>1077</v>
      </c>
      <c r="S831" s="676" t="s">
        <v>2140</v>
      </c>
      <c r="T831" s="676" t="s">
        <v>2141</v>
      </c>
      <c r="U831" s="676" t="s">
        <v>502</v>
      </c>
      <c r="X831" s="676" t="s">
        <v>2142</v>
      </c>
      <c r="Y831" s="676">
        <v>1</v>
      </c>
      <c r="Z831" s="676">
        <v>99</v>
      </c>
      <c r="AC831" s="676" t="s">
        <v>54</v>
      </c>
      <c r="AD831" s="676" t="s">
        <v>447</v>
      </c>
    </row>
    <row r="832" spans="1:30">
      <c r="A832" s="676">
        <v>4</v>
      </c>
      <c r="B832" s="676">
        <v>107875</v>
      </c>
      <c r="C832" s="676" t="s">
        <v>2143</v>
      </c>
      <c r="D832" s="676">
        <v>1</v>
      </c>
    </row>
    <row r="833" spans="1:30">
      <c r="A833" s="676">
        <v>5</v>
      </c>
      <c r="E833" s="676">
        <v>118220</v>
      </c>
      <c r="F833" s="676" t="s">
        <v>2144</v>
      </c>
      <c r="K833" s="676" t="s">
        <v>441</v>
      </c>
      <c r="L833" s="676" t="s">
        <v>442</v>
      </c>
      <c r="M833" s="676" t="s">
        <v>291</v>
      </c>
      <c r="O833" s="676" t="s">
        <v>77</v>
      </c>
      <c r="S833" s="676" t="s">
        <v>2145</v>
      </c>
      <c r="T833" s="676" t="s">
        <v>2146</v>
      </c>
      <c r="U833" s="676" t="s">
        <v>445</v>
      </c>
      <c r="X833" s="676" t="s">
        <v>2147</v>
      </c>
      <c r="Y833" s="676">
        <v>1</v>
      </c>
      <c r="Z833" s="676">
        <v>1</v>
      </c>
      <c r="AC833" s="676" t="s">
        <v>54</v>
      </c>
      <c r="AD833" s="676" t="s">
        <v>447</v>
      </c>
    </row>
    <row r="834" spans="1:30">
      <c r="A834" s="676">
        <v>5</v>
      </c>
      <c r="E834" s="676">
        <v>118221</v>
      </c>
      <c r="F834" s="676" t="s">
        <v>2148</v>
      </c>
      <c r="K834" s="676" t="s">
        <v>441</v>
      </c>
      <c r="L834" s="676" t="s">
        <v>442</v>
      </c>
      <c r="M834" s="676" t="s">
        <v>291</v>
      </c>
      <c r="O834" s="676" t="s">
        <v>77</v>
      </c>
      <c r="S834" s="676" t="s">
        <v>2145</v>
      </c>
      <c r="T834" s="676" t="s">
        <v>2146</v>
      </c>
      <c r="U834" s="676" t="s">
        <v>445</v>
      </c>
      <c r="X834" s="676" t="s">
        <v>2149</v>
      </c>
      <c r="Y834" s="676">
        <v>1</v>
      </c>
      <c r="Z834" s="676">
        <v>1</v>
      </c>
      <c r="AC834" s="676" t="s">
        <v>54</v>
      </c>
      <c r="AD834" s="676" t="s">
        <v>447</v>
      </c>
    </row>
    <row r="835" spans="1:30">
      <c r="A835" s="676">
        <v>5</v>
      </c>
      <c r="E835" s="676">
        <v>117532</v>
      </c>
      <c r="F835" s="676" t="s">
        <v>2150</v>
      </c>
      <c r="K835" s="676" t="s">
        <v>441</v>
      </c>
      <c r="L835" s="676" t="s">
        <v>442</v>
      </c>
      <c r="M835" s="676" t="s">
        <v>344</v>
      </c>
      <c r="AC835" s="676" t="s">
        <v>173</v>
      </c>
      <c r="AD835" s="676" t="s">
        <v>447</v>
      </c>
    </row>
    <row r="836" spans="1:30">
      <c r="A836" s="676">
        <v>5</v>
      </c>
      <c r="B836" s="676">
        <v>107876</v>
      </c>
      <c r="C836" s="676" t="s">
        <v>2151</v>
      </c>
      <c r="D836" s="676">
        <v>1</v>
      </c>
    </row>
    <row r="837" spans="1:30">
      <c r="A837" s="676">
        <v>6</v>
      </c>
      <c r="E837" s="676">
        <v>117533</v>
      </c>
      <c r="F837" s="676" t="s">
        <v>2152</v>
      </c>
      <c r="K837" s="676" t="s">
        <v>441</v>
      </c>
      <c r="L837" s="676" t="s">
        <v>442</v>
      </c>
      <c r="M837" s="676" t="s">
        <v>291</v>
      </c>
      <c r="O837" s="676" t="s">
        <v>77</v>
      </c>
      <c r="S837" s="676" t="s">
        <v>2153</v>
      </c>
      <c r="T837" s="676" t="s">
        <v>2154</v>
      </c>
      <c r="U837" s="676" t="s">
        <v>445</v>
      </c>
      <c r="X837" s="676" t="s">
        <v>2155</v>
      </c>
      <c r="Y837" s="676">
        <v>1</v>
      </c>
      <c r="Z837" s="676">
        <v>1</v>
      </c>
      <c r="AC837" s="676" t="s">
        <v>54</v>
      </c>
      <c r="AD837" s="676" t="s">
        <v>447</v>
      </c>
    </row>
    <row r="838" spans="1:30">
      <c r="A838" s="676">
        <v>6</v>
      </c>
      <c r="B838" s="676">
        <v>107877</v>
      </c>
      <c r="C838" s="676" t="s">
        <v>2156</v>
      </c>
      <c r="D838" s="676">
        <v>99</v>
      </c>
    </row>
    <row r="839" spans="1:30">
      <c r="A839" s="676">
        <v>7</v>
      </c>
      <c r="E839" s="676">
        <v>117534</v>
      </c>
      <c r="F839" s="676" t="s">
        <v>2157</v>
      </c>
      <c r="K839" s="676" t="s">
        <v>122</v>
      </c>
      <c r="M839" s="676" t="s">
        <v>310</v>
      </c>
      <c r="O839" s="676" t="s">
        <v>77</v>
      </c>
      <c r="S839" s="676" t="s">
        <v>2158</v>
      </c>
      <c r="T839" s="676" t="s">
        <v>2159</v>
      </c>
      <c r="U839" s="676" t="s">
        <v>1080</v>
      </c>
      <c r="X839" s="676" t="s">
        <v>2160</v>
      </c>
      <c r="Y839" s="676">
        <v>1</v>
      </c>
      <c r="Z839" s="676">
        <v>99</v>
      </c>
      <c r="AC839" s="676" t="s">
        <v>54</v>
      </c>
    </row>
    <row r="840" spans="1:30">
      <c r="A840" s="676">
        <v>7</v>
      </c>
      <c r="E840" s="676">
        <v>117535</v>
      </c>
      <c r="F840" s="676" t="s">
        <v>2161</v>
      </c>
      <c r="K840" s="676" t="s">
        <v>441</v>
      </c>
      <c r="M840" s="676" t="s">
        <v>310</v>
      </c>
      <c r="O840" s="676" t="s">
        <v>77</v>
      </c>
      <c r="S840" s="676" t="s">
        <v>2162</v>
      </c>
      <c r="T840" s="676" t="s">
        <v>2163</v>
      </c>
      <c r="U840" s="676" t="s">
        <v>502</v>
      </c>
      <c r="X840" s="676" t="s">
        <v>2164</v>
      </c>
      <c r="Y840" s="676">
        <v>1</v>
      </c>
      <c r="Z840" s="676">
        <v>99</v>
      </c>
      <c r="AC840" s="676" t="s">
        <v>54</v>
      </c>
      <c r="AD840" s="676" t="s">
        <v>447</v>
      </c>
    </row>
    <row r="841" spans="1:30">
      <c r="A841" s="676">
        <v>5</v>
      </c>
      <c r="B841" s="676">
        <v>107878</v>
      </c>
      <c r="C841" s="676" t="s">
        <v>2165</v>
      </c>
      <c r="D841" s="676">
        <v>1</v>
      </c>
    </row>
    <row r="842" spans="1:30">
      <c r="A842" s="676">
        <v>6</v>
      </c>
      <c r="E842" s="676">
        <v>117536</v>
      </c>
      <c r="F842" s="676" t="s">
        <v>2166</v>
      </c>
      <c r="K842" s="676" t="s">
        <v>441</v>
      </c>
      <c r="L842" s="676" t="s">
        <v>442</v>
      </c>
      <c r="M842" s="676" t="s">
        <v>291</v>
      </c>
      <c r="O842" s="676" t="s">
        <v>77</v>
      </c>
      <c r="S842" s="676" t="s">
        <v>2167</v>
      </c>
      <c r="T842" s="676" t="s">
        <v>2168</v>
      </c>
      <c r="U842" s="676" t="s">
        <v>445</v>
      </c>
      <c r="X842" s="676" t="s">
        <v>2169</v>
      </c>
      <c r="Y842" s="676">
        <v>1</v>
      </c>
      <c r="Z842" s="676">
        <v>1</v>
      </c>
      <c r="AC842" s="676" t="s">
        <v>54</v>
      </c>
      <c r="AD842" s="676" t="s">
        <v>447</v>
      </c>
    </row>
    <row r="843" spans="1:30">
      <c r="A843" s="676">
        <v>6</v>
      </c>
      <c r="B843" s="676">
        <v>107879</v>
      </c>
      <c r="C843" s="676" t="s">
        <v>2170</v>
      </c>
      <c r="D843" s="676">
        <v>99</v>
      </c>
    </row>
    <row r="844" spans="1:30">
      <c r="A844" s="676">
        <v>7</v>
      </c>
      <c r="E844" s="676">
        <v>117537</v>
      </c>
      <c r="F844" s="676" t="s">
        <v>2171</v>
      </c>
      <c r="K844" s="676" t="s">
        <v>122</v>
      </c>
      <c r="M844" s="676" t="s">
        <v>310</v>
      </c>
      <c r="O844" s="676" t="s">
        <v>77</v>
      </c>
      <c r="S844" s="676" t="s">
        <v>2172</v>
      </c>
      <c r="T844" s="676" t="s">
        <v>2173</v>
      </c>
      <c r="U844" s="676" t="s">
        <v>1080</v>
      </c>
      <c r="X844" s="676" t="s">
        <v>2174</v>
      </c>
      <c r="Y844" s="676">
        <v>1</v>
      </c>
      <c r="Z844" s="676">
        <v>99</v>
      </c>
      <c r="AC844" s="676" t="s">
        <v>54</v>
      </c>
    </row>
    <row r="845" spans="1:30">
      <c r="A845" s="676">
        <v>7</v>
      </c>
      <c r="E845" s="676">
        <v>117538</v>
      </c>
      <c r="F845" s="676" t="s">
        <v>2175</v>
      </c>
      <c r="K845" s="676" t="s">
        <v>441</v>
      </c>
      <c r="M845" s="676" t="s">
        <v>310</v>
      </c>
      <c r="O845" s="676" t="s">
        <v>77</v>
      </c>
      <c r="S845" s="676" t="s">
        <v>2176</v>
      </c>
      <c r="T845" s="676" t="s">
        <v>2177</v>
      </c>
      <c r="U845" s="676" t="s">
        <v>502</v>
      </c>
      <c r="X845" s="676" t="s">
        <v>2178</v>
      </c>
      <c r="Y845" s="676">
        <v>1</v>
      </c>
      <c r="Z845" s="676">
        <v>99</v>
      </c>
      <c r="AC845" s="676" t="s">
        <v>54</v>
      </c>
      <c r="AD845" s="676" t="s">
        <v>447</v>
      </c>
    </row>
    <row r="846" spans="1:30">
      <c r="A846" s="676">
        <v>3</v>
      </c>
      <c r="B846" s="676">
        <v>107882</v>
      </c>
      <c r="C846" s="676" t="s">
        <v>2179</v>
      </c>
      <c r="D846" s="676">
        <v>1</v>
      </c>
    </row>
    <row r="847" spans="1:30">
      <c r="A847" s="676">
        <v>4</v>
      </c>
      <c r="E847" s="676">
        <v>118223</v>
      </c>
      <c r="F847" s="676" t="s">
        <v>2180</v>
      </c>
      <c r="K847" s="676" t="s">
        <v>441</v>
      </c>
      <c r="M847" s="676" t="s">
        <v>291</v>
      </c>
      <c r="O847" s="676" t="s">
        <v>77</v>
      </c>
      <c r="S847" s="676" t="s">
        <v>2181</v>
      </c>
      <c r="T847" s="676" t="s">
        <v>2182</v>
      </c>
      <c r="U847" s="676" t="s">
        <v>502</v>
      </c>
      <c r="X847" s="676" t="s">
        <v>2183</v>
      </c>
      <c r="Y847" s="676">
        <v>1</v>
      </c>
      <c r="Z847" s="676">
        <v>1</v>
      </c>
      <c r="AC847" s="676" t="s">
        <v>54</v>
      </c>
      <c r="AD847" s="676" t="s">
        <v>447</v>
      </c>
    </row>
    <row r="848" spans="1:30">
      <c r="A848" s="676">
        <v>4</v>
      </c>
      <c r="E848" s="676">
        <v>118225</v>
      </c>
      <c r="F848" s="676" t="s">
        <v>2184</v>
      </c>
      <c r="K848" s="676" t="s">
        <v>441</v>
      </c>
      <c r="M848" s="676" t="s">
        <v>291</v>
      </c>
      <c r="O848" s="676" t="s">
        <v>77</v>
      </c>
      <c r="S848" s="676" t="s">
        <v>2181</v>
      </c>
      <c r="T848" s="676" t="s">
        <v>2182</v>
      </c>
      <c r="U848" s="676" t="s">
        <v>502</v>
      </c>
      <c r="X848" s="676" t="s">
        <v>2185</v>
      </c>
      <c r="Y848" s="676">
        <v>1</v>
      </c>
      <c r="Z848" s="676">
        <v>1</v>
      </c>
      <c r="AC848" s="676" t="s">
        <v>54</v>
      </c>
      <c r="AD848" s="676" t="s">
        <v>447</v>
      </c>
    </row>
    <row r="849" spans="1:30">
      <c r="A849" s="676">
        <v>4</v>
      </c>
      <c r="E849" s="676">
        <v>117549</v>
      </c>
      <c r="F849" s="676" t="s">
        <v>2186</v>
      </c>
      <c r="K849" s="676" t="s">
        <v>441</v>
      </c>
      <c r="M849" s="676" t="s">
        <v>291</v>
      </c>
      <c r="O849" s="676" t="s">
        <v>77</v>
      </c>
      <c r="S849" s="676" t="s">
        <v>500</v>
      </c>
      <c r="T849" s="676" t="s">
        <v>501</v>
      </c>
      <c r="U849" s="676" t="s">
        <v>502</v>
      </c>
      <c r="X849" s="676" t="s">
        <v>2187</v>
      </c>
      <c r="Y849" s="676">
        <v>1</v>
      </c>
      <c r="Z849" s="676">
        <v>1</v>
      </c>
      <c r="AC849" s="676" t="s">
        <v>54</v>
      </c>
      <c r="AD849" s="676" t="s">
        <v>447</v>
      </c>
    </row>
    <row r="850" spans="1:30">
      <c r="A850" s="676">
        <v>4</v>
      </c>
      <c r="E850" s="676">
        <v>117550</v>
      </c>
      <c r="F850" s="676" t="s">
        <v>2188</v>
      </c>
      <c r="K850" s="676" t="s">
        <v>441</v>
      </c>
      <c r="M850" s="676" t="s">
        <v>344</v>
      </c>
      <c r="AC850" s="676" t="s">
        <v>54</v>
      </c>
      <c r="AD850" s="676" t="s">
        <v>447</v>
      </c>
    </row>
    <row r="851" spans="1:30">
      <c r="A851" s="676">
        <v>4</v>
      </c>
      <c r="B851" s="676">
        <v>107883</v>
      </c>
      <c r="C851" s="676" t="s">
        <v>2189</v>
      </c>
      <c r="D851" s="676">
        <v>99</v>
      </c>
    </row>
    <row r="852" spans="1:30">
      <c r="A852" s="676">
        <v>5</v>
      </c>
      <c r="E852" s="676">
        <v>117542</v>
      </c>
      <c r="F852" s="676" t="s">
        <v>2190</v>
      </c>
      <c r="K852" s="676" t="s">
        <v>122</v>
      </c>
      <c r="M852" s="676" t="s">
        <v>310</v>
      </c>
      <c r="O852" s="676" t="s">
        <v>77</v>
      </c>
      <c r="S852" s="676" t="s">
        <v>2191</v>
      </c>
      <c r="T852" s="676" t="s">
        <v>2192</v>
      </c>
      <c r="U852" s="676" t="s">
        <v>1080</v>
      </c>
      <c r="X852" s="676" t="s">
        <v>2193</v>
      </c>
      <c r="Y852" s="676">
        <v>1</v>
      </c>
      <c r="Z852" s="676">
        <v>99</v>
      </c>
      <c r="AC852" s="676" t="s">
        <v>54</v>
      </c>
    </row>
    <row r="853" spans="1:30">
      <c r="A853" s="676">
        <v>5</v>
      </c>
      <c r="E853" s="676">
        <v>117543</v>
      </c>
      <c r="F853" s="676" t="s">
        <v>2194</v>
      </c>
      <c r="K853" s="676" t="s">
        <v>2195</v>
      </c>
      <c r="M853" s="676" t="s">
        <v>310</v>
      </c>
      <c r="O853" s="676" t="s">
        <v>77</v>
      </c>
      <c r="S853" s="676" t="s">
        <v>2196</v>
      </c>
      <c r="T853" s="676" t="s">
        <v>2197</v>
      </c>
      <c r="U853" s="676" t="s">
        <v>2198</v>
      </c>
      <c r="X853" s="676" t="s">
        <v>2199</v>
      </c>
      <c r="Y853" s="676">
        <v>1</v>
      </c>
      <c r="Z853" s="676">
        <v>99</v>
      </c>
      <c r="AC853" s="676" t="s">
        <v>54</v>
      </c>
    </row>
    <row r="854" spans="1:30">
      <c r="A854" s="676">
        <v>4</v>
      </c>
      <c r="B854" s="676">
        <v>107891</v>
      </c>
      <c r="C854" s="676" t="s">
        <v>2200</v>
      </c>
      <c r="D854" s="676">
        <v>1</v>
      </c>
    </row>
    <row r="855" spans="1:30">
      <c r="A855" s="676">
        <v>5</v>
      </c>
      <c r="E855" s="676">
        <v>117556</v>
      </c>
      <c r="F855" s="676" t="s">
        <v>2201</v>
      </c>
      <c r="K855" s="676" t="s">
        <v>441</v>
      </c>
      <c r="M855" s="676" t="s">
        <v>344</v>
      </c>
      <c r="AC855" s="676" t="s">
        <v>54</v>
      </c>
      <c r="AD855" s="676" t="s">
        <v>447</v>
      </c>
    </row>
    <row r="856" spans="1:30">
      <c r="A856" s="676">
        <v>5</v>
      </c>
      <c r="E856" s="676">
        <v>117557</v>
      </c>
      <c r="F856" s="676" t="s">
        <v>2202</v>
      </c>
      <c r="K856" s="676" t="s">
        <v>441</v>
      </c>
      <c r="L856" s="676" t="s">
        <v>442</v>
      </c>
      <c r="M856" s="676" t="s">
        <v>291</v>
      </c>
      <c r="O856" s="676" t="s">
        <v>77</v>
      </c>
      <c r="S856" s="676" t="s">
        <v>2203</v>
      </c>
      <c r="T856" s="676" t="s">
        <v>2204</v>
      </c>
      <c r="U856" s="676" t="s">
        <v>445</v>
      </c>
      <c r="X856" s="676" t="s">
        <v>2205</v>
      </c>
      <c r="Y856" s="676">
        <v>1</v>
      </c>
      <c r="Z856" s="676">
        <v>1</v>
      </c>
      <c r="AC856" s="676" t="s">
        <v>54</v>
      </c>
      <c r="AD856" s="676" t="s">
        <v>447</v>
      </c>
    </row>
    <row r="857" spans="1:30">
      <c r="A857" s="676">
        <v>5</v>
      </c>
      <c r="E857" s="676">
        <v>117560</v>
      </c>
      <c r="F857" s="676" t="s">
        <v>2206</v>
      </c>
      <c r="K857" s="676" t="s">
        <v>441</v>
      </c>
      <c r="M857" s="676" t="s">
        <v>291</v>
      </c>
      <c r="O857" s="676" t="s">
        <v>77</v>
      </c>
      <c r="S857" s="676" t="s">
        <v>2207</v>
      </c>
      <c r="T857" s="676" t="s">
        <v>2208</v>
      </c>
      <c r="U857" s="676" t="s">
        <v>502</v>
      </c>
      <c r="X857" s="676" t="s">
        <v>2209</v>
      </c>
      <c r="Y857" s="676">
        <v>1</v>
      </c>
      <c r="Z857" s="676">
        <v>1</v>
      </c>
      <c r="AC857" s="676" t="s">
        <v>54</v>
      </c>
      <c r="AD857" s="676" t="s">
        <v>447</v>
      </c>
    </row>
    <row r="858" spans="1:30">
      <c r="A858" s="676">
        <v>5</v>
      </c>
      <c r="E858" s="676">
        <v>1778808</v>
      </c>
      <c r="F858" s="676" t="s">
        <v>2210</v>
      </c>
      <c r="K858" s="676" t="s">
        <v>441</v>
      </c>
      <c r="L858" s="676" t="s">
        <v>442</v>
      </c>
      <c r="M858" s="676" t="s">
        <v>344</v>
      </c>
      <c r="AC858" s="676" t="s">
        <v>54</v>
      </c>
      <c r="AD858" s="676" t="s">
        <v>447</v>
      </c>
    </row>
    <row r="859" spans="1:30">
      <c r="A859" s="676">
        <v>5</v>
      </c>
      <c r="E859" s="676">
        <v>1779274</v>
      </c>
      <c r="F859" s="676" t="s">
        <v>2211</v>
      </c>
      <c r="K859" s="676" t="s">
        <v>441</v>
      </c>
      <c r="L859" s="676" t="s">
        <v>442</v>
      </c>
      <c r="M859" s="676" t="s">
        <v>291</v>
      </c>
      <c r="O859" s="676" t="s">
        <v>77</v>
      </c>
      <c r="Y859" s="676">
        <v>1</v>
      </c>
      <c r="Z859" s="676">
        <v>1</v>
      </c>
      <c r="AC859" s="676" t="s">
        <v>54</v>
      </c>
      <c r="AD859" s="676" t="s">
        <v>447</v>
      </c>
    </row>
    <row r="860" spans="1:30">
      <c r="A860" s="676">
        <v>5</v>
      </c>
      <c r="E860" s="676">
        <v>1776833</v>
      </c>
      <c r="F860" s="676" t="s">
        <v>2212</v>
      </c>
      <c r="K860" s="676" t="s">
        <v>441</v>
      </c>
      <c r="M860" s="676" t="s">
        <v>310</v>
      </c>
      <c r="N860" s="676" t="s">
        <v>311</v>
      </c>
      <c r="AC860" s="676" t="s">
        <v>54</v>
      </c>
      <c r="AD860" s="676" t="s">
        <v>447</v>
      </c>
    </row>
    <row r="861" spans="1:30">
      <c r="A861" s="676">
        <v>5</v>
      </c>
      <c r="E861" s="676">
        <v>1775879</v>
      </c>
      <c r="F861" s="676" t="s">
        <v>2213</v>
      </c>
      <c r="K861" s="676" t="s">
        <v>441</v>
      </c>
      <c r="M861" s="676" t="s">
        <v>344</v>
      </c>
      <c r="AC861" s="676" t="s">
        <v>54</v>
      </c>
      <c r="AD861" s="676" t="s">
        <v>447</v>
      </c>
    </row>
    <row r="862" spans="1:30">
      <c r="A862" s="676">
        <v>5</v>
      </c>
      <c r="E862" s="676">
        <v>1775880</v>
      </c>
      <c r="F862" s="676" t="s">
        <v>2214</v>
      </c>
      <c r="K862" s="676" t="s">
        <v>441</v>
      </c>
      <c r="L862" s="676" t="s">
        <v>442</v>
      </c>
      <c r="M862" s="676" t="s">
        <v>344</v>
      </c>
      <c r="S862" s="676" t="s">
        <v>2215</v>
      </c>
      <c r="T862" s="676" t="s">
        <v>2216</v>
      </c>
      <c r="U862" s="676" t="s">
        <v>445</v>
      </c>
      <c r="X862" s="676" t="s">
        <v>2217</v>
      </c>
      <c r="AC862" s="676" t="s">
        <v>54</v>
      </c>
      <c r="AD862" s="676" t="s">
        <v>447</v>
      </c>
    </row>
    <row r="863" spans="1:30">
      <c r="A863" s="676">
        <v>5</v>
      </c>
      <c r="E863" s="676">
        <v>1778810</v>
      </c>
      <c r="F863" s="676" t="s">
        <v>2218</v>
      </c>
      <c r="K863" s="676" t="s">
        <v>441</v>
      </c>
      <c r="L863" s="676" t="s">
        <v>442</v>
      </c>
      <c r="M863" s="676" t="s">
        <v>291</v>
      </c>
      <c r="O863" s="676" t="s">
        <v>77</v>
      </c>
      <c r="Y863" s="676">
        <v>1</v>
      </c>
      <c r="Z863" s="676">
        <v>1</v>
      </c>
      <c r="AC863" s="676" t="s">
        <v>54</v>
      </c>
      <c r="AD863" s="676" t="s">
        <v>447</v>
      </c>
    </row>
    <row r="864" spans="1:30">
      <c r="A864" s="676">
        <v>5</v>
      </c>
      <c r="E864" s="676">
        <v>1778809</v>
      </c>
      <c r="F864" s="676" t="s">
        <v>2219</v>
      </c>
      <c r="K864" s="676" t="s">
        <v>441</v>
      </c>
      <c r="L864" s="676" t="s">
        <v>442</v>
      </c>
      <c r="M864" s="676" t="s">
        <v>291</v>
      </c>
      <c r="O864" s="676" t="s">
        <v>77</v>
      </c>
      <c r="Y864" s="676">
        <v>1</v>
      </c>
      <c r="Z864" s="676">
        <v>1</v>
      </c>
      <c r="AC864" s="676" t="s">
        <v>54</v>
      </c>
      <c r="AD864" s="676" t="s">
        <v>447</v>
      </c>
    </row>
    <row r="865" spans="1:30">
      <c r="A865" s="676">
        <v>5</v>
      </c>
      <c r="E865" s="676">
        <v>1775882</v>
      </c>
      <c r="F865" s="676" t="s">
        <v>2220</v>
      </c>
      <c r="K865" s="676" t="s">
        <v>441</v>
      </c>
      <c r="L865" s="676" t="s">
        <v>442</v>
      </c>
      <c r="M865" s="676" t="s">
        <v>291</v>
      </c>
      <c r="O865" s="676" t="s">
        <v>77</v>
      </c>
      <c r="S865" s="676" t="s">
        <v>2221</v>
      </c>
      <c r="T865" s="676" t="s">
        <v>2222</v>
      </c>
      <c r="U865" s="676" t="s">
        <v>445</v>
      </c>
      <c r="X865" s="676" t="s">
        <v>2223</v>
      </c>
      <c r="Y865" s="676">
        <v>1</v>
      </c>
      <c r="Z865" s="676">
        <v>1</v>
      </c>
      <c r="AC865" s="676" t="s">
        <v>54</v>
      </c>
      <c r="AD865" s="676" t="s">
        <v>447</v>
      </c>
    </row>
    <row r="866" spans="1:30">
      <c r="A866" s="676">
        <v>5</v>
      </c>
      <c r="E866" s="676">
        <v>1775884</v>
      </c>
      <c r="F866" s="676" t="s">
        <v>2224</v>
      </c>
      <c r="K866" s="676" t="s">
        <v>441</v>
      </c>
      <c r="L866" s="676" t="s">
        <v>442</v>
      </c>
      <c r="M866" s="676" t="s">
        <v>291</v>
      </c>
      <c r="O866" s="676" t="s">
        <v>77</v>
      </c>
      <c r="S866" s="676" t="s">
        <v>2225</v>
      </c>
      <c r="T866" s="676" t="s">
        <v>2226</v>
      </c>
      <c r="U866" s="676" t="s">
        <v>445</v>
      </c>
      <c r="X866" s="676" t="s">
        <v>2227</v>
      </c>
      <c r="Y866" s="676">
        <v>1</v>
      </c>
      <c r="Z866" s="676">
        <v>1</v>
      </c>
      <c r="AC866" s="676" t="s">
        <v>54</v>
      </c>
      <c r="AD866" s="676" t="s">
        <v>447</v>
      </c>
    </row>
    <row r="867" spans="1:30">
      <c r="A867" s="676">
        <v>5</v>
      </c>
      <c r="E867" s="676">
        <v>1775883</v>
      </c>
      <c r="F867" s="676" t="s">
        <v>2228</v>
      </c>
      <c r="K867" s="676" t="s">
        <v>441</v>
      </c>
      <c r="L867" s="676" t="s">
        <v>442</v>
      </c>
      <c r="M867" s="676" t="s">
        <v>344</v>
      </c>
      <c r="S867" s="676" t="s">
        <v>2229</v>
      </c>
      <c r="T867" s="676" t="s">
        <v>2230</v>
      </c>
      <c r="U867" s="676" t="s">
        <v>445</v>
      </c>
      <c r="X867" s="676" t="s">
        <v>2231</v>
      </c>
      <c r="AC867" s="676" t="s">
        <v>54</v>
      </c>
      <c r="AD867" s="676" t="s">
        <v>447</v>
      </c>
    </row>
    <row r="868" spans="1:30">
      <c r="A868" s="676">
        <v>5</v>
      </c>
      <c r="B868" s="676">
        <v>1619596</v>
      </c>
      <c r="C868" s="676" t="s">
        <v>2232</v>
      </c>
      <c r="D868" s="676">
        <v>1</v>
      </c>
    </row>
    <row r="869" spans="1:30">
      <c r="A869" s="676">
        <v>6</v>
      </c>
      <c r="E869" s="676">
        <v>1775885</v>
      </c>
      <c r="F869" s="676" t="s">
        <v>2233</v>
      </c>
      <c r="K869" s="676" t="s">
        <v>441</v>
      </c>
      <c r="L869" s="676" t="s">
        <v>442</v>
      </c>
      <c r="M869" s="676" t="s">
        <v>291</v>
      </c>
      <c r="O869" s="676" t="s">
        <v>77</v>
      </c>
      <c r="S869" s="676" t="s">
        <v>2234</v>
      </c>
      <c r="T869" s="676" t="s">
        <v>2235</v>
      </c>
      <c r="U869" s="676" t="s">
        <v>445</v>
      </c>
      <c r="X869" s="676" t="s">
        <v>2236</v>
      </c>
      <c r="Y869" s="676">
        <v>1</v>
      </c>
      <c r="Z869" s="676">
        <v>1</v>
      </c>
      <c r="AC869" s="676" t="s">
        <v>54</v>
      </c>
      <c r="AD869" s="676" t="s">
        <v>447</v>
      </c>
    </row>
    <row r="870" spans="1:30">
      <c r="A870" s="676">
        <v>6</v>
      </c>
      <c r="E870" s="676">
        <v>1775886</v>
      </c>
      <c r="F870" s="676" t="s">
        <v>2237</v>
      </c>
      <c r="K870" s="676" t="s">
        <v>441</v>
      </c>
      <c r="L870" s="676" t="s">
        <v>442</v>
      </c>
      <c r="M870" s="676" t="s">
        <v>291</v>
      </c>
      <c r="O870" s="676" t="s">
        <v>77</v>
      </c>
      <c r="S870" s="676" t="s">
        <v>2238</v>
      </c>
      <c r="T870" s="676" t="s">
        <v>2239</v>
      </c>
      <c r="U870" s="676" t="s">
        <v>445</v>
      </c>
      <c r="X870" s="676" t="s">
        <v>2240</v>
      </c>
      <c r="Y870" s="676">
        <v>1</v>
      </c>
      <c r="Z870" s="676">
        <v>1</v>
      </c>
      <c r="AC870" s="676" t="s">
        <v>54</v>
      </c>
      <c r="AD870" s="676" t="s">
        <v>447</v>
      </c>
    </row>
    <row r="871" spans="1:30">
      <c r="A871" s="676">
        <v>6</v>
      </c>
      <c r="E871" s="676">
        <v>1775887</v>
      </c>
      <c r="F871" s="676" t="s">
        <v>2241</v>
      </c>
      <c r="K871" s="676" t="s">
        <v>441</v>
      </c>
      <c r="L871" s="676" t="s">
        <v>442</v>
      </c>
      <c r="M871" s="676" t="s">
        <v>291</v>
      </c>
      <c r="O871" s="676" t="s">
        <v>77</v>
      </c>
      <c r="S871" s="676" t="s">
        <v>2242</v>
      </c>
      <c r="T871" s="676" t="s">
        <v>2243</v>
      </c>
      <c r="U871" s="676" t="s">
        <v>445</v>
      </c>
      <c r="X871" s="676" t="s">
        <v>2244</v>
      </c>
      <c r="Y871" s="676">
        <v>1</v>
      </c>
      <c r="Z871" s="676">
        <v>1</v>
      </c>
      <c r="AC871" s="676" t="s">
        <v>54</v>
      </c>
      <c r="AD871" s="676" t="s">
        <v>447</v>
      </c>
    </row>
    <row r="872" spans="1:30">
      <c r="A872" s="676">
        <v>6</v>
      </c>
      <c r="E872" s="676">
        <v>1775888</v>
      </c>
      <c r="F872" s="676" t="s">
        <v>2245</v>
      </c>
      <c r="K872" s="676" t="s">
        <v>441</v>
      </c>
      <c r="L872" s="676" t="s">
        <v>442</v>
      </c>
      <c r="M872" s="676" t="s">
        <v>291</v>
      </c>
      <c r="O872" s="676" t="s">
        <v>77</v>
      </c>
      <c r="S872" s="676" t="s">
        <v>2246</v>
      </c>
      <c r="T872" s="676" t="s">
        <v>2247</v>
      </c>
      <c r="U872" s="676" t="s">
        <v>445</v>
      </c>
      <c r="X872" s="676" t="s">
        <v>2248</v>
      </c>
      <c r="Y872" s="676">
        <v>1</v>
      </c>
      <c r="Z872" s="676">
        <v>1</v>
      </c>
      <c r="AC872" s="676" t="s">
        <v>54</v>
      </c>
      <c r="AD872" s="676" t="s">
        <v>447</v>
      </c>
    </row>
    <row r="873" spans="1:30">
      <c r="A873" s="676">
        <v>6</v>
      </c>
      <c r="E873" s="676">
        <v>1775889</v>
      </c>
      <c r="F873" s="676" t="s">
        <v>2249</v>
      </c>
      <c r="K873" s="676" t="s">
        <v>441</v>
      </c>
      <c r="L873" s="676" t="s">
        <v>442</v>
      </c>
      <c r="M873" s="676" t="s">
        <v>291</v>
      </c>
      <c r="O873" s="676" t="s">
        <v>77</v>
      </c>
      <c r="S873" s="676" t="s">
        <v>2250</v>
      </c>
      <c r="T873" s="676" t="s">
        <v>2251</v>
      </c>
      <c r="U873" s="676" t="s">
        <v>445</v>
      </c>
      <c r="X873" s="676" t="s">
        <v>2252</v>
      </c>
      <c r="Y873" s="676">
        <v>1</v>
      </c>
      <c r="Z873" s="676">
        <v>1</v>
      </c>
      <c r="AC873" s="676" t="s">
        <v>54</v>
      </c>
      <c r="AD873" s="676" t="s">
        <v>447</v>
      </c>
    </row>
    <row r="874" spans="1:30">
      <c r="A874" s="676">
        <v>6</v>
      </c>
      <c r="E874" s="676">
        <v>1775890</v>
      </c>
      <c r="F874" s="676" t="s">
        <v>2253</v>
      </c>
      <c r="K874" s="676" t="s">
        <v>441</v>
      </c>
      <c r="L874" s="676" t="s">
        <v>442</v>
      </c>
      <c r="M874" s="676" t="s">
        <v>291</v>
      </c>
      <c r="O874" s="676" t="s">
        <v>77</v>
      </c>
      <c r="S874" s="676" t="s">
        <v>2254</v>
      </c>
      <c r="T874" s="676" t="s">
        <v>2255</v>
      </c>
      <c r="U874" s="676" t="s">
        <v>445</v>
      </c>
      <c r="X874" s="676" t="s">
        <v>2256</v>
      </c>
      <c r="Y874" s="676">
        <v>1</v>
      </c>
      <c r="Z874" s="676">
        <v>1</v>
      </c>
      <c r="AC874" s="676" t="s">
        <v>54</v>
      </c>
      <c r="AD874" s="676" t="s">
        <v>447</v>
      </c>
    </row>
    <row r="875" spans="1:30">
      <c r="A875" s="676">
        <v>6</v>
      </c>
      <c r="B875" s="676">
        <v>107895</v>
      </c>
      <c r="C875" s="676" t="s">
        <v>2257</v>
      </c>
      <c r="D875" s="676">
        <v>99</v>
      </c>
    </row>
    <row r="876" spans="1:30">
      <c r="A876" s="676">
        <v>7</v>
      </c>
      <c r="E876" s="676">
        <v>1775915</v>
      </c>
      <c r="F876" s="676" t="s">
        <v>2258</v>
      </c>
      <c r="K876" s="676" t="s">
        <v>152</v>
      </c>
      <c r="M876" s="676" t="s">
        <v>291</v>
      </c>
      <c r="O876" s="676" t="s">
        <v>77</v>
      </c>
      <c r="S876" s="676" t="s">
        <v>2259</v>
      </c>
      <c r="T876" s="676" t="s">
        <v>2260</v>
      </c>
      <c r="U876" s="676" t="s">
        <v>155</v>
      </c>
      <c r="X876" s="676" t="s">
        <v>2261</v>
      </c>
      <c r="Y876" s="676">
        <v>1</v>
      </c>
      <c r="Z876" s="676">
        <v>99</v>
      </c>
      <c r="AC876" s="676" t="s">
        <v>54</v>
      </c>
    </row>
    <row r="877" spans="1:30">
      <c r="A877" s="676">
        <v>7</v>
      </c>
      <c r="E877" s="676">
        <v>117562</v>
      </c>
      <c r="F877" s="676" t="s">
        <v>2262</v>
      </c>
      <c r="K877" s="676" t="s">
        <v>441</v>
      </c>
      <c r="M877" s="676" t="s">
        <v>310</v>
      </c>
      <c r="O877" s="676" t="s">
        <v>77</v>
      </c>
      <c r="S877" s="676" t="s">
        <v>2263</v>
      </c>
      <c r="T877" s="676" t="s">
        <v>2264</v>
      </c>
      <c r="U877" s="676" t="s">
        <v>502</v>
      </c>
      <c r="X877" s="676" t="s">
        <v>2265</v>
      </c>
      <c r="Y877" s="676">
        <v>1</v>
      </c>
      <c r="Z877" s="676">
        <v>99</v>
      </c>
      <c r="AC877" s="676" t="s">
        <v>54</v>
      </c>
      <c r="AD877" s="676" t="s">
        <v>447</v>
      </c>
    </row>
    <row r="878" spans="1:30">
      <c r="A878" s="676">
        <v>7</v>
      </c>
      <c r="E878" s="676">
        <v>1775906</v>
      </c>
      <c r="F878" s="676" t="s">
        <v>2266</v>
      </c>
      <c r="K878" s="676" t="s">
        <v>441</v>
      </c>
      <c r="L878" s="676" t="s">
        <v>442</v>
      </c>
      <c r="M878" s="676" t="s">
        <v>291</v>
      </c>
      <c r="O878" s="676" t="s">
        <v>77</v>
      </c>
      <c r="S878" s="676" t="s">
        <v>2267</v>
      </c>
      <c r="T878" s="676" t="s">
        <v>2268</v>
      </c>
      <c r="U878" s="676" t="s">
        <v>445</v>
      </c>
      <c r="X878" s="676" t="s">
        <v>2269</v>
      </c>
      <c r="Y878" s="676">
        <v>1</v>
      </c>
      <c r="Z878" s="676">
        <v>99</v>
      </c>
      <c r="AC878" s="676" t="s">
        <v>54</v>
      </c>
      <c r="AD878" s="676" t="s">
        <v>447</v>
      </c>
    </row>
    <row r="879" spans="1:30">
      <c r="A879" s="676">
        <v>7</v>
      </c>
      <c r="E879" s="676">
        <v>1775907</v>
      </c>
      <c r="F879" s="676" t="s">
        <v>2270</v>
      </c>
      <c r="K879" s="676" t="s">
        <v>441</v>
      </c>
      <c r="L879" s="676" t="s">
        <v>442</v>
      </c>
      <c r="M879" s="676" t="s">
        <v>291</v>
      </c>
      <c r="O879" s="676" t="s">
        <v>77</v>
      </c>
      <c r="S879" s="676" t="s">
        <v>2271</v>
      </c>
      <c r="T879" s="676" t="s">
        <v>2272</v>
      </c>
      <c r="U879" s="676" t="s">
        <v>445</v>
      </c>
      <c r="X879" s="676" t="s">
        <v>2273</v>
      </c>
      <c r="Y879" s="676">
        <v>1</v>
      </c>
      <c r="Z879" s="676">
        <v>99</v>
      </c>
      <c r="AC879" s="676" t="s">
        <v>54</v>
      </c>
      <c r="AD879" s="676" t="s">
        <v>447</v>
      </c>
    </row>
    <row r="880" spans="1:30">
      <c r="A880" s="676">
        <v>7</v>
      </c>
      <c r="E880" s="676">
        <v>1775908</v>
      </c>
      <c r="F880" s="676" t="s">
        <v>2274</v>
      </c>
      <c r="K880" s="676" t="s">
        <v>441</v>
      </c>
      <c r="L880" s="676" t="s">
        <v>442</v>
      </c>
      <c r="M880" s="676" t="s">
        <v>291</v>
      </c>
      <c r="O880" s="676" t="s">
        <v>77</v>
      </c>
      <c r="S880" s="676" t="s">
        <v>2275</v>
      </c>
      <c r="T880" s="676" t="s">
        <v>2276</v>
      </c>
      <c r="U880" s="676" t="s">
        <v>445</v>
      </c>
      <c r="X880" s="676" t="s">
        <v>2277</v>
      </c>
      <c r="Y880" s="676">
        <v>1</v>
      </c>
      <c r="Z880" s="676">
        <v>99</v>
      </c>
      <c r="AC880" s="676" t="s">
        <v>54</v>
      </c>
      <c r="AD880" s="676" t="s">
        <v>447</v>
      </c>
    </row>
    <row r="881" spans="1:30">
      <c r="A881" s="676">
        <v>7</v>
      </c>
      <c r="E881" s="676">
        <v>1775912</v>
      </c>
      <c r="F881" s="676" t="s">
        <v>2278</v>
      </c>
      <c r="K881" s="676" t="s">
        <v>441</v>
      </c>
      <c r="L881" s="676" t="s">
        <v>442</v>
      </c>
      <c r="M881" s="676" t="s">
        <v>291</v>
      </c>
      <c r="O881" s="676" t="s">
        <v>77</v>
      </c>
      <c r="S881" s="676" t="s">
        <v>2279</v>
      </c>
      <c r="T881" s="676" t="s">
        <v>2280</v>
      </c>
      <c r="U881" s="676" t="s">
        <v>445</v>
      </c>
      <c r="X881" s="676" t="s">
        <v>2281</v>
      </c>
      <c r="Y881" s="676">
        <v>1</v>
      </c>
      <c r="Z881" s="676">
        <v>99</v>
      </c>
      <c r="AC881" s="676" t="s">
        <v>54</v>
      </c>
      <c r="AD881" s="676" t="s">
        <v>447</v>
      </c>
    </row>
    <row r="882" spans="1:30">
      <c r="A882" s="676">
        <v>7</v>
      </c>
      <c r="E882" s="676">
        <v>1775913</v>
      </c>
      <c r="F882" s="676" t="s">
        <v>2282</v>
      </c>
      <c r="K882" s="676" t="s">
        <v>441</v>
      </c>
      <c r="L882" s="676" t="s">
        <v>442</v>
      </c>
      <c r="M882" s="676" t="s">
        <v>291</v>
      </c>
      <c r="O882" s="676" t="s">
        <v>77</v>
      </c>
      <c r="S882" s="676" t="s">
        <v>2283</v>
      </c>
      <c r="T882" s="676" t="s">
        <v>2284</v>
      </c>
      <c r="U882" s="676" t="s">
        <v>445</v>
      </c>
      <c r="X882" s="676" t="s">
        <v>2285</v>
      </c>
      <c r="Y882" s="676">
        <v>1</v>
      </c>
      <c r="Z882" s="676">
        <v>99</v>
      </c>
      <c r="AC882" s="676" t="s">
        <v>54</v>
      </c>
      <c r="AD882" s="676" t="s">
        <v>447</v>
      </c>
    </row>
    <row r="883" spans="1:30">
      <c r="A883" s="676">
        <v>7</v>
      </c>
      <c r="E883" s="676">
        <v>1775914</v>
      </c>
      <c r="F883" s="676" t="s">
        <v>2286</v>
      </c>
      <c r="K883" s="676" t="s">
        <v>441</v>
      </c>
      <c r="L883" s="676" t="s">
        <v>442</v>
      </c>
      <c r="M883" s="676" t="s">
        <v>291</v>
      </c>
      <c r="O883" s="676" t="s">
        <v>77</v>
      </c>
      <c r="S883" s="676" t="s">
        <v>2287</v>
      </c>
      <c r="T883" s="676" t="s">
        <v>2288</v>
      </c>
      <c r="U883" s="676" t="s">
        <v>445</v>
      </c>
      <c r="X883" s="676" t="s">
        <v>2289</v>
      </c>
      <c r="Y883" s="676">
        <v>1</v>
      </c>
      <c r="Z883" s="676">
        <v>99</v>
      </c>
      <c r="AC883" s="676" t="s">
        <v>54</v>
      </c>
      <c r="AD883" s="676" t="s">
        <v>447</v>
      </c>
    </row>
    <row r="884" spans="1:30">
      <c r="A884" s="676">
        <v>7</v>
      </c>
      <c r="E884" s="676">
        <v>1775909</v>
      </c>
      <c r="F884" s="676" t="s">
        <v>2290</v>
      </c>
      <c r="K884" s="676" t="s">
        <v>142</v>
      </c>
      <c r="M884" s="676" t="s">
        <v>38</v>
      </c>
      <c r="O884" s="676" t="s">
        <v>77</v>
      </c>
      <c r="S884" s="676" t="s">
        <v>2291</v>
      </c>
      <c r="T884" s="676" t="s">
        <v>2292</v>
      </c>
      <c r="U884" s="676" t="s">
        <v>145</v>
      </c>
      <c r="X884" s="676" t="s">
        <v>2293</v>
      </c>
      <c r="Y884" s="676">
        <v>1</v>
      </c>
      <c r="Z884" s="676">
        <v>99</v>
      </c>
      <c r="AC884" s="676" t="s">
        <v>54</v>
      </c>
    </row>
    <row r="885" spans="1:30">
      <c r="A885" s="676">
        <v>7</v>
      </c>
      <c r="E885" s="676">
        <v>1775910</v>
      </c>
      <c r="F885" s="676" t="s">
        <v>2294</v>
      </c>
      <c r="K885" s="676" t="s">
        <v>142</v>
      </c>
      <c r="M885" s="676" t="s">
        <v>38</v>
      </c>
      <c r="O885" s="676" t="s">
        <v>77</v>
      </c>
      <c r="S885" s="676" t="s">
        <v>2295</v>
      </c>
      <c r="T885" s="676" t="s">
        <v>2296</v>
      </c>
      <c r="U885" s="676" t="s">
        <v>145</v>
      </c>
      <c r="X885" s="676" t="s">
        <v>2297</v>
      </c>
      <c r="Y885" s="676">
        <v>1</v>
      </c>
      <c r="Z885" s="676">
        <v>99</v>
      </c>
      <c r="AC885" s="676" t="s">
        <v>54</v>
      </c>
    </row>
    <row r="886" spans="1:30">
      <c r="A886" s="676">
        <v>7</v>
      </c>
      <c r="E886" s="676">
        <v>1775911</v>
      </c>
      <c r="F886" s="676" t="s">
        <v>2298</v>
      </c>
      <c r="K886" s="676" t="s">
        <v>152</v>
      </c>
      <c r="M886" s="676" t="s">
        <v>38</v>
      </c>
      <c r="O886" s="676" t="s">
        <v>77</v>
      </c>
      <c r="S886" s="676" t="s">
        <v>2299</v>
      </c>
      <c r="T886" s="676" t="s">
        <v>2300</v>
      </c>
      <c r="U886" s="676" t="s">
        <v>155</v>
      </c>
      <c r="X886" s="676" t="s">
        <v>2301</v>
      </c>
      <c r="Y886" s="676">
        <v>1</v>
      </c>
      <c r="Z886" s="676">
        <v>99</v>
      </c>
      <c r="AC886" s="676" t="s">
        <v>54</v>
      </c>
    </row>
    <row r="887" spans="1:30">
      <c r="A887" s="676">
        <v>5</v>
      </c>
      <c r="B887" s="676">
        <v>107893</v>
      </c>
      <c r="C887" s="676" t="s">
        <v>2302</v>
      </c>
      <c r="D887" s="676">
        <v>99</v>
      </c>
    </row>
    <row r="888" spans="1:30">
      <c r="A888" s="676">
        <v>6</v>
      </c>
      <c r="E888" s="676">
        <v>117558</v>
      </c>
      <c r="F888" s="676" t="s">
        <v>2303</v>
      </c>
      <c r="K888" s="676" t="s">
        <v>122</v>
      </c>
      <c r="M888" s="676" t="s">
        <v>310</v>
      </c>
      <c r="O888" s="676" t="s">
        <v>77</v>
      </c>
      <c r="S888" s="676" t="s">
        <v>2304</v>
      </c>
      <c r="T888" s="676" t="s">
        <v>2305</v>
      </c>
      <c r="U888" s="676" t="s">
        <v>1080</v>
      </c>
      <c r="X888" s="676" t="s">
        <v>2306</v>
      </c>
      <c r="Y888" s="676">
        <v>1</v>
      </c>
      <c r="Z888" s="676">
        <v>99</v>
      </c>
      <c r="AC888" s="676" t="s">
        <v>54</v>
      </c>
    </row>
    <row r="889" spans="1:30">
      <c r="A889" s="676">
        <v>6</v>
      </c>
      <c r="E889" s="676">
        <v>117559</v>
      </c>
      <c r="F889" s="676" t="s">
        <v>2307</v>
      </c>
      <c r="K889" s="676" t="s">
        <v>441</v>
      </c>
      <c r="M889" s="676" t="s">
        <v>310</v>
      </c>
      <c r="O889" s="676" t="s">
        <v>77</v>
      </c>
      <c r="S889" s="676" t="s">
        <v>2308</v>
      </c>
      <c r="T889" s="676" t="s">
        <v>2309</v>
      </c>
      <c r="U889" s="676" t="s">
        <v>502</v>
      </c>
      <c r="X889" s="676" t="s">
        <v>2310</v>
      </c>
      <c r="Y889" s="676">
        <v>1</v>
      </c>
      <c r="Z889" s="676">
        <v>99</v>
      </c>
      <c r="AC889" s="676" t="s">
        <v>54</v>
      </c>
      <c r="AD889" s="676" t="s">
        <v>447</v>
      </c>
    </row>
    <row r="890" spans="1:30">
      <c r="A890" s="676">
        <v>4</v>
      </c>
      <c r="B890" s="676">
        <v>107888</v>
      </c>
      <c r="C890" s="676" t="s">
        <v>2311</v>
      </c>
      <c r="D890" s="676">
        <v>1</v>
      </c>
    </row>
    <row r="891" spans="1:30">
      <c r="A891" s="676">
        <v>5</v>
      </c>
      <c r="E891" s="676">
        <v>117551</v>
      </c>
      <c r="F891" s="676" t="s">
        <v>2312</v>
      </c>
      <c r="K891" s="676" t="s">
        <v>441</v>
      </c>
      <c r="M891" s="676" t="s">
        <v>344</v>
      </c>
      <c r="AC891" s="676" t="s">
        <v>54</v>
      </c>
      <c r="AD891" s="676" t="s">
        <v>447</v>
      </c>
    </row>
    <row r="892" spans="1:30">
      <c r="A892" s="676">
        <v>5</v>
      </c>
      <c r="E892" s="676">
        <v>117552</v>
      </c>
      <c r="F892" s="676" t="s">
        <v>2313</v>
      </c>
      <c r="K892" s="676" t="s">
        <v>441</v>
      </c>
      <c r="M892" s="676" t="s">
        <v>291</v>
      </c>
      <c r="O892" s="676" t="s">
        <v>77</v>
      </c>
      <c r="S892" s="676" t="s">
        <v>2314</v>
      </c>
      <c r="T892" s="676" t="s">
        <v>2315</v>
      </c>
      <c r="U892" s="676" t="s">
        <v>502</v>
      </c>
      <c r="X892" s="676" t="s">
        <v>2316</v>
      </c>
      <c r="Y892" s="676">
        <v>1</v>
      </c>
      <c r="Z892" s="676">
        <v>1</v>
      </c>
      <c r="AC892" s="676" t="s">
        <v>54</v>
      </c>
      <c r="AD892" s="676" t="s">
        <v>447</v>
      </c>
    </row>
    <row r="893" spans="1:30">
      <c r="A893" s="676">
        <v>5</v>
      </c>
      <c r="E893" s="676">
        <v>117553</v>
      </c>
      <c r="F893" s="676" t="s">
        <v>2317</v>
      </c>
      <c r="K893" s="676" t="s">
        <v>441</v>
      </c>
      <c r="M893" s="676" t="s">
        <v>291</v>
      </c>
      <c r="O893" s="676" t="s">
        <v>77</v>
      </c>
      <c r="S893" s="676" t="s">
        <v>2318</v>
      </c>
      <c r="T893" s="676" t="s">
        <v>2319</v>
      </c>
      <c r="U893" s="676" t="s">
        <v>502</v>
      </c>
      <c r="X893" s="676" t="s">
        <v>2320</v>
      </c>
      <c r="Y893" s="676">
        <v>1</v>
      </c>
      <c r="Z893" s="676">
        <v>1</v>
      </c>
      <c r="AC893" s="676" t="s">
        <v>54</v>
      </c>
      <c r="AD893" s="676" t="s">
        <v>447</v>
      </c>
    </row>
    <row r="894" spans="1:30">
      <c r="A894" s="676">
        <v>5</v>
      </c>
      <c r="B894" s="676">
        <v>107890</v>
      </c>
      <c r="C894" s="676" t="s">
        <v>2321</v>
      </c>
      <c r="D894" s="676">
        <v>99</v>
      </c>
    </row>
    <row r="895" spans="1:30">
      <c r="A895" s="676">
        <v>6</v>
      </c>
      <c r="E895" s="676">
        <v>117554</v>
      </c>
      <c r="F895" s="676" t="s">
        <v>2322</v>
      </c>
      <c r="K895" s="676" t="s">
        <v>122</v>
      </c>
      <c r="M895" s="676" t="s">
        <v>310</v>
      </c>
      <c r="O895" s="676" t="s">
        <v>77</v>
      </c>
      <c r="S895" s="676" t="s">
        <v>2323</v>
      </c>
      <c r="T895" s="676" t="s">
        <v>2324</v>
      </c>
      <c r="U895" s="676" t="s">
        <v>1080</v>
      </c>
      <c r="X895" s="676" t="s">
        <v>2325</v>
      </c>
      <c r="Y895" s="676">
        <v>1</v>
      </c>
      <c r="Z895" s="676">
        <v>99</v>
      </c>
      <c r="AC895" s="676" t="s">
        <v>54</v>
      </c>
    </row>
    <row r="896" spans="1:30">
      <c r="A896" s="676">
        <v>6</v>
      </c>
      <c r="E896" s="676">
        <v>117555</v>
      </c>
      <c r="F896" s="676" t="s">
        <v>2326</v>
      </c>
      <c r="K896" s="676" t="s">
        <v>441</v>
      </c>
      <c r="M896" s="676" t="s">
        <v>310</v>
      </c>
      <c r="O896" s="676" t="s">
        <v>77</v>
      </c>
      <c r="S896" s="676" t="s">
        <v>2327</v>
      </c>
      <c r="T896" s="676" t="s">
        <v>2328</v>
      </c>
      <c r="U896" s="676" t="s">
        <v>502</v>
      </c>
      <c r="X896" s="676" t="s">
        <v>2329</v>
      </c>
      <c r="Y896" s="676">
        <v>1</v>
      </c>
      <c r="Z896" s="676">
        <v>99</v>
      </c>
      <c r="AC896" s="676" t="s">
        <v>54</v>
      </c>
      <c r="AD896" s="676" t="s">
        <v>447</v>
      </c>
    </row>
    <row r="897" spans="1:29">
      <c r="A897" s="676">
        <v>4</v>
      </c>
      <c r="B897" s="676">
        <v>1619868</v>
      </c>
      <c r="C897" s="676" t="s">
        <v>2330</v>
      </c>
      <c r="D897" s="676">
        <v>99</v>
      </c>
    </row>
    <row r="898" spans="1:29">
      <c r="A898" s="676">
        <v>5</v>
      </c>
      <c r="E898" s="676">
        <v>1777445</v>
      </c>
      <c r="F898" s="676" t="s">
        <v>2331</v>
      </c>
      <c r="K898" s="676" t="s">
        <v>152</v>
      </c>
      <c r="M898" s="676" t="s">
        <v>38</v>
      </c>
      <c r="O898" s="676" t="s">
        <v>77</v>
      </c>
      <c r="S898" s="676" t="s">
        <v>2332</v>
      </c>
      <c r="T898" s="676" t="s">
        <v>2333</v>
      </c>
      <c r="U898" s="676" t="s">
        <v>155</v>
      </c>
      <c r="X898" s="676" t="s">
        <v>2334</v>
      </c>
      <c r="Y898" s="676">
        <v>1</v>
      </c>
      <c r="Z898" s="676">
        <v>99</v>
      </c>
      <c r="AC898" s="676" t="s">
        <v>54</v>
      </c>
    </row>
    <row r="899" spans="1:29">
      <c r="A899" s="676">
        <v>5</v>
      </c>
      <c r="E899" s="676">
        <v>1777446</v>
      </c>
      <c r="F899" s="676" t="s">
        <v>2335</v>
      </c>
      <c r="K899" s="676" t="s">
        <v>52</v>
      </c>
      <c r="M899" s="676" t="s">
        <v>291</v>
      </c>
      <c r="AC899" s="676" t="s">
        <v>54</v>
      </c>
    </row>
    <row r="900" spans="1:29">
      <c r="I900" s="676" t="s">
        <v>124</v>
      </c>
      <c r="J900" s="676" t="s">
        <v>125</v>
      </c>
      <c r="O900" s="676" t="s">
        <v>77</v>
      </c>
      <c r="S900" s="676" t="s">
        <v>2336</v>
      </c>
      <c r="T900" s="676" t="s">
        <v>2337</v>
      </c>
      <c r="U900" s="676" t="s">
        <v>837</v>
      </c>
      <c r="X900" s="676" t="s">
        <v>2338</v>
      </c>
      <c r="Y900" s="676">
        <v>1</v>
      </c>
      <c r="Z900" s="676">
        <v>99</v>
      </c>
    </row>
    <row r="901" spans="1:29">
      <c r="A901" s="676">
        <v>5</v>
      </c>
      <c r="E901" s="676">
        <v>1777447</v>
      </c>
      <c r="F901" s="676" t="s">
        <v>2339</v>
      </c>
      <c r="K901" s="676" t="s">
        <v>52</v>
      </c>
      <c r="M901" s="676" t="s">
        <v>291</v>
      </c>
      <c r="AC901" s="676" t="s">
        <v>54</v>
      </c>
    </row>
    <row r="902" spans="1:29">
      <c r="I902" s="676" t="s">
        <v>124</v>
      </c>
      <c r="J902" s="676" t="s">
        <v>125</v>
      </c>
      <c r="O902" s="676" t="s">
        <v>77</v>
      </c>
      <c r="S902" s="676" t="s">
        <v>2340</v>
      </c>
      <c r="T902" s="676" t="s">
        <v>2341</v>
      </c>
      <c r="U902" s="676" t="s">
        <v>837</v>
      </c>
      <c r="X902" s="676" t="s">
        <v>2342</v>
      </c>
      <c r="Y902" s="676">
        <v>1</v>
      </c>
      <c r="Z902" s="676">
        <v>99</v>
      </c>
    </row>
    <row r="903" spans="1:29">
      <c r="A903" s="676">
        <v>5</v>
      </c>
      <c r="E903" s="676">
        <v>1777448</v>
      </c>
      <c r="F903" s="676" t="s">
        <v>2343</v>
      </c>
      <c r="K903" s="676" t="s">
        <v>52</v>
      </c>
      <c r="M903" s="676" t="s">
        <v>291</v>
      </c>
      <c r="AC903" s="676" t="s">
        <v>54</v>
      </c>
    </row>
    <row r="904" spans="1:29">
      <c r="I904" s="676" t="s">
        <v>124</v>
      </c>
      <c r="J904" s="676" t="s">
        <v>125</v>
      </c>
      <c r="O904" s="676" t="s">
        <v>77</v>
      </c>
      <c r="S904" s="676" t="s">
        <v>2344</v>
      </c>
      <c r="T904" s="676" t="s">
        <v>2345</v>
      </c>
      <c r="U904" s="676" t="s">
        <v>837</v>
      </c>
      <c r="X904" s="676" t="s">
        <v>2346</v>
      </c>
      <c r="Y904" s="676">
        <v>1</v>
      </c>
      <c r="Z904" s="676">
        <v>99</v>
      </c>
    </row>
    <row r="905" spans="1:29">
      <c r="A905" s="676">
        <v>5</v>
      </c>
      <c r="E905" s="676">
        <v>1777449</v>
      </c>
      <c r="F905" s="676" t="s">
        <v>2347</v>
      </c>
      <c r="K905" s="676" t="s">
        <v>52</v>
      </c>
      <c r="M905" s="676" t="s">
        <v>291</v>
      </c>
      <c r="AC905" s="676" t="s">
        <v>54</v>
      </c>
    </row>
    <row r="906" spans="1:29">
      <c r="I906" s="676" t="s">
        <v>124</v>
      </c>
      <c r="J906" s="676" t="s">
        <v>125</v>
      </c>
      <c r="O906" s="676" t="s">
        <v>77</v>
      </c>
      <c r="S906" s="676" t="s">
        <v>2348</v>
      </c>
      <c r="T906" s="676" t="s">
        <v>2349</v>
      </c>
      <c r="U906" s="676" t="s">
        <v>837</v>
      </c>
      <c r="X906" s="676" t="s">
        <v>2350</v>
      </c>
      <c r="Y906" s="676">
        <v>1</v>
      </c>
      <c r="Z906" s="676">
        <v>99</v>
      </c>
    </row>
    <row r="907" spans="1:29">
      <c r="A907" s="676">
        <v>5</v>
      </c>
      <c r="E907" s="676">
        <v>1777450</v>
      </c>
      <c r="F907" s="676" t="s">
        <v>2351</v>
      </c>
      <c r="K907" s="676" t="s">
        <v>52</v>
      </c>
      <c r="M907" s="676" t="s">
        <v>291</v>
      </c>
      <c r="AC907" s="676" t="s">
        <v>54</v>
      </c>
    </row>
    <row r="908" spans="1:29">
      <c r="I908" s="676" t="s">
        <v>124</v>
      </c>
      <c r="J908" s="676" t="s">
        <v>125</v>
      </c>
      <c r="O908" s="676" t="s">
        <v>77</v>
      </c>
      <c r="S908" s="676" t="s">
        <v>2352</v>
      </c>
      <c r="T908" s="676" t="s">
        <v>2353</v>
      </c>
      <c r="U908" s="676" t="s">
        <v>837</v>
      </c>
      <c r="X908" s="676" t="s">
        <v>2354</v>
      </c>
      <c r="Y908" s="676">
        <v>1</v>
      </c>
      <c r="Z908" s="676">
        <v>99</v>
      </c>
    </row>
    <row r="909" spans="1:29">
      <c r="A909" s="676">
        <v>5</v>
      </c>
      <c r="E909" s="676">
        <v>1777451</v>
      </c>
      <c r="F909" s="676" t="s">
        <v>2355</v>
      </c>
      <c r="K909" s="676" t="s">
        <v>52</v>
      </c>
      <c r="M909" s="676" t="s">
        <v>291</v>
      </c>
      <c r="AC909" s="676" t="s">
        <v>54</v>
      </c>
    </row>
    <row r="910" spans="1:29">
      <c r="I910" s="676" t="s">
        <v>124</v>
      </c>
      <c r="J910" s="676" t="s">
        <v>125</v>
      </c>
      <c r="O910" s="676" t="s">
        <v>77</v>
      </c>
      <c r="S910" s="676" t="s">
        <v>2356</v>
      </c>
      <c r="T910" s="676" t="s">
        <v>2357</v>
      </c>
      <c r="U910" s="676" t="s">
        <v>837</v>
      </c>
      <c r="X910" s="676" t="s">
        <v>2358</v>
      </c>
      <c r="Y910" s="676">
        <v>1</v>
      </c>
      <c r="Z910" s="676">
        <v>99</v>
      </c>
    </row>
    <row r="911" spans="1:29">
      <c r="A911" s="676">
        <v>5</v>
      </c>
      <c r="E911" s="676">
        <v>1777452</v>
      </c>
      <c r="F911" s="676" t="s">
        <v>2359</v>
      </c>
      <c r="K911" s="676" t="s">
        <v>52</v>
      </c>
      <c r="M911" s="676" t="s">
        <v>291</v>
      </c>
      <c r="AC911" s="676" t="s">
        <v>54</v>
      </c>
    </row>
    <row r="912" spans="1:29">
      <c r="I912" s="676" t="s">
        <v>124</v>
      </c>
      <c r="J912" s="676" t="s">
        <v>125</v>
      </c>
      <c r="O912" s="676" t="s">
        <v>77</v>
      </c>
      <c r="S912" s="676" t="s">
        <v>2360</v>
      </c>
      <c r="T912" s="676" t="s">
        <v>2361</v>
      </c>
      <c r="U912" s="676" t="s">
        <v>837</v>
      </c>
      <c r="X912" s="676" t="s">
        <v>2362</v>
      </c>
      <c r="Y912" s="676">
        <v>1</v>
      </c>
      <c r="Z912" s="676">
        <v>99</v>
      </c>
    </row>
    <row r="913" spans="1:30">
      <c r="A913" s="676">
        <v>5</v>
      </c>
      <c r="E913" s="676">
        <v>1777453</v>
      </c>
      <c r="F913" s="676" t="s">
        <v>2363</v>
      </c>
      <c r="K913" s="676" t="s">
        <v>52</v>
      </c>
      <c r="M913" s="676" t="s">
        <v>291</v>
      </c>
      <c r="AC913" s="676" t="s">
        <v>54</v>
      </c>
    </row>
    <row r="914" spans="1:30">
      <c r="I914" s="676" t="s">
        <v>124</v>
      </c>
      <c r="J914" s="676" t="s">
        <v>125</v>
      </c>
      <c r="O914" s="676" t="s">
        <v>77</v>
      </c>
      <c r="S914" s="676" t="s">
        <v>2364</v>
      </c>
      <c r="T914" s="676" t="s">
        <v>2365</v>
      </c>
      <c r="U914" s="676" t="s">
        <v>837</v>
      </c>
      <c r="X914" s="676" t="s">
        <v>2366</v>
      </c>
      <c r="Y914" s="676">
        <v>1</v>
      </c>
      <c r="Z914" s="676">
        <v>99</v>
      </c>
    </row>
    <row r="915" spans="1:30">
      <c r="A915" s="676">
        <v>5</v>
      </c>
      <c r="E915" s="676">
        <v>1777454</v>
      </c>
      <c r="F915" s="676" t="s">
        <v>2367</v>
      </c>
      <c r="K915" s="676" t="s">
        <v>52</v>
      </c>
      <c r="M915" s="676" t="s">
        <v>291</v>
      </c>
      <c r="AC915" s="676" t="s">
        <v>54</v>
      </c>
    </row>
    <row r="916" spans="1:30">
      <c r="I916" s="676" t="s">
        <v>124</v>
      </c>
      <c r="J916" s="676" t="s">
        <v>125</v>
      </c>
      <c r="O916" s="676" t="s">
        <v>77</v>
      </c>
      <c r="S916" s="676" t="s">
        <v>2368</v>
      </c>
      <c r="T916" s="676" t="s">
        <v>2369</v>
      </c>
      <c r="U916" s="676" t="s">
        <v>307</v>
      </c>
      <c r="X916" s="676" t="s">
        <v>2370</v>
      </c>
      <c r="Y916" s="676">
        <v>1</v>
      </c>
      <c r="Z916" s="676">
        <v>99</v>
      </c>
    </row>
    <row r="917" spans="1:30">
      <c r="I917" s="676" t="s">
        <v>126</v>
      </c>
      <c r="J917" s="676" t="s">
        <v>127</v>
      </c>
      <c r="O917" s="676" t="s">
        <v>77</v>
      </c>
      <c r="S917" s="676" t="s">
        <v>2368</v>
      </c>
      <c r="T917" s="676" t="s">
        <v>2369</v>
      </c>
      <c r="U917" s="676" t="s">
        <v>307</v>
      </c>
      <c r="X917" s="676" t="s">
        <v>2370</v>
      </c>
      <c r="Y917" s="676">
        <v>1</v>
      </c>
      <c r="Z917" s="676">
        <v>99</v>
      </c>
    </row>
    <row r="918" spans="1:30">
      <c r="A918" s="676">
        <v>5</v>
      </c>
      <c r="E918" s="676">
        <v>1777455</v>
      </c>
      <c r="F918" s="676" t="s">
        <v>2371</v>
      </c>
      <c r="K918" s="676" t="s">
        <v>52</v>
      </c>
      <c r="M918" s="676" t="s">
        <v>291</v>
      </c>
      <c r="AC918" s="676" t="s">
        <v>54</v>
      </c>
    </row>
    <row r="919" spans="1:30">
      <c r="I919" s="676" t="s">
        <v>124</v>
      </c>
      <c r="J919" s="676" t="s">
        <v>125</v>
      </c>
      <c r="O919" s="676" t="s">
        <v>77</v>
      </c>
      <c r="S919" s="676" t="s">
        <v>2372</v>
      </c>
      <c r="T919" s="676" t="s">
        <v>2373</v>
      </c>
      <c r="U919" s="676" t="s">
        <v>307</v>
      </c>
      <c r="X919" s="676" t="s">
        <v>2374</v>
      </c>
      <c r="Y919" s="676">
        <v>1</v>
      </c>
      <c r="Z919" s="676">
        <v>99</v>
      </c>
    </row>
    <row r="920" spans="1:30">
      <c r="I920" s="676" t="s">
        <v>126</v>
      </c>
      <c r="J920" s="676" t="s">
        <v>127</v>
      </c>
      <c r="O920" s="676" t="s">
        <v>77</v>
      </c>
      <c r="S920" s="676" t="s">
        <v>2372</v>
      </c>
      <c r="T920" s="676" t="s">
        <v>2373</v>
      </c>
      <c r="U920" s="676" t="s">
        <v>307</v>
      </c>
      <c r="X920" s="676" t="s">
        <v>2374</v>
      </c>
      <c r="Y920" s="676">
        <v>1</v>
      </c>
      <c r="Z920" s="676">
        <v>99</v>
      </c>
    </row>
    <row r="921" spans="1:30">
      <c r="A921" s="676">
        <v>4</v>
      </c>
      <c r="B921" s="676">
        <v>107884</v>
      </c>
      <c r="C921" s="676" t="s">
        <v>2375</v>
      </c>
      <c r="D921" s="676">
        <v>1</v>
      </c>
    </row>
    <row r="922" spans="1:30">
      <c r="A922" s="676">
        <v>5</v>
      </c>
      <c r="E922" s="676">
        <v>117544</v>
      </c>
      <c r="F922" s="676" t="s">
        <v>2376</v>
      </c>
      <c r="K922" s="676" t="s">
        <v>441</v>
      </c>
      <c r="M922" s="676" t="s">
        <v>291</v>
      </c>
      <c r="O922" s="676" t="s">
        <v>77</v>
      </c>
      <c r="S922" s="676" t="s">
        <v>2377</v>
      </c>
      <c r="T922" s="676" t="s">
        <v>2378</v>
      </c>
      <c r="U922" s="676" t="s">
        <v>502</v>
      </c>
      <c r="X922" s="676" t="s">
        <v>2379</v>
      </c>
      <c r="Y922" s="676">
        <v>1</v>
      </c>
      <c r="Z922" s="676">
        <v>1</v>
      </c>
      <c r="AC922" s="676" t="s">
        <v>54</v>
      </c>
      <c r="AD922" s="676" t="s">
        <v>447</v>
      </c>
    </row>
    <row r="923" spans="1:30">
      <c r="A923" s="676">
        <v>5</v>
      </c>
      <c r="B923" s="676">
        <v>107885</v>
      </c>
      <c r="C923" s="676" t="s">
        <v>2380</v>
      </c>
      <c r="D923" s="676">
        <v>99</v>
      </c>
    </row>
    <row r="924" spans="1:30">
      <c r="A924" s="676">
        <v>6</v>
      </c>
      <c r="E924" s="676">
        <v>117545</v>
      </c>
      <c r="F924" s="676" t="s">
        <v>2381</v>
      </c>
      <c r="K924" s="676" t="s">
        <v>122</v>
      </c>
      <c r="M924" s="676" t="s">
        <v>291</v>
      </c>
      <c r="O924" s="676" t="s">
        <v>77</v>
      </c>
      <c r="S924" s="676" t="s">
        <v>2382</v>
      </c>
      <c r="T924" s="676" t="s">
        <v>2383</v>
      </c>
      <c r="U924" s="676" t="s">
        <v>1080</v>
      </c>
      <c r="X924" s="676" t="s">
        <v>2384</v>
      </c>
      <c r="Y924" s="676">
        <v>1</v>
      </c>
      <c r="Z924" s="676">
        <v>99</v>
      </c>
      <c r="AC924" s="676" t="s">
        <v>54</v>
      </c>
    </row>
    <row r="925" spans="1:30">
      <c r="A925" s="676">
        <v>6</v>
      </c>
      <c r="E925" s="676">
        <v>117546</v>
      </c>
      <c r="F925" s="676" t="s">
        <v>2385</v>
      </c>
      <c r="K925" s="676" t="s">
        <v>441</v>
      </c>
      <c r="M925" s="676" t="s">
        <v>291</v>
      </c>
      <c r="O925" s="676" t="s">
        <v>77</v>
      </c>
      <c r="S925" s="676" t="s">
        <v>2386</v>
      </c>
      <c r="T925" s="676" t="s">
        <v>2387</v>
      </c>
      <c r="U925" s="676" t="s">
        <v>502</v>
      </c>
      <c r="X925" s="676" t="s">
        <v>2388</v>
      </c>
      <c r="Y925" s="676">
        <v>1</v>
      </c>
      <c r="Z925" s="676">
        <v>99</v>
      </c>
      <c r="AC925" s="676" t="s">
        <v>54</v>
      </c>
      <c r="AD925" s="676" t="s">
        <v>447</v>
      </c>
    </row>
    <row r="926" spans="1:30">
      <c r="A926" s="676">
        <v>5</v>
      </c>
      <c r="B926" s="676">
        <v>107886</v>
      </c>
      <c r="C926" s="676" t="s">
        <v>2389</v>
      </c>
      <c r="D926" s="676">
        <v>99</v>
      </c>
    </row>
    <row r="927" spans="1:30">
      <c r="A927" s="676">
        <v>6</v>
      </c>
      <c r="E927" s="676">
        <v>117547</v>
      </c>
      <c r="F927" s="676" t="s">
        <v>2390</v>
      </c>
      <c r="K927" s="676" t="s">
        <v>122</v>
      </c>
      <c r="M927" s="676" t="s">
        <v>291</v>
      </c>
      <c r="O927" s="676" t="s">
        <v>77</v>
      </c>
      <c r="S927" s="676" t="s">
        <v>2382</v>
      </c>
      <c r="T927" s="676" t="s">
        <v>2383</v>
      </c>
      <c r="U927" s="676" t="s">
        <v>1080</v>
      </c>
      <c r="X927" s="676" t="s">
        <v>2391</v>
      </c>
      <c r="Y927" s="676">
        <v>1</v>
      </c>
      <c r="Z927" s="676">
        <v>99</v>
      </c>
      <c r="AC927" s="676" t="s">
        <v>54</v>
      </c>
    </row>
    <row r="928" spans="1:30">
      <c r="A928" s="676">
        <v>6</v>
      </c>
      <c r="E928" s="676">
        <v>117548</v>
      </c>
      <c r="F928" s="676" t="s">
        <v>2392</v>
      </c>
      <c r="K928" s="676" t="s">
        <v>441</v>
      </c>
      <c r="M928" s="676" t="s">
        <v>291</v>
      </c>
      <c r="O928" s="676" t="s">
        <v>77</v>
      </c>
      <c r="S928" s="676" t="s">
        <v>2386</v>
      </c>
      <c r="T928" s="676" t="s">
        <v>2387</v>
      </c>
      <c r="U928" s="676" t="s">
        <v>502</v>
      </c>
      <c r="X928" s="676" t="s">
        <v>2393</v>
      </c>
      <c r="Y928" s="676">
        <v>1</v>
      </c>
      <c r="Z928" s="676">
        <v>99</v>
      </c>
      <c r="AC928" s="676" t="s">
        <v>54</v>
      </c>
      <c r="AD928" s="676" t="s">
        <v>447</v>
      </c>
    </row>
    <row r="929" spans="1:30">
      <c r="A929" s="676">
        <v>3</v>
      </c>
      <c r="B929" s="676">
        <v>107896</v>
      </c>
      <c r="C929" s="676" t="s">
        <v>506</v>
      </c>
      <c r="D929" s="676">
        <v>1</v>
      </c>
    </row>
    <row r="930" spans="1:30">
      <c r="A930" s="676">
        <v>4</v>
      </c>
      <c r="E930" s="676">
        <v>1777167</v>
      </c>
      <c r="F930" s="676" t="s">
        <v>2394</v>
      </c>
      <c r="K930" s="676" t="s">
        <v>52</v>
      </c>
      <c r="M930" s="676" t="s">
        <v>291</v>
      </c>
      <c r="AC930" s="676" t="s">
        <v>54</v>
      </c>
    </row>
    <row r="931" spans="1:30">
      <c r="I931" s="676" t="s">
        <v>124</v>
      </c>
      <c r="J931" s="676" t="s">
        <v>125</v>
      </c>
      <c r="O931" s="676" t="s">
        <v>77</v>
      </c>
      <c r="P931" s="682" t="str">
        <f>+'62_BNL'!S722</f>
        <v>true</v>
      </c>
      <c r="S931" s="676" t="s">
        <v>2395</v>
      </c>
      <c r="T931" s="676" t="s">
        <v>2396</v>
      </c>
      <c r="U931" s="676" t="s">
        <v>307</v>
      </c>
      <c r="X931" s="676" t="s">
        <v>2397</v>
      </c>
      <c r="Y931" s="676">
        <v>1</v>
      </c>
      <c r="Z931" s="676">
        <v>1</v>
      </c>
    </row>
    <row r="932" spans="1:30">
      <c r="I932" s="676" t="s">
        <v>126</v>
      </c>
      <c r="J932" s="676" t="s">
        <v>127</v>
      </c>
      <c r="O932" s="676" t="s">
        <v>77</v>
      </c>
      <c r="S932" s="676" t="s">
        <v>2395</v>
      </c>
      <c r="T932" s="676" t="s">
        <v>2396</v>
      </c>
      <c r="U932" s="676" t="s">
        <v>307</v>
      </c>
      <c r="X932" s="676" t="s">
        <v>2397</v>
      </c>
      <c r="Y932" s="676">
        <v>1</v>
      </c>
      <c r="Z932" s="676">
        <v>1</v>
      </c>
    </row>
    <row r="933" spans="1:30">
      <c r="A933" s="676">
        <v>4</v>
      </c>
      <c r="E933" s="676">
        <v>1777168</v>
      </c>
      <c r="F933" s="676" t="s">
        <v>2398</v>
      </c>
      <c r="K933" s="676" t="s">
        <v>441</v>
      </c>
      <c r="L933" s="676" t="s">
        <v>442</v>
      </c>
      <c r="M933" s="676" t="s">
        <v>291</v>
      </c>
      <c r="O933" s="676" t="s">
        <v>77</v>
      </c>
      <c r="P933" s="682">
        <f>+'62_BNL'!S724</f>
        <v>168000</v>
      </c>
      <c r="S933" s="676" t="s">
        <v>2399</v>
      </c>
      <c r="T933" s="676" t="s">
        <v>2400</v>
      </c>
      <c r="U933" s="676" t="s">
        <v>445</v>
      </c>
      <c r="X933" s="676" t="s">
        <v>2401</v>
      </c>
      <c r="Y933" s="676">
        <v>1</v>
      </c>
      <c r="Z933" s="676">
        <v>1</v>
      </c>
      <c r="AC933" s="676" t="s">
        <v>54</v>
      </c>
      <c r="AD933" s="676" t="s">
        <v>447</v>
      </c>
    </row>
    <row r="934" spans="1:30" s="1553" customFormat="1">
      <c r="A934" s="1553">
        <v>4</v>
      </c>
      <c r="E934" s="1553">
        <v>1778664</v>
      </c>
      <c r="F934" s="1553" t="s">
        <v>2402</v>
      </c>
      <c r="K934" s="1553" t="s">
        <v>52</v>
      </c>
      <c r="M934" s="1553" t="s">
        <v>291</v>
      </c>
      <c r="P934" s="1568"/>
      <c r="Q934" s="1568"/>
      <c r="R934" s="1568"/>
      <c r="AC934" s="1553" t="s">
        <v>54</v>
      </c>
    </row>
    <row r="935" spans="1:30" s="1553" customFormat="1">
      <c r="I935" s="1553" t="s">
        <v>124</v>
      </c>
      <c r="J935" s="1553" t="s">
        <v>125</v>
      </c>
      <c r="O935" s="1553" t="s">
        <v>2403</v>
      </c>
      <c r="P935" s="682" t="str">
        <f>+'62_BNL'!Q479</f>
        <v>true</v>
      </c>
      <c r="Q935" s="1568"/>
      <c r="R935" s="1568"/>
      <c r="Y935" s="1553">
        <v>1</v>
      </c>
      <c r="Z935" s="1553">
        <v>1</v>
      </c>
    </row>
    <row r="936" spans="1:30">
      <c r="A936" s="676">
        <v>4</v>
      </c>
      <c r="E936" s="676">
        <v>117563</v>
      </c>
      <c r="F936" s="676" t="s">
        <v>2404</v>
      </c>
      <c r="K936" s="676" t="s">
        <v>441</v>
      </c>
      <c r="L936" s="676" t="s">
        <v>442</v>
      </c>
      <c r="M936" s="676" t="s">
        <v>344</v>
      </c>
      <c r="AC936" s="676" t="s">
        <v>173</v>
      </c>
      <c r="AD936" s="676" t="s">
        <v>447</v>
      </c>
    </row>
    <row r="937" spans="1:30">
      <c r="A937" s="676">
        <v>4</v>
      </c>
      <c r="E937" s="676">
        <v>1760701</v>
      </c>
      <c r="F937" s="676" t="s">
        <v>2405</v>
      </c>
      <c r="K937" s="676" t="s">
        <v>441</v>
      </c>
      <c r="M937" s="676" t="s">
        <v>461</v>
      </c>
      <c r="N937" s="676" t="s">
        <v>176</v>
      </c>
      <c r="AC937" s="676" t="s">
        <v>54</v>
      </c>
      <c r="AD937" s="676" t="s">
        <v>447</v>
      </c>
    </row>
    <row r="938" spans="1:30">
      <c r="A938" s="676">
        <v>4</v>
      </c>
      <c r="E938" s="676">
        <v>1761049</v>
      </c>
      <c r="F938" s="676" t="s">
        <v>2406</v>
      </c>
      <c r="K938" s="676" t="s">
        <v>227</v>
      </c>
      <c r="L938" s="676" t="s">
        <v>2407</v>
      </c>
      <c r="M938" s="676" t="s">
        <v>461</v>
      </c>
      <c r="N938" s="676" t="s">
        <v>462</v>
      </c>
      <c r="AC938" s="676" t="s">
        <v>54</v>
      </c>
    </row>
    <row r="939" spans="1:30">
      <c r="A939" s="676">
        <v>4</v>
      </c>
      <c r="E939" s="676">
        <v>1756744</v>
      </c>
      <c r="F939" s="676" t="s">
        <v>2408</v>
      </c>
      <c r="K939" s="676" t="s">
        <v>441</v>
      </c>
      <c r="L939" s="676" t="s">
        <v>442</v>
      </c>
      <c r="M939" s="676" t="s">
        <v>344</v>
      </c>
      <c r="AC939" s="676" t="s">
        <v>54</v>
      </c>
      <c r="AD939" s="676" t="s">
        <v>447</v>
      </c>
    </row>
    <row r="940" spans="1:30">
      <c r="A940" s="676">
        <v>4</v>
      </c>
      <c r="E940" s="676">
        <v>1760704</v>
      </c>
      <c r="F940" s="676" t="s">
        <v>2409</v>
      </c>
      <c r="K940" s="676" t="s">
        <v>441</v>
      </c>
      <c r="M940" s="676" t="s">
        <v>461</v>
      </c>
      <c r="N940" s="676" t="s">
        <v>176</v>
      </c>
      <c r="AC940" s="676" t="s">
        <v>54</v>
      </c>
      <c r="AD940" s="676" t="s">
        <v>447</v>
      </c>
    </row>
    <row r="941" spans="1:30">
      <c r="A941" s="676">
        <v>4</v>
      </c>
      <c r="E941" s="676">
        <v>1761050</v>
      </c>
      <c r="F941" s="676" t="s">
        <v>2410</v>
      </c>
      <c r="K941" s="676" t="s">
        <v>227</v>
      </c>
      <c r="L941" s="676" t="s">
        <v>1694</v>
      </c>
      <c r="M941" s="676" t="s">
        <v>461</v>
      </c>
      <c r="N941" s="676" t="s">
        <v>176</v>
      </c>
      <c r="AC941" s="676" t="s">
        <v>54</v>
      </c>
    </row>
    <row r="942" spans="1:30">
      <c r="A942" s="676">
        <v>4</v>
      </c>
      <c r="E942" s="676">
        <v>1756745</v>
      </c>
      <c r="F942" s="676" t="s">
        <v>2411</v>
      </c>
      <c r="K942" s="676" t="s">
        <v>441</v>
      </c>
      <c r="L942" s="676" t="s">
        <v>442</v>
      </c>
      <c r="M942" s="676" t="s">
        <v>344</v>
      </c>
      <c r="AC942" s="676" t="s">
        <v>54</v>
      </c>
      <c r="AD942" s="676" t="s">
        <v>447</v>
      </c>
    </row>
    <row r="943" spans="1:30">
      <c r="A943" s="676">
        <v>4</v>
      </c>
      <c r="E943" s="676">
        <v>1778946</v>
      </c>
      <c r="F943" s="676" t="s">
        <v>2412</v>
      </c>
      <c r="K943" s="676" t="s">
        <v>52</v>
      </c>
      <c r="M943" s="676" t="s">
        <v>344</v>
      </c>
      <c r="AC943" s="676" t="s">
        <v>54</v>
      </c>
    </row>
    <row r="944" spans="1:30">
      <c r="I944" s="676" t="s">
        <v>124</v>
      </c>
      <c r="J944" s="676" t="s">
        <v>125</v>
      </c>
    </row>
    <row r="945" spans="1:30">
      <c r="A945" s="676">
        <v>4</v>
      </c>
      <c r="B945" s="676">
        <v>1620073</v>
      </c>
      <c r="C945" s="676" t="s">
        <v>2413</v>
      </c>
    </row>
    <row r="946" spans="1:30">
      <c r="A946" s="676">
        <v>5</v>
      </c>
      <c r="E946" s="676">
        <v>1778944</v>
      </c>
      <c r="F946" s="676" t="s">
        <v>2414</v>
      </c>
      <c r="K946" s="676" t="s">
        <v>122</v>
      </c>
      <c r="M946" s="676" t="s">
        <v>344</v>
      </c>
      <c r="N946" s="676" t="s">
        <v>1066</v>
      </c>
      <c r="AC946" s="676" t="s">
        <v>54</v>
      </c>
    </row>
    <row r="947" spans="1:30">
      <c r="A947" s="676">
        <v>5</v>
      </c>
      <c r="E947" s="676">
        <v>1778945</v>
      </c>
      <c r="F947" s="676" t="s">
        <v>2415</v>
      </c>
      <c r="K947" s="676" t="s">
        <v>52</v>
      </c>
      <c r="M947" s="676" t="s">
        <v>344</v>
      </c>
      <c r="N947" s="676" t="s">
        <v>1445</v>
      </c>
      <c r="AC947" s="676" t="s">
        <v>54</v>
      </c>
    </row>
    <row r="948" spans="1:30">
      <c r="A948" s="676">
        <v>5</v>
      </c>
      <c r="E948" s="676">
        <v>1779080</v>
      </c>
      <c r="F948" s="676" t="s">
        <v>2416</v>
      </c>
      <c r="K948" s="676" t="s">
        <v>441</v>
      </c>
      <c r="M948" s="676" t="s">
        <v>344</v>
      </c>
      <c r="AC948" s="676" t="s">
        <v>54</v>
      </c>
      <c r="AD948" s="676" t="s">
        <v>447</v>
      </c>
    </row>
    <row r="949" spans="1:30">
      <c r="G949" s="676" t="s">
        <v>345</v>
      </c>
      <c r="H949" s="676" t="s">
        <v>2417</v>
      </c>
    </row>
    <row r="950" spans="1:30">
      <c r="G950" s="676" t="s">
        <v>347</v>
      </c>
      <c r="H950" s="676" t="s">
        <v>2418</v>
      </c>
    </row>
    <row r="951" spans="1:30">
      <c r="A951" s="676">
        <v>5</v>
      </c>
      <c r="E951" s="676">
        <v>1774017</v>
      </c>
      <c r="F951" s="676" t="s">
        <v>2419</v>
      </c>
      <c r="K951" s="676" t="s">
        <v>441</v>
      </c>
      <c r="M951" s="676" t="s">
        <v>344</v>
      </c>
      <c r="AC951" s="676" t="s">
        <v>54</v>
      </c>
      <c r="AD951" s="676" t="s">
        <v>447</v>
      </c>
    </row>
    <row r="952" spans="1:30">
      <c r="A952" s="676">
        <v>5</v>
      </c>
      <c r="E952" s="676">
        <v>1774313</v>
      </c>
      <c r="F952" s="676" t="s">
        <v>2420</v>
      </c>
      <c r="K952" s="676" t="s">
        <v>227</v>
      </c>
      <c r="L952" s="676" t="s">
        <v>2407</v>
      </c>
      <c r="M952" s="676" t="s">
        <v>344</v>
      </c>
      <c r="AC952" s="676" t="s">
        <v>54</v>
      </c>
    </row>
    <row r="953" spans="1:30">
      <c r="A953" s="676">
        <v>5</v>
      </c>
      <c r="E953" s="676">
        <v>1756774</v>
      </c>
      <c r="F953" s="676" t="s">
        <v>2421</v>
      </c>
      <c r="K953" s="676" t="s">
        <v>441</v>
      </c>
      <c r="L953" s="676" t="s">
        <v>442</v>
      </c>
      <c r="M953" s="676" t="s">
        <v>344</v>
      </c>
      <c r="AC953" s="676" t="s">
        <v>54</v>
      </c>
      <c r="AD953" s="676" t="s">
        <v>447</v>
      </c>
    </row>
    <row r="954" spans="1:30">
      <c r="A954" s="676">
        <v>5</v>
      </c>
      <c r="E954" s="676">
        <v>1756775</v>
      </c>
      <c r="F954" s="676" t="s">
        <v>2422</v>
      </c>
      <c r="K954" s="676" t="s">
        <v>441</v>
      </c>
      <c r="L954" s="676" t="s">
        <v>442</v>
      </c>
      <c r="M954" s="676" t="s">
        <v>344</v>
      </c>
      <c r="AC954" s="676" t="s">
        <v>54</v>
      </c>
      <c r="AD954" s="676" t="s">
        <v>447</v>
      </c>
    </row>
    <row r="955" spans="1:30">
      <c r="A955" s="676">
        <v>5</v>
      </c>
      <c r="E955" s="676">
        <v>1774063</v>
      </c>
      <c r="F955" s="676" t="s">
        <v>2423</v>
      </c>
      <c r="K955" s="676" t="s">
        <v>441</v>
      </c>
      <c r="M955" s="676" t="s">
        <v>344</v>
      </c>
      <c r="AC955" s="676" t="s">
        <v>54</v>
      </c>
      <c r="AD955" s="676" t="s">
        <v>447</v>
      </c>
    </row>
    <row r="956" spans="1:30">
      <c r="A956" s="676">
        <v>5</v>
      </c>
      <c r="E956" s="676">
        <v>1774315</v>
      </c>
      <c r="F956" s="676" t="s">
        <v>2424</v>
      </c>
      <c r="K956" s="676" t="s">
        <v>227</v>
      </c>
      <c r="L956" s="676" t="s">
        <v>2407</v>
      </c>
      <c r="M956" s="676" t="s">
        <v>344</v>
      </c>
      <c r="AC956" s="676" t="s">
        <v>54</v>
      </c>
    </row>
    <row r="957" spans="1:30">
      <c r="A957" s="676">
        <v>4</v>
      </c>
      <c r="B957" s="676">
        <v>1620071</v>
      </c>
      <c r="C957" s="676" t="s">
        <v>2425</v>
      </c>
    </row>
    <row r="958" spans="1:30">
      <c r="A958" s="676">
        <v>5</v>
      </c>
      <c r="E958" s="676">
        <v>1778938</v>
      </c>
      <c r="F958" s="676" t="s">
        <v>2426</v>
      </c>
      <c r="K958" s="676" t="s">
        <v>441</v>
      </c>
      <c r="M958" s="676" t="s">
        <v>344</v>
      </c>
      <c r="AC958" s="676" t="s">
        <v>54</v>
      </c>
      <c r="AD958" s="676" t="s">
        <v>447</v>
      </c>
    </row>
    <row r="959" spans="1:30">
      <c r="A959" s="676">
        <v>5</v>
      </c>
      <c r="E959" s="676">
        <v>1779081</v>
      </c>
      <c r="F959" s="676" t="s">
        <v>2427</v>
      </c>
      <c r="K959" s="676" t="s">
        <v>441</v>
      </c>
      <c r="M959" s="676" t="s">
        <v>344</v>
      </c>
      <c r="AC959" s="676" t="s">
        <v>54</v>
      </c>
      <c r="AD959" s="676" t="s">
        <v>447</v>
      </c>
    </row>
    <row r="960" spans="1:30">
      <c r="A960" s="676">
        <v>5</v>
      </c>
      <c r="E960" s="676">
        <v>1778930</v>
      </c>
      <c r="F960" s="676" t="s">
        <v>2428</v>
      </c>
      <c r="K960" s="676" t="s">
        <v>441</v>
      </c>
      <c r="M960" s="676" t="s">
        <v>344</v>
      </c>
      <c r="AC960" s="676" t="s">
        <v>54</v>
      </c>
      <c r="AD960" s="676" t="s">
        <v>447</v>
      </c>
    </row>
    <row r="961" spans="1:30">
      <c r="G961" s="676" t="s">
        <v>2429</v>
      </c>
      <c r="H961" s="676" t="s">
        <v>2430</v>
      </c>
    </row>
    <row r="962" spans="1:30">
      <c r="G962" s="676" t="s">
        <v>2431</v>
      </c>
      <c r="H962" s="676" t="s">
        <v>2432</v>
      </c>
    </row>
    <row r="963" spans="1:30">
      <c r="A963" s="676">
        <v>5</v>
      </c>
      <c r="E963" s="676">
        <v>1779079</v>
      </c>
      <c r="F963" s="676" t="s">
        <v>2433</v>
      </c>
      <c r="K963" s="676" t="s">
        <v>227</v>
      </c>
      <c r="L963" s="676" t="s">
        <v>2407</v>
      </c>
      <c r="M963" s="676" t="s">
        <v>344</v>
      </c>
      <c r="AC963" s="676" t="s">
        <v>54</v>
      </c>
    </row>
    <row r="964" spans="1:30">
      <c r="G964" s="676" t="s">
        <v>345</v>
      </c>
      <c r="H964" s="676" t="s">
        <v>2417</v>
      </c>
    </row>
    <row r="965" spans="1:30">
      <c r="G965" s="676" t="s">
        <v>347</v>
      </c>
      <c r="H965" s="676" t="s">
        <v>2418</v>
      </c>
    </row>
    <row r="966" spans="1:30">
      <c r="A966" s="676">
        <v>5</v>
      </c>
      <c r="E966" s="676">
        <v>1778934</v>
      </c>
      <c r="F966" s="676" t="s">
        <v>2434</v>
      </c>
      <c r="K966" s="676" t="s">
        <v>441</v>
      </c>
      <c r="M966" s="676" t="s">
        <v>344</v>
      </c>
      <c r="AC966" s="676" t="s">
        <v>54</v>
      </c>
      <c r="AD966" s="676" t="s">
        <v>447</v>
      </c>
    </row>
    <row r="967" spans="1:30">
      <c r="G967" s="676" t="s">
        <v>345</v>
      </c>
      <c r="H967" s="676" t="s">
        <v>2417</v>
      </c>
    </row>
    <row r="968" spans="1:30">
      <c r="G968" s="676" t="s">
        <v>347</v>
      </c>
      <c r="H968" s="676" t="s">
        <v>2418</v>
      </c>
    </row>
    <row r="969" spans="1:30">
      <c r="A969" s="676">
        <v>4</v>
      </c>
      <c r="B969" s="676">
        <v>1620069</v>
      </c>
      <c r="C969" s="676" t="s">
        <v>2435</v>
      </c>
    </row>
    <row r="970" spans="1:30">
      <c r="A970" s="676">
        <v>5</v>
      </c>
      <c r="E970" s="676">
        <v>1778926</v>
      </c>
      <c r="F970" s="676" t="s">
        <v>2436</v>
      </c>
      <c r="K970" s="676" t="s">
        <v>441</v>
      </c>
      <c r="M970" s="676" t="s">
        <v>344</v>
      </c>
      <c r="AC970" s="676" t="s">
        <v>54</v>
      </c>
      <c r="AD970" s="676" t="s">
        <v>447</v>
      </c>
    </row>
    <row r="971" spans="1:30">
      <c r="A971" s="676">
        <v>5</v>
      </c>
      <c r="E971" s="676">
        <v>1778925</v>
      </c>
      <c r="F971" s="676" t="s">
        <v>2437</v>
      </c>
      <c r="K971" s="676" t="s">
        <v>441</v>
      </c>
      <c r="M971" s="676" t="s">
        <v>344</v>
      </c>
      <c r="AC971" s="676" t="s">
        <v>54</v>
      </c>
      <c r="AD971" s="676" t="s">
        <v>447</v>
      </c>
    </row>
    <row r="972" spans="1:30">
      <c r="G972" s="676" t="s">
        <v>345</v>
      </c>
      <c r="H972" s="676" t="s">
        <v>2417</v>
      </c>
    </row>
    <row r="973" spans="1:30">
      <c r="G973" s="676" t="s">
        <v>347</v>
      </c>
      <c r="H973" s="676" t="s">
        <v>2418</v>
      </c>
    </row>
    <row r="974" spans="1:30">
      <c r="A974" s="676">
        <v>5</v>
      </c>
      <c r="E974" s="676">
        <v>1778921</v>
      </c>
      <c r="F974" s="676" t="s">
        <v>2438</v>
      </c>
      <c r="K974" s="676" t="s">
        <v>441</v>
      </c>
      <c r="M974" s="676" t="s">
        <v>344</v>
      </c>
      <c r="AC974" s="676" t="s">
        <v>54</v>
      </c>
      <c r="AD974" s="676" t="s">
        <v>447</v>
      </c>
    </row>
    <row r="975" spans="1:30">
      <c r="G975" s="676" t="s">
        <v>345</v>
      </c>
      <c r="H975" s="676" t="s">
        <v>2417</v>
      </c>
    </row>
    <row r="976" spans="1:30">
      <c r="G976" s="676" t="s">
        <v>347</v>
      </c>
      <c r="H976" s="676" t="s">
        <v>2418</v>
      </c>
    </row>
    <row r="977" spans="1:30">
      <c r="A977" s="676">
        <v>5</v>
      </c>
      <c r="E977" s="676">
        <v>1779082</v>
      </c>
      <c r="F977" s="676" t="s">
        <v>2439</v>
      </c>
      <c r="K977" s="676" t="s">
        <v>227</v>
      </c>
      <c r="L977" s="676" t="s">
        <v>2407</v>
      </c>
      <c r="M977" s="676" t="s">
        <v>344</v>
      </c>
      <c r="AC977" s="676" t="s">
        <v>54</v>
      </c>
    </row>
    <row r="978" spans="1:30">
      <c r="G978" s="676" t="s">
        <v>345</v>
      </c>
      <c r="H978" s="676" t="s">
        <v>2417</v>
      </c>
    </row>
    <row r="979" spans="1:30">
      <c r="G979" s="676" t="s">
        <v>347</v>
      </c>
      <c r="H979" s="676" t="s">
        <v>2418</v>
      </c>
    </row>
    <row r="980" spans="1:30">
      <c r="A980" s="676">
        <v>5</v>
      </c>
      <c r="E980" s="676">
        <v>1778922</v>
      </c>
      <c r="F980" s="676" t="s">
        <v>2440</v>
      </c>
      <c r="K980" s="676" t="s">
        <v>441</v>
      </c>
      <c r="M980" s="676" t="s">
        <v>344</v>
      </c>
      <c r="AC980" s="676" t="s">
        <v>54</v>
      </c>
      <c r="AD980" s="676" t="s">
        <v>447</v>
      </c>
    </row>
    <row r="981" spans="1:30">
      <c r="G981" s="676" t="s">
        <v>345</v>
      </c>
      <c r="H981" s="676" t="s">
        <v>2417</v>
      </c>
    </row>
    <row r="982" spans="1:30">
      <c r="G982" s="676" t="s">
        <v>347</v>
      </c>
      <c r="H982" s="676" t="s">
        <v>2418</v>
      </c>
    </row>
    <row r="983" spans="1:30">
      <c r="A983" s="676">
        <v>4</v>
      </c>
      <c r="B983" s="676">
        <v>1615897</v>
      </c>
      <c r="C983" s="676" t="s">
        <v>2441</v>
      </c>
      <c r="D983" s="676">
        <v>1</v>
      </c>
    </row>
    <row r="984" spans="1:30">
      <c r="A984" s="676">
        <v>5</v>
      </c>
      <c r="E984" s="676">
        <v>1773932</v>
      </c>
      <c r="F984" s="676" t="s">
        <v>2442</v>
      </c>
      <c r="K984" s="676" t="s">
        <v>441</v>
      </c>
      <c r="M984" s="676" t="s">
        <v>344</v>
      </c>
      <c r="N984" s="676" t="s">
        <v>1066</v>
      </c>
      <c r="AC984" s="676" t="s">
        <v>54</v>
      </c>
      <c r="AD984" s="676" t="s">
        <v>447</v>
      </c>
    </row>
    <row r="985" spans="1:30">
      <c r="A985" s="676">
        <v>5</v>
      </c>
      <c r="E985" s="676">
        <v>1757145</v>
      </c>
      <c r="F985" s="676" t="s">
        <v>2443</v>
      </c>
      <c r="K985" s="676" t="s">
        <v>441</v>
      </c>
      <c r="L985" s="676" t="s">
        <v>442</v>
      </c>
      <c r="M985" s="676" t="s">
        <v>291</v>
      </c>
      <c r="O985" s="676" t="s">
        <v>77</v>
      </c>
      <c r="P985" s="682">
        <f>+_40d_1757145</f>
        <v>3725061</v>
      </c>
      <c r="S985" s="676" t="s">
        <v>2444</v>
      </c>
      <c r="T985" s="676" t="s">
        <v>2445</v>
      </c>
      <c r="U985" s="676" t="s">
        <v>445</v>
      </c>
      <c r="X985" s="676" t="s">
        <v>2446</v>
      </c>
      <c r="Y985" s="676">
        <v>1</v>
      </c>
      <c r="Z985" s="676">
        <v>1</v>
      </c>
      <c r="AC985" s="676" t="s">
        <v>54</v>
      </c>
      <c r="AD985" s="676" t="s">
        <v>447</v>
      </c>
    </row>
    <row r="986" spans="1:30">
      <c r="A986" s="676">
        <v>5</v>
      </c>
      <c r="E986" s="676">
        <v>1757157</v>
      </c>
      <c r="F986" s="676" t="s">
        <v>2447</v>
      </c>
      <c r="K986" s="676" t="s">
        <v>441</v>
      </c>
      <c r="L986" s="676" t="s">
        <v>442</v>
      </c>
      <c r="M986" s="676" t="s">
        <v>344</v>
      </c>
      <c r="AC986" s="676" t="s">
        <v>54</v>
      </c>
      <c r="AD986" s="676" t="s">
        <v>447</v>
      </c>
    </row>
    <row r="987" spans="1:30">
      <c r="A987" s="676">
        <v>5</v>
      </c>
      <c r="E987" s="676">
        <v>1774342</v>
      </c>
      <c r="F987" s="676" t="s">
        <v>2448</v>
      </c>
      <c r="K987" s="676" t="s">
        <v>441</v>
      </c>
      <c r="L987" s="676" t="s">
        <v>442</v>
      </c>
      <c r="M987" s="676" t="s">
        <v>344</v>
      </c>
      <c r="AC987" s="676" t="s">
        <v>54</v>
      </c>
      <c r="AD987" s="676" t="s">
        <v>447</v>
      </c>
    </row>
    <row r="988" spans="1:30">
      <c r="A988" s="676">
        <v>5</v>
      </c>
      <c r="E988" s="676">
        <v>1757181</v>
      </c>
      <c r="F988" s="676" t="s">
        <v>2449</v>
      </c>
      <c r="K988" s="676" t="s">
        <v>441</v>
      </c>
      <c r="L988" s="676" t="s">
        <v>442</v>
      </c>
      <c r="M988" s="676" t="s">
        <v>344</v>
      </c>
      <c r="AC988" s="676" t="s">
        <v>54</v>
      </c>
      <c r="AD988" s="676" t="s">
        <v>447</v>
      </c>
    </row>
    <row r="989" spans="1:30">
      <c r="A989" s="676">
        <v>4</v>
      </c>
      <c r="B989" s="676">
        <v>1615905</v>
      </c>
      <c r="C989" s="676" t="s">
        <v>2450</v>
      </c>
      <c r="D989" s="676">
        <v>1</v>
      </c>
    </row>
    <row r="990" spans="1:30">
      <c r="A990" s="676">
        <v>5</v>
      </c>
      <c r="E990" s="676">
        <v>1778939</v>
      </c>
      <c r="F990" s="676" t="s">
        <v>2451</v>
      </c>
      <c r="K990" s="676" t="s">
        <v>441</v>
      </c>
      <c r="M990" s="676" t="s">
        <v>344</v>
      </c>
      <c r="AC990" s="676" t="s">
        <v>54</v>
      </c>
      <c r="AD990" s="676" t="s">
        <v>447</v>
      </c>
    </row>
    <row r="991" spans="1:30">
      <c r="A991" s="676">
        <v>5</v>
      </c>
      <c r="E991" s="676">
        <v>1778937</v>
      </c>
      <c r="F991" s="676" t="s">
        <v>2452</v>
      </c>
      <c r="K991" s="676" t="s">
        <v>441</v>
      </c>
      <c r="M991" s="676" t="s">
        <v>344</v>
      </c>
      <c r="AC991" s="676" t="s">
        <v>54</v>
      </c>
      <c r="AD991" s="676" t="s">
        <v>447</v>
      </c>
    </row>
    <row r="992" spans="1:30">
      <c r="A992" s="676">
        <v>5</v>
      </c>
      <c r="E992" s="676">
        <v>1778940</v>
      </c>
      <c r="F992" s="676" t="s">
        <v>2453</v>
      </c>
      <c r="K992" s="676" t="s">
        <v>441</v>
      </c>
      <c r="M992" s="676" t="s">
        <v>344</v>
      </c>
      <c r="AC992" s="676" t="s">
        <v>54</v>
      </c>
      <c r="AD992" s="676" t="s">
        <v>447</v>
      </c>
    </row>
    <row r="993" spans="1:30">
      <c r="A993" s="676">
        <v>5</v>
      </c>
      <c r="E993" s="676">
        <v>1775750</v>
      </c>
      <c r="F993" s="676" t="s">
        <v>2454</v>
      </c>
      <c r="K993" s="676" t="s">
        <v>441</v>
      </c>
      <c r="L993" s="676" t="s">
        <v>442</v>
      </c>
      <c r="M993" s="676" t="s">
        <v>344</v>
      </c>
      <c r="AC993" s="676" t="s">
        <v>54</v>
      </c>
      <c r="AD993" s="676" t="s">
        <v>447</v>
      </c>
    </row>
    <row r="994" spans="1:30">
      <c r="A994" s="676">
        <v>5</v>
      </c>
      <c r="E994" s="676">
        <v>1775749</v>
      </c>
      <c r="F994" s="676" t="s">
        <v>2455</v>
      </c>
      <c r="K994" s="676" t="s">
        <v>441</v>
      </c>
      <c r="L994" s="676" t="s">
        <v>442</v>
      </c>
      <c r="M994" s="676" t="s">
        <v>344</v>
      </c>
      <c r="AC994" s="676" t="s">
        <v>54</v>
      </c>
      <c r="AD994" s="676" t="s">
        <v>447</v>
      </c>
    </row>
    <row r="995" spans="1:30">
      <c r="A995" s="676">
        <v>5</v>
      </c>
      <c r="E995" s="676">
        <v>1775920</v>
      </c>
      <c r="F995" s="676" t="s">
        <v>2456</v>
      </c>
      <c r="K995" s="676" t="s">
        <v>441</v>
      </c>
      <c r="L995" s="676" t="s">
        <v>442</v>
      </c>
      <c r="M995" s="676" t="s">
        <v>291</v>
      </c>
      <c r="O995" s="676" t="s">
        <v>77</v>
      </c>
      <c r="S995" s="676" t="s">
        <v>2457</v>
      </c>
      <c r="T995" s="676" t="s">
        <v>2458</v>
      </c>
      <c r="U995" s="676" t="s">
        <v>445</v>
      </c>
      <c r="X995" s="676" t="s">
        <v>2459</v>
      </c>
      <c r="Y995" s="676">
        <v>1</v>
      </c>
      <c r="Z995" s="676">
        <v>1</v>
      </c>
      <c r="AC995" s="676" t="s">
        <v>54</v>
      </c>
      <c r="AD995" s="676" t="s">
        <v>447</v>
      </c>
    </row>
    <row r="996" spans="1:30">
      <c r="A996" s="676">
        <v>5</v>
      </c>
      <c r="E996" s="676">
        <v>1775919</v>
      </c>
      <c r="F996" s="676" t="s">
        <v>2460</v>
      </c>
      <c r="K996" s="676" t="s">
        <v>441</v>
      </c>
      <c r="L996" s="676" t="s">
        <v>442</v>
      </c>
      <c r="M996" s="676" t="s">
        <v>291</v>
      </c>
      <c r="O996" s="676" t="s">
        <v>77</v>
      </c>
      <c r="S996" s="676" t="s">
        <v>2461</v>
      </c>
      <c r="T996" s="676" t="s">
        <v>2462</v>
      </c>
      <c r="U996" s="676" t="s">
        <v>445</v>
      </c>
      <c r="X996" s="676" t="s">
        <v>2463</v>
      </c>
      <c r="Y996" s="676">
        <v>1</v>
      </c>
      <c r="Z996" s="676">
        <v>1</v>
      </c>
      <c r="AC996" s="676" t="s">
        <v>54</v>
      </c>
      <c r="AD996" s="676" t="s">
        <v>447</v>
      </c>
    </row>
    <row r="997" spans="1:30">
      <c r="A997" s="676">
        <v>5</v>
      </c>
      <c r="E997" s="676">
        <v>1774066</v>
      </c>
      <c r="F997" s="676" t="s">
        <v>2464</v>
      </c>
      <c r="K997" s="676" t="s">
        <v>441</v>
      </c>
      <c r="M997" s="676" t="s">
        <v>344</v>
      </c>
      <c r="N997" s="676" t="s">
        <v>1066</v>
      </c>
      <c r="AC997" s="676" t="s">
        <v>54</v>
      </c>
      <c r="AD997" s="676" t="s">
        <v>447</v>
      </c>
    </row>
    <row r="998" spans="1:30">
      <c r="A998" s="676">
        <v>5</v>
      </c>
      <c r="E998" s="676">
        <v>1757144</v>
      </c>
      <c r="F998" s="676" t="s">
        <v>2465</v>
      </c>
      <c r="K998" s="676" t="s">
        <v>441</v>
      </c>
      <c r="L998" s="676" t="s">
        <v>442</v>
      </c>
      <c r="M998" s="676" t="s">
        <v>291</v>
      </c>
      <c r="O998" s="676" t="s">
        <v>77</v>
      </c>
      <c r="S998" s="676" t="s">
        <v>2444</v>
      </c>
      <c r="T998" s="676" t="s">
        <v>2445</v>
      </c>
      <c r="U998" s="676" t="s">
        <v>445</v>
      </c>
      <c r="X998" s="676" t="s">
        <v>2466</v>
      </c>
      <c r="Y998" s="676">
        <v>1</v>
      </c>
      <c r="Z998" s="676">
        <v>1</v>
      </c>
      <c r="AC998" s="676" t="s">
        <v>54</v>
      </c>
      <c r="AD998" s="676" t="s">
        <v>447</v>
      </c>
    </row>
    <row r="999" spans="1:30">
      <c r="A999" s="676">
        <v>5</v>
      </c>
      <c r="E999" s="676">
        <v>1757147</v>
      </c>
      <c r="F999" s="676" t="s">
        <v>2467</v>
      </c>
      <c r="K999" s="676" t="s">
        <v>441</v>
      </c>
      <c r="L999" s="676" t="s">
        <v>442</v>
      </c>
      <c r="M999" s="676" t="s">
        <v>344</v>
      </c>
      <c r="AC999" s="676" t="s">
        <v>54</v>
      </c>
      <c r="AD999" s="676" t="s">
        <v>447</v>
      </c>
    </row>
    <row r="1000" spans="1:30">
      <c r="A1000" s="676">
        <v>5</v>
      </c>
      <c r="E1000" s="676">
        <v>1774343</v>
      </c>
      <c r="F1000" s="676" t="s">
        <v>2468</v>
      </c>
      <c r="K1000" s="676" t="s">
        <v>441</v>
      </c>
      <c r="L1000" s="676" t="s">
        <v>442</v>
      </c>
      <c r="M1000" s="676" t="s">
        <v>344</v>
      </c>
      <c r="AC1000" s="676" t="s">
        <v>54</v>
      </c>
      <c r="AD1000" s="676" t="s">
        <v>447</v>
      </c>
    </row>
    <row r="1001" spans="1:30">
      <c r="A1001" s="676">
        <v>5</v>
      </c>
      <c r="E1001" s="676">
        <v>1757180</v>
      </c>
      <c r="F1001" s="676" t="s">
        <v>2469</v>
      </c>
      <c r="K1001" s="676" t="s">
        <v>441</v>
      </c>
      <c r="L1001" s="676" t="s">
        <v>442</v>
      </c>
      <c r="M1001" s="676" t="s">
        <v>344</v>
      </c>
      <c r="AC1001" s="676" t="s">
        <v>54</v>
      </c>
      <c r="AD1001" s="676" t="s">
        <v>447</v>
      </c>
    </row>
    <row r="1002" spans="1:30">
      <c r="A1002" s="676">
        <v>4</v>
      </c>
      <c r="B1002" s="676">
        <v>1620173</v>
      </c>
      <c r="C1002" s="676" t="s">
        <v>2470</v>
      </c>
      <c r="D1002" s="676">
        <v>1</v>
      </c>
    </row>
    <row r="1003" spans="1:30">
      <c r="A1003" s="676">
        <v>5</v>
      </c>
      <c r="E1003" s="676">
        <v>1772171</v>
      </c>
      <c r="F1003" s="676" t="s">
        <v>2471</v>
      </c>
      <c r="K1003" s="676" t="s">
        <v>441</v>
      </c>
      <c r="L1003" s="676" t="s">
        <v>442</v>
      </c>
      <c r="M1003" s="676" t="s">
        <v>291</v>
      </c>
      <c r="O1003" s="676" t="s">
        <v>77</v>
      </c>
      <c r="P1003" s="682">
        <f>+'62_BNL'!S806</f>
        <v>42112</v>
      </c>
      <c r="S1003" s="676" t="s">
        <v>2472</v>
      </c>
      <c r="T1003" s="676" t="s">
        <v>2473</v>
      </c>
      <c r="U1003" s="676" t="s">
        <v>445</v>
      </c>
      <c r="X1003" s="676" t="s">
        <v>2474</v>
      </c>
      <c r="Y1003" s="676">
        <v>1</v>
      </c>
      <c r="Z1003" s="676">
        <v>1</v>
      </c>
      <c r="AC1003" s="676" t="s">
        <v>54</v>
      </c>
      <c r="AD1003" s="676" t="s">
        <v>447</v>
      </c>
    </row>
    <row r="1004" spans="1:30">
      <c r="A1004" s="676">
        <v>5</v>
      </c>
      <c r="E1004" s="676">
        <v>635606</v>
      </c>
      <c r="F1004" s="676" t="s">
        <v>2475</v>
      </c>
      <c r="K1004" s="676" t="s">
        <v>441</v>
      </c>
      <c r="L1004" s="676" t="s">
        <v>442</v>
      </c>
      <c r="M1004" s="676" t="s">
        <v>344</v>
      </c>
      <c r="AC1004" s="676" t="s">
        <v>54</v>
      </c>
      <c r="AD1004" s="676" t="s">
        <v>447</v>
      </c>
    </row>
    <row r="1005" spans="1:30">
      <c r="A1005" s="676">
        <v>5</v>
      </c>
      <c r="E1005" s="676">
        <v>1771968</v>
      </c>
      <c r="F1005" s="676" t="s">
        <v>2476</v>
      </c>
      <c r="K1005" s="676" t="s">
        <v>441</v>
      </c>
      <c r="L1005" s="676" t="s">
        <v>442</v>
      </c>
      <c r="M1005" s="676" t="s">
        <v>344</v>
      </c>
      <c r="AC1005" s="676" t="s">
        <v>54</v>
      </c>
      <c r="AD1005" s="676" t="s">
        <v>447</v>
      </c>
    </row>
    <row r="1006" spans="1:30">
      <c r="A1006" s="676">
        <v>5</v>
      </c>
      <c r="E1006" s="676">
        <v>1776842</v>
      </c>
      <c r="F1006" s="676" t="s">
        <v>2477</v>
      </c>
      <c r="K1006" s="676" t="s">
        <v>441</v>
      </c>
      <c r="M1006" s="676" t="s">
        <v>461</v>
      </c>
      <c r="N1006" s="676" t="s">
        <v>311</v>
      </c>
      <c r="AC1006" s="676" t="s">
        <v>54</v>
      </c>
      <c r="AD1006" s="676" t="s">
        <v>447</v>
      </c>
    </row>
    <row r="1007" spans="1:30">
      <c r="A1007" s="676">
        <v>5</v>
      </c>
      <c r="E1007" s="676">
        <v>1771967</v>
      </c>
      <c r="F1007" s="676" t="s">
        <v>2478</v>
      </c>
      <c r="K1007" s="676" t="s">
        <v>441</v>
      </c>
      <c r="L1007" s="676" t="s">
        <v>442</v>
      </c>
      <c r="M1007" s="676" t="s">
        <v>344</v>
      </c>
      <c r="AC1007" s="676" t="s">
        <v>54</v>
      </c>
      <c r="AD1007" s="676" t="s">
        <v>447</v>
      </c>
    </row>
    <row r="1008" spans="1:30">
      <c r="A1008" s="676">
        <v>4</v>
      </c>
      <c r="B1008" s="676">
        <v>1616136</v>
      </c>
      <c r="C1008" s="676" t="s">
        <v>2479</v>
      </c>
      <c r="D1008" s="676">
        <v>1</v>
      </c>
    </row>
    <row r="1009" spans="1:30">
      <c r="A1009" s="676">
        <v>5</v>
      </c>
      <c r="E1009" s="676">
        <v>1773930</v>
      </c>
      <c r="F1009" s="676" t="s">
        <v>2480</v>
      </c>
      <c r="K1009" s="676" t="s">
        <v>441</v>
      </c>
      <c r="M1009" s="676" t="s">
        <v>344</v>
      </c>
      <c r="AC1009" s="676" t="s">
        <v>54</v>
      </c>
      <c r="AD1009" s="676" t="s">
        <v>447</v>
      </c>
    </row>
    <row r="1010" spans="1:30">
      <c r="A1010" s="676">
        <v>5</v>
      </c>
      <c r="E1010" s="676">
        <v>1778905</v>
      </c>
      <c r="F1010" s="676" t="s">
        <v>2481</v>
      </c>
      <c r="K1010" s="676" t="s">
        <v>441</v>
      </c>
      <c r="M1010" s="676" t="s">
        <v>344</v>
      </c>
      <c r="AC1010" s="676" t="s">
        <v>54</v>
      </c>
      <c r="AD1010" s="676" t="s">
        <v>447</v>
      </c>
    </row>
    <row r="1011" spans="1:30">
      <c r="A1011" s="676">
        <v>5</v>
      </c>
      <c r="E1011" s="676">
        <v>1757484</v>
      </c>
      <c r="F1011" s="676" t="s">
        <v>2482</v>
      </c>
      <c r="K1011" s="676" t="s">
        <v>441</v>
      </c>
      <c r="L1011" s="676" t="s">
        <v>442</v>
      </c>
      <c r="M1011" s="676" t="s">
        <v>344</v>
      </c>
      <c r="AC1011" s="676" t="s">
        <v>54</v>
      </c>
      <c r="AD1011" s="676" t="s">
        <v>447</v>
      </c>
    </row>
    <row r="1012" spans="1:30">
      <c r="A1012" s="676">
        <v>5</v>
      </c>
      <c r="E1012" s="676">
        <v>117576</v>
      </c>
      <c r="F1012" s="676" t="s">
        <v>2483</v>
      </c>
      <c r="K1012" s="676" t="s">
        <v>441</v>
      </c>
      <c r="M1012" s="676" t="s">
        <v>461</v>
      </c>
      <c r="N1012" s="676" t="s">
        <v>311</v>
      </c>
      <c r="AC1012" s="676" t="s">
        <v>54</v>
      </c>
      <c r="AD1012" s="676" t="s">
        <v>447</v>
      </c>
    </row>
    <row r="1013" spans="1:30">
      <c r="A1013" s="676">
        <v>5</v>
      </c>
      <c r="E1013" s="676">
        <v>1774068</v>
      </c>
      <c r="F1013" s="676" t="s">
        <v>2484</v>
      </c>
      <c r="K1013" s="676" t="s">
        <v>441</v>
      </c>
      <c r="M1013" s="676" t="s">
        <v>344</v>
      </c>
      <c r="AC1013" s="676" t="s">
        <v>54</v>
      </c>
      <c r="AD1013" s="676" t="s">
        <v>447</v>
      </c>
    </row>
    <row r="1014" spans="1:30">
      <c r="A1014" s="676">
        <v>5</v>
      </c>
      <c r="E1014" s="676">
        <v>1778909</v>
      </c>
      <c r="F1014" s="676" t="s">
        <v>2485</v>
      </c>
      <c r="K1014" s="676" t="s">
        <v>441</v>
      </c>
      <c r="M1014" s="676" t="s">
        <v>344</v>
      </c>
      <c r="AC1014" s="676" t="s">
        <v>54</v>
      </c>
      <c r="AD1014" s="676" t="s">
        <v>447</v>
      </c>
    </row>
    <row r="1015" spans="1:30">
      <c r="A1015" s="676">
        <v>5</v>
      </c>
      <c r="E1015" s="676">
        <v>1757485</v>
      </c>
      <c r="F1015" s="676" t="s">
        <v>2486</v>
      </c>
      <c r="K1015" s="676" t="s">
        <v>441</v>
      </c>
      <c r="L1015" s="676" t="s">
        <v>442</v>
      </c>
      <c r="M1015" s="676" t="s">
        <v>344</v>
      </c>
      <c r="AC1015" s="676" t="s">
        <v>54</v>
      </c>
      <c r="AD1015" s="676" t="s">
        <v>447</v>
      </c>
    </row>
    <row r="1016" spans="1:30">
      <c r="A1016" s="676">
        <v>5</v>
      </c>
      <c r="E1016" s="676">
        <v>1758428</v>
      </c>
      <c r="F1016" s="676" t="s">
        <v>2487</v>
      </c>
      <c r="K1016" s="676" t="s">
        <v>441</v>
      </c>
      <c r="M1016" s="676" t="s">
        <v>461</v>
      </c>
      <c r="N1016" s="676" t="s">
        <v>311</v>
      </c>
      <c r="AC1016" s="676" t="s">
        <v>54</v>
      </c>
      <c r="AD1016" s="676" t="s">
        <v>447</v>
      </c>
    </row>
    <row r="1017" spans="1:30">
      <c r="A1017" s="676">
        <v>5</v>
      </c>
      <c r="E1017" s="676">
        <v>1778907</v>
      </c>
      <c r="F1017" s="676" t="s">
        <v>2488</v>
      </c>
      <c r="K1017" s="676" t="s">
        <v>441</v>
      </c>
      <c r="M1017" s="676" t="s">
        <v>344</v>
      </c>
      <c r="N1017" s="676" t="s">
        <v>1066</v>
      </c>
      <c r="AC1017" s="676" t="s">
        <v>54</v>
      </c>
      <c r="AD1017" s="676" t="s">
        <v>447</v>
      </c>
    </row>
    <row r="1018" spans="1:30">
      <c r="A1018" s="676">
        <v>5</v>
      </c>
      <c r="E1018" s="676">
        <v>1778911</v>
      </c>
      <c r="F1018" s="676" t="s">
        <v>2489</v>
      </c>
      <c r="K1018" s="676" t="s">
        <v>441</v>
      </c>
      <c r="M1018" s="676" t="s">
        <v>344</v>
      </c>
      <c r="N1018" s="676" t="s">
        <v>1066</v>
      </c>
      <c r="AC1018" s="676" t="s">
        <v>54</v>
      </c>
      <c r="AD1018" s="676" t="s">
        <v>447</v>
      </c>
    </row>
    <row r="1019" spans="1:30">
      <c r="A1019" s="676">
        <v>5</v>
      </c>
      <c r="E1019" s="676">
        <v>1778850</v>
      </c>
      <c r="F1019" s="676" t="s">
        <v>2490</v>
      </c>
      <c r="K1019" s="676" t="s">
        <v>441</v>
      </c>
      <c r="M1019" s="676" t="s">
        <v>344</v>
      </c>
      <c r="AC1019" s="676" t="s">
        <v>54</v>
      </c>
      <c r="AD1019" s="676" t="s">
        <v>447</v>
      </c>
    </row>
    <row r="1020" spans="1:30">
      <c r="G1020" s="676" t="s">
        <v>345</v>
      </c>
      <c r="H1020" s="676" t="s">
        <v>2417</v>
      </c>
    </row>
    <row r="1021" spans="1:30">
      <c r="G1021" s="676" t="s">
        <v>347</v>
      </c>
      <c r="H1021" s="676" t="s">
        <v>2418</v>
      </c>
    </row>
    <row r="1022" spans="1:30">
      <c r="A1022" s="676">
        <v>5</v>
      </c>
      <c r="B1022" s="676">
        <v>107915</v>
      </c>
      <c r="C1022" s="676" t="s">
        <v>2491</v>
      </c>
      <c r="D1022" s="676">
        <v>1</v>
      </c>
    </row>
    <row r="1023" spans="1:30">
      <c r="A1023" s="676">
        <v>6</v>
      </c>
      <c r="E1023" s="676">
        <v>1773915</v>
      </c>
      <c r="F1023" s="676" t="s">
        <v>2492</v>
      </c>
      <c r="K1023" s="676" t="s">
        <v>441</v>
      </c>
      <c r="M1023" s="676" t="s">
        <v>344</v>
      </c>
      <c r="AC1023" s="676" t="s">
        <v>173</v>
      </c>
      <c r="AD1023" s="676" t="s">
        <v>447</v>
      </c>
    </row>
    <row r="1024" spans="1:30">
      <c r="A1024" s="676">
        <v>6</v>
      </c>
      <c r="B1024" s="676">
        <v>1620136</v>
      </c>
      <c r="C1024" s="676" t="s">
        <v>2493</v>
      </c>
      <c r="D1024" s="676">
        <v>1</v>
      </c>
    </row>
    <row r="1025" spans="1:30">
      <c r="A1025" s="676">
        <v>7</v>
      </c>
      <c r="E1025" s="676">
        <v>1773885</v>
      </c>
      <c r="F1025" s="676" t="s">
        <v>2494</v>
      </c>
      <c r="K1025" s="676" t="s">
        <v>441</v>
      </c>
      <c r="M1025" s="676" t="s">
        <v>344</v>
      </c>
      <c r="N1025" s="676" t="s">
        <v>1066</v>
      </c>
      <c r="AC1025" s="676" t="s">
        <v>173</v>
      </c>
      <c r="AD1025" s="676" t="s">
        <v>447</v>
      </c>
    </row>
    <row r="1026" spans="1:30">
      <c r="A1026" s="676">
        <v>7</v>
      </c>
      <c r="E1026" s="676">
        <v>1773900</v>
      </c>
      <c r="F1026" s="676" t="s">
        <v>2495</v>
      </c>
      <c r="K1026" s="676" t="s">
        <v>227</v>
      </c>
      <c r="L1026" s="676" t="s">
        <v>1694</v>
      </c>
      <c r="M1026" s="676" t="s">
        <v>344</v>
      </c>
      <c r="N1026" s="676" t="s">
        <v>1066</v>
      </c>
      <c r="AC1026" s="676" t="s">
        <v>173</v>
      </c>
    </row>
    <row r="1027" spans="1:30">
      <c r="A1027" s="676">
        <v>7</v>
      </c>
      <c r="E1027" s="676">
        <v>117596</v>
      </c>
      <c r="F1027" s="676" t="s">
        <v>2496</v>
      </c>
      <c r="K1027" s="676" t="s">
        <v>441</v>
      </c>
      <c r="L1027" s="676" t="s">
        <v>442</v>
      </c>
      <c r="M1027" s="676" t="s">
        <v>344</v>
      </c>
      <c r="S1027" s="676" t="s">
        <v>2497</v>
      </c>
      <c r="T1027" s="676" t="s">
        <v>2498</v>
      </c>
      <c r="U1027" s="676" t="s">
        <v>445</v>
      </c>
      <c r="X1027" s="676" t="s">
        <v>2499</v>
      </c>
      <c r="AC1027" s="676" t="s">
        <v>173</v>
      </c>
      <c r="AD1027" s="676" t="s">
        <v>447</v>
      </c>
    </row>
    <row r="1028" spans="1:30">
      <c r="A1028" s="676">
        <v>7</v>
      </c>
      <c r="E1028" s="679">
        <v>1775835</v>
      </c>
      <c r="F1028" s="676" t="s">
        <v>2500</v>
      </c>
      <c r="K1028" s="676" t="s">
        <v>441</v>
      </c>
      <c r="L1028" s="676" t="s">
        <v>442</v>
      </c>
      <c r="M1028" s="676" t="s">
        <v>310</v>
      </c>
      <c r="O1028" s="676" t="s">
        <v>77</v>
      </c>
      <c r="P1028" s="682">
        <f>+'62_BNL'!O439</f>
        <v>660000</v>
      </c>
      <c r="S1028" s="676" t="s">
        <v>2501</v>
      </c>
      <c r="T1028" s="676" t="s">
        <v>2502</v>
      </c>
      <c r="U1028" s="676" t="s">
        <v>445</v>
      </c>
      <c r="X1028" s="676" t="s">
        <v>2503</v>
      </c>
      <c r="Y1028" s="676">
        <v>1</v>
      </c>
      <c r="Z1028" s="676">
        <v>1</v>
      </c>
      <c r="AC1028" s="676" t="s">
        <v>54</v>
      </c>
      <c r="AD1028" s="676" t="s">
        <v>447</v>
      </c>
    </row>
    <row r="1029" spans="1:30">
      <c r="A1029" s="676">
        <v>6</v>
      </c>
      <c r="B1029" s="676">
        <v>1620137</v>
      </c>
      <c r="C1029" s="676" t="s">
        <v>2504</v>
      </c>
    </row>
    <row r="1030" spans="1:30">
      <c r="A1030" s="676">
        <v>7</v>
      </c>
      <c r="E1030" s="679">
        <v>1774001</v>
      </c>
      <c r="F1030" s="676" t="s">
        <v>2505</v>
      </c>
      <c r="K1030" s="676" t="s">
        <v>441</v>
      </c>
      <c r="M1030" s="676" t="s">
        <v>344</v>
      </c>
      <c r="P1030" s="681">
        <f>'62_Toelichtingen'!P410</f>
        <v>6535</v>
      </c>
      <c r="AC1030" s="676" t="s">
        <v>173</v>
      </c>
      <c r="AD1030" s="676" t="s">
        <v>447</v>
      </c>
    </row>
    <row r="1031" spans="1:30">
      <c r="A1031" s="676">
        <v>7</v>
      </c>
      <c r="E1031" s="679">
        <v>1778891</v>
      </c>
      <c r="F1031" s="676" t="s">
        <v>2506</v>
      </c>
      <c r="K1031" s="676" t="s">
        <v>441</v>
      </c>
      <c r="M1031" s="676" t="s">
        <v>344</v>
      </c>
      <c r="P1031" s="681">
        <f>_1778891_Toelichtingen</f>
        <v>6600</v>
      </c>
      <c r="AC1031" s="676" t="s">
        <v>54</v>
      </c>
      <c r="AD1031" s="676" t="s">
        <v>447</v>
      </c>
    </row>
    <row r="1032" spans="1:30">
      <c r="A1032" s="676">
        <v>7</v>
      </c>
      <c r="E1032" s="679">
        <v>1778892</v>
      </c>
      <c r="F1032" s="676" t="s">
        <v>2507</v>
      </c>
      <c r="K1032" s="676" t="s">
        <v>441</v>
      </c>
      <c r="M1032" s="676" t="s">
        <v>344</v>
      </c>
      <c r="P1032" s="681">
        <f>_1778892_Toelichtingen</f>
        <v>-65</v>
      </c>
      <c r="AC1032" s="676" t="s">
        <v>54</v>
      </c>
      <c r="AD1032" s="676" t="s">
        <v>447</v>
      </c>
    </row>
    <row r="1033" spans="1:30">
      <c r="A1033" s="676">
        <v>6</v>
      </c>
      <c r="B1033" s="676">
        <v>1620113</v>
      </c>
      <c r="C1033" s="676" t="s">
        <v>2508</v>
      </c>
      <c r="D1033" s="676">
        <v>99</v>
      </c>
    </row>
    <row r="1034" spans="1:30">
      <c r="A1034" s="676">
        <v>7</v>
      </c>
      <c r="E1034" s="676">
        <v>117597</v>
      </c>
      <c r="F1034" s="676" t="s">
        <v>2509</v>
      </c>
      <c r="K1034" s="676" t="s">
        <v>122</v>
      </c>
      <c r="M1034" s="676" t="s">
        <v>310</v>
      </c>
      <c r="O1034" s="676" t="s">
        <v>77</v>
      </c>
      <c r="P1034" s="682" t="str">
        <f>+'62_Toelichtingen'!K382</f>
        <v>RABO</v>
      </c>
      <c r="Q1034" s="682" t="str">
        <f>+'62_Toelichtingen'!K383</f>
        <v>INGB</v>
      </c>
      <c r="R1034" s="682" t="str">
        <f>+'62_Toelichtingen'!K384</f>
        <v>SNSB</v>
      </c>
      <c r="S1034" s="676" t="s">
        <v>2510</v>
      </c>
      <c r="T1034" s="676" t="s">
        <v>2511</v>
      </c>
      <c r="U1034" s="676" t="s">
        <v>1080</v>
      </c>
      <c r="X1034" s="676" t="s">
        <v>2512</v>
      </c>
      <c r="Y1034" s="676">
        <v>1</v>
      </c>
      <c r="Z1034" s="676">
        <v>99</v>
      </c>
      <c r="AC1034" s="676" t="s">
        <v>54</v>
      </c>
    </row>
    <row r="1035" spans="1:30">
      <c r="A1035" s="676">
        <v>7</v>
      </c>
      <c r="E1035" s="676">
        <v>642690</v>
      </c>
      <c r="F1035" s="676" t="s">
        <v>2513</v>
      </c>
      <c r="K1035" s="676" t="s">
        <v>95</v>
      </c>
      <c r="M1035" s="676" t="s">
        <v>291</v>
      </c>
      <c r="O1035" s="676" t="s">
        <v>77</v>
      </c>
      <c r="P1035" s="682" t="str">
        <f>+'62_Toelichtingen'!L382</f>
        <v>RABO10</v>
      </c>
      <c r="Q1035" s="682" t="str">
        <f>+'62_Toelichtingen'!L383</f>
        <v>INGB20</v>
      </c>
      <c r="R1035" s="682" t="str">
        <f>+'62_Toelichtingen'!L384</f>
        <v>SNSB30</v>
      </c>
      <c r="S1035" s="676" t="s">
        <v>2514</v>
      </c>
      <c r="T1035" s="676" t="s">
        <v>2515</v>
      </c>
      <c r="U1035" s="676" t="s">
        <v>1576</v>
      </c>
      <c r="X1035" s="676" t="s">
        <v>2516</v>
      </c>
      <c r="Y1035" s="676">
        <v>1</v>
      </c>
      <c r="Z1035" s="676">
        <v>99</v>
      </c>
      <c r="AC1035" s="676" t="s">
        <v>54</v>
      </c>
    </row>
    <row r="1036" spans="1:30">
      <c r="A1036" s="676">
        <v>7</v>
      </c>
      <c r="E1036" s="676">
        <v>1750639</v>
      </c>
      <c r="F1036" s="676" t="s">
        <v>2517</v>
      </c>
      <c r="K1036" s="676" t="s">
        <v>61</v>
      </c>
      <c r="M1036" s="676" t="s">
        <v>310</v>
      </c>
      <c r="O1036" s="676" t="s">
        <v>77</v>
      </c>
      <c r="P1036" s="682">
        <f>+'62_Toelichtingen'!M382</f>
        <v>11</v>
      </c>
      <c r="Q1036" s="682">
        <f>+'62_Toelichtingen'!M383</f>
        <v>22</v>
      </c>
      <c r="R1036" s="682">
        <f>+'62_Toelichtingen'!M384</f>
        <v>33</v>
      </c>
      <c r="S1036" s="676" t="s">
        <v>2518</v>
      </c>
      <c r="T1036" s="676" t="s">
        <v>2519</v>
      </c>
      <c r="U1036" s="676" t="s">
        <v>2520</v>
      </c>
      <c r="X1036" s="676" t="s">
        <v>2521</v>
      </c>
      <c r="Y1036" s="676">
        <v>1</v>
      </c>
      <c r="Z1036" s="676">
        <v>99</v>
      </c>
      <c r="AC1036" s="676" t="s">
        <v>54</v>
      </c>
    </row>
    <row r="1037" spans="1:30">
      <c r="A1037" s="676">
        <v>7</v>
      </c>
      <c r="E1037" s="676">
        <v>516531</v>
      </c>
      <c r="F1037" s="676" t="s">
        <v>2522</v>
      </c>
      <c r="K1037" s="676" t="s">
        <v>1579</v>
      </c>
      <c r="M1037" s="676" t="s">
        <v>291</v>
      </c>
      <c r="O1037" s="676" t="s">
        <v>77</v>
      </c>
      <c r="P1037" s="682">
        <f>+'62_Toelichtingen'!N382</f>
        <v>123</v>
      </c>
      <c r="Q1037" s="682">
        <f>+'62_Toelichtingen'!N383</f>
        <v>456</v>
      </c>
      <c r="R1037" s="682">
        <f>+'62_Toelichtingen'!N384</f>
        <v>789</v>
      </c>
      <c r="S1037" s="676" t="s">
        <v>2523</v>
      </c>
      <c r="T1037" s="676" t="s">
        <v>2524</v>
      </c>
      <c r="U1037" s="676" t="s">
        <v>1582</v>
      </c>
      <c r="X1037" s="676" t="s">
        <v>2525</v>
      </c>
      <c r="Y1037" s="676">
        <v>1</v>
      </c>
      <c r="Z1037" s="676">
        <v>99</v>
      </c>
      <c r="AC1037" s="676" t="s">
        <v>54</v>
      </c>
    </row>
    <row r="1038" spans="1:30">
      <c r="A1038" s="676">
        <v>7</v>
      </c>
      <c r="E1038" s="676">
        <v>520217</v>
      </c>
      <c r="F1038" s="676" t="s">
        <v>2526</v>
      </c>
      <c r="K1038" s="676" t="s">
        <v>441</v>
      </c>
      <c r="M1038" s="676" t="s">
        <v>291</v>
      </c>
      <c r="O1038" s="676" t="s">
        <v>77</v>
      </c>
      <c r="P1038" s="682">
        <f>+'62_Toelichtingen'!L388</f>
        <v>125000</v>
      </c>
      <c r="Q1038" s="682">
        <f>+'62_Toelichtingen'!L389</f>
        <v>210000</v>
      </c>
      <c r="R1038" s="682">
        <f>+'62_Toelichtingen'!L390</f>
        <v>325000</v>
      </c>
      <c r="S1038" s="676" t="s">
        <v>2527</v>
      </c>
      <c r="T1038" s="676" t="s">
        <v>2528</v>
      </c>
      <c r="U1038" s="676" t="s">
        <v>502</v>
      </c>
      <c r="X1038" s="676" t="s">
        <v>2529</v>
      </c>
      <c r="Y1038" s="676">
        <v>1</v>
      </c>
      <c r="Z1038" s="676">
        <v>99</v>
      </c>
      <c r="AC1038" s="676" t="s">
        <v>54</v>
      </c>
      <c r="AD1038" s="676" t="s">
        <v>447</v>
      </c>
    </row>
    <row r="1039" spans="1:30">
      <c r="A1039" s="676">
        <v>7</v>
      </c>
      <c r="E1039" s="676">
        <v>117598</v>
      </c>
      <c r="F1039" s="676" t="s">
        <v>2530</v>
      </c>
      <c r="K1039" s="676" t="s">
        <v>441</v>
      </c>
      <c r="L1039" s="676" t="s">
        <v>442</v>
      </c>
      <c r="M1039" s="676" t="s">
        <v>310</v>
      </c>
      <c r="O1039" s="676" t="s">
        <v>77</v>
      </c>
      <c r="P1039" s="682">
        <f>+'62_Toelichtingen'!M388</f>
        <v>125000</v>
      </c>
      <c r="Q1039" s="682">
        <f>+'62_Toelichtingen'!M389</f>
        <v>210000</v>
      </c>
      <c r="R1039" s="682">
        <f>+'62_Toelichtingen'!M390</f>
        <v>325000</v>
      </c>
      <c r="S1039" s="676" t="s">
        <v>2531</v>
      </c>
      <c r="T1039" s="676" t="s">
        <v>2532</v>
      </c>
      <c r="U1039" s="676" t="s">
        <v>445</v>
      </c>
      <c r="X1039" s="676" t="s">
        <v>2533</v>
      </c>
      <c r="Y1039" s="676">
        <v>1</v>
      </c>
      <c r="Z1039" s="676">
        <v>99</v>
      </c>
      <c r="AC1039" s="676" t="s">
        <v>54</v>
      </c>
      <c r="AD1039" s="676" t="s">
        <v>447</v>
      </c>
    </row>
    <row r="1040" spans="1:30">
      <c r="A1040" s="676">
        <v>7</v>
      </c>
      <c r="E1040" s="676">
        <v>1777042</v>
      </c>
      <c r="F1040" s="676" t="s">
        <v>2534</v>
      </c>
      <c r="K1040" s="676" t="s">
        <v>441</v>
      </c>
      <c r="M1040" s="676" t="s">
        <v>291</v>
      </c>
      <c r="O1040" s="676" t="s">
        <v>77</v>
      </c>
      <c r="P1040" s="682">
        <f>+'62_Toelichtingen'!N388</f>
        <v>1250</v>
      </c>
      <c r="Q1040" s="682">
        <f>+'62_Toelichtingen'!N389</f>
        <v>2100</v>
      </c>
      <c r="R1040" s="682">
        <f>+'62_Toelichtingen'!N390</f>
        <v>3250</v>
      </c>
      <c r="Y1040" s="676">
        <v>1</v>
      </c>
      <c r="Z1040" s="676">
        <v>99</v>
      </c>
      <c r="AC1040" s="676" t="s">
        <v>54</v>
      </c>
      <c r="AD1040" s="676" t="s">
        <v>447</v>
      </c>
    </row>
    <row r="1041" spans="1:30">
      <c r="A1041" s="676">
        <v>7</v>
      </c>
      <c r="E1041" s="676">
        <v>1777397</v>
      </c>
      <c r="F1041" s="676" t="s">
        <v>2535</v>
      </c>
      <c r="K1041" s="676" t="s">
        <v>441</v>
      </c>
      <c r="M1041" s="676" t="s">
        <v>291</v>
      </c>
      <c r="O1041" s="676" t="s">
        <v>77</v>
      </c>
      <c r="P1041" s="682">
        <f>+'62_Toelichtingen'!O388</f>
        <v>-15</v>
      </c>
      <c r="Q1041" s="682">
        <f>+'62_Toelichtingen'!O389</f>
        <v>-20</v>
      </c>
      <c r="R1041" s="682">
        <f>+'62_Toelichtingen'!O390</f>
        <v>-30</v>
      </c>
      <c r="Y1041" s="676">
        <v>1</v>
      </c>
      <c r="Z1041" s="676">
        <v>99</v>
      </c>
      <c r="AC1041" s="676" t="s">
        <v>54</v>
      </c>
      <c r="AD1041" s="676" t="s">
        <v>447</v>
      </c>
    </row>
    <row r="1042" spans="1:30">
      <c r="A1042" s="676">
        <v>6</v>
      </c>
      <c r="B1042" s="676">
        <v>1620099</v>
      </c>
      <c r="C1042" s="676" t="s">
        <v>2536</v>
      </c>
      <c r="D1042" s="676">
        <v>1</v>
      </c>
    </row>
    <row r="1043" spans="1:30">
      <c r="A1043" s="676">
        <v>7</v>
      </c>
      <c r="E1043" s="676">
        <v>1779184</v>
      </c>
      <c r="F1043" s="676" t="s">
        <v>2537</v>
      </c>
      <c r="K1043" s="676" t="s">
        <v>441</v>
      </c>
      <c r="L1043" s="676" t="s">
        <v>442</v>
      </c>
      <c r="M1043" s="676" t="s">
        <v>344</v>
      </c>
      <c r="AC1043" s="676" t="s">
        <v>54</v>
      </c>
      <c r="AD1043" s="676" t="s">
        <v>447</v>
      </c>
    </row>
    <row r="1044" spans="1:30">
      <c r="A1044" s="676">
        <v>7</v>
      </c>
      <c r="E1044" s="676">
        <v>1775838</v>
      </c>
      <c r="F1044" s="676" t="s">
        <v>2538</v>
      </c>
      <c r="K1044" s="676" t="s">
        <v>441</v>
      </c>
      <c r="L1044" s="676" t="s">
        <v>442</v>
      </c>
      <c r="M1044" s="676" t="s">
        <v>344</v>
      </c>
      <c r="AC1044" s="676" t="s">
        <v>54</v>
      </c>
      <c r="AD1044" s="676" t="s">
        <v>447</v>
      </c>
    </row>
    <row r="1045" spans="1:30">
      <c r="A1045" s="676">
        <v>7</v>
      </c>
      <c r="E1045" s="676">
        <v>1775708</v>
      </c>
      <c r="F1045" s="676" t="s">
        <v>2539</v>
      </c>
      <c r="K1045" s="676" t="s">
        <v>441</v>
      </c>
      <c r="L1045" s="676" t="s">
        <v>442</v>
      </c>
      <c r="M1045" s="676" t="s">
        <v>310</v>
      </c>
      <c r="O1045" s="676" t="s">
        <v>77</v>
      </c>
      <c r="P1045" s="682">
        <f>+_1775708_Toelichtingen</f>
        <v>24562</v>
      </c>
      <c r="S1045" s="676" t="s">
        <v>2540</v>
      </c>
      <c r="T1045" s="676" t="s">
        <v>2541</v>
      </c>
      <c r="U1045" s="676" t="s">
        <v>445</v>
      </c>
      <c r="X1045" s="676" t="s">
        <v>2542</v>
      </c>
      <c r="Y1045" s="676">
        <v>1</v>
      </c>
      <c r="Z1045" s="676">
        <v>1</v>
      </c>
      <c r="AC1045" s="676" t="s">
        <v>54</v>
      </c>
      <c r="AD1045" s="676" t="s">
        <v>447</v>
      </c>
    </row>
    <row r="1046" spans="1:30">
      <c r="A1046" s="676">
        <v>6</v>
      </c>
      <c r="B1046" s="676">
        <v>1620169</v>
      </c>
      <c r="C1046" s="676" t="s">
        <v>2543</v>
      </c>
    </row>
    <row r="1047" spans="1:30">
      <c r="A1047" s="676">
        <v>7</v>
      </c>
      <c r="E1047" s="679">
        <v>1779211</v>
      </c>
      <c r="F1047" s="676" t="s">
        <v>2544</v>
      </c>
      <c r="K1047" s="676" t="s">
        <v>441</v>
      </c>
      <c r="L1047" s="676" t="s">
        <v>442</v>
      </c>
      <c r="M1047" s="676" t="s">
        <v>344</v>
      </c>
      <c r="P1047" s="681">
        <f>_1779211_Toelichtingen</f>
        <v>0</v>
      </c>
      <c r="AC1047" s="676" t="s">
        <v>54</v>
      </c>
      <c r="AD1047" s="676" t="s">
        <v>447</v>
      </c>
    </row>
    <row r="1048" spans="1:30">
      <c r="A1048" s="676">
        <v>7</v>
      </c>
      <c r="E1048" s="679">
        <v>1779188</v>
      </c>
      <c r="F1048" s="676" t="s">
        <v>2545</v>
      </c>
      <c r="K1048" s="676" t="s">
        <v>441</v>
      </c>
      <c r="L1048" s="676" t="s">
        <v>442</v>
      </c>
      <c r="M1048" s="676" t="s">
        <v>344</v>
      </c>
      <c r="P1048" s="681">
        <f>_1779188_Toelichtingen</f>
        <v>494</v>
      </c>
      <c r="AC1048" s="676" t="s">
        <v>54</v>
      </c>
      <c r="AD1048" s="676" t="s">
        <v>447</v>
      </c>
    </row>
    <row r="1049" spans="1:30">
      <c r="A1049" s="676">
        <v>7</v>
      </c>
      <c r="E1049" s="679">
        <v>1779187</v>
      </c>
      <c r="F1049" s="676" t="s">
        <v>2546</v>
      </c>
      <c r="K1049" s="676" t="s">
        <v>441</v>
      </c>
      <c r="L1049" s="676" t="s">
        <v>442</v>
      </c>
      <c r="M1049" s="676" t="s">
        <v>344</v>
      </c>
      <c r="P1049" s="681">
        <f>_1779187_Toelichtingen</f>
        <v>428</v>
      </c>
      <c r="AC1049" s="676" t="s">
        <v>54</v>
      </c>
      <c r="AD1049" s="676" t="s">
        <v>447</v>
      </c>
    </row>
    <row r="1050" spans="1:30">
      <c r="A1050" s="676">
        <v>7</v>
      </c>
      <c r="E1050" s="679">
        <v>1779191</v>
      </c>
      <c r="F1050" s="676" t="s">
        <v>2547</v>
      </c>
      <c r="K1050" s="676" t="s">
        <v>441</v>
      </c>
      <c r="L1050" s="676" t="s">
        <v>442</v>
      </c>
      <c r="M1050" s="676" t="s">
        <v>344</v>
      </c>
      <c r="P1050" s="681">
        <f>_1779191_Toelichtingen</f>
        <v>66</v>
      </c>
      <c r="AC1050" s="676" t="s">
        <v>54</v>
      </c>
      <c r="AD1050" s="676" t="s">
        <v>447</v>
      </c>
    </row>
    <row r="1051" spans="1:30">
      <c r="A1051" s="676">
        <v>6</v>
      </c>
      <c r="B1051" s="676">
        <v>1619562</v>
      </c>
      <c r="C1051" s="676" t="s">
        <v>2548</v>
      </c>
      <c r="D1051" s="676">
        <v>99</v>
      </c>
    </row>
    <row r="1052" spans="1:30">
      <c r="A1052" s="676">
        <v>7</v>
      </c>
      <c r="E1052" s="676">
        <v>1775709</v>
      </c>
      <c r="F1052" s="676" t="s">
        <v>2549</v>
      </c>
      <c r="K1052" s="676" t="s">
        <v>122</v>
      </c>
      <c r="M1052" s="676" t="s">
        <v>38</v>
      </c>
      <c r="O1052" s="676" t="s">
        <v>77</v>
      </c>
      <c r="P1052" s="682" t="str">
        <f>+'62_Toelichtingen'!K399</f>
        <v>Rabo GroenSparen</v>
      </c>
      <c r="Q1052" s="682" t="str">
        <f>+'62_Toelichtingen'!K400</f>
        <v>ING Groen Spaardeposito</v>
      </c>
      <c r="R1052" s="682" t="str">
        <f>+'62_Toelichtingen'!K401</f>
        <v>Triodos Groenfonds</v>
      </c>
      <c r="S1052" s="676" t="s">
        <v>2550</v>
      </c>
      <c r="T1052" s="676" t="s">
        <v>2551</v>
      </c>
      <c r="U1052" s="676" t="s">
        <v>1080</v>
      </c>
      <c r="X1052" s="676" t="s">
        <v>2552</v>
      </c>
      <c r="Y1052" s="676">
        <v>1</v>
      </c>
      <c r="Z1052" s="676">
        <v>99</v>
      </c>
      <c r="AC1052" s="676" t="s">
        <v>54</v>
      </c>
    </row>
    <row r="1053" spans="1:30">
      <c r="A1053" s="676">
        <v>7</v>
      </c>
      <c r="E1053" s="676">
        <v>1775710</v>
      </c>
      <c r="F1053" s="676" t="s">
        <v>2553</v>
      </c>
      <c r="K1053" s="676" t="s">
        <v>95</v>
      </c>
      <c r="M1053" s="676" t="s">
        <v>38</v>
      </c>
      <c r="O1053" s="676" t="s">
        <v>77</v>
      </c>
      <c r="P1053" s="682" t="str">
        <f>+'62_Toelichtingen'!L399</f>
        <v>1775992-01</v>
      </c>
      <c r="Q1053" s="682" t="str">
        <f>+'62_Toelichtingen'!L400</f>
        <v>1775992-02</v>
      </c>
      <c r="R1053" s="682" t="str">
        <f>+'62_Toelichtingen'!L401</f>
        <v>1775992-03</v>
      </c>
      <c r="S1053" s="676" t="s">
        <v>2554</v>
      </c>
      <c r="T1053" s="676" t="s">
        <v>2555</v>
      </c>
      <c r="U1053" s="676" t="s">
        <v>1576</v>
      </c>
      <c r="X1053" s="676" t="s">
        <v>2556</v>
      </c>
      <c r="Y1053" s="676">
        <v>1</v>
      </c>
      <c r="Z1053" s="676">
        <v>99</v>
      </c>
      <c r="AC1053" s="676" t="s">
        <v>54</v>
      </c>
    </row>
    <row r="1054" spans="1:30">
      <c r="A1054" s="676">
        <v>7</v>
      </c>
      <c r="E1054" s="676">
        <v>1775711</v>
      </c>
      <c r="F1054" s="676" t="s">
        <v>2557</v>
      </c>
      <c r="K1054" s="676" t="s">
        <v>61</v>
      </c>
      <c r="M1054" s="676" t="s">
        <v>38</v>
      </c>
      <c r="O1054" s="676" t="s">
        <v>77</v>
      </c>
      <c r="P1054" s="682">
        <f>+'62_Toelichtingen'!M399</f>
        <v>10</v>
      </c>
      <c r="Q1054" s="682">
        <f>+'62_Toelichtingen'!M400</f>
        <v>20</v>
      </c>
      <c r="R1054" s="682">
        <f>+'62_Toelichtingen'!M401</f>
        <v>30</v>
      </c>
      <c r="S1054" s="676" t="s">
        <v>2558</v>
      </c>
      <c r="T1054" s="676" t="s">
        <v>2559</v>
      </c>
      <c r="U1054" s="676" t="s">
        <v>2520</v>
      </c>
      <c r="X1054" s="676" t="s">
        <v>2560</v>
      </c>
      <c r="Y1054" s="676">
        <v>1</v>
      </c>
      <c r="Z1054" s="676">
        <v>99</v>
      </c>
      <c r="AC1054" s="676" t="s">
        <v>54</v>
      </c>
    </row>
    <row r="1055" spans="1:30">
      <c r="A1055" s="676">
        <v>7</v>
      </c>
      <c r="E1055" s="676">
        <v>1775712</v>
      </c>
      <c r="F1055" s="676" t="s">
        <v>2561</v>
      </c>
      <c r="K1055" s="676" t="s">
        <v>1579</v>
      </c>
      <c r="M1055" s="676" t="s">
        <v>291</v>
      </c>
      <c r="O1055" s="676" t="s">
        <v>77</v>
      </c>
      <c r="P1055" s="682" t="str">
        <f>+'62_Toelichtingen'!N399</f>
        <v>NL18RABO0123459876</v>
      </c>
      <c r="Q1055" s="682" t="str">
        <f>+'62_Toelichtingen'!N400</f>
        <v>NL86INGB0002445588</v>
      </c>
      <c r="R1055" s="682" t="str">
        <f>+'62_Toelichtingen'!N401</f>
        <v>NL98TRIO0254712320</v>
      </c>
      <c r="S1055" s="676" t="s">
        <v>2562</v>
      </c>
      <c r="T1055" s="676" t="s">
        <v>2563</v>
      </c>
      <c r="U1055" s="676" t="s">
        <v>1582</v>
      </c>
      <c r="X1055" s="676" t="s">
        <v>2564</v>
      </c>
      <c r="Y1055" s="676">
        <v>1</v>
      </c>
      <c r="Z1055" s="676">
        <v>99</v>
      </c>
      <c r="AC1055" s="676" t="s">
        <v>54</v>
      </c>
    </row>
    <row r="1056" spans="1:30">
      <c r="A1056" s="676">
        <v>7</v>
      </c>
      <c r="E1056" s="676">
        <v>1775713</v>
      </c>
      <c r="F1056" s="676" t="s">
        <v>2565</v>
      </c>
      <c r="K1056" s="676" t="s">
        <v>441</v>
      </c>
      <c r="L1056" s="676" t="s">
        <v>442</v>
      </c>
      <c r="M1056" s="676" t="s">
        <v>291</v>
      </c>
      <c r="O1056" s="676" t="s">
        <v>77</v>
      </c>
      <c r="P1056" s="682">
        <f>+'62_Toelichtingen'!L404</f>
        <v>10500</v>
      </c>
      <c r="Q1056" s="682">
        <f>+'62_Toelichtingen'!L405</f>
        <v>5285</v>
      </c>
      <c r="R1056" s="682">
        <f>+'62_Toelichtingen'!L406</f>
        <v>8777</v>
      </c>
      <c r="S1056" s="676" t="s">
        <v>2566</v>
      </c>
      <c r="T1056" s="676" t="s">
        <v>2567</v>
      </c>
      <c r="U1056" s="676" t="s">
        <v>445</v>
      </c>
      <c r="X1056" s="676" t="s">
        <v>2568</v>
      </c>
      <c r="Y1056" s="676">
        <v>1</v>
      </c>
      <c r="Z1056" s="676">
        <v>99</v>
      </c>
      <c r="AC1056" s="676" t="s">
        <v>54</v>
      </c>
      <c r="AD1056" s="676" t="s">
        <v>447</v>
      </c>
    </row>
    <row r="1057" spans="1:30">
      <c r="A1057" s="676">
        <v>7</v>
      </c>
      <c r="E1057" s="676">
        <v>1775714</v>
      </c>
      <c r="F1057" s="676" t="s">
        <v>2569</v>
      </c>
      <c r="K1057" s="676" t="s">
        <v>441</v>
      </c>
      <c r="L1057" s="676" t="s">
        <v>442</v>
      </c>
      <c r="M1057" s="676" t="s">
        <v>291</v>
      </c>
      <c r="O1057" s="676" t="s">
        <v>77</v>
      </c>
      <c r="P1057" s="682">
        <f>+'62_Toelichtingen'!M404</f>
        <v>10500</v>
      </c>
      <c r="Q1057" s="682">
        <f>+'62_Toelichtingen'!M405</f>
        <v>5285</v>
      </c>
      <c r="R1057" s="682">
        <f>+'62_Toelichtingen'!M406</f>
        <v>8777</v>
      </c>
      <c r="S1057" s="676" t="s">
        <v>2570</v>
      </c>
      <c r="T1057" s="676" t="s">
        <v>2571</v>
      </c>
      <c r="U1057" s="676" t="s">
        <v>445</v>
      </c>
      <c r="X1057" s="676" t="s">
        <v>2572</v>
      </c>
      <c r="Y1057" s="676">
        <v>1</v>
      </c>
      <c r="Z1057" s="676">
        <v>99</v>
      </c>
      <c r="AC1057" s="676" t="s">
        <v>54</v>
      </c>
      <c r="AD1057" s="676" t="s">
        <v>447</v>
      </c>
    </row>
    <row r="1058" spans="1:30">
      <c r="A1058" s="676">
        <v>7</v>
      </c>
      <c r="E1058" s="676">
        <v>1779195</v>
      </c>
      <c r="F1058" s="676" t="s">
        <v>2573</v>
      </c>
      <c r="K1058" s="676" t="s">
        <v>441</v>
      </c>
      <c r="L1058" s="676" t="s">
        <v>442</v>
      </c>
      <c r="M1058" s="676" t="s">
        <v>291</v>
      </c>
      <c r="O1058" s="676" t="s">
        <v>77</v>
      </c>
      <c r="P1058" s="682">
        <f>+'62_Toelichtingen'!N404</f>
        <v>183</v>
      </c>
      <c r="Q1058" s="682">
        <f>+'62_Toelichtingen'!N405</f>
        <v>92</v>
      </c>
      <c r="R1058" s="682">
        <f>+'62_Toelichtingen'!N406</f>
        <v>153</v>
      </c>
      <c r="Y1058" s="676">
        <v>1</v>
      </c>
      <c r="Z1058" s="676">
        <v>99</v>
      </c>
      <c r="AC1058" s="676" t="s">
        <v>54</v>
      </c>
      <c r="AD1058" s="676" t="s">
        <v>447</v>
      </c>
    </row>
    <row r="1059" spans="1:30">
      <c r="A1059" s="676">
        <v>7</v>
      </c>
      <c r="E1059" s="676">
        <v>1779194</v>
      </c>
      <c r="F1059" s="676" t="s">
        <v>2574</v>
      </c>
      <c r="K1059" s="676" t="s">
        <v>441</v>
      </c>
      <c r="L1059" s="676" t="s">
        <v>442</v>
      </c>
      <c r="M1059" s="676" t="s">
        <v>291</v>
      </c>
      <c r="O1059" s="676" t="s">
        <v>77</v>
      </c>
      <c r="P1059" s="682">
        <f>+'62_Toelichtingen'!O404</f>
        <v>11</v>
      </c>
      <c r="Q1059" s="682">
        <f>+'62_Toelichtingen'!O405</f>
        <v>22</v>
      </c>
      <c r="R1059" s="682">
        <f>+'62_Toelichtingen'!O406</f>
        <v>33</v>
      </c>
      <c r="Y1059" s="676">
        <v>1</v>
      </c>
      <c r="Z1059" s="676">
        <v>99</v>
      </c>
      <c r="AC1059" s="676" t="s">
        <v>54</v>
      </c>
      <c r="AD1059" s="676" t="s">
        <v>447</v>
      </c>
    </row>
    <row r="1060" spans="1:30">
      <c r="A1060" s="676">
        <v>5</v>
      </c>
      <c r="B1060" s="676">
        <v>1620115</v>
      </c>
      <c r="C1060" s="676" t="s">
        <v>2575</v>
      </c>
      <c r="D1060" s="676">
        <v>1</v>
      </c>
    </row>
    <row r="1061" spans="1:30">
      <c r="A1061" s="676">
        <v>6</v>
      </c>
      <c r="E1061" s="676">
        <v>1773916</v>
      </c>
      <c r="F1061" s="676" t="s">
        <v>2576</v>
      </c>
      <c r="K1061" s="676" t="s">
        <v>441</v>
      </c>
      <c r="M1061" s="676" t="s">
        <v>344</v>
      </c>
      <c r="AC1061" s="676" t="s">
        <v>173</v>
      </c>
      <c r="AD1061" s="676" t="s">
        <v>447</v>
      </c>
    </row>
    <row r="1062" spans="1:30">
      <c r="A1062" s="676">
        <v>6</v>
      </c>
      <c r="B1062" s="676">
        <v>1620138</v>
      </c>
      <c r="C1062" s="676" t="s">
        <v>2577</v>
      </c>
      <c r="D1062" s="676">
        <v>1</v>
      </c>
    </row>
    <row r="1063" spans="1:30">
      <c r="A1063" s="676">
        <v>7</v>
      </c>
      <c r="E1063" s="676">
        <v>1773886</v>
      </c>
      <c r="F1063" s="676" t="s">
        <v>2578</v>
      </c>
      <c r="K1063" s="676" t="s">
        <v>441</v>
      </c>
      <c r="M1063" s="676" t="s">
        <v>344</v>
      </c>
      <c r="AC1063" s="676" t="s">
        <v>173</v>
      </c>
      <c r="AD1063" s="676" t="s">
        <v>447</v>
      </c>
    </row>
    <row r="1064" spans="1:30">
      <c r="A1064" s="676">
        <v>7</v>
      </c>
      <c r="E1064" s="676">
        <v>1773901</v>
      </c>
      <c r="F1064" s="676" t="s">
        <v>2579</v>
      </c>
      <c r="K1064" s="676" t="s">
        <v>227</v>
      </c>
      <c r="L1064" s="676" t="s">
        <v>1694</v>
      </c>
      <c r="M1064" s="676" t="s">
        <v>344</v>
      </c>
      <c r="N1064" s="676" t="s">
        <v>1066</v>
      </c>
      <c r="AC1064" s="676" t="s">
        <v>173</v>
      </c>
    </row>
    <row r="1065" spans="1:30">
      <c r="A1065" s="676">
        <v>7</v>
      </c>
      <c r="E1065" s="679">
        <v>520531</v>
      </c>
      <c r="F1065" s="676" t="s">
        <v>2580</v>
      </c>
      <c r="K1065" s="676" t="s">
        <v>441</v>
      </c>
      <c r="L1065" s="676" t="s">
        <v>442</v>
      </c>
      <c r="M1065" s="676" t="s">
        <v>291</v>
      </c>
      <c r="O1065" s="676" t="s">
        <v>77</v>
      </c>
      <c r="P1065" s="682">
        <f>+'62_Toelichtingen'!N418</f>
        <v>95000</v>
      </c>
      <c r="S1065" s="676" t="s">
        <v>2497</v>
      </c>
      <c r="T1065" s="676" t="s">
        <v>2498</v>
      </c>
      <c r="U1065" s="676" t="s">
        <v>445</v>
      </c>
      <c r="X1065" s="676" t="s">
        <v>2581</v>
      </c>
      <c r="Y1065" s="676">
        <v>1</v>
      </c>
      <c r="Z1065" s="676">
        <v>1</v>
      </c>
      <c r="AC1065" s="676" t="s">
        <v>173</v>
      </c>
      <c r="AD1065" s="676" t="s">
        <v>447</v>
      </c>
    </row>
    <row r="1066" spans="1:30">
      <c r="A1066" s="676">
        <v>6</v>
      </c>
      <c r="B1066" s="676">
        <v>1620139</v>
      </c>
      <c r="C1066" s="676" t="s">
        <v>2582</v>
      </c>
    </row>
    <row r="1067" spans="1:30">
      <c r="A1067" s="676">
        <v>7</v>
      </c>
      <c r="E1067" s="679">
        <v>1774002</v>
      </c>
      <c r="F1067" s="676" t="s">
        <v>2583</v>
      </c>
      <c r="K1067" s="676" t="s">
        <v>441</v>
      </c>
      <c r="M1067" s="676" t="s">
        <v>344</v>
      </c>
      <c r="P1067" s="681">
        <f>_1774002_Toelichtingen</f>
        <v>1830</v>
      </c>
      <c r="AC1067" s="676" t="s">
        <v>173</v>
      </c>
      <c r="AD1067" s="676" t="s">
        <v>447</v>
      </c>
    </row>
    <row r="1068" spans="1:30">
      <c r="A1068" s="676">
        <v>7</v>
      </c>
      <c r="E1068" s="679">
        <v>1778893</v>
      </c>
      <c r="F1068" s="676" t="s">
        <v>2584</v>
      </c>
      <c r="K1068" s="676" t="s">
        <v>441</v>
      </c>
      <c r="M1068" s="676" t="s">
        <v>344</v>
      </c>
      <c r="P1068" s="681">
        <f>_1778893_Toelichtingen</f>
        <v>1900</v>
      </c>
      <c r="AC1068" s="676" t="s">
        <v>54</v>
      </c>
      <c r="AD1068" s="676" t="s">
        <v>447</v>
      </c>
    </row>
    <row r="1069" spans="1:30">
      <c r="A1069" s="676">
        <v>7</v>
      </c>
      <c r="E1069" s="679">
        <v>1778894</v>
      </c>
      <c r="F1069" s="676" t="s">
        <v>2585</v>
      </c>
      <c r="K1069" s="676" t="s">
        <v>441</v>
      </c>
      <c r="M1069" s="676" t="s">
        <v>344</v>
      </c>
      <c r="P1069" s="681">
        <f>_1778894_Toelichtingen</f>
        <v>-70</v>
      </c>
      <c r="AC1069" s="676" t="s">
        <v>54</v>
      </c>
      <c r="AD1069" s="676" t="s">
        <v>447</v>
      </c>
    </row>
    <row r="1070" spans="1:30">
      <c r="A1070" s="676">
        <v>6</v>
      </c>
      <c r="B1070" s="676">
        <v>506218</v>
      </c>
      <c r="C1070" s="676" t="s">
        <v>2586</v>
      </c>
      <c r="D1070" s="676">
        <v>99</v>
      </c>
    </row>
    <row r="1071" spans="1:30">
      <c r="A1071" s="676">
        <v>7</v>
      </c>
      <c r="E1071" s="676">
        <v>520532</v>
      </c>
      <c r="F1071" s="676" t="s">
        <v>2587</v>
      </c>
      <c r="K1071" s="676" t="s">
        <v>122</v>
      </c>
      <c r="M1071" s="676" t="s">
        <v>291</v>
      </c>
      <c r="O1071" s="676" t="s">
        <v>77</v>
      </c>
      <c r="P1071" s="682" t="str">
        <f>+'62_Toelichtingen'!K415</f>
        <v>REVOLUT</v>
      </c>
      <c r="Q1071" s="682" t="str">
        <f>+'62_Toelichtingen'!K416</f>
        <v>COLLECTOR</v>
      </c>
      <c r="R1071" s="682" t="str">
        <f>+'62_Toelichtingen'!K417</f>
        <v>WISE</v>
      </c>
      <c r="S1071" s="676" t="s">
        <v>2510</v>
      </c>
      <c r="T1071" s="676" t="s">
        <v>2511</v>
      </c>
      <c r="U1071" s="676" t="s">
        <v>1080</v>
      </c>
      <c r="X1071" s="676" t="s">
        <v>2588</v>
      </c>
      <c r="Y1071" s="676">
        <v>1</v>
      </c>
      <c r="Z1071" s="676">
        <v>99</v>
      </c>
      <c r="AC1071" s="676" t="s">
        <v>54</v>
      </c>
    </row>
    <row r="1072" spans="1:30">
      <c r="A1072" s="676">
        <v>7</v>
      </c>
      <c r="E1072" s="676">
        <v>627878</v>
      </c>
      <c r="F1072" s="676" t="s">
        <v>2589</v>
      </c>
      <c r="K1072" s="676" t="s">
        <v>1579</v>
      </c>
      <c r="M1072" s="676" t="s">
        <v>291</v>
      </c>
      <c r="O1072" s="676" t="s">
        <v>77</v>
      </c>
      <c r="P1072" s="682">
        <f>+'62_Toelichtingen'!L415</f>
        <v>7179</v>
      </c>
      <c r="Q1072" s="682">
        <f>+'62_Toelichtingen'!L416</f>
        <v>7180</v>
      </c>
      <c r="R1072" s="682">
        <f>+'62_Toelichtingen'!L417</f>
        <v>7181</v>
      </c>
      <c r="S1072" s="676" t="s">
        <v>2523</v>
      </c>
      <c r="T1072" s="676" t="s">
        <v>2524</v>
      </c>
      <c r="U1072" s="676" t="s">
        <v>1582</v>
      </c>
      <c r="X1072" s="676" t="s">
        <v>2590</v>
      </c>
      <c r="Y1072" s="676">
        <v>1</v>
      </c>
      <c r="Z1072" s="676">
        <v>99</v>
      </c>
      <c r="AC1072" s="676" t="s">
        <v>54</v>
      </c>
    </row>
    <row r="1073" spans="1:30">
      <c r="A1073" s="676">
        <v>7</v>
      </c>
      <c r="E1073" s="676">
        <v>520533</v>
      </c>
      <c r="F1073" s="676" t="s">
        <v>2591</v>
      </c>
      <c r="K1073" s="676" t="s">
        <v>260</v>
      </c>
      <c r="M1073" s="676" t="s">
        <v>291</v>
      </c>
      <c r="O1073" s="676" t="s">
        <v>77</v>
      </c>
      <c r="P1073" s="682" t="str">
        <f>+'62_Toelichtingen'!M415</f>
        <v>DNK</v>
      </c>
      <c r="Q1073" s="682" t="str">
        <f>+'62_Toelichtingen'!M416</f>
        <v>ZWE</v>
      </c>
      <c r="R1073" s="682" t="str">
        <f>+'62_Toelichtingen'!M417</f>
        <v>GBR</v>
      </c>
      <c r="S1073" s="676" t="s">
        <v>2592</v>
      </c>
      <c r="T1073" s="676" t="s">
        <v>2593</v>
      </c>
      <c r="U1073" s="676" t="s">
        <v>263</v>
      </c>
      <c r="X1073" s="676" t="s">
        <v>2594</v>
      </c>
      <c r="Y1073" s="676">
        <v>1</v>
      </c>
      <c r="Z1073" s="676">
        <v>99</v>
      </c>
      <c r="AC1073" s="676" t="s">
        <v>54</v>
      </c>
    </row>
    <row r="1074" spans="1:30">
      <c r="A1074" s="676">
        <v>7</v>
      </c>
      <c r="E1074" s="676">
        <v>520534</v>
      </c>
      <c r="F1074" s="676" t="s">
        <v>2595</v>
      </c>
      <c r="K1074" s="676" t="s">
        <v>441</v>
      </c>
      <c r="L1074" s="676" t="s">
        <v>442</v>
      </c>
      <c r="M1074" s="676" t="s">
        <v>291</v>
      </c>
      <c r="O1074" s="676" t="s">
        <v>77</v>
      </c>
      <c r="P1074" s="682">
        <f>+'62_Toelichtingen'!N415</f>
        <v>25000</v>
      </c>
      <c r="Q1074" s="682">
        <f>+'62_Toelichtingen'!N416</f>
        <v>32500</v>
      </c>
      <c r="R1074" s="682">
        <f>+'62_Toelichtingen'!N417</f>
        <v>37500</v>
      </c>
      <c r="S1074" s="676" t="s">
        <v>2531</v>
      </c>
      <c r="T1074" s="676" t="s">
        <v>2532</v>
      </c>
      <c r="U1074" s="676" t="s">
        <v>445</v>
      </c>
      <c r="X1074" s="676" t="s">
        <v>2596</v>
      </c>
      <c r="Y1074" s="676">
        <v>1</v>
      </c>
      <c r="Z1074" s="676">
        <v>99</v>
      </c>
      <c r="AC1074" s="676" t="s">
        <v>54</v>
      </c>
      <c r="AD1074" s="676" t="s">
        <v>447</v>
      </c>
    </row>
    <row r="1075" spans="1:30">
      <c r="A1075" s="676">
        <v>7</v>
      </c>
      <c r="E1075" s="676">
        <v>1777200</v>
      </c>
      <c r="F1075" s="676" t="s">
        <v>2597</v>
      </c>
      <c r="K1075" s="676" t="s">
        <v>441</v>
      </c>
      <c r="M1075" s="676" t="s">
        <v>291</v>
      </c>
      <c r="O1075" s="676" t="s">
        <v>77</v>
      </c>
      <c r="P1075" s="682">
        <f>+'62_Toelichtingen'!O415</f>
        <v>500</v>
      </c>
      <c r="Q1075" s="682">
        <f>+'62_Toelichtingen'!O416</f>
        <v>650</v>
      </c>
      <c r="R1075" s="682">
        <f>+'62_Toelichtingen'!O417</f>
        <v>750</v>
      </c>
      <c r="Y1075" s="676">
        <v>1</v>
      </c>
      <c r="Z1075" s="676">
        <v>99</v>
      </c>
      <c r="AC1075" s="676" t="s">
        <v>54</v>
      </c>
      <c r="AD1075" s="676" t="s">
        <v>447</v>
      </c>
    </row>
    <row r="1076" spans="1:30">
      <c r="A1076" s="676">
        <v>7</v>
      </c>
      <c r="E1076" s="676">
        <v>1777044</v>
      </c>
      <c r="F1076" s="676" t="s">
        <v>2598</v>
      </c>
      <c r="K1076" s="676" t="s">
        <v>441</v>
      </c>
      <c r="M1076" s="676" t="s">
        <v>291</v>
      </c>
      <c r="O1076" s="676" t="s">
        <v>77</v>
      </c>
      <c r="P1076" s="682">
        <f>+'62_Toelichtingen'!P415</f>
        <v>-10</v>
      </c>
      <c r="Q1076" s="682">
        <f>+'62_Toelichtingen'!P416</f>
        <v>-25</v>
      </c>
      <c r="R1076" s="682">
        <f>+'62_Toelichtingen'!P417</f>
        <v>-35</v>
      </c>
      <c r="Y1076" s="676">
        <v>1</v>
      </c>
      <c r="Z1076" s="676">
        <v>99</v>
      </c>
      <c r="AC1076" s="676" t="s">
        <v>54</v>
      </c>
      <c r="AD1076" s="676" t="s">
        <v>447</v>
      </c>
    </row>
    <row r="1077" spans="1:30">
      <c r="A1077" s="676">
        <v>5</v>
      </c>
      <c r="B1077" s="676">
        <v>1620117</v>
      </c>
      <c r="C1077" s="676" t="s">
        <v>2599</v>
      </c>
      <c r="D1077" s="676">
        <v>1</v>
      </c>
    </row>
    <row r="1078" spans="1:30">
      <c r="A1078" s="676">
        <v>6</v>
      </c>
      <c r="E1078" s="676">
        <v>1773929</v>
      </c>
      <c r="F1078" s="676" t="s">
        <v>2600</v>
      </c>
      <c r="K1078" s="676" t="s">
        <v>441</v>
      </c>
      <c r="M1078" s="676" t="s">
        <v>344</v>
      </c>
      <c r="AC1078" s="676" t="s">
        <v>173</v>
      </c>
      <c r="AD1078" s="676" t="s">
        <v>447</v>
      </c>
    </row>
    <row r="1079" spans="1:30">
      <c r="A1079" s="676">
        <v>6</v>
      </c>
      <c r="B1079" s="676">
        <v>1620143</v>
      </c>
      <c r="C1079" s="676" t="s">
        <v>2601</v>
      </c>
      <c r="D1079" s="676">
        <v>1</v>
      </c>
    </row>
    <row r="1080" spans="1:30">
      <c r="A1080" s="676">
        <v>7</v>
      </c>
      <c r="E1080" s="676">
        <v>1773887</v>
      </c>
      <c r="F1080" s="676" t="s">
        <v>2602</v>
      </c>
      <c r="K1080" s="676" t="s">
        <v>441</v>
      </c>
      <c r="M1080" s="676" t="s">
        <v>344</v>
      </c>
      <c r="AC1080" s="676" t="s">
        <v>173</v>
      </c>
      <c r="AD1080" s="676" t="s">
        <v>447</v>
      </c>
    </row>
    <row r="1081" spans="1:30">
      <c r="A1081" s="676">
        <v>7</v>
      </c>
      <c r="E1081" s="679">
        <v>1773902</v>
      </c>
      <c r="F1081" s="676" t="s">
        <v>2603</v>
      </c>
      <c r="K1081" s="676" t="s">
        <v>227</v>
      </c>
      <c r="L1081" s="676" t="s">
        <v>1694</v>
      </c>
      <c r="M1081" s="676" t="s">
        <v>344</v>
      </c>
      <c r="N1081" s="676" t="s">
        <v>1066</v>
      </c>
      <c r="P1081" s="681">
        <f>_1778702_niet_immigratie_Toelichtingen</f>
        <v>35000</v>
      </c>
      <c r="AC1081" s="676" t="s">
        <v>173</v>
      </c>
    </row>
    <row r="1082" spans="1:30">
      <c r="A1082" s="676">
        <v>7</v>
      </c>
      <c r="E1082" s="676">
        <v>117599</v>
      </c>
      <c r="F1082" s="676" t="s">
        <v>2604</v>
      </c>
      <c r="K1082" s="676" t="s">
        <v>441</v>
      </c>
      <c r="L1082" s="676" t="s">
        <v>442</v>
      </c>
      <c r="M1082" s="676" t="s">
        <v>344</v>
      </c>
      <c r="S1082" s="676" t="s">
        <v>2605</v>
      </c>
      <c r="T1082" s="676" t="s">
        <v>2606</v>
      </c>
      <c r="U1082" s="676" t="s">
        <v>445</v>
      </c>
      <c r="X1082" s="676" t="s">
        <v>2607</v>
      </c>
      <c r="AC1082" s="676" t="s">
        <v>173</v>
      </c>
      <c r="AD1082" s="676" t="s">
        <v>447</v>
      </c>
    </row>
    <row r="1083" spans="1:30">
      <c r="A1083" s="676">
        <v>7</v>
      </c>
      <c r="E1083" s="679">
        <v>1775836</v>
      </c>
      <c r="F1083" s="676" t="s">
        <v>2608</v>
      </c>
      <c r="K1083" s="676" t="s">
        <v>441</v>
      </c>
      <c r="L1083" s="676" t="s">
        <v>442</v>
      </c>
      <c r="M1083" s="676" t="s">
        <v>310</v>
      </c>
      <c r="O1083" s="676" t="s">
        <v>77</v>
      </c>
      <c r="P1083" s="682">
        <f>+'62_Toelichtingen'!Q428</f>
        <v>35000</v>
      </c>
      <c r="S1083" s="676" t="s">
        <v>2609</v>
      </c>
      <c r="T1083" s="676" t="s">
        <v>2610</v>
      </c>
      <c r="U1083" s="676" t="s">
        <v>445</v>
      </c>
      <c r="X1083" s="676" t="s">
        <v>2611</v>
      </c>
      <c r="Y1083" s="676">
        <v>1</v>
      </c>
      <c r="Z1083" s="676">
        <v>1</v>
      </c>
      <c r="AC1083" s="676" t="s">
        <v>54</v>
      </c>
      <c r="AD1083" s="676" t="s">
        <v>447</v>
      </c>
    </row>
    <row r="1084" spans="1:30">
      <c r="A1084" s="676">
        <v>6</v>
      </c>
      <c r="B1084" s="676">
        <v>1620144</v>
      </c>
      <c r="C1084" s="676" t="s">
        <v>2612</v>
      </c>
    </row>
    <row r="1085" spans="1:30">
      <c r="A1085" s="676">
        <v>7</v>
      </c>
      <c r="E1085" s="679">
        <v>1774003</v>
      </c>
      <c r="F1085" s="676" t="s">
        <v>2613</v>
      </c>
      <c r="K1085" s="676" t="s">
        <v>441</v>
      </c>
      <c r="M1085" s="676" t="s">
        <v>344</v>
      </c>
      <c r="P1085" s="681">
        <f>_1774003_Toelichtingen</f>
        <v>2100</v>
      </c>
      <c r="AC1085" s="676" t="s">
        <v>173</v>
      </c>
      <c r="AD1085" s="676" t="s">
        <v>447</v>
      </c>
    </row>
    <row r="1086" spans="1:30">
      <c r="A1086" s="676">
        <v>7</v>
      </c>
      <c r="E1086" s="679">
        <v>1778697</v>
      </c>
      <c r="F1086" s="676" t="s">
        <v>2614</v>
      </c>
      <c r="K1086" s="676" t="s">
        <v>441</v>
      </c>
      <c r="M1086" s="676" t="s">
        <v>344</v>
      </c>
      <c r="P1086" s="681">
        <f>_1778697_Toelichtingen</f>
        <v>1050</v>
      </c>
      <c r="AC1086" s="676" t="s">
        <v>54</v>
      </c>
      <c r="AD1086" s="676" t="s">
        <v>447</v>
      </c>
    </row>
    <row r="1087" spans="1:30">
      <c r="A1087" s="676">
        <v>7</v>
      </c>
      <c r="E1087" s="679">
        <v>1778711</v>
      </c>
      <c r="F1087" s="676" t="s">
        <v>2615</v>
      </c>
      <c r="K1087" s="676" t="s">
        <v>441</v>
      </c>
      <c r="M1087" s="676" t="s">
        <v>344</v>
      </c>
      <c r="P1087" s="681">
        <f>_1778711_Toelichtingen</f>
        <v>1050</v>
      </c>
      <c r="AC1087" s="676" t="s">
        <v>54</v>
      </c>
      <c r="AD1087" s="676" t="s">
        <v>447</v>
      </c>
    </row>
    <row r="1088" spans="1:30">
      <c r="A1088" s="676">
        <v>7</v>
      </c>
      <c r="E1088" s="679">
        <v>1778702</v>
      </c>
      <c r="F1088" s="676" t="s">
        <v>2616</v>
      </c>
      <c r="K1088" s="676" t="s">
        <v>441</v>
      </c>
      <c r="L1088" s="676" t="s">
        <v>442</v>
      </c>
      <c r="M1088" s="676" t="s">
        <v>344</v>
      </c>
      <c r="P1088" s="681" t="str">
        <f>_1778702_immigratie_Toelichtingen</f>
        <v xml:space="preserve"> </v>
      </c>
      <c r="AC1088" s="676" t="s">
        <v>54</v>
      </c>
      <c r="AD1088" s="676" t="s">
        <v>447</v>
      </c>
    </row>
    <row r="1089" spans="1:30">
      <c r="A1089" s="676">
        <v>7</v>
      </c>
      <c r="E1089" s="679">
        <v>1778706</v>
      </c>
      <c r="F1089" s="676" t="s">
        <v>2617</v>
      </c>
      <c r="K1089" s="676" t="s">
        <v>441</v>
      </c>
      <c r="L1089" s="676" t="s">
        <v>442</v>
      </c>
      <c r="M1089" s="676" t="s">
        <v>344</v>
      </c>
      <c r="P1089" s="681">
        <f>'62_Toelichtingen'!N435</f>
        <v>16500</v>
      </c>
      <c r="AC1089" s="676" t="s">
        <v>54</v>
      </c>
      <c r="AD1089" s="676" t="s">
        <v>447</v>
      </c>
    </row>
    <row r="1090" spans="1:30">
      <c r="A1090" s="676">
        <v>7</v>
      </c>
      <c r="E1090" s="679">
        <v>1778709</v>
      </c>
      <c r="F1090" s="676" t="s">
        <v>2618</v>
      </c>
      <c r="K1090" s="676" t="s">
        <v>441</v>
      </c>
      <c r="L1090" s="676" t="s">
        <v>442</v>
      </c>
      <c r="M1090" s="676" t="s">
        <v>344</v>
      </c>
      <c r="P1090" s="681">
        <f>'62_Toelichtingen'!O435</f>
        <v>19000</v>
      </c>
      <c r="AC1090" s="676" t="s">
        <v>54</v>
      </c>
      <c r="AD1090" s="676" t="s">
        <v>447</v>
      </c>
    </row>
    <row r="1091" spans="1:30">
      <c r="A1091" s="676">
        <v>7</v>
      </c>
      <c r="E1091" s="679">
        <v>1778705</v>
      </c>
      <c r="F1091" s="676" t="s">
        <v>2619</v>
      </c>
      <c r="K1091" s="676" t="s">
        <v>441</v>
      </c>
      <c r="L1091" s="676" t="s">
        <v>442</v>
      </c>
      <c r="M1091" s="676" t="s">
        <v>344</v>
      </c>
      <c r="P1091" s="681">
        <f>'62_Toelichtingen'!P435</f>
        <v>33550</v>
      </c>
      <c r="AC1091" s="676" t="s">
        <v>54</v>
      </c>
      <c r="AD1091" s="676" t="s">
        <v>447</v>
      </c>
    </row>
    <row r="1092" spans="1:30">
      <c r="A1092" s="676">
        <v>6</v>
      </c>
      <c r="B1092" s="676">
        <v>107917</v>
      </c>
      <c r="C1092" s="676" t="s">
        <v>2620</v>
      </c>
      <c r="D1092" s="676">
        <v>99</v>
      </c>
    </row>
    <row r="1093" spans="1:30">
      <c r="A1093" s="676">
        <v>7</v>
      </c>
      <c r="E1093" s="676">
        <v>117600</v>
      </c>
      <c r="F1093" s="676" t="s">
        <v>2621</v>
      </c>
      <c r="K1093" s="676" t="s">
        <v>122</v>
      </c>
      <c r="M1093" s="676" t="s">
        <v>310</v>
      </c>
      <c r="O1093" s="676" t="s">
        <v>77</v>
      </c>
      <c r="P1093" s="682" t="str">
        <f>+'62_Toelichtingen'!K425</f>
        <v>BNL1 EFF</v>
      </c>
      <c r="Q1093" s="682" t="str">
        <f>+'62_Toelichtingen'!K426</f>
        <v>BNL2 EFF</v>
      </c>
      <c r="R1093" s="682" t="str">
        <f>+'62_Toelichtingen'!K427</f>
        <v>BNL3 EFF</v>
      </c>
      <c r="S1093" s="676" t="s">
        <v>2622</v>
      </c>
      <c r="T1093" s="676" t="s">
        <v>2623</v>
      </c>
      <c r="U1093" s="676" t="s">
        <v>1080</v>
      </c>
      <c r="X1093" s="676" t="s">
        <v>2624</v>
      </c>
      <c r="Y1093" s="676">
        <v>1</v>
      </c>
      <c r="Z1093" s="676">
        <v>99</v>
      </c>
      <c r="AC1093" s="676" t="s">
        <v>54</v>
      </c>
    </row>
    <row r="1094" spans="1:30">
      <c r="A1094" s="676">
        <v>7</v>
      </c>
      <c r="E1094" s="676">
        <v>746732</v>
      </c>
      <c r="F1094" s="676" t="s">
        <v>2625</v>
      </c>
      <c r="K1094" s="676" t="s">
        <v>95</v>
      </c>
      <c r="M1094" s="676" t="s">
        <v>310</v>
      </c>
      <c r="O1094" s="676" t="s">
        <v>77</v>
      </c>
      <c r="P1094" s="682" t="str">
        <f>+'62_Toelichtingen'!L425</f>
        <v>746732-001</v>
      </c>
      <c r="Q1094" s="682" t="str">
        <f>+'62_Toelichtingen'!L426</f>
        <v>746732-002</v>
      </c>
      <c r="R1094" s="682" t="str">
        <f>+'62_Toelichtingen'!L427</f>
        <v>746732-003</v>
      </c>
      <c r="S1094" s="676" t="s">
        <v>2626</v>
      </c>
      <c r="T1094" s="676" t="s">
        <v>2627</v>
      </c>
      <c r="U1094" s="676" t="s">
        <v>1576</v>
      </c>
      <c r="X1094" s="676" t="s">
        <v>2628</v>
      </c>
      <c r="Y1094" s="676">
        <v>1</v>
      </c>
      <c r="Z1094" s="676">
        <v>99</v>
      </c>
      <c r="AC1094" s="676" t="s">
        <v>54</v>
      </c>
    </row>
    <row r="1095" spans="1:30">
      <c r="A1095" s="676">
        <v>7</v>
      </c>
      <c r="E1095" s="676">
        <v>1750638</v>
      </c>
      <c r="F1095" s="676" t="s">
        <v>2629</v>
      </c>
      <c r="K1095" s="676" t="s">
        <v>61</v>
      </c>
      <c r="M1095" s="676" t="s">
        <v>310</v>
      </c>
      <c r="O1095" s="676" t="s">
        <v>77</v>
      </c>
      <c r="P1095" s="682">
        <f>+'62_Toelichtingen'!M425</f>
        <v>13</v>
      </c>
      <c r="Q1095" s="682">
        <f>+'62_Toelichtingen'!M426</f>
        <v>23</v>
      </c>
      <c r="R1095" s="682">
        <f>+'62_Toelichtingen'!M427</f>
        <v>33</v>
      </c>
      <c r="S1095" s="676" t="s">
        <v>2630</v>
      </c>
      <c r="T1095" s="676" t="s">
        <v>2631</v>
      </c>
      <c r="U1095" s="676" t="s">
        <v>2520</v>
      </c>
      <c r="X1095" s="676" t="s">
        <v>2632</v>
      </c>
      <c r="Y1095" s="676">
        <v>1</v>
      </c>
      <c r="Z1095" s="676">
        <v>99</v>
      </c>
      <c r="AC1095" s="676" t="s">
        <v>54</v>
      </c>
    </row>
    <row r="1096" spans="1:30">
      <c r="A1096" s="676">
        <v>7</v>
      </c>
      <c r="E1096" s="676">
        <v>520218</v>
      </c>
      <c r="F1096" s="676" t="s">
        <v>2633</v>
      </c>
      <c r="K1096" s="676" t="s">
        <v>1579</v>
      </c>
      <c r="M1096" s="676" t="s">
        <v>38</v>
      </c>
      <c r="O1096" s="676" t="s">
        <v>77</v>
      </c>
      <c r="P1096" s="682">
        <f>+'62_Toelichtingen'!N425</f>
        <v>177888701</v>
      </c>
      <c r="Q1096" s="682">
        <f>+'62_Toelichtingen'!N426</f>
        <v>177888702</v>
      </c>
      <c r="R1096" s="682">
        <f>+'62_Toelichtingen'!N427</f>
        <v>177888703</v>
      </c>
      <c r="S1096" s="676" t="s">
        <v>2634</v>
      </c>
      <c r="T1096" s="676" t="s">
        <v>2635</v>
      </c>
      <c r="U1096" s="676" t="s">
        <v>1582</v>
      </c>
      <c r="X1096" s="676" t="s">
        <v>2636</v>
      </c>
      <c r="Y1096" s="676">
        <v>1</v>
      </c>
      <c r="Z1096" s="676">
        <v>99</v>
      </c>
      <c r="AC1096" s="676" t="s">
        <v>54</v>
      </c>
    </row>
    <row r="1097" spans="1:30">
      <c r="A1097" s="676">
        <v>7</v>
      </c>
      <c r="E1097" s="676">
        <v>635822</v>
      </c>
      <c r="F1097" s="676" t="s">
        <v>2637</v>
      </c>
      <c r="K1097" s="676" t="s">
        <v>260</v>
      </c>
      <c r="M1097" s="676" t="s">
        <v>291</v>
      </c>
      <c r="O1097" s="676" t="s">
        <v>77</v>
      </c>
      <c r="P1097" s="682" t="str">
        <f>+'62_Toelichtingen'!O425</f>
        <v>DNK</v>
      </c>
      <c r="Q1097" s="682" t="str">
        <f>+'62_Toelichtingen'!O426</f>
        <v>ZWE</v>
      </c>
      <c r="R1097" s="682" t="str">
        <f>+'62_Toelichtingen'!O427</f>
        <v>GBR</v>
      </c>
      <c r="S1097" s="676" t="s">
        <v>2638</v>
      </c>
      <c r="T1097" s="676" t="s">
        <v>2639</v>
      </c>
      <c r="U1097" s="676" t="s">
        <v>263</v>
      </c>
      <c r="X1097" s="676" t="s">
        <v>2640</v>
      </c>
      <c r="Y1097" s="676">
        <v>1</v>
      </c>
      <c r="Z1097" s="676">
        <v>99</v>
      </c>
      <c r="AC1097" s="676" t="s">
        <v>54</v>
      </c>
    </row>
    <row r="1098" spans="1:30">
      <c r="A1098" s="676">
        <v>7</v>
      </c>
      <c r="E1098" s="676">
        <v>520219</v>
      </c>
      <c r="F1098" s="676" t="s">
        <v>2641</v>
      </c>
      <c r="K1098" s="676" t="s">
        <v>441</v>
      </c>
      <c r="M1098" s="676" t="s">
        <v>291</v>
      </c>
      <c r="O1098" s="676" t="s">
        <v>77</v>
      </c>
      <c r="P1098" s="682">
        <f>+'62_Toelichtingen'!P425</f>
        <v>10000</v>
      </c>
      <c r="Q1098" s="682">
        <f>+'62_Toelichtingen'!P426</f>
        <v>12000</v>
      </c>
      <c r="R1098" s="682">
        <f>+'62_Toelichtingen'!P427</f>
        <v>13000</v>
      </c>
      <c r="S1098" s="676" t="s">
        <v>2642</v>
      </c>
      <c r="T1098" s="676" t="s">
        <v>2643</v>
      </c>
      <c r="U1098" s="676" t="s">
        <v>502</v>
      </c>
      <c r="X1098" s="676" t="s">
        <v>2644</v>
      </c>
      <c r="Y1098" s="676">
        <v>1</v>
      </c>
      <c r="Z1098" s="676">
        <v>99</v>
      </c>
      <c r="AC1098" s="676" t="s">
        <v>54</v>
      </c>
      <c r="AD1098" s="676" t="s">
        <v>447</v>
      </c>
    </row>
    <row r="1099" spans="1:30">
      <c r="A1099" s="676">
        <v>7</v>
      </c>
      <c r="E1099" s="676">
        <v>1777047</v>
      </c>
      <c r="F1099" s="676" t="s">
        <v>2645</v>
      </c>
      <c r="K1099" s="676" t="s">
        <v>441</v>
      </c>
      <c r="L1099" s="676" t="s">
        <v>442</v>
      </c>
      <c r="M1099" s="676" t="s">
        <v>291</v>
      </c>
      <c r="O1099" s="676" t="s">
        <v>77</v>
      </c>
      <c r="P1099" s="682">
        <f>+'62_Toelichtingen'!Q432</f>
        <v>250</v>
      </c>
      <c r="Q1099" s="682">
        <f>+'62_Toelichtingen'!Q433</f>
        <v>350</v>
      </c>
      <c r="R1099" s="682">
        <f>+'62_Toelichtingen'!Q434</f>
        <v>450</v>
      </c>
      <c r="Y1099" s="676">
        <v>1</v>
      </c>
      <c r="Z1099" s="676">
        <v>99</v>
      </c>
      <c r="AC1099" s="676" t="s">
        <v>54</v>
      </c>
      <c r="AD1099" s="676" t="s">
        <v>447</v>
      </c>
    </row>
    <row r="1100" spans="1:30">
      <c r="A1100" s="676">
        <v>7</v>
      </c>
      <c r="E1100" s="676">
        <v>117601</v>
      </c>
      <c r="F1100" s="676" t="s">
        <v>2646</v>
      </c>
      <c r="K1100" s="676" t="s">
        <v>441</v>
      </c>
      <c r="M1100" s="676" t="s">
        <v>310</v>
      </c>
      <c r="O1100" s="676" t="s">
        <v>77</v>
      </c>
      <c r="P1100" s="682">
        <f>+'62_Toelichtingen'!Q425</f>
        <v>10000</v>
      </c>
      <c r="Q1100" s="682">
        <f>+'62_Toelichtingen'!Q426</f>
        <v>12000</v>
      </c>
      <c r="R1100" s="682">
        <f>+'62_Toelichtingen'!Q427</f>
        <v>13000</v>
      </c>
      <c r="S1100" s="676" t="s">
        <v>2647</v>
      </c>
      <c r="T1100" s="676" t="s">
        <v>2648</v>
      </c>
      <c r="U1100" s="676" t="s">
        <v>502</v>
      </c>
      <c r="X1100" s="676" t="s">
        <v>2649</v>
      </c>
      <c r="Y1100" s="676">
        <v>1</v>
      </c>
      <c r="Z1100" s="676">
        <v>99</v>
      </c>
      <c r="AC1100" s="676" t="s">
        <v>54</v>
      </c>
      <c r="AD1100" s="676" t="s">
        <v>447</v>
      </c>
    </row>
    <row r="1101" spans="1:30">
      <c r="A1101" s="676">
        <v>7</v>
      </c>
      <c r="E1101" s="676">
        <v>1777048</v>
      </c>
      <c r="F1101" s="676" t="s">
        <v>2650</v>
      </c>
      <c r="K1101" s="676" t="s">
        <v>441</v>
      </c>
      <c r="L1101" s="676" t="s">
        <v>442</v>
      </c>
      <c r="M1101" s="676" t="s">
        <v>291</v>
      </c>
      <c r="O1101" s="676" t="s">
        <v>77</v>
      </c>
      <c r="Y1101" s="676">
        <v>1</v>
      </c>
      <c r="Z1101" s="676">
        <v>99</v>
      </c>
      <c r="AC1101" s="676" t="s">
        <v>54</v>
      </c>
      <c r="AD1101" s="676" t="s">
        <v>447</v>
      </c>
    </row>
    <row r="1102" spans="1:30">
      <c r="A1102" s="676">
        <v>7</v>
      </c>
      <c r="E1102" s="676">
        <v>1777050</v>
      </c>
      <c r="F1102" s="676" t="s">
        <v>2651</v>
      </c>
      <c r="K1102" s="676" t="s">
        <v>441</v>
      </c>
      <c r="L1102" s="676" t="s">
        <v>442</v>
      </c>
      <c r="M1102" s="676" t="s">
        <v>291</v>
      </c>
      <c r="O1102" s="676" t="s">
        <v>77</v>
      </c>
      <c r="P1102" s="682">
        <f>+'62_Toelichtingen'!N432</f>
        <v>7000</v>
      </c>
      <c r="Q1102" s="682">
        <f>+'62_Toelichtingen'!N433</f>
        <v>8500</v>
      </c>
      <c r="R1102" s="682">
        <f>+'62_Toelichtingen'!N434</f>
        <v>1000</v>
      </c>
      <c r="Y1102" s="676">
        <v>1</v>
      </c>
      <c r="Z1102" s="676">
        <v>99</v>
      </c>
      <c r="AC1102" s="676" t="s">
        <v>54</v>
      </c>
      <c r="AD1102" s="676" t="s">
        <v>447</v>
      </c>
    </row>
    <row r="1103" spans="1:30">
      <c r="A1103" s="676">
        <v>7</v>
      </c>
      <c r="E1103" s="676">
        <v>1777051</v>
      </c>
      <c r="F1103" s="676" t="s">
        <v>2652</v>
      </c>
      <c r="K1103" s="676" t="s">
        <v>441</v>
      </c>
      <c r="L1103" s="676" t="s">
        <v>442</v>
      </c>
      <c r="M1103" s="676" t="s">
        <v>291</v>
      </c>
      <c r="O1103" s="676" t="s">
        <v>77</v>
      </c>
      <c r="P1103" s="682">
        <f>+'62_Toelichtingen'!O432</f>
        <v>8000</v>
      </c>
      <c r="Q1103" s="682">
        <f>+'62_Toelichtingen'!O433</f>
        <v>9500</v>
      </c>
      <c r="R1103" s="682">
        <f>+'62_Toelichtingen'!O434</f>
        <v>1500</v>
      </c>
      <c r="Y1103" s="676">
        <v>1</v>
      </c>
      <c r="Z1103" s="676">
        <v>99</v>
      </c>
      <c r="AC1103" s="676" t="s">
        <v>54</v>
      </c>
      <c r="AD1103" s="676" t="s">
        <v>447</v>
      </c>
    </row>
    <row r="1104" spans="1:30">
      <c r="A1104" s="676">
        <v>7</v>
      </c>
      <c r="E1104" s="676">
        <v>1777049</v>
      </c>
      <c r="F1104" s="676" t="s">
        <v>2653</v>
      </c>
      <c r="K1104" s="676" t="s">
        <v>441</v>
      </c>
      <c r="L1104" s="676" t="s">
        <v>442</v>
      </c>
      <c r="M1104" s="676" t="s">
        <v>291</v>
      </c>
      <c r="O1104" s="676" t="s">
        <v>77</v>
      </c>
      <c r="P1104" s="682">
        <f>+'62_Toelichtingen'!P432</f>
        <v>9250</v>
      </c>
      <c r="Q1104" s="682">
        <f>+'62_Toelichtingen'!P433</f>
        <v>11350</v>
      </c>
      <c r="R1104" s="682">
        <f>+'62_Toelichtingen'!P434</f>
        <v>12950</v>
      </c>
      <c r="Y1104" s="676">
        <v>1</v>
      </c>
      <c r="Z1104" s="676">
        <v>99</v>
      </c>
      <c r="AC1104" s="676" t="s">
        <v>54</v>
      </c>
      <c r="AD1104" s="676" t="s">
        <v>447</v>
      </c>
    </row>
    <row r="1105" spans="1:30">
      <c r="A1105" s="676">
        <v>6</v>
      </c>
      <c r="B1105" s="676">
        <v>1620170</v>
      </c>
      <c r="C1105" s="676" t="s">
        <v>2654</v>
      </c>
      <c r="D1105" s="676">
        <v>1</v>
      </c>
    </row>
    <row r="1106" spans="1:30">
      <c r="A1106" s="676">
        <v>7</v>
      </c>
      <c r="E1106" s="676">
        <v>1779185</v>
      </c>
      <c r="F1106" s="676" t="s">
        <v>2655</v>
      </c>
      <c r="K1106" s="676" t="s">
        <v>441</v>
      </c>
      <c r="L1106" s="676" t="s">
        <v>442</v>
      </c>
      <c r="M1106" s="676" t="s">
        <v>344</v>
      </c>
      <c r="AC1106" s="676" t="s">
        <v>54</v>
      </c>
      <c r="AD1106" s="676" t="s">
        <v>447</v>
      </c>
    </row>
    <row r="1107" spans="1:30">
      <c r="A1107" s="676">
        <v>7</v>
      </c>
      <c r="E1107" s="676">
        <v>1775837</v>
      </c>
      <c r="F1107" s="676" t="s">
        <v>2656</v>
      </c>
      <c r="K1107" s="676" t="s">
        <v>441</v>
      </c>
      <c r="L1107" s="676" t="s">
        <v>442</v>
      </c>
      <c r="M1107" s="676" t="s">
        <v>344</v>
      </c>
      <c r="AC1107" s="676" t="s">
        <v>54</v>
      </c>
      <c r="AD1107" s="676" t="s">
        <v>447</v>
      </c>
    </row>
    <row r="1108" spans="1:30">
      <c r="A1108" s="676">
        <v>7</v>
      </c>
      <c r="E1108" s="679">
        <v>1775718</v>
      </c>
      <c r="F1108" s="676" t="s">
        <v>2657</v>
      </c>
      <c r="K1108" s="676" t="s">
        <v>441</v>
      </c>
      <c r="L1108" s="676" t="s">
        <v>442</v>
      </c>
      <c r="M1108" s="676" t="s">
        <v>310</v>
      </c>
      <c r="O1108" s="676" t="s">
        <v>77</v>
      </c>
      <c r="P1108" s="682">
        <f>+'62_Toelichtingen'!P447</f>
        <v>17550</v>
      </c>
      <c r="S1108" s="676" t="s">
        <v>2658</v>
      </c>
      <c r="T1108" s="676" t="s">
        <v>2659</v>
      </c>
      <c r="U1108" s="676" t="s">
        <v>445</v>
      </c>
      <c r="X1108" s="676" t="s">
        <v>2660</v>
      </c>
      <c r="Y1108" s="676">
        <v>1</v>
      </c>
      <c r="Z1108" s="676">
        <v>1</v>
      </c>
      <c r="AC1108" s="676" t="s">
        <v>54</v>
      </c>
      <c r="AD1108" s="676" t="s">
        <v>447</v>
      </c>
    </row>
    <row r="1109" spans="1:30">
      <c r="A1109" s="676">
        <v>6</v>
      </c>
      <c r="B1109" s="676">
        <v>1620171</v>
      </c>
      <c r="C1109" s="676" t="s">
        <v>2661</v>
      </c>
    </row>
    <row r="1110" spans="1:30">
      <c r="A1110" s="676">
        <v>7</v>
      </c>
      <c r="E1110" s="679">
        <v>1779183</v>
      </c>
      <c r="F1110" s="676" t="s">
        <v>2662</v>
      </c>
      <c r="K1110" s="676" t="s">
        <v>441</v>
      </c>
      <c r="L1110" s="676" t="s">
        <v>442</v>
      </c>
      <c r="M1110" s="676" t="s">
        <v>344</v>
      </c>
      <c r="P1110" s="681">
        <f>_1779183_Toelichtingen</f>
        <v>0</v>
      </c>
      <c r="AC1110" s="676" t="s">
        <v>54</v>
      </c>
      <c r="AD1110" s="676" t="s">
        <v>447</v>
      </c>
    </row>
    <row r="1111" spans="1:30">
      <c r="A1111" s="676">
        <v>7</v>
      </c>
      <c r="E1111" s="679">
        <v>1779186</v>
      </c>
      <c r="F1111" s="676" t="s">
        <v>2663</v>
      </c>
      <c r="K1111" s="676" t="s">
        <v>441</v>
      </c>
      <c r="L1111" s="676" t="s">
        <v>442</v>
      </c>
      <c r="M1111" s="676" t="s">
        <v>344</v>
      </c>
      <c r="P1111" s="681">
        <f>_1779186_Toelichtingen</f>
        <v>11712</v>
      </c>
      <c r="AC1111" s="676" t="s">
        <v>54</v>
      </c>
      <c r="AD1111" s="676" t="s">
        <v>447</v>
      </c>
    </row>
    <row r="1112" spans="1:30">
      <c r="A1112" s="676">
        <v>7</v>
      </c>
      <c r="E1112" s="679">
        <v>1779390</v>
      </c>
      <c r="F1112" s="676" t="s">
        <v>2664</v>
      </c>
      <c r="K1112" s="676" t="s">
        <v>441</v>
      </c>
      <c r="L1112" s="676" t="s">
        <v>442</v>
      </c>
      <c r="M1112" s="676" t="s">
        <v>344</v>
      </c>
      <c r="P1112" s="681">
        <f>_1779390_Toelichtingen</f>
        <v>750</v>
      </c>
      <c r="AC1112" s="676" t="s">
        <v>54</v>
      </c>
      <c r="AD1112" s="676" t="s">
        <v>447</v>
      </c>
    </row>
    <row r="1113" spans="1:30">
      <c r="A1113" s="676">
        <v>7</v>
      </c>
      <c r="E1113" s="679">
        <v>1779389</v>
      </c>
      <c r="F1113" s="676" t="s">
        <v>2665</v>
      </c>
      <c r="K1113" s="676" t="s">
        <v>441</v>
      </c>
      <c r="M1113" s="676" t="s">
        <v>344</v>
      </c>
      <c r="P1113" s="681">
        <f>_1779389_Toelichtingen</f>
        <v>10962</v>
      </c>
      <c r="AC1113" s="676" t="s">
        <v>54</v>
      </c>
      <c r="AD1113" s="676" t="s">
        <v>447</v>
      </c>
    </row>
    <row r="1114" spans="1:30">
      <c r="A1114" s="676">
        <v>7</v>
      </c>
      <c r="E1114" s="679">
        <v>1779175</v>
      </c>
      <c r="F1114" s="676" t="s">
        <v>2666</v>
      </c>
      <c r="K1114" s="676" t="s">
        <v>441</v>
      </c>
      <c r="L1114" s="676" t="s">
        <v>442</v>
      </c>
      <c r="M1114" s="676" t="s">
        <v>344</v>
      </c>
      <c r="P1114" s="681">
        <f>_1779175_Toelichtingen</f>
        <v>17550</v>
      </c>
      <c r="AC1114" s="676" t="s">
        <v>54</v>
      </c>
      <c r="AD1114" s="676" t="s">
        <v>447</v>
      </c>
    </row>
    <row r="1115" spans="1:30">
      <c r="A1115" s="676">
        <v>7</v>
      </c>
      <c r="E1115" s="679">
        <v>1779176</v>
      </c>
      <c r="F1115" s="676" t="s">
        <v>2667</v>
      </c>
      <c r="K1115" s="676" t="s">
        <v>441</v>
      </c>
      <c r="L1115" s="676" t="s">
        <v>442</v>
      </c>
      <c r="M1115" s="676" t="s">
        <v>344</v>
      </c>
      <c r="P1115" s="681">
        <f>_1779176_Toelichtingen</f>
        <v>3050</v>
      </c>
      <c r="AC1115" s="676" t="s">
        <v>54</v>
      </c>
      <c r="AD1115" s="676" t="s">
        <v>447</v>
      </c>
    </row>
    <row r="1116" spans="1:30">
      <c r="A1116" s="676">
        <v>7</v>
      </c>
      <c r="E1116" s="679">
        <v>1779178</v>
      </c>
      <c r="F1116" s="676" t="s">
        <v>2668</v>
      </c>
      <c r="K1116" s="676" t="s">
        <v>441</v>
      </c>
      <c r="L1116" s="676" t="s">
        <v>442</v>
      </c>
      <c r="M1116" s="676" t="s">
        <v>344</v>
      </c>
      <c r="P1116" s="681">
        <f>_1779178_Toelichtingen</f>
        <v>5250</v>
      </c>
      <c r="AC1116" s="676" t="s">
        <v>54</v>
      </c>
      <c r="AD1116" s="676" t="s">
        <v>447</v>
      </c>
    </row>
    <row r="1117" spans="1:30">
      <c r="A1117" s="676">
        <v>7</v>
      </c>
      <c r="E1117" s="679">
        <v>1779179</v>
      </c>
      <c r="F1117" s="676" t="s">
        <v>2669</v>
      </c>
      <c r="K1117" s="676" t="s">
        <v>441</v>
      </c>
      <c r="L1117" s="676" t="s">
        <v>442</v>
      </c>
      <c r="M1117" s="676" t="s">
        <v>344</v>
      </c>
      <c r="P1117" s="681">
        <f>_1779179_Toelichtingen</f>
        <v>26312</v>
      </c>
      <c r="AC1117" s="676" t="s">
        <v>54</v>
      </c>
      <c r="AD1117" s="676" t="s">
        <v>447</v>
      </c>
    </row>
    <row r="1118" spans="1:30">
      <c r="A1118" s="676">
        <v>6</v>
      </c>
      <c r="B1118" s="676">
        <v>1619606</v>
      </c>
      <c r="C1118" s="676" t="s">
        <v>2670</v>
      </c>
      <c r="D1118" s="676">
        <v>99</v>
      </c>
    </row>
    <row r="1119" spans="1:30">
      <c r="A1119" s="676">
        <v>7</v>
      </c>
      <c r="E1119" s="676">
        <v>1775991</v>
      </c>
      <c r="F1119" s="676" t="s">
        <v>2671</v>
      </c>
      <c r="K1119" s="676" t="s">
        <v>122</v>
      </c>
      <c r="M1119" s="676" t="s">
        <v>38</v>
      </c>
      <c r="O1119" s="676" t="s">
        <v>77</v>
      </c>
      <c r="P1119" s="682" t="str">
        <f>+'62_Toelichtingen'!K444</f>
        <v>Green Earth</v>
      </c>
      <c r="Q1119" s="682" t="str">
        <f>+'62_Toelichtingen'!K445</f>
        <v>Meewind</v>
      </c>
      <c r="R1119" s="682" t="str">
        <f>+'62_Toelichtingen'!K446</f>
        <v>Weerwind</v>
      </c>
      <c r="S1119" s="676" t="s">
        <v>2672</v>
      </c>
      <c r="T1119" s="676" t="s">
        <v>2673</v>
      </c>
      <c r="U1119" s="676" t="s">
        <v>1080</v>
      </c>
      <c r="X1119" s="676" t="s">
        <v>2674</v>
      </c>
      <c r="Y1119" s="676">
        <v>1</v>
      </c>
      <c r="Z1119" s="676">
        <v>99</v>
      </c>
      <c r="AC1119" s="676" t="s">
        <v>54</v>
      </c>
    </row>
    <row r="1120" spans="1:30">
      <c r="A1120" s="676">
        <v>7</v>
      </c>
      <c r="E1120" s="676">
        <v>1775992</v>
      </c>
      <c r="F1120" s="676" t="s">
        <v>2675</v>
      </c>
      <c r="K1120" s="676" t="s">
        <v>95</v>
      </c>
      <c r="M1120" s="676" t="s">
        <v>38</v>
      </c>
      <c r="O1120" s="676" t="s">
        <v>77</v>
      </c>
      <c r="P1120" s="682" t="str">
        <f>+'62_Toelichtingen'!L444</f>
        <v>1775992-01</v>
      </c>
      <c r="Q1120" s="682" t="str">
        <f>+'62_Toelichtingen'!L445</f>
        <v>1775992-02</v>
      </c>
      <c r="R1120" s="682" t="str">
        <f>+'62_Toelichtingen'!L446</f>
        <v>1775992-03</v>
      </c>
      <c r="S1120" s="676" t="s">
        <v>2676</v>
      </c>
      <c r="T1120" s="676" t="s">
        <v>2677</v>
      </c>
      <c r="U1120" s="676" t="s">
        <v>1576</v>
      </c>
      <c r="X1120" s="676" t="s">
        <v>2678</v>
      </c>
      <c r="Y1120" s="676">
        <v>1</v>
      </c>
      <c r="Z1120" s="676">
        <v>99</v>
      </c>
      <c r="AC1120" s="676" t="s">
        <v>54</v>
      </c>
    </row>
    <row r="1121" spans="1:30">
      <c r="A1121" s="676">
        <v>7</v>
      </c>
      <c r="E1121" s="676">
        <v>1775993</v>
      </c>
      <c r="F1121" s="676" t="s">
        <v>2679</v>
      </c>
      <c r="K1121" s="676" t="s">
        <v>61</v>
      </c>
      <c r="M1121" s="676" t="s">
        <v>38</v>
      </c>
      <c r="O1121" s="676" t="s">
        <v>77</v>
      </c>
      <c r="P1121" s="682">
        <f>+'62_Toelichtingen'!M444</f>
        <v>11</v>
      </c>
      <c r="Q1121" s="682">
        <f>+'62_Toelichtingen'!M445</f>
        <v>22</v>
      </c>
      <c r="R1121" s="682">
        <f>+'62_Toelichtingen'!M446</f>
        <v>33</v>
      </c>
      <c r="S1121" s="676" t="s">
        <v>2680</v>
      </c>
      <c r="T1121" s="676" t="s">
        <v>2681</v>
      </c>
      <c r="U1121" s="676" t="s">
        <v>2520</v>
      </c>
      <c r="X1121" s="676" t="s">
        <v>2682</v>
      </c>
      <c r="Y1121" s="676">
        <v>1</v>
      </c>
      <c r="Z1121" s="676">
        <v>99</v>
      </c>
      <c r="AC1121" s="676" t="s">
        <v>54</v>
      </c>
    </row>
    <row r="1122" spans="1:30">
      <c r="A1122" s="676">
        <v>7</v>
      </c>
      <c r="E1122" s="676">
        <v>1775994</v>
      </c>
      <c r="F1122" s="676" t="s">
        <v>2683</v>
      </c>
      <c r="K1122" s="676" t="s">
        <v>1579</v>
      </c>
      <c r="M1122" s="676" t="s">
        <v>38</v>
      </c>
      <c r="O1122" s="676" t="s">
        <v>77</v>
      </c>
      <c r="P1122" s="682" t="str">
        <f>+'62_Toelichtingen'!N444</f>
        <v>NL98ABNA0416961347</v>
      </c>
      <c r="Q1122" s="682" t="str">
        <f>+'62_Toelichtingen'!N445</f>
        <v>NL91ABNC0417154300</v>
      </c>
      <c r="R1122" s="682" t="str">
        <f>+'62_Toelichtingen'!N446</f>
        <v>NL98SNSB0908532792</v>
      </c>
      <c r="S1122" s="676" t="s">
        <v>2684</v>
      </c>
      <c r="T1122" s="676" t="s">
        <v>2685</v>
      </c>
      <c r="U1122" s="676" t="s">
        <v>1582</v>
      </c>
      <c r="X1122" s="676" t="s">
        <v>2686</v>
      </c>
      <c r="Y1122" s="676">
        <v>1</v>
      </c>
      <c r="Z1122" s="676">
        <v>99</v>
      </c>
      <c r="AC1122" s="676" t="s">
        <v>54</v>
      </c>
    </row>
    <row r="1123" spans="1:30">
      <c r="A1123" s="676">
        <v>7</v>
      </c>
      <c r="E1123" s="676">
        <v>1775995</v>
      </c>
      <c r="F1123" s="676" t="s">
        <v>2687</v>
      </c>
      <c r="K1123" s="676" t="s">
        <v>441</v>
      </c>
      <c r="L1123" s="676" t="s">
        <v>442</v>
      </c>
      <c r="M1123" s="676" t="s">
        <v>291</v>
      </c>
      <c r="O1123" s="676" t="s">
        <v>77</v>
      </c>
      <c r="P1123" s="682">
        <f>+'62_Toelichtingen'!O444</f>
        <v>4500</v>
      </c>
      <c r="Q1123" s="682">
        <f>+'62_Toelichtingen'!O445</f>
        <v>5500</v>
      </c>
      <c r="R1123" s="682">
        <f>+'62_Toelichtingen'!O446</f>
        <v>7550</v>
      </c>
      <c r="S1123" s="676" t="s">
        <v>2688</v>
      </c>
      <c r="T1123" s="676" t="s">
        <v>2689</v>
      </c>
      <c r="U1123" s="676" t="s">
        <v>445</v>
      </c>
      <c r="X1123" s="676" t="s">
        <v>2690</v>
      </c>
      <c r="Y1123" s="676">
        <v>1</v>
      </c>
      <c r="Z1123" s="676">
        <v>99</v>
      </c>
      <c r="AC1123" s="676" t="s">
        <v>54</v>
      </c>
      <c r="AD1123" s="676" t="s">
        <v>447</v>
      </c>
    </row>
    <row r="1124" spans="1:30">
      <c r="A1124" s="676">
        <v>7</v>
      </c>
      <c r="E1124" s="676">
        <v>1779388</v>
      </c>
      <c r="F1124" s="676" t="s">
        <v>2691</v>
      </c>
      <c r="K1124" s="676" t="s">
        <v>441</v>
      </c>
      <c r="L1124" s="676" t="s">
        <v>442</v>
      </c>
      <c r="M1124" s="676" t="s">
        <v>291</v>
      </c>
      <c r="O1124" s="676" t="s">
        <v>77</v>
      </c>
      <c r="P1124" s="682">
        <f>+'62_Toelichtingen'!P450</f>
        <v>350</v>
      </c>
      <c r="Q1124" s="682">
        <f>+'62_Toelichtingen'!P451</f>
        <v>150</v>
      </c>
      <c r="R1124" s="682">
        <f>+'62_Toelichtingen'!P452</f>
        <v>250</v>
      </c>
      <c r="Y1124" s="676">
        <v>1</v>
      </c>
      <c r="Z1124" s="676">
        <v>99</v>
      </c>
      <c r="AC1124" s="676" t="s">
        <v>54</v>
      </c>
      <c r="AD1124" s="676" t="s">
        <v>447</v>
      </c>
    </row>
    <row r="1125" spans="1:30">
      <c r="A1125" s="676">
        <v>7</v>
      </c>
      <c r="E1125" s="676">
        <v>1775996</v>
      </c>
      <c r="F1125" s="676" t="s">
        <v>2692</v>
      </c>
      <c r="K1125" s="676" t="s">
        <v>441</v>
      </c>
      <c r="L1125" s="676" t="s">
        <v>442</v>
      </c>
      <c r="M1125" s="676" t="s">
        <v>291</v>
      </c>
      <c r="O1125" s="676" t="s">
        <v>77</v>
      </c>
      <c r="P1125" s="682">
        <f>+'62_Toelichtingen'!P444</f>
        <v>4500</v>
      </c>
      <c r="Q1125" s="682">
        <f>+'62_Toelichtingen'!P445</f>
        <v>5500</v>
      </c>
      <c r="R1125" s="682">
        <f>+'62_Toelichtingen'!P446</f>
        <v>7550</v>
      </c>
      <c r="S1125" s="676" t="s">
        <v>2693</v>
      </c>
      <c r="T1125" s="676" t="s">
        <v>2694</v>
      </c>
      <c r="U1125" s="676" t="s">
        <v>445</v>
      </c>
      <c r="X1125" s="676" t="s">
        <v>2695</v>
      </c>
      <c r="Y1125" s="676">
        <v>1</v>
      </c>
      <c r="Z1125" s="676">
        <v>99</v>
      </c>
      <c r="AC1125" s="676" t="s">
        <v>54</v>
      </c>
      <c r="AD1125" s="676" t="s">
        <v>447</v>
      </c>
    </row>
    <row r="1126" spans="1:30">
      <c r="A1126" s="676">
        <v>7</v>
      </c>
      <c r="E1126" s="676">
        <v>1779170</v>
      </c>
      <c r="F1126" s="676" t="s">
        <v>2696</v>
      </c>
      <c r="K1126" s="676" t="s">
        <v>441</v>
      </c>
      <c r="L1126" s="676" t="s">
        <v>442</v>
      </c>
      <c r="M1126" s="676" t="s">
        <v>291</v>
      </c>
      <c r="O1126" s="676" t="s">
        <v>2403</v>
      </c>
      <c r="P1126" s="681">
        <f>+'62_Toelichtingen'!L450</f>
        <v>0</v>
      </c>
      <c r="Q1126" s="681">
        <f>+'62_Toelichtingen'!L451</f>
        <v>0</v>
      </c>
      <c r="R1126" s="681">
        <f>+'62_Toelichtingen'!L452</f>
        <v>0</v>
      </c>
      <c r="Y1126" s="676">
        <v>1</v>
      </c>
      <c r="Z1126" s="676">
        <v>99</v>
      </c>
      <c r="AC1126" s="676" t="s">
        <v>54</v>
      </c>
      <c r="AD1126" s="676" t="s">
        <v>447</v>
      </c>
    </row>
    <row r="1127" spans="1:30">
      <c r="A1127" s="676">
        <v>7</v>
      </c>
      <c r="E1127" s="676">
        <v>1779171</v>
      </c>
      <c r="F1127" s="676" t="s">
        <v>2697</v>
      </c>
      <c r="K1127" s="676" t="s">
        <v>441</v>
      </c>
      <c r="L1127" s="676" t="s">
        <v>442</v>
      </c>
      <c r="M1127" s="676" t="s">
        <v>291</v>
      </c>
      <c r="O1127" s="676" t="s">
        <v>2403</v>
      </c>
      <c r="P1127" s="682">
        <f>+'62_Toelichtingen'!M450</f>
        <v>500</v>
      </c>
      <c r="Q1127" s="682">
        <f>+'62_Toelichtingen'!M451</f>
        <v>1000</v>
      </c>
      <c r="R1127" s="682">
        <f>+'62_Toelichtingen'!M452</f>
        <v>1550</v>
      </c>
      <c r="Y1127" s="676">
        <v>1</v>
      </c>
      <c r="Z1127" s="676">
        <v>99</v>
      </c>
      <c r="AC1127" s="676" t="s">
        <v>54</v>
      </c>
      <c r="AD1127" s="676" t="s">
        <v>447</v>
      </c>
    </row>
    <row r="1128" spans="1:30">
      <c r="A1128" s="676">
        <v>7</v>
      </c>
      <c r="E1128" s="676">
        <v>1779172</v>
      </c>
      <c r="F1128" s="676" t="s">
        <v>2698</v>
      </c>
      <c r="K1128" s="676" t="s">
        <v>441</v>
      </c>
      <c r="L1128" s="676" t="s">
        <v>442</v>
      </c>
      <c r="M1128" s="676" t="s">
        <v>291</v>
      </c>
      <c r="O1128" s="676" t="s">
        <v>2403</v>
      </c>
      <c r="P1128" s="682">
        <f>+'62_Toelichtingen'!N450</f>
        <v>650</v>
      </c>
      <c r="Q1128" s="682">
        <f>+'62_Toelichtingen'!N451</f>
        <v>1850</v>
      </c>
      <c r="R1128" s="682">
        <f>+'62_Toelichtingen'!N452</f>
        <v>2750</v>
      </c>
      <c r="Y1128" s="676">
        <v>1</v>
      </c>
      <c r="Z1128" s="676">
        <v>99</v>
      </c>
      <c r="AC1128" s="676" t="s">
        <v>54</v>
      </c>
      <c r="AD1128" s="676" t="s">
        <v>447</v>
      </c>
    </row>
    <row r="1129" spans="1:30">
      <c r="A1129" s="676">
        <v>7</v>
      </c>
      <c r="E1129" s="676">
        <v>1779173</v>
      </c>
      <c r="F1129" s="676" t="s">
        <v>2699</v>
      </c>
      <c r="K1129" s="676" t="s">
        <v>441</v>
      </c>
      <c r="L1129" s="676" t="s">
        <v>442</v>
      </c>
      <c r="M1129" s="676" t="s">
        <v>291</v>
      </c>
      <c r="O1129" s="676" t="s">
        <v>2403</v>
      </c>
      <c r="P1129" s="682">
        <f>+'62_Toelichtingen'!O450</f>
        <v>11250</v>
      </c>
      <c r="Q1129" s="682">
        <f>+'62_Toelichtingen'!O451</f>
        <v>5785</v>
      </c>
      <c r="R1129" s="682">
        <f>+'62_Toelichtingen'!O452</f>
        <v>9277</v>
      </c>
      <c r="Y1129" s="676">
        <v>1</v>
      </c>
      <c r="Z1129" s="676">
        <v>99</v>
      </c>
      <c r="AC1129" s="676" t="s">
        <v>54</v>
      </c>
      <c r="AD1129" s="676" t="s">
        <v>447</v>
      </c>
    </row>
    <row r="1130" spans="1:30">
      <c r="A1130" s="676">
        <v>5</v>
      </c>
      <c r="B1130" s="676">
        <v>1620119</v>
      </c>
      <c r="C1130" s="676" t="s">
        <v>2700</v>
      </c>
      <c r="D1130" s="676">
        <v>1</v>
      </c>
    </row>
    <row r="1131" spans="1:30">
      <c r="A1131" s="676">
        <v>6</v>
      </c>
      <c r="E1131" s="676">
        <v>1773917</v>
      </c>
      <c r="F1131" s="676" t="s">
        <v>2701</v>
      </c>
      <c r="K1131" s="676" t="s">
        <v>441</v>
      </c>
      <c r="M1131" s="676" t="s">
        <v>344</v>
      </c>
      <c r="AC1131" s="676" t="s">
        <v>173</v>
      </c>
      <c r="AD1131" s="676" t="s">
        <v>447</v>
      </c>
    </row>
    <row r="1132" spans="1:30">
      <c r="A1132" s="676">
        <v>6</v>
      </c>
      <c r="B1132" s="676">
        <v>1620147</v>
      </c>
      <c r="C1132" s="676" t="s">
        <v>2702</v>
      </c>
      <c r="D1132" s="676">
        <v>1</v>
      </c>
    </row>
    <row r="1133" spans="1:30">
      <c r="A1133" s="676">
        <v>7</v>
      </c>
      <c r="E1133" s="676">
        <v>1773888</v>
      </c>
      <c r="F1133" s="676" t="s">
        <v>2703</v>
      </c>
      <c r="K1133" s="676" t="s">
        <v>441</v>
      </c>
      <c r="M1133" s="676" t="s">
        <v>344</v>
      </c>
      <c r="AC1133" s="676" t="s">
        <v>173</v>
      </c>
      <c r="AD1133" s="676" t="s">
        <v>447</v>
      </c>
    </row>
    <row r="1134" spans="1:30">
      <c r="A1134" s="676">
        <v>7</v>
      </c>
      <c r="E1134" s="676">
        <v>1773903</v>
      </c>
      <c r="F1134" s="676" t="s">
        <v>2704</v>
      </c>
      <c r="K1134" s="676" t="s">
        <v>227</v>
      </c>
      <c r="L1134" s="676" t="s">
        <v>1694</v>
      </c>
      <c r="M1134" s="676" t="s">
        <v>344</v>
      </c>
      <c r="N1134" s="676" t="s">
        <v>1066</v>
      </c>
      <c r="AC1134" s="676" t="s">
        <v>173</v>
      </c>
    </row>
    <row r="1135" spans="1:30">
      <c r="A1135" s="676">
        <v>7</v>
      </c>
      <c r="E1135" s="679">
        <v>1769147</v>
      </c>
      <c r="F1135" s="676" t="s">
        <v>2705</v>
      </c>
      <c r="K1135" s="676" t="s">
        <v>441</v>
      </c>
      <c r="L1135" s="676" t="s">
        <v>442</v>
      </c>
      <c r="M1135" s="676" t="s">
        <v>291</v>
      </c>
      <c r="O1135" s="676" t="s">
        <v>77</v>
      </c>
      <c r="P1135" s="682">
        <f>+'62_Toelichtingen'!M467</f>
        <v>939</v>
      </c>
      <c r="S1135" s="676" t="s">
        <v>2706</v>
      </c>
      <c r="T1135" s="676" t="s">
        <v>2707</v>
      </c>
      <c r="U1135" s="676" t="s">
        <v>445</v>
      </c>
      <c r="X1135" s="676" t="s">
        <v>2708</v>
      </c>
      <c r="Y1135" s="676">
        <v>1</v>
      </c>
      <c r="Z1135" s="676">
        <v>1</v>
      </c>
      <c r="AC1135" s="676" t="s">
        <v>173</v>
      </c>
      <c r="AD1135" s="676" t="s">
        <v>447</v>
      </c>
    </row>
    <row r="1136" spans="1:30">
      <c r="A1136" s="676">
        <v>6</v>
      </c>
      <c r="B1136" s="676">
        <v>1620149</v>
      </c>
      <c r="C1136" s="676" t="s">
        <v>2709</v>
      </c>
    </row>
    <row r="1137" spans="1:30">
      <c r="A1137" s="676">
        <v>7</v>
      </c>
      <c r="E1137" s="679">
        <v>1774004</v>
      </c>
      <c r="F1137" s="676" t="s">
        <v>2710</v>
      </c>
      <c r="K1137" s="676" t="s">
        <v>441</v>
      </c>
      <c r="M1137" s="676" t="s">
        <v>344</v>
      </c>
      <c r="P1137" s="681">
        <f>_1774004_Toelichtingen</f>
        <v>-600</v>
      </c>
      <c r="AC1137" s="676" t="s">
        <v>173</v>
      </c>
      <c r="AD1137" s="676" t="s">
        <v>447</v>
      </c>
    </row>
    <row r="1138" spans="1:30">
      <c r="A1138" s="676">
        <v>6</v>
      </c>
      <c r="B1138" s="676">
        <v>1619846</v>
      </c>
      <c r="C1138" s="676" t="s">
        <v>2711</v>
      </c>
      <c r="D1138" s="676">
        <v>99</v>
      </c>
    </row>
    <row r="1139" spans="1:30">
      <c r="A1139" s="676">
        <v>7</v>
      </c>
      <c r="E1139" s="676">
        <v>1777213</v>
      </c>
      <c r="F1139" s="676" t="s">
        <v>2712</v>
      </c>
      <c r="K1139" s="676" t="s">
        <v>122</v>
      </c>
      <c r="M1139" s="676" t="s">
        <v>310</v>
      </c>
      <c r="O1139" s="676" t="s">
        <v>77</v>
      </c>
      <c r="P1139" s="682" t="str">
        <f>+'62_Toelichtingen'!K464</f>
        <v>CGBNL1</v>
      </c>
      <c r="Q1139" s="682" t="str">
        <f>+'62_Toelichtingen'!K465</f>
        <v>CGBNL2</v>
      </c>
      <c r="R1139" s="682" t="str">
        <f>+'62_Toelichtingen'!K466</f>
        <v>CGBNL3</v>
      </c>
      <c r="Y1139" s="676">
        <v>1</v>
      </c>
      <c r="Z1139" s="676">
        <v>99</v>
      </c>
      <c r="AC1139" s="676" t="s">
        <v>54</v>
      </c>
    </row>
    <row r="1140" spans="1:30">
      <c r="A1140" s="676">
        <v>7</v>
      </c>
      <c r="E1140" s="676">
        <v>1777076</v>
      </c>
      <c r="F1140" s="676" t="s">
        <v>2713</v>
      </c>
      <c r="K1140" s="676" t="s">
        <v>260</v>
      </c>
      <c r="M1140" s="676" t="s">
        <v>291</v>
      </c>
      <c r="O1140" s="676" t="s">
        <v>77</v>
      </c>
      <c r="P1140" s="682" t="str">
        <f>+'62_Toelichtingen'!L464</f>
        <v>DNK</v>
      </c>
      <c r="Q1140" s="682" t="str">
        <f>+'62_Toelichtingen'!L465</f>
        <v>ZWE</v>
      </c>
      <c r="R1140" s="682" t="str">
        <f>+'62_Toelichtingen'!L466</f>
        <v>GBR</v>
      </c>
      <c r="Y1140" s="676">
        <v>1</v>
      </c>
      <c r="Z1140" s="676">
        <v>99</v>
      </c>
      <c r="AC1140" s="676" t="s">
        <v>54</v>
      </c>
    </row>
    <row r="1141" spans="1:30">
      <c r="A1141" s="676">
        <v>7</v>
      </c>
      <c r="E1141" s="676">
        <v>1779796</v>
      </c>
      <c r="F1141" s="676" t="s">
        <v>2714</v>
      </c>
      <c r="K1141" s="676" t="s">
        <v>441</v>
      </c>
      <c r="L1141" s="676" t="s">
        <v>442</v>
      </c>
      <c r="M1141" s="676" t="s">
        <v>291</v>
      </c>
      <c r="O1141" s="676" t="s">
        <v>77</v>
      </c>
      <c r="P1141" s="682">
        <f>+'62_Toelichtingen'!M464</f>
        <v>212</v>
      </c>
      <c r="Q1141" s="682">
        <f>+'62_Toelichtingen'!M465</f>
        <v>313</v>
      </c>
      <c r="R1141" s="682">
        <f>+'62_Toelichtingen'!M466</f>
        <v>414</v>
      </c>
      <c r="Y1141" s="676">
        <v>1</v>
      </c>
      <c r="Z1141" s="676">
        <v>99</v>
      </c>
      <c r="AC1141" s="676" t="s">
        <v>54</v>
      </c>
      <c r="AD1141" s="676" t="s">
        <v>447</v>
      </c>
    </row>
    <row r="1142" spans="1:30">
      <c r="A1142" s="676">
        <v>7</v>
      </c>
      <c r="E1142" s="676">
        <v>1777081</v>
      </c>
      <c r="F1142" s="676" t="s">
        <v>2715</v>
      </c>
      <c r="K1142" s="676" t="s">
        <v>441</v>
      </c>
      <c r="M1142" s="676" t="s">
        <v>291</v>
      </c>
      <c r="O1142" s="676" t="s">
        <v>77</v>
      </c>
      <c r="P1142" s="682">
        <f>+'62_Toelichtingen'!N464</f>
        <v>-100</v>
      </c>
      <c r="Q1142" s="682">
        <f>+'62_Toelichtingen'!N465</f>
        <v>-200</v>
      </c>
      <c r="R1142" s="682">
        <f>+'62_Toelichtingen'!N466</f>
        <v>-300</v>
      </c>
      <c r="Y1142" s="676">
        <v>1</v>
      </c>
      <c r="Z1142" s="676">
        <v>99</v>
      </c>
      <c r="AC1142" s="676" t="s">
        <v>54</v>
      </c>
      <c r="AD1142" s="676" t="s">
        <v>447</v>
      </c>
    </row>
    <row r="1143" spans="1:30">
      <c r="A1143" s="676">
        <v>5</v>
      </c>
      <c r="B1143" s="676">
        <v>1620079</v>
      </c>
      <c r="C1143" s="676" t="s">
        <v>2716</v>
      </c>
      <c r="D1143" s="676">
        <v>1</v>
      </c>
    </row>
    <row r="1144" spans="1:30">
      <c r="A1144" s="676">
        <v>6</v>
      </c>
      <c r="E1144" s="676">
        <v>1777604</v>
      </c>
      <c r="F1144" s="676" t="s">
        <v>2717</v>
      </c>
      <c r="K1144" s="676" t="s">
        <v>441</v>
      </c>
      <c r="M1144" s="676" t="s">
        <v>344</v>
      </c>
      <c r="N1144" s="676" t="s">
        <v>1066</v>
      </c>
      <c r="AC1144" s="676" t="s">
        <v>54</v>
      </c>
      <c r="AD1144" s="676" t="s">
        <v>447</v>
      </c>
    </row>
    <row r="1145" spans="1:30">
      <c r="A1145" s="676">
        <v>6</v>
      </c>
      <c r="B1145" s="676">
        <v>1620150</v>
      </c>
      <c r="C1145" s="676" t="s">
        <v>2718</v>
      </c>
      <c r="D1145" s="676">
        <v>1</v>
      </c>
    </row>
    <row r="1146" spans="1:30">
      <c r="A1146" s="676">
        <v>7</v>
      </c>
      <c r="E1146" s="676">
        <v>1777606</v>
      </c>
      <c r="F1146" s="676" t="s">
        <v>2719</v>
      </c>
      <c r="K1146" s="676" t="s">
        <v>441</v>
      </c>
      <c r="M1146" s="676" t="s">
        <v>344</v>
      </c>
      <c r="AC1146" s="676" t="s">
        <v>54</v>
      </c>
      <c r="AD1146" s="676" t="s">
        <v>447</v>
      </c>
    </row>
    <row r="1147" spans="1:30">
      <c r="A1147" s="676">
        <v>7</v>
      </c>
      <c r="E1147" s="676">
        <v>1777605</v>
      </c>
      <c r="F1147" s="676" t="s">
        <v>2720</v>
      </c>
      <c r="K1147" s="676" t="s">
        <v>227</v>
      </c>
      <c r="L1147" s="676" t="s">
        <v>1694</v>
      </c>
      <c r="M1147" s="676" t="s">
        <v>344</v>
      </c>
      <c r="N1147" s="676" t="s">
        <v>1066</v>
      </c>
      <c r="AC1147" s="676" t="s">
        <v>54</v>
      </c>
    </row>
    <row r="1148" spans="1:30">
      <c r="A1148" s="676">
        <v>7</v>
      </c>
      <c r="E1148" s="679">
        <v>1777603</v>
      </c>
      <c r="F1148" s="676" t="s">
        <v>2721</v>
      </c>
      <c r="K1148" s="676" t="s">
        <v>441</v>
      </c>
      <c r="L1148" s="676" t="s">
        <v>442</v>
      </c>
      <c r="M1148" s="676" t="s">
        <v>291</v>
      </c>
      <c r="O1148" s="676" t="s">
        <v>77</v>
      </c>
      <c r="P1148" s="682">
        <f>+'62_Toelichtingen'!L477</f>
        <v>27294</v>
      </c>
      <c r="Y1148" s="676">
        <v>1</v>
      </c>
      <c r="Z1148" s="676">
        <v>1</v>
      </c>
      <c r="AC1148" s="676" t="s">
        <v>54</v>
      </c>
      <c r="AD1148" s="676" t="s">
        <v>447</v>
      </c>
    </row>
    <row r="1149" spans="1:30">
      <c r="A1149" s="676">
        <v>6</v>
      </c>
      <c r="B1149" s="676">
        <v>1620151</v>
      </c>
      <c r="C1149" s="676" t="s">
        <v>2722</v>
      </c>
    </row>
    <row r="1150" spans="1:30">
      <c r="A1150" s="676">
        <v>7</v>
      </c>
      <c r="E1150" s="679">
        <v>1777607</v>
      </c>
      <c r="F1150" s="676" t="s">
        <v>2723</v>
      </c>
      <c r="K1150" s="676" t="s">
        <v>441</v>
      </c>
      <c r="M1150" s="676" t="s">
        <v>344</v>
      </c>
      <c r="P1150" s="681">
        <f>'62_Toelichtingen'!P480</f>
        <v>1674</v>
      </c>
      <c r="AC1150" s="676" t="s">
        <v>54</v>
      </c>
      <c r="AD1150" s="676" t="s">
        <v>447</v>
      </c>
    </row>
    <row r="1151" spans="1:30">
      <c r="A1151" s="676">
        <v>7</v>
      </c>
      <c r="E1151" s="679">
        <v>1779156</v>
      </c>
      <c r="F1151" s="676" t="s">
        <v>2724</v>
      </c>
      <c r="K1151" s="676" t="s">
        <v>441</v>
      </c>
      <c r="L1151" s="676" t="s">
        <v>442</v>
      </c>
      <c r="M1151" s="676" t="s">
        <v>344</v>
      </c>
      <c r="P1151" s="681">
        <f>_1779156_Toelichtingen+'62_Toelichtingen'!M478</f>
        <v>27294</v>
      </c>
      <c r="AC1151" s="676" t="s">
        <v>54</v>
      </c>
      <c r="AD1151" s="676" t="s">
        <v>447</v>
      </c>
    </row>
    <row r="1152" spans="1:30">
      <c r="A1152" s="676">
        <v>7</v>
      </c>
      <c r="E1152" s="679">
        <v>1779157</v>
      </c>
      <c r="F1152" s="676" t="s">
        <v>2725</v>
      </c>
      <c r="K1152" s="676" t="s">
        <v>441</v>
      </c>
      <c r="L1152" s="676" t="s">
        <v>442</v>
      </c>
      <c r="M1152" s="676" t="s">
        <v>344</v>
      </c>
      <c r="P1152" s="681">
        <f>_1779157_Toelichtingen</f>
        <v>6000</v>
      </c>
      <c r="AC1152" s="676" t="s">
        <v>54</v>
      </c>
      <c r="AD1152" s="676" t="s">
        <v>447</v>
      </c>
    </row>
    <row r="1153" spans="1:30">
      <c r="A1153" s="676">
        <v>7</v>
      </c>
      <c r="E1153" s="679">
        <v>1779158</v>
      </c>
      <c r="F1153" s="676" t="s">
        <v>2726</v>
      </c>
      <c r="K1153" s="676" t="s">
        <v>441</v>
      </c>
      <c r="L1153" s="676" t="s">
        <v>442</v>
      </c>
      <c r="M1153" s="676" t="s">
        <v>344</v>
      </c>
      <c r="P1153" s="681">
        <f>_1779158_Toelichtingen</f>
        <v>7500</v>
      </c>
      <c r="AC1153" s="676" t="s">
        <v>54</v>
      </c>
      <c r="AD1153" s="676" t="s">
        <v>447</v>
      </c>
    </row>
    <row r="1154" spans="1:30">
      <c r="A1154" s="676">
        <v>7</v>
      </c>
      <c r="E1154" s="679">
        <v>1779159</v>
      </c>
      <c r="F1154" s="676" t="s">
        <v>2727</v>
      </c>
      <c r="K1154" s="676" t="s">
        <v>441</v>
      </c>
      <c r="L1154" s="676" t="s">
        <v>442</v>
      </c>
      <c r="M1154" s="676" t="s">
        <v>344</v>
      </c>
      <c r="P1154" s="681">
        <f>_1779159_Toelichtingen</f>
        <v>27468</v>
      </c>
      <c r="AC1154" s="676" t="s">
        <v>54</v>
      </c>
      <c r="AD1154" s="676" t="s">
        <v>447</v>
      </c>
    </row>
    <row r="1155" spans="1:30">
      <c r="A1155" s="676">
        <v>6</v>
      </c>
      <c r="B1155" s="676">
        <v>1620093</v>
      </c>
      <c r="C1155" s="676" t="s">
        <v>2728</v>
      </c>
      <c r="D1155" s="676">
        <v>99</v>
      </c>
    </row>
    <row r="1156" spans="1:30">
      <c r="A1156" s="676">
        <v>7</v>
      </c>
      <c r="E1156" s="676">
        <v>1779096</v>
      </c>
      <c r="F1156" s="676" t="s">
        <v>2729</v>
      </c>
      <c r="K1156" s="676" t="s">
        <v>122</v>
      </c>
      <c r="M1156" s="676" t="s">
        <v>291</v>
      </c>
      <c r="O1156" s="676" t="s">
        <v>77</v>
      </c>
      <c r="P1156" s="682" t="str">
        <f>+'62_Toelichtingen'!K474</f>
        <v>Bitcoin</v>
      </c>
      <c r="Q1156" s="682" t="str">
        <f>+'62_Toelichtingen'!K475</f>
        <v>Ethereum</v>
      </c>
      <c r="R1156" s="682" t="str">
        <f>+'62_Toelichtingen'!K476</f>
        <v>XRP</v>
      </c>
      <c r="Y1156" s="676">
        <v>1</v>
      </c>
      <c r="Z1156" s="676">
        <v>99</v>
      </c>
      <c r="AC1156" s="676" t="s">
        <v>54</v>
      </c>
    </row>
    <row r="1157" spans="1:30">
      <c r="A1157" s="676">
        <v>7</v>
      </c>
      <c r="E1157" s="676">
        <v>1779097</v>
      </c>
      <c r="F1157" s="676" t="s">
        <v>2730</v>
      </c>
      <c r="K1157" s="676" t="s">
        <v>441</v>
      </c>
      <c r="L1157" s="676" t="s">
        <v>442</v>
      </c>
      <c r="M1157" s="676" t="s">
        <v>291</v>
      </c>
      <c r="O1157" s="676" t="s">
        <v>77</v>
      </c>
      <c r="P1157" s="682">
        <f>+'62_Toelichtingen'!L474</f>
        <v>9097</v>
      </c>
      <c r="Q1157" s="682">
        <f>+'62_Toelichtingen'!L475</f>
        <v>9098</v>
      </c>
      <c r="R1157" s="682">
        <f>+'62_Toelichtingen'!L476</f>
        <v>9099</v>
      </c>
      <c r="Y1157" s="676">
        <v>1</v>
      </c>
      <c r="Z1157" s="676">
        <v>99</v>
      </c>
      <c r="AC1157" s="676" t="s">
        <v>54</v>
      </c>
      <c r="AD1157" s="676" t="s">
        <v>447</v>
      </c>
    </row>
    <row r="1158" spans="1:30">
      <c r="A1158" s="676">
        <v>7</v>
      </c>
      <c r="E1158" s="676">
        <v>1779152</v>
      </c>
      <c r="F1158" s="676" t="s">
        <v>2731</v>
      </c>
      <c r="K1158" s="676" t="s">
        <v>441</v>
      </c>
      <c r="L1158" s="676" t="s">
        <v>442</v>
      </c>
      <c r="M1158" s="676" t="s">
        <v>291</v>
      </c>
      <c r="O1158" s="676" t="s">
        <v>77</v>
      </c>
      <c r="Y1158" s="676">
        <v>1</v>
      </c>
      <c r="Z1158" s="676">
        <v>99</v>
      </c>
      <c r="AC1158" s="676" t="s">
        <v>54</v>
      </c>
      <c r="AD1158" s="676" t="s">
        <v>447</v>
      </c>
    </row>
    <row r="1159" spans="1:30">
      <c r="A1159" s="676">
        <v>7</v>
      </c>
      <c r="E1159" s="676">
        <v>1779153</v>
      </c>
      <c r="F1159" s="676" t="s">
        <v>2732</v>
      </c>
      <c r="K1159" s="676" t="s">
        <v>441</v>
      </c>
      <c r="L1159" s="676" t="s">
        <v>442</v>
      </c>
      <c r="M1159" s="676" t="s">
        <v>291</v>
      </c>
      <c r="O1159" s="676" t="s">
        <v>77</v>
      </c>
      <c r="P1159" s="682">
        <f>+'62_Toelichtingen'!N474</f>
        <v>1000</v>
      </c>
      <c r="Q1159" s="682">
        <f>+'62_Toelichtingen'!N475</f>
        <v>2000</v>
      </c>
      <c r="R1159" s="682">
        <f>+'62_Toelichtingen'!N476</f>
        <v>3000</v>
      </c>
      <c r="Y1159" s="676">
        <v>1</v>
      </c>
      <c r="Z1159" s="676">
        <v>99</v>
      </c>
      <c r="AC1159" s="676" t="s">
        <v>54</v>
      </c>
      <c r="AD1159" s="676" t="s">
        <v>447</v>
      </c>
    </row>
    <row r="1160" spans="1:30">
      <c r="A1160" s="676">
        <v>7</v>
      </c>
      <c r="E1160" s="676">
        <v>1779154</v>
      </c>
      <c r="F1160" s="676" t="s">
        <v>2733</v>
      </c>
      <c r="K1160" s="676" t="s">
        <v>441</v>
      </c>
      <c r="L1160" s="676" t="s">
        <v>442</v>
      </c>
      <c r="M1160" s="676" t="s">
        <v>291</v>
      </c>
      <c r="O1160" s="676" t="s">
        <v>77</v>
      </c>
      <c r="P1160" s="682">
        <f>+'62_Toelichtingen'!O474</f>
        <v>1500</v>
      </c>
      <c r="Q1160" s="682">
        <f>+'62_Toelichtingen'!O475</f>
        <v>2500</v>
      </c>
      <c r="R1160" s="682">
        <f>+'62_Toelichtingen'!O476</f>
        <v>3500</v>
      </c>
      <c r="Y1160" s="676">
        <v>1</v>
      </c>
      <c r="Z1160" s="676">
        <v>99</v>
      </c>
      <c r="AC1160" s="676" t="s">
        <v>54</v>
      </c>
      <c r="AD1160" s="676" t="s">
        <v>447</v>
      </c>
    </row>
    <row r="1161" spans="1:30">
      <c r="A1161" s="676">
        <v>7</v>
      </c>
      <c r="E1161" s="676">
        <v>1779155</v>
      </c>
      <c r="F1161" s="676" t="s">
        <v>2734</v>
      </c>
      <c r="K1161" s="676" t="s">
        <v>441</v>
      </c>
      <c r="L1161" s="676" t="s">
        <v>442</v>
      </c>
      <c r="M1161" s="676" t="s">
        <v>291</v>
      </c>
      <c r="O1161" s="676" t="s">
        <v>77</v>
      </c>
      <c r="P1161" s="682">
        <f>+'62_Toelichtingen'!P474</f>
        <v>9155</v>
      </c>
      <c r="Q1161" s="682">
        <f>+'62_Toelichtingen'!P475</f>
        <v>9156</v>
      </c>
      <c r="R1161" s="682">
        <f>+'62_Toelichtingen'!P476</f>
        <v>9157</v>
      </c>
      <c r="Y1161" s="676">
        <v>1</v>
      </c>
      <c r="Z1161" s="676">
        <v>99</v>
      </c>
      <c r="AC1161" s="676" t="s">
        <v>54</v>
      </c>
      <c r="AD1161" s="676" t="s">
        <v>447</v>
      </c>
    </row>
    <row r="1162" spans="1:30">
      <c r="A1162" s="676">
        <v>5</v>
      </c>
      <c r="B1162" s="676">
        <v>1620121</v>
      </c>
      <c r="C1162" s="676" t="s">
        <v>2735</v>
      </c>
      <c r="D1162" s="676">
        <v>1</v>
      </c>
    </row>
    <row r="1163" spans="1:30">
      <c r="A1163" s="676">
        <v>6</v>
      </c>
      <c r="E1163" s="676">
        <v>1773918</v>
      </c>
      <c r="F1163" s="676" t="s">
        <v>2736</v>
      </c>
      <c r="K1163" s="676" t="s">
        <v>441</v>
      </c>
      <c r="M1163" s="676" t="s">
        <v>344</v>
      </c>
      <c r="AC1163" s="676" t="s">
        <v>173</v>
      </c>
      <c r="AD1163" s="676" t="s">
        <v>447</v>
      </c>
    </row>
    <row r="1164" spans="1:30">
      <c r="A1164" s="676">
        <v>6</v>
      </c>
      <c r="B1164" s="676">
        <v>1620153</v>
      </c>
      <c r="C1164" s="676" t="s">
        <v>2737</v>
      </c>
      <c r="D1164" s="676">
        <v>1</v>
      </c>
    </row>
    <row r="1165" spans="1:30">
      <c r="A1165" s="676">
        <v>7</v>
      </c>
      <c r="E1165" s="676">
        <v>1773889</v>
      </c>
      <c r="F1165" s="676" t="s">
        <v>2738</v>
      </c>
      <c r="K1165" s="676" t="s">
        <v>441</v>
      </c>
      <c r="M1165" s="676" t="s">
        <v>344</v>
      </c>
      <c r="AC1165" s="676" t="s">
        <v>173</v>
      </c>
      <c r="AD1165" s="676" t="s">
        <v>447</v>
      </c>
    </row>
    <row r="1166" spans="1:30">
      <c r="A1166" s="676">
        <v>7</v>
      </c>
      <c r="E1166" s="676">
        <v>1773904</v>
      </c>
      <c r="F1166" s="676" t="s">
        <v>2739</v>
      </c>
      <c r="K1166" s="676" t="s">
        <v>227</v>
      </c>
      <c r="L1166" s="676" t="s">
        <v>1694</v>
      </c>
      <c r="M1166" s="676" t="s">
        <v>344</v>
      </c>
      <c r="N1166" s="676" t="s">
        <v>1066</v>
      </c>
      <c r="AC1166" s="676" t="s">
        <v>173</v>
      </c>
    </row>
    <row r="1167" spans="1:30">
      <c r="A1167" s="676">
        <v>7</v>
      </c>
      <c r="E1167" s="679">
        <v>1769047</v>
      </c>
      <c r="F1167" s="676" t="s">
        <v>2740</v>
      </c>
      <c r="K1167" s="676" t="s">
        <v>441</v>
      </c>
      <c r="L1167" s="676" t="s">
        <v>442</v>
      </c>
      <c r="M1167" s="676" t="s">
        <v>291</v>
      </c>
      <c r="O1167" s="676" t="s">
        <v>77</v>
      </c>
      <c r="P1167" s="682">
        <f>+'62_Toelichtingen'!L489</f>
        <v>80000</v>
      </c>
      <c r="S1167" s="676" t="s">
        <v>2741</v>
      </c>
      <c r="T1167" s="676" t="s">
        <v>2742</v>
      </c>
      <c r="U1167" s="676" t="s">
        <v>445</v>
      </c>
      <c r="X1167" s="676" t="s">
        <v>2743</v>
      </c>
      <c r="Y1167" s="676">
        <v>1</v>
      </c>
      <c r="Z1167" s="676">
        <v>1</v>
      </c>
      <c r="AC1167" s="676" t="s">
        <v>173</v>
      </c>
      <c r="AD1167" s="676" t="s">
        <v>447</v>
      </c>
    </row>
    <row r="1168" spans="1:30">
      <c r="A1168" s="676">
        <v>6</v>
      </c>
      <c r="B1168" s="676">
        <v>1620154</v>
      </c>
      <c r="C1168" s="676" t="s">
        <v>2744</v>
      </c>
    </row>
    <row r="1169" spans="1:30">
      <c r="A1169" s="676">
        <v>7</v>
      </c>
      <c r="E1169" s="679">
        <v>1774005</v>
      </c>
      <c r="F1169" s="676" t="s">
        <v>2745</v>
      </c>
      <c r="K1169" s="676" t="s">
        <v>441</v>
      </c>
      <c r="M1169" s="676" t="s">
        <v>344</v>
      </c>
      <c r="P1169" s="681">
        <f>'62_Toelichtingen'!Q493</f>
        <v>-73700</v>
      </c>
      <c r="AC1169" s="676" t="s">
        <v>173</v>
      </c>
      <c r="AD1169" s="676" t="s">
        <v>447</v>
      </c>
    </row>
    <row r="1170" spans="1:30">
      <c r="A1170" s="676">
        <v>7</v>
      </c>
      <c r="E1170" s="679">
        <v>1778720</v>
      </c>
      <c r="F1170" s="676" t="s">
        <v>2746</v>
      </c>
      <c r="K1170" s="676" t="s">
        <v>441</v>
      </c>
      <c r="M1170" s="676" t="s">
        <v>344</v>
      </c>
      <c r="P1170" s="681">
        <f>_1778720_Toelichtingen</f>
        <v>3150</v>
      </c>
      <c r="AC1170" s="676" t="s">
        <v>54</v>
      </c>
      <c r="AD1170" s="676" t="s">
        <v>447</v>
      </c>
    </row>
    <row r="1171" spans="1:30">
      <c r="A1171" s="676">
        <v>7</v>
      </c>
      <c r="E1171" s="679">
        <v>1778721</v>
      </c>
      <c r="F1171" s="676" t="s">
        <v>2747</v>
      </c>
      <c r="K1171" s="676" t="s">
        <v>441</v>
      </c>
      <c r="M1171" s="676" t="s">
        <v>344</v>
      </c>
      <c r="P1171" s="681">
        <f>'62_Toelichtingen'!Q492</f>
        <v>-76850</v>
      </c>
      <c r="AC1171" s="676" t="s">
        <v>54</v>
      </c>
      <c r="AD1171" s="676" t="s">
        <v>447</v>
      </c>
    </row>
    <row r="1172" spans="1:30">
      <c r="A1172" s="676">
        <v>7</v>
      </c>
      <c r="E1172" s="679">
        <v>1778716</v>
      </c>
      <c r="F1172" s="676" t="s">
        <v>2748</v>
      </c>
      <c r="K1172" s="676" t="s">
        <v>441</v>
      </c>
      <c r="L1172" s="676" t="s">
        <v>442</v>
      </c>
      <c r="M1172" s="676" t="s">
        <v>344</v>
      </c>
      <c r="P1172" s="681">
        <f>'62_Toelichtingen'!L491+'62_Toelichtingen'!M490</f>
        <v>80000</v>
      </c>
      <c r="AC1172" s="676" t="s">
        <v>54</v>
      </c>
      <c r="AD1172" s="676" t="s">
        <v>447</v>
      </c>
    </row>
    <row r="1173" spans="1:30">
      <c r="A1173" s="676">
        <v>7</v>
      </c>
      <c r="E1173" s="679">
        <v>1778718</v>
      </c>
      <c r="F1173" s="676" t="s">
        <v>2749</v>
      </c>
      <c r="K1173" s="676" t="s">
        <v>441</v>
      </c>
      <c r="L1173" s="676" t="s">
        <v>442</v>
      </c>
      <c r="M1173" s="676" t="s">
        <v>344</v>
      </c>
      <c r="P1173" s="681">
        <f>'62_Toelichtingen'!N489</f>
        <v>105000</v>
      </c>
      <c r="AC1173" s="676" t="s">
        <v>54</v>
      </c>
      <c r="AD1173" s="676" t="s">
        <v>447</v>
      </c>
    </row>
    <row r="1174" spans="1:30">
      <c r="A1174" s="676">
        <v>7</v>
      </c>
      <c r="E1174" s="679">
        <v>1778719</v>
      </c>
      <c r="F1174" s="676" t="s">
        <v>2750</v>
      </c>
      <c r="K1174" s="676" t="s">
        <v>441</v>
      </c>
      <c r="L1174" s="676" t="s">
        <v>442</v>
      </c>
      <c r="M1174" s="676" t="s">
        <v>344</v>
      </c>
      <c r="P1174" s="681">
        <f>'62_Toelichtingen'!O489</f>
        <v>15000</v>
      </c>
      <c r="AC1174" s="676" t="s">
        <v>54</v>
      </c>
      <c r="AD1174" s="676" t="s">
        <v>447</v>
      </c>
    </row>
    <row r="1175" spans="1:30">
      <c r="A1175" s="676">
        <v>7</v>
      </c>
      <c r="E1175" s="679">
        <v>1778717</v>
      </c>
      <c r="F1175" s="676" t="s">
        <v>2751</v>
      </c>
      <c r="K1175" s="676" t="s">
        <v>441</v>
      </c>
      <c r="L1175" s="676" t="s">
        <v>442</v>
      </c>
      <c r="M1175" s="676" t="s">
        <v>344</v>
      </c>
      <c r="P1175" s="681">
        <f>'62_Toelichtingen'!P489</f>
        <v>93150</v>
      </c>
      <c r="AC1175" s="676" t="s">
        <v>54</v>
      </c>
      <c r="AD1175" s="676" t="s">
        <v>447</v>
      </c>
    </row>
    <row r="1176" spans="1:30">
      <c r="A1176" s="676">
        <v>6</v>
      </c>
      <c r="B1176" s="676">
        <v>1618340</v>
      </c>
      <c r="C1176" s="676" t="s">
        <v>2752</v>
      </c>
      <c r="D1176" s="676">
        <v>99</v>
      </c>
    </row>
    <row r="1177" spans="1:30">
      <c r="A1177" s="676">
        <v>7</v>
      </c>
      <c r="E1177" s="676">
        <v>1769049</v>
      </c>
      <c r="F1177" s="676" t="s">
        <v>2753</v>
      </c>
      <c r="K1177" s="676" t="s">
        <v>122</v>
      </c>
      <c r="M1177" s="676" t="s">
        <v>291</v>
      </c>
      <c r="O1177" s="676" t="s">
        <v>77</v>
      </c>
      <c r="P1177" s="682" t="str">
        <f>+'62_Toelichtingen'!K486</f>
        <v>Pietje</v>
      </c>
      <c r="Q1177" s="682" t="str">
        <f>+'62_Toelichtingen'!K487</f>
        <v>Jantje</v>
      </c>
      <c r="R1177" s="682" t="str">
        <f>+'62_Toelichtingen'!K488</f>
        <v>Klaasje</v>
      </c>
      <c r="S1177" s="676" t="s">
        <v>2754</v>
      </c>
      <c r="T1177" s="676" t="s">
        <v>2755</v>
      </c>
      <c r="U1177" s="676" t="s">
        <v>1080</v>
      </c>
      <c r="X1177" s="676" t="s">
        <v>2756</v>
      </c>
      <c r="Y1177" s="676">
        <v>1</v>
      </c>
      <c r="Z1177" s="676">
        <v>99</v>
      </c>
      <c r="AC1177" s="676" t="s">
        <v>54</v>
      </c>
    </row>
    <row r="1178" spans="1:30">
      <c r="A1178" s="676">
        <v>7</v>
      </c>
      <c r="E1178" s="676">
        <v>1777251</v>
      </c>
      <c r="F1178" s="676" t="s">
        <v>2757</v>
      </c>
      <c r="K1178" s="676" t="s">
        <v>441</v>
      </c>
      <c r="L1178" s="676" t="s">
        <v>442</v>
      </c>
      <c r="M1178" s="676" t="s">
        <v>291</v>
      </c>
      <c r="O1178" s="676" t="s">
        <v>77</v>
      </c>
      <c r="P1178" s="682">
        <f>+'62_Toelichtingen'!Q486</f>
        <v>750</v>
      </c>
      <c r="Q1178" s="682">
        <f>+'62_Toelichtingen'!Q487</f>
        <v>1050</v>
      </c>
      <c r="R1178" s="682">
        <f>+'62_Toelichtingen'!Q488</f>
        <v>1350</v>
      </c>
      <c r="Y1178" s="676">
        <v>1</v>
      </c>
      <c r="Z1178" s="676">
        <v>99</v>
      </c>
      <c r="AC1178" s="676" t="s">
        <v>54</v>
      </c>
      <c r="AD1178" s="676" t="s">
        <v>447</v>
      </c>
    </row>
    <row r="1179" spans="1:30">
      <c r="A1179" s="676">
        <v>7</v>
      </c>
      <c r="E1179" s="676">
        <v>1769050</v>
      </c>
      <c r="F1179" s="676" t="s">
        <v>2758</v>
      </c>
      <c r="K1179" s="676" t="s">
        <v>441</v>
      </c>
      <c r="M1179" s="676" t="s">
        <v>291</v>
      </c>
      <c r="O1179" s="676" t="s">
        <v>77</v>
      </c>
      <c r="P1179" s="1086" t="str">
        <f>+'62_Toelichtingen'!L486</f>
        <v>0</v>
      </c>
      <c r="Q1179" s="682">
        <f>+'62_Toelichtingen'!L487</f>
        <v>35000</v>
      </c>
      <c r="R1179" s="682">
        <f>+'62_Toelichtingen'!L488</f>
        <v>45000</v>
      </c>
      <c r="S1179" s="676" t="s">
        <v>2759</v>
      </c>
      <c r="T1179" s="676" t="s">
        <v>2760</v>
      </c>
      <c r="U1179" s="676" t="s">
        <v>502</v>
      </c>
      <c r="X1179" s="676" t="s">
        <v>2761</v>
      </c>
      <c r="Y1179" s="676">
        <v>1</v>
      </c>
      <c r="Z1179" s="676">
        <v>99</v>
      </c>
      <c r="AC1179" s="676" t="s">
        <v>54</v>
      </c>
      <c r="AD1179" s="676" t="s">
        <v>447</v>
      </c>
    </row>
    <row r="1180" spans="1:30">
      <c r="A1180" s="676">
        <v>7</v>
      </c>
      <c r="E1180" s="676">
        <v>1777337</v>
      </c>
      <c r="F1180" s="676" t="s">
        <v>2762</v>
      </c>
      <c r="K1180" s="676" t="s">
        <v>441</v>
      </c>
      <c r="L1180" s="676" t="s">
        <v>442</v>
      </c>
      <c r="M1180" s="676" t="s">
        <v>291</v>
      </c>
      <c r="O1180" s="676" t="s">
        <v>77</v>
      </c>
      <c r="Y1180" s="676">
        <v>1</v>
      </c>
      <c r="Z1180" s="676">
        <v>99</v>
      </c>
      <c r="AC1180" s="676" t="s">
        <v>54</v>
      </c>
      <c r="AD1180" s="676" t="s">
        <v>447</v>
      </c>
    </row>
    <row r="1181" spans="1:30">
      <c r="A1181" s="676">
        <v>7</v>
      </c>
      <c r="E1181" s="676">
        <v>1777376</v>
      </c>
      <c r="F1181" s="676" t="s">
        <v>2763</v>
      </c>
      <c r="K1181" s="676" t="s">
        <v>441</v>
      </c>
      <c r="L1181" s="676" t="s">
        <v>442</v>
      </c>
      <c r="M1181" s="676" t="s">
        <v>291</v>
      </c>
      <c r="O1181" s="676" t="s">
        <v>77</v>
      </c>
      <c r="P1181" s="682">
        <f>+'62_Toelichtingen'!N486</f>
        <v>25000</v>
      </c>
      <c r="Q1181" s="682">
        <f>+'62_Toelichtingen'!N487</f>
        <v>35000</v>
      </c>
      <c r="R1181" s="682">
        <f>+'62_Toelichtingen'!N488</f>
        <v>45000</v>
      </c>
      <c r="Y1181" s="676">
        <v>1</v>
      </c>
      <c r="Z1181" s="676">
        <v>99</v>
      </c>
      <c r="AC1181" s="676" t="s">
        <v>54</v>
      </c>
      <c r="AD1181" s="676" t="s">
        <v>447</v>
      </c>
    </row>
    <row r="1182" spans="1:30">
      <c r="A1182" s="676">
        <v>7</v>
      </c>
      <c r="E1182" s="676">
        <v>1777377</v>
      </c>
      <c r="F1182" s="676" t="s">
        <v>2764</v>
      </c>
      <c r="K1182" s="676" t="s">
        <v>441</v>
      </c>
      <c r="L1182" s="676" t="s">
        <v>442</v>
      </c>
      <c r="M1182" s="676" t="s">
        <v>291</v>
      </c>
      <c r="O1182" s="676" t="s">
        <v>77</v>
      </c>
      <c r="P1182" s="1086" t="str">
        <f>+'62_Toelichtingen'!O486</f>
        <v>0</v>
      </c>
      <c r="Q1182" s="682">
        <f>+'62_Toelichtingen'!O487</f>
        <v>5000</v>
      </c>
      <c r="R1182" s="682">
        <f>+'62_Toelichtingen'!O488</f>
        <v>10000</v>
      </c>
      <c r="Y1182" s="676">
        <v>1</v>
      </c>
      <c r="Z1182" s="676">
        <v>99</v>
      </c>
      <c r="AC1182" s="676" t="s">
        <v>54</v>
      </c>
      <c r="AD1182" s="676" t="s">
        <v>447</v>
      </c>
    </row>
    <row r="1183" spans="1:30">
      <c r="A1183" s="676">
        <v>7</v>
      </c>
      <c r="E1183" s="676">
        <v>1777338</v>
      </c>
      <c r="F1183" s="676" t="s">
        <v>2765</v>
      </c>
      <c r="K1183" s="676" t="s">
        <v>441</v>
      </c>
      <c r="L1183" s="676" t="s">
        <v>442</v>
      </c>
      <c r="M1183" s="676" t="s">
        <v>291</v>
      </c>
      <c r="O1183" s="676" t="s">
        <v>77</v>
      </c>
      <c r="P1183" s="682">
        <f>+'62_Toelichtingen'!P486</f>
        <v>25750</v>
      </c>
      <c r="Q1183" s="682">
        <f>+'62_Toelichtingen'!P487</f>
        <v>31050</v>
      </c>
      <c r="R1183" s="682">
        <f>+'62_Toelichtingen'!P488</f>
        <v>36350</v>
      </c>
      <c r="Y1183" s="676">
        <v>1</v>
      </c>
      <c r="Z1183" s="676">
        <v>99</v>
      </c>
      <c r="AC1183" s="676" t="s">
        <v>54</v>
      </c>
      <c r="AD1183" s="676" t="s">
        <v>447</v>
      </c>
    </row>
    <row r="1184" spans="1:30">
      <c r="A1184" s="676">
        <v>5</v>
      </c>
      <c r="B1184" s="676">
        <v>1620123</v>
      </c>
      <c r="C1184" s="676" t="s">
        <v>2766</v>
      </c>
      <c r="D1184" s="676">
        <v>1</v>
      </c>
    </row>
    <row r="1185" spans="1:30">
      <c r="A1185" s="676">
        <v>6</v>
      </c>
      <c r="E1185" s="676">
        <v>1773919</v>
      </c>
      <c r="F1185" s="676" t="s">
        <v>2767</v>
      </c>
      <c r="K1185" s="676" t="s">
        <v>441</v>
      </c>
      <c r="M1185" s="676" t="s">
        <v>344</v>
      </c>
      <c r="AC1185" s="676" t="s">
        <v>54</v>
      </c>
      <c r="AD1185" s="676" t="s">
        <v>447</v>
      </c>
    </row>
    <row r="1186" spans="1:30">
      <c r="A1186" s="676">
        <v>6</v>
      </c>
      <c r="E1186" s="676">
        <v>1774044</v>
      </c>
      <c r="F1186" s="676" t="s">
        <v>2768</v>
      </c>
      <c r="K1186" s="676" t="s">
        <v>441</v>
      </c>
      <c r="M1186" s="676" t="s">
        <v>344</v>
      </c>
      <c r="AC1186" s="676" t="s">
        <v>54</v>
      </c>
      <c r="AD1186" s="676" t="s">
        <v>447</v>
      </c>
    </row>
    <row r="1187" spans="1:30">
      <c r="A1187" s="676">
        <v>6</v>
      </c>
      <c r="B1187" s="676">
        <v>1620155</v>
      </c>
      <c r="C1187" s="676" t="s">
        <v>2769</v>
      </c>
      <c r="D1187" s="676">
        <v>1</v>
      </c>
    </row>
    <row r="1188" spans="1:30">
      <c r="A1188" s="676">
        <v>7</v>
      </c>
      <c r="E1188" s="676">
        <v>1773890</v>
      </c>
      <c r="F1188" s="676" t="s">
        <v>2770</v>
      </c>
      <c r="K1188" s="676" t="s">
        <v>441</v>
      </c>
      <c r="M1188" s="676" t="s">
        <v>344</v>
      </c>
      <c r="AC1188" s="676" t="s">
        <v>54</v>
      </c>
      <c r="AD1188" s="676" t="s">
        <v>447</v>
      </c>
    </row>
    <row r="1189" spans="1:30">
      <c r="A1189" s="676">
        <v>7</v>
      </c>
      <c r="E1189" s="676">
        <v>1773905</v>
      </c>
      <c r="F1189" s="676" t="s">
        <v>2771</v>
      </c>
      <c r="K1189" s="676" t="s">
        <v>227</v>
      </c>
      <c r="L1189" s="676" t="s">
        <v>1694</v>
      </c>
      <c r="M1189" s="676" t="s">
        <v>344</v>
      </c>
      <c r="N1189" s="676" t="s">
        <v>1066</v>
      </c>
      <c r="AC1189" s="676" t="s">
        <v>54</v>
      </c>
    </row>
    <row r="1190" spans="1:30">
      <c r="A1190" s="676">
        <v>7</v>
      </c>
      <c r="E1190" s="679">
        <v>1757290</v>
      </c>
      <c r="F1190" s="676" t="s">
        <v>2772</v>
      </c>
      <c r="K1190" s="676" t="s">
        <v>441</v>
      </c>
      <c r="L1190" s="676" t="s">
        <v>442</v>
      </c>
      <c r="M1190" s="676" t="s">
        <v>291</v>
      </c>
      <c r="O1190" s="676" t="s">
        <v>77</v>
      </c>
      <c r="P1190" s="682">
        <f>+_1757290_Toelichtingen</f>
        <v>1880000</v>
      </c>
      <c r="S1190" s="676" t="s">
        <v>2773</v>
      </c>
      <c r="T1190" s="676" t="s">
        <v>2774</v>
      </c>
      <c r="U1190" s="676" t="s">
        <v>445</v>
      </c>
      <c r="X1190" s="676" t="s">
        <v>2775</v>
      </c>
      <c r="Y1190" s="676">
        <v>1</v>
      </c>
      <c r="Z1190" s="676">
        <v>1</v>
      </c>
      <c r="AC1190" s="676" t="s">
        <v>54</v>
      </c>
      <c r="AD1190" s="676" t="s">
        <v>447</v>
      </c>
    </row>
    <row r="1191" spans="1:30">
      <c r="A1191" s="676">
        <v>7</v>
      </c>
      <c r="E1191" s="676">
        <v>1774036</v>
      </c>
      <c r="F1191" s="676" t="s">
        <v>2776</v>
      </c>
      <c r="K1191" s="676" t="s">
        <v>441</v>
      </c>
      <c r="M1191" s="676" t="s">
        <v>344</v>
      </c>
      <c r="AC1191" s="676" t="s">
        <v>54</v>
      </c>
      <c r="AD1191" s="676" t="s">
        <v>447</v>
      </c>
    </row>
    <row r="1192" spans="1:30">
      <c r="A1192" s="676">
        <v>7</v>
      </c>
      <c r="E1192" s="676">
        <v>1774032</v>
      </c>
      <c r="F1192" s="676" t="s">
        <v>2777</v>
      </c>
      <c r="K1192" s="676" t="s">
        <v>227</v>
      </c>
      <c r="L1192" s="676" t="s">
        <v>1694</v>
      </c>
      <c r="M1192" s="676" t="s">
        <v>344</v>
      </c>
      <c r="N1192" s="676" t="s">
        <v>1066</v>
      </c>
      <c r="AC1192" s="676" t="s">
        <v>54</v>
      </c>
    </row>
    <row r="1193" spans="1:30">
      <c r="A1193" s="676">
        <v>7</v>
      </c>
      <c r="E1193" s="676">
        <v>1757469</v>
      </c>
      <c r="F1193" s="676" t="s">
        <v>2778</v>
      </c>
      <c r="K1193" s="676" t="s">
        <v>441</v>
      </c>
      <c r="L1193" s="676" t="s">
        <v>442</v>
      </c>
      <c r="M1193" s="676" t="s">
        <v>291</v>
      </c>
      <c r="O1193" s="676" t="s">
        <v>77</v>
      </c>
      <c r="S1193" s="676" t="s">
        <v>2773</v>
      </c>
      <c r="T1193" s="676" t="s">
        <v>2774</v>
      </c>
      <c r="U1193" s="676" t="s">
        <v>445</v>
      </c>
      <c r="X1193" s="676" t="s">
        <v>2779</v>
      </c>
      <c r="Y1193" s="676">
        <v>1</v>
      </c>
      <c r="Z1193" s="676">
        <v>1</v>
      </c>
      <c r="AC1193" s="676" t="s">
        <v>54</v>
      </c>
      <c r="AD1193" s="676" t="s">
        <v>447</v>
      </c>
    </row>
    <row r="1194" spans="1:30">
      <c r="A1194" s="676">
        <v>7</v>
      </c>
      <c r="E1194" s="676">
        <v>1758384</v>
      </c>
      <c r="F1194" s="676" t="s">
        <v>2780</v>
      </c>
      <c r="K1194" s="676" t="s">
        <v>441</v>
      </c>
      <c r="L1194" s="676" t="s">
        <v>442</v>
      </c>
      <c r="M1194" s="676" t="s">
        <v>310</v>
      </c>
      <c r="O1194" s="676" t="s">
        <v>77</v>
      </c>
      <c r="S1194" s="676" t="s">
        <v>2781</v>
      </c>
      <c r="T1194" s="676" t="s">
        <v>2782</v>
      </c>
      <c r="U1194" s="676" t="s">
        <v>445</v>
      </c>
      <c r="X1194" s="676" t="s">
        <v>2783</v>
      </c>
      <c r="Y1194" s="676">
        <v>1</v>
      </c>
      <c r="Z1194" s="676">
        <v>1</v>
      </c>
      <c r="AC1194" s="676" t="s">
        <v>54</v>
      </c>
      <c r="AD1194" s="676" t="s">
        <v>447</v>
      </c>
    </row>
    <row r="1195" spans="1:30">
      <c r="A1195" s="676">
        <v>6</v>
      </c>
      <c r="B1195" s="676">
        <v>1620156</v>
      </c>
      <c r="C1195" s="676" t="s">
        <v>2784</v>
      </c>
    </row>
    <row r="1196" spans="1:30">
      <c r="A1196" s="676">
        <v>7</v>
      </c>
      <c r="E1196" s="679">
        <v>1774006</v>
      </c>
      <c r="F1196" s="676" t="s">
        <v>2785</v>
      </c>
      <c r="K1196" s="676" t="s">
        <v>441</v>
      </c>
      <c r="M1196" s="676" t="s">
        <v>344</v>
      </c>
      <c r="P1196" s="681">
        <f>'62_Toelichtingen'!R542</f>
        <v>-105015</v>
      </c>
      <c r="AC1196" s="676" t="s">
        <v>54</v>
      </c>
      <c r="AD1196" s="676" t="s">
        <v>447</v>
      </c>
    </row>
    <row r="1197" spans="1:30">
      <c r="A1197" s="676">
        <v>7</v>
      </c>
      <c r="E1197" s="676">
        <v>1774040</v>
      </c>
      <c r="F1197" s="676" t="s">
        <v>2786</v>
      </c>
      <c r="K1197" s="676" t="s">
        <v>441</v>
      </c>
      <c r="M1197" s="676" t="s">
        <v>344</v>
      </c>
      <c r="AC1197" s="676" t="s">
        <v>54</v>
      </c>
      <c r="AD1197" s="676" t="s">
        <v>447</v>
      </c>
    </row>
    <row r="1198" spans="1:30">
      <c r="A1198" s="676">
        <v>7</v>
      </c>
      <c r="E1198" s="679">
        <v>1777406</v>
      </c>
      <c r="F1198" s="676" t="s">
        <v>2787</v>
      </c>
      <c r="K1198" s="676" t="s">
        <v>441</v>
      </c>
      <c r="L1198" s="676" t="s">
        <v>442</v>
      </c>
      <c r="M1198" s="676" t="s">
        <v>344</v>
      </c>
      <c r="AC1198" s="676" t="s">
        <v>54</v>
      </c>
      <c r="AD1198" s="676" t="s">
        <v>447</v>
      </c>
    </row>
    <row r="1199" spans="1:30">
      <c r="G1199" s="676" t="s">
        <v>345</v>
      </c>
      <c r="H1199" s="676" t="s">
        <v>346</v>
      </c>
      <c r="P1199" s="681">
        <f>_1777406.BNL_Toelichtingen</f>
        <v>41235</v>
      </c>
    </row>
    <row r="1200" spans="1:30">
      <c r="G1200" s="676" t="s">
        <v>347</v>
      </c>
      <c r="H1200" s="676" t="s">
        <v>348</v>
      </c>
    </row>
    <row r="1201" spans="1:30">
      <c r="A1201" s="676">
        <v>7</v>
      </c>
      <c r="E1201" s="679">
        <v>1778761</v>
      </c>
      <c r="F1201" s="676" t="s">
        <v>2788</v>
      </c>
      <c r="K1201" s="676" t="s">
        <v>441</v>
      </c>
      <c r="M1201" s="676" t="s">
        <v>344</v>
      </c>
      <c r="AC1201" s="676" t="s">
        <v>54</v>
      </c>
      <c r="AD1201" s="676" t="s">
        <v>447</v>
      </c>
    </row>
    <row r="1202" spans="1:30">
      <c r="G1202" s="676" t="s">
        <v>345</v>
      </c>
      <c r="H1202" s="676" t="s">
        <v>346</v>
      </c>
      <c r="P1202" s="681">
        <f>'62_Toelichtingen'!R541</f>
        <v>-146250</v>
      </c>
    </row>
    <row r="1203" spans="1:30">
      <c r="G1203" s="676" t="s">
        <v>347</v>
      </c>
      <c r="H1203" s="676" t="s">
        <v>348</v>
      </c>
    </row>
    <row r="1204" spans="1:30">
      <c r="A1204" s="676">
        <v>7</v>
      </c>
      <c r="E1204" s="679">
        <v>1778757</v>
      </c>
      <c r="F1204" s="676" t="s">
        <v>2789</v>
      </c>
      <c r="K1204" s="676" t="s">
        <v>441</v>
      </c>
      <c r="M1204" s="676" t="s">
        <v>344</v>
      </c>
      <c r="AC1204" s="676" t="s">
        <v>54</v>
      </c>
      <c r="AD1204" s="676" t="s">
        <v>447</v>
      </c>
    </row>
    <row r="1205" spans="1:30">
      <c r="G1205" s="676" t="s">
        <v>345</v>
      </c>
      <c r="H1205" s="676" t="s">
        <v>346</v>
      </c>
      <c r="P1205" s="681">
        <f>_1778757.BNL</f>
        <v>608300</v>
      </c>
    </row>
    <row r="1206" spans="1:30">
      <c r="G1206" s="676" t="s">
        <v>347</v>
      </c>
      <c r="H1206" s="676" t="s">
        <v>348</v>
      </c>
    </row>
    <row r="1207" spans="1:30">
      <c r="A1207" s="676">
        <v>7</v>
      </c>
      <c r="E1207" s="679">
        <v>1778759</v>
      </c>
      <c r="F1207" s="676" t="s">
        <v>2790</v>
      </c>
      <c r="K1207" s="676" t="s">
        <v>441</v>
      </c>
      <c r="M1207" s="676" t="s">
        <v>344</v>
      </c>
      <c r="AC1207" s="676" t="s">
        <v>54</v>
      </c>
      <c r="AD1207" s="676" t="s">
        <v>447</v>
      </c>
    </row>
    <row r="1208" spans="1:30">
      <c r="G1208" s="676" t="s">
        <v>345</v>
      </c>
      <c r="H1208" s="676" t="s">
        <v>346</v>
      </c>
      <c r="P1208" s="681">
        <f>_1778759.BNL_Toelichtingen</f>
        <v>2003400</v>
      </c>
    </row>
    <row r="1209" spans="1:30">
      <c r="G1209" s="676" t="s">
        <v>347</v>
      </c>
      <c r="H1209" s="676" t="s">
        <v>348</v>
      </c>
    </row>
    <row r="1210" spans="1:30">
      <c r="A1210" s="676">
        <v>7</v>
      </c>
      <c r="E1210" s="679">
        <v>1778760</v>
      </c>
      <c r="F1210" s="676" t="s">
        <v>2791</v>
      </c>
      <c r="K1210" s="676" t="s">
        <v>441</v>
      </c>
      <c r="M1210" s="676" t="s">
        <v>344</v>
      </c>
      <c r="AC1210" s="676" t="s">
        <v>54</v>
      </c>
      <c r="AD1210" s="676" t="s">
        <v>447</v>
      </c>
    </row>
    <row r="1211" spans="1:30">
      <c r="G1211" s="676" t="s">
        <v>345</v>
      </c>
      <c r="H1211" s="676" t="s">
        <v>346</v>
      </c>
      <c r="P1211" s="681">
        <f>_1778760.BNL_Toelichtingen</f>
        <v>1615550</v>
      </c>
    </row>
    <row r="1212" spans="1:30">
      <c r="G1212" s="676" t="s">
        <v>347</v>
      </c>
      <c r="H1212" s="676" t="s">
        <v>348</v>
      </c>
    </row>
    <row r="1213" spans="1:30">
      <c r="A1213" s="676">
        <v>7</v>
      </c>
      <c r="E1213" s="679">
        <v>1778758</v>
      </c>
      <c r="F1213" s="676" t="s">
        <v>2792</v>
      </c>
      <c r="K1213" s="676" t="s">
        <v>441</v>
      </c>
      <c r="M1213" s="676" t="s">
        <v>344</v>
      </c>
      <c r="AC1213" s="676" t="s">
        <v>54</v>
      </c>
      <c r="AD1213" s="676" t="s">
        <v>447</v>
      </c>
    </row>
    <row r="1214" spans="1:30">
      <c r="G1214" s="676" t="s">
        <v>345</v>
      </c>
      <c r="H1214" s="676" t="s">
        <v>346</v>
      </c>
      <c r="P1214" s="681">
        <f>_1778758.BNL_Toelichtingen</f>
        <v>932400</v>
      </c>
    </row>
    <row r="1215" spans="1:30">
      <c r="G1215" s="676" t="s">
        <v>347</v>
      </c>
      <c r="H1215" s="676" t="s">
        <v>348</v>
      </c>
    </row>
    <row r="1216" spans="1:30">
      <c r="A1216" s="676">
        <v>7</v>
      </c>
      <c r="E1216" s="679">
        <v>1779146</v>
      </c>
      <c r="F1216" s="676" t="s">
        <v>2793</v>
      </c>
      <c r="K1216" s="676" t="s">
        <v>441</v>
      </c>
      <c r="M1216" s="676" t="s">
        <v>344</v>
      </c>
      <c r="AC1216" s="676" t="s">
        <v>54</v>
      </c>
      <c r="AD1216" s="676" t="s">
        <v>447</v>
      </c>
    </row>
    <row r="1217" spans="1:30">
      <c r="G1217" s="676" t="s">
        <v>345</v>
      </c>
      <c r="H1217" s="676" t="s">
        <v>346</v>
      </c>
      <c r="P1217" s="681">
        <f>_1779146.BNL_Toelichtingen</f>
        <v>82500</v>
      </c>
    </row>
    <row r="1218" spans="1:30">
      <c r="G1218" s="676" t="s">
        <v>347</v>
      </c>
      <c r="H1218" s="676" t="s">
        <v>348</v>
      </c>
    </row>
    <row r="1219" spans="1:30">
      <c r="A1219" s="676">
        <v>6</v>
      </c>
      <c r="B1219" s="676">
        <v>1616141</v>
      </c>
      <c r="C1219" s="676" t="s">
        <v>2794</v>
      </c>
      <c r="D1219" s="676">
        <v>99</v>
      </c>
    </row>
    <row r="1220" spans="1:30">
      <c r="A1220" s="676">
        <v>7</v>
      </c>
      <c r="E1220" s="676">
        <v>1777109</v>
      </c>
      <c r="F1220" s="676" t="s">
        <v>2795</v>
      </c>
      <c r="K1220" s="676" t="s">
        <v>221</v>
      </c>
      <c r="M1220" s="676" t="s">
        <v>38</v>
      </c>
      <c r="O1220" s="676" t="s">
        <v>77</v>
      </c>
      <c r="P1220" s="682" t="str">
        <f>+'62_Toelichtingen'!L498</f>
        <v>Korte Voorhout</v>
      </c>
      <c r="Q1220" s="682" t="str">
        <f>+'62_Toelichtingen'!L499</f>
        <v>Hoofdstraat</v>
      </c>
      <c r="R1220" s="682" t="str">
        <f>+'62_Toelichtingen'!L500</f>
        <v>Hoog Soeren</v>
      </c>
      <c r="Y1220" s="676">
        <v>1</v>
      </c>
      <c r="Z1220" s="676">
        <v>99</v>
      </c>
      <c r="AC1220" s="676" t="s">
        <v>54</v>
      </c>
    </row>
    <row r="1221" spans="1:30">
      <c r="A1221" s="676">
        <v>7</v>
      </c>
      <c r="E1221" s="676">
        <v>1777108</v>
      </c>
      <c r="F1221" s="676" t="s">
        <v>2796</v>
      </c>
      <c r="K1221" s="676" t="s">
        <v>227</v>
      </c>
      <c r="M1221" s="676" t="s">
        <v>38</v>
      </c>
      <c r="O1221" s="676" t="s">
        <v>77</v>
      </c>
      <c r="P1221" s="682">
        <f>+'62_Toelichtingen'!M498</f>
        <v>7</v>
      </c>
      <c r="Q1221" s="682">
        <f>+'62_Toelichtingen'!M499</f>
        <v>173</v>
      </c>
      <c r="R1221" s="682">
        <f>+'62_Toelichtingen'!M500</f>
        <v>30</v>
      </c>
      <c r="Y1221" s="676">
        <v>1</v>
      </c>
      <c r="Z1221" s="676">
        <v>99</v>
      </c>
      <c r="AC1221" s="676" t="s">
        <v>54</v>
      </c>
    </row>
    <row r="1222" spans="1:30">
      <c r="A1222" s="676">
        <v>7</v>
      </c>
      <c r="E1222" s="676">
        <v>1777110</v>
      </c>
      <c r="F1222" s="676" t="s">
        <v>2797</v>
      </c>
      <c r="K1222" s="676" t="s">
        <v>233</v>
      </c>
      <c r="M1222" s="676" t="s">
        <v>38</v>
      </c>
      <c r="O1222" s="676" t="s">
        <v>77</v>
      </c>
      <c r="Y1222" s="676">
        <v>1</v>
      </c>
      <c r="Z1222" s="676">
        <v>99</v>
      </c>
      <c r="AC1222" s="676" t="s">
        <v>54</v>
      </c>
    </row>
    <row r="1223" spans="1:30">
      <c r="A1223" s="676">
        <v>7</v>
      </c>
      <c r="E1223" s="676">
        <v>1777111</v>
      </c>
      <c r="F1223" s="676" t="s">
        <v>2798</v>
      </c>
      <c r="K1223" s="676" t="s">
        <v>131</v>
      </c>
      <c r="M1223" s="676" t="s">
        <v>38</v>
      </c>
      <c r="O1223" s="676" t="s">
        <v>77</v>
      </c>
      <c r="Y1223" s="676">
        <v>1</v>
      </c>
      <c r="Z1223" s="676">
        <v>99</v>
      </c>
      <c r="AC1223" s="676" t="s">
        <v>54</v>
      </c>
    </row>
    <row r="1224" spans="1:30">
      <c r="A1224" s="676">
        <v>7</v>
      </c>
      <c r="E1224" s="676">
        <v>1777112</v>
      </c>
      <c r="F1224" s="676" t="s">
        <v>2799</v>
      </c>
      <c r="K1224" s="676" t="s">
        <v>2800</v>
      </c>
      <c r="M1224" s="676" t="s">
        <v>38</v>
      </c>
      <c r="O1224" s="676" t="s">
        <v>77</v>
      </c>
      <c r="P1224" s="682" t="str">
        <f>+'62_Toelichtingen'!P498</f>
        <v>2511VB</v>
      </c>
      <c r="Q1224" s="682" t="str">
        <f>+'62_Toelichtingen'!P499</f>
        <v>7311AZ</v>
      </c>
      <c r="R1224" s="682" t="str">
        <f>+'62_Toelichtingen'!P500</f>
        <v>7346AB</v>
      </c>
      <c r="Y1224" s="676">
        <v>1</v>
      </c>
      <c r="Z1224" s="676">
        <v>99</v>
      </c>
      <c r="AC1224" s="676" t="s">
        <v>54</v>
      </c>
    </row>
    <row r="1225" spans="1:30">
      <c r="A1225" s="676">
        <v>7</v>
      </c>
      <c r="E1225" s="676">
        <v>1777113</v>
      </c>
      <c r="F1225" s="676" t="s">
        <v>2801</v>
      </c>
      <c r="K1225" s="676" t="s">
        <v>254</v>
      </c>
      <c r="M1225" s="676" t="s">
        <v>38</v>
      </c>
      <c r="O1225" s="676" t="s">
        <v>77</v>
      </c>
      <c r="P1225" s="682" t="str">
        <f>+'62_Toelichtingen'!Q498</f>
        <v>Den Haag</v>
      </c>
      <c r="Q1225" s="682" t="str">
        <f>+'62_Toelichtingen'!Q499</f>
        <v>Apeldoorn</v>
      </c>
      <c r="R1225" s="682" t="str">
        <f>+'62_Toelichtingen'!Q500</f>
        <v>Hoog Soeren</v>
      </c>
      <c r="Y1225" s="676">
        <v>1</v>
      </c>
      <c r="Z1225" s="676">
        <v>99</v>
      </c>
      <c r="AC1225" s="676" t="s">
        <v>54</v>
      </c>
    </row>
    <row r="1226" spans="1:30">
      <c r="A1226" s="676">
        <v>7</v>
      </c>
      <c r="E1226" s="676">
        <v>1757293</v>
      </c>
      <c r="F1226" s="676" t="s">
        <v>2802</v>
      </c>
      <c r="K1226" s="676" t="s">
        <v>1436</v>
      </c>
      <c r="M1226" s="676" t="s">
        <v>38</v>
      </c>
      <c r="O1226" s="676" t="s">
        <v>77</v>
      </c>
      <c r="P1226" s="682">
        <f>+'62_Toelichtingen'!L503</f>
        <v>175729300001</v>
      </c>
      <c r="Q1226" s="682">
        <f>+'62_Toelichtingen'!L504</f>
        <v>175729300002</v>
      </c>
      <c r="R1226" s="682">
        <f>+'62_Toelichtingen'!L505</f>
        <v>0</v>
      </c>
      <c r="S1226" s="676" t="s">
        <v>2803</v>
      </c>
      <c r="T1226" s="676" t="s">
        <v>2804</v>
      </c>
      <c r="U1226" s="676" t="s">
        <v>1438</v>
      </c>
      <c r="X1226" s="676" t="s">
        <v>2805</v>
      </c>
      <c r="Y1226" s="676">
        <v>1</v>
      </c>
      <c r="Z1226" s="676">
        <v>99</v>
      </c>
      <c r="AC1226" s="676" t="s">
        <v>54</v>
      </c>
    </row>
    <row r="1227" spans="1:30">
      <c r="A1227" s="676">
        <v>7</v>
      </c>
      <c r="E1227" s="676">
        <v>1779810</v>
      </c>
      <c r="F1227" s="676" t="s">
        <v>2806</v>
      </c>
      <c r="K1227" s="676" t="s">
        <v>122</v>
      </c>
      <c r="M1227" s="676" t="s">
        <v>38</v>
      </c>
      <c r="O1227" s="676" t="s">
        <v>77</v>
      </c>
      <c r="P1227" s="682">
        <f>+'62_Toelichtingen'!M503</f>
        <v>1779810001</v>
      </c>
      <c r="Q1227" s="682">
        <f>+'62_Toelichtingen'!M504</f>
        <v>1779810002</v>
      </c>
      <c r="R1227" s="682">
        <f>+'62_Toelichtingen'!M505</f>
        <v>0</v>
      </c>
      <c r="Y1227" s="676">
        <v>1</v>
      </c>
      <c r="Z1227" s="676">
        <v>99</v>
      </c>
      <c r="AC1227" s="676" t="s">
        <v>54</v>
      </c>
    </row>
    <row r="1228" spans="1:30">
      <c r="A1228" s="676">
        <v>7</v>
      </c>
      <c r="E1228" s="676">
        <v>1779811</v>
      </c>
      <c r="F1228" s="676" t="s">
        <v>2807</v>
      </c>
      <c r="K1228" s="676" t="s">
        <v>122</v>
      </c>
      <c r="M1228" s="676" t="s">
        <v>38</v>
      </c>
      <c r="O1228" s="676" t="s">
        <v>77</v>
      </c>
      <c r="P1228" s="682">
        <f>+'62_Toelichtingen'!N503</f>
        <v>177981101</v>
      </c>
      <c r="Q1228" s="682">
        <f>+'62_Toelichtingen'!N504</f>
        <v>177981102</v>
      </c>
      <c r="R1228" s="682">
        <f>+'62_Toelichtingen'!N505</f>
        <v>0</v>
      </c>
      <c r="Y1228" s="676">
        <v>1</v>
      </c>
      <c r="Z1228" s="676">
        <v>99</v>
      </c>
      <c r="AC1228" s="676" t="s">
        <v>54</v>
      </c>
    </row>
    <row r="1229" spans="1:30">
      <c r="A1229" s="676">
        <v>7</v>
      </c>
      <c r="E1229" s="676">
        <v>1757294</v>
      </c>
      <c r="F1229" s="676" t="s">
        <v>2808</v>
      </c>
      <c r="K1229" s="676" t="s">
        <v>441</v>
      </c>
      <c r="L1229" s="676" t="s">
        <v>442</v>
      </c>
      <c r="M1229" s="676" t="s">
        <v>291</v>
      </c>
      <c r="O1229" s="676" t="s">
        <v>77</v>
      </c>
      <c r="P1229" s="682">
        <f>+'62_Toelichtingen'!L509</f>
        <v>770000</v>
      </c>
      <c r="Q1229" s="682">
        <f>+'62_Toelichtingen'!L510</f>
        <v>1110000</v>
      </c>
      <c r="R1229" s="1580">
        <f>+'62_Toelichtingen'!L511</f>
        <v>0</v>
      </c>
      <c r="S1229" s="676" t="s">
        <v>2809</v>
      </c>
      <c r="T1229" s="676" t="s">
        <v>2810</v>
      </c>
      <c r="U1229" s="676" t="s">
        <v>445</v>
      </c>
      <c r="X1229" s="676" t="s">
        <v>2811</v>
      </c>
      <c r="Y1229" s="676">
        <v>1</v>
      </c>
      <c r="Z1229" s="676">
        <v>99</v>
      </c>
      <c r="AC1229" s="676" t="s">
        <v>54</v>
      </c>
      <c r="AD1229" s="676" t="s">
        <v>447</v>
      </c>
    </row>
    <row r="1230" spans="1:30">
      <c r="A1230" s="676">
        <v>7</v>
      </c>
      <c r="E1230" s="676">
        <v>1757297</v>
      </c>
      <c r="F1230" s="676" t="s">
        <v>2812</v>
      </c>
      <c r="K1230" s="676" t="s">
        <v>227</v>
      </c>
      <c r="L1230" s="676" t="s">
        <v>2407</v>
      </c>
      <c r="M1230" s="676" t="s">
        <v>291</v>
      </c>
      <c r="O1230" s="676" t="s">
        <v>77</v>
      </c>
      <c r="P1230" s="1577">
        <f>+'62_Toelichtingen'!M509</f>
        <v>100</v>
      </c>
      <c r="Q1230" s="1577">
        <f>+'62_Toelichtingen'!M510</f>
        <v>100</v>
      </c>
      <c r="R1230" s="1577">
        <f>+'62_Toelichtingen'!M511</f>
        <v>100</v>
      </c>
      <c r="S1230" s="676" t="s">
        <v>2813</v>
      </c>
      <c r="T1230" s="676" t="s">
        <v>2814</v>
      </c>
      <c r="U1230" s="676" t="s">
        <v>2815</v>
      </c>
      <c r="X1230" s="676" t="s">
        <v>2816</v>
      </c>
      <c r="Y1230" s="676">
        <v>1</v>
      </c>
      <c r="Z1230" s="676">
        <v>99</v>
      </c>
      <c r="AC1230" s="676" t="s">
        <v>54</v>
      </c>
    </row>
    <row r="1231" spans="1:30">
      <c r="A1231" s="676">
        <v>7</v>
      </c>
      <c r="E1231" s="676">
        <v>1757298</v>
      </c>
      <c r="F1231" s="676" t="s">
        <v>2817</v>
      </c>
      <c r="K1231" s="676" t="s">
        <v>441</v>
      </c>
      <c r="L1231" s="676" t="s">
        <v>442</v>
      </c>
      <c r="M1231" s="676" t="s">
        <v>310</v>
      </c>
      <c r="O1231" s="676" t="s">
        <v>77</v>
      </c>
      <c r="P1231" s="682">
        <f>+'62_Toelichtingen'!N509</f>
        <v>770000</v>
      </c>
      <c r="Q1231" s="682">
        <f>+'62_Toelichtingen'!N510</f>
        <v>1110000</v>
      </c>
      <c r="R1231" s="1580">
        <f>+'62_Toelichtingen'!N511</f>
        <v>0</v>
      </c>
      <c r="S1231" s="676" t="s">
        <v>2818</v>
      </c>
      <c r="T1231" s="676" t="s">
        <v>2819</v>
      </c>
      <c r="U1231" s="676" t="s">
        <v>445</v>
      </c>
      <c r="X1231" s="676" t="s">
        <v>2820</v>
      </c>
      <c r="Y1231" s="676">
        <v>1</v>
      </c>
      <c r="Z1231" s="676">
        <v>99</v>
      </c>
      <c r="AC1231" s="676" t="s">
        <v>54</v>
      </c>
      <c r="AD1231" s="676" t="s">
        <v>447</v>
      </c>
    </row>
    <row r="1232" spans="1:30">
      <c r="A1232" s="676">
        <v>7</v>
      </c>
      <c r="E1232" s="676">
        <v>1757295</v>
      </c>
      <c r="F1232" s="676" t="s">
        <v>2821</v>
      </c>
      <c r="K1232" s="676" t="s">
        <v>227</v>
      </c>
      <c r="L1232" s="676" t="s">
        <v>2407</v>
      </c>
      <c r="M1232" s="676" t="s">
        <v>291</v>
      </c>
      <c r="O1232" s="676" t="s">
        <v>77</v>
      </c>
      <c r="P1232" s="1578"/>
      <c r="Q1232" s="1578"/>
      <c r="R1232" s="1578"/>
      <c r="S1232" s="676" t="s">
        <v>2822</v>
      </c>
      <c r="T1232" s="676" t="s">
        <v>2823</v>
      </c>
      <c r="U1232" s="676" t="s">
        <v>2815</v>
      </c>
      <c r="X1232" s="676" t="s">
        <v>2824</v>
      </c>
      <c r="Y1232" s="676">
        <v>1</v>
      </c>
      <c r="Z1232" s="676">
        <v>99</v>
      </c>
      <c r="AC1232" s="676" t="s">
        <v>54</v>
      </c>
    </row>
    <row r="1233" spans="1:30">
      <c r="A1233" s="676">
        <v>7</v>
      </c>
      <c r="E1233" s="676">
        <v>1757296</v>
      </c>
      <c r="F1233" s="676" t="s">
        <v>2825</v>
      </c>
      <c r="K1233" s="676" t="s">
        <v>227</v>
      </c>
      <c r="L1233" s="676" t="s">
        <v>2407</v>
      </c>
      <c r="M1233" s="676" t="s">
        <v>291</v>
      </c>
      <c r="O1233" s="676" t="s">
        <v>77</v>
      </c>
      <c r="P1233" s="1578"/>
      <c r="Q1233" s="1578"/>
      <c r="R1233" s="1578"/>
      <c r="S1233" s="676" t="s">
        <v>2826</v>
      </c>
      <c r="T1233" s="676" t="s">
        <v>2827</v>
      </c>
      <c r="U1233" s="676" t="s">
        <v>2815</v>
      </c>
      <c r="X1233" s="676" t="s">
        <v>2828</v>
      </c>
      <c r="Y1233" s="676">
        <v>1</v>
      </c>
      <c r="Z1233" s="676">
        <v>99</v>
      </c>
      <c r="AC1233" s="676" t="s">
        <v>54</v>
      </c>
    </row>
    <row r="1234" spans="1:30">
      <c r="A1234" s="676">
        <v>7</v>
      </c>
      <c r="E1234" s="676">
        <v>1757299</v>
      </c>
      <c r="F1234" s="676" t="s">
        <v>2829</v>
      </c>
      <c r="K1234" s="676" t="s">
        <v>441</v>
      </c>
      <c r="L1234" s="676" t="s">
        <v>442</v>
      </c>
      <c r="M1234" s="676" t="s">
        <v>310</v>
      </c>
      <c r="O1234" s="676" t="s">
        <v>77</v>
      </c>
      <c r="S1234" s="676" t="s">
        <v>2830</v>
      </c>
      <c r="T1234" s="676" t="s">
        <v>2831</v>
      </c>
      <c r="U1234" s="676" t="s">
        <v>445</v>
      </c>
      <c r="X1234" s="676" t="s">
        <v>2832</v>
      </c>
      <c r="Y1234" s="676">
        <v>1</v>
      </c>
      <c r="Z1234" s="676">
        <v>99</v>
      </c>
      <c r="AC1234" s="676" t="s">
        <v>54</v>
      </c>
      <c r="AD1234" s="676" t="s">
        <v>447</v>
      </c>
    </row>
    <row r="1235" spans="1:30">
      <c r="A1235" s="676">
        <v>7</v>
      </c>
      <c r="E1235" s="676">
        <v>1757545</v>
      </c>
      <c r="F1235" s="676" t="s">
        <v>2833</v>
      </c>
      <c r="K1235" s="676" t="s">
        <v>43</v>
      </c>
      <c r="L1235" s="676" t="s">
        <v>44</v>
      </c>
      <c r="M1235" s="676" t="s">
        <v>291</v>
      </c>
      <c r="O1235" s="676" t="s">
        <v>77</v>
      </c>
      <c r="S1235" s="676" t="s">
        <v>2834</v>
      </c>
      <c r="T1235" s="676" t="s">
        <v>2835</v>
      </c>
      <c r="U1235" s="676" t="s">
        <v>79</v>
      </c>
      <c r="X1235" s="676" t="s">
        <v>2836</v>
      </c>
      <c r="Y1235" s="676">
        <v>1</v>
      </c>
      <c r="Z1235" s="676">
        <v>99</v>
      </c>
      <c r="AC1235" s="676" t="s">
        <v>54</v>
      </c>
    </row>
    <row r="1236" spans="1:30">
      <c r="A1236" s="676">
        <v>7</v>
      </c>
      <c r="E1236" s="676">
        <v>1757546</v>
      </c>
      <c r="F1236" s="676" t="s">
        <v>2837</v>
      </c>
      <c r="K1236" s="676" t="s">
        <v>441</v>
      </c>
      <c r="L1236" s="676" t="s">
        <v>442</v>
      </c>
      <c r="M1236" s="676" t="s">
        <v>291</v>
      </c>
      <c r="O1236" s="676" t="s">
        <v>77</v>
      </c>
      <c r="S1236" s="676" t="s">
        <v>2838</v>
      </c>
      <c r="T1236" s="676" t="s">
        <v>2839</v>
      </c>
      <c r="U1236" s="676" t="s">
        <v>445</v>
      </c>
      <c r="X1236" s="676" t="s">
        <v>2840</v>
      </c>
      <c r="Y1236" s="676">
        <v>1</v>
      </c>
      <c r="Z1236" s="676">
        <v>99</v>
      </c>
      <c r="AC1236" s="676" t="s">
        <v>54</v>
      </c>
      <c r="AD1236" s="676" t="s">
        <v>447</v>
      </c>
    </row>
    <row r="1237" spans="1:30">
      <c r="A1237" s="676">
        <v>7</v>
      </c>
      <c r="E1237" s="676">
        <v>1778635</v>
      </c>
      <c r="F1237" s="676" t="s">
        <v>2841</v>
      </c>
      <c r="K1237" s="676" t="s">
        <v>441</v>
      </c>
      <c r="L1237" s="676" t="s">
        <v>442</v>
      </c>
      <c r="M1237" s="676" t="s">
        <v>291</v>
      </c>
      <c r="O1237" s="676" t="s">
        <v>77</v>
      </c>
      <c r="P1237" s="682">
        <f>+'62_Toelichtingen'!O503</f>
        <v>770000</v>
      </c>
      <c r="Q1237" s="682">
        <f>+'62_Toelichtingen'!O504</f>
        <v>1110000</v>
      </c>
      <c r="R1237" s="682">
        <f>+'62_Toelichtingen'!O505</f>
        <v>0</v>
      </c>
      <c r="Y1237" s="676">
        <v>1</v>
      </c>
      <c r="Z1237" s="676">
        <v>99</v>
      </c>
      <c r="AC1237" s="676" t="s">
        <v>54</v>
      </c>
      <c r="AD1237" s="676" t="s">
        <v>447</v>
      </c>
    </row>
    <row r="1238" spans="1:30">
      <c r="A1238" s="676">
        <v>7</v>
      </c>
      <c r="E1238" s="676">
        <v>1778638</v>
      </c>
      <c r="F1238" s="676" t="s">
        <v>2842</v>
      </c>
      <c r="K1238" s="676" t="s">
        <v>441</v>
      </c>
      <c r="L1238" s="676" t="s">
        <v>442</v>
      </c>
      <c r="M1238" s="676" t="s">
        <v>291</v>
      </c>
      <c r="O1238" s="676" t="s">
        <v>77</v>
      </c>
      <c r="P1238" s="682">
        <f>+'62_Toelichtingen'!P503</f>
        <v>800000</v>
      </c>
      <c r="Q1238" s="682">
        <f>+'62_Toelichtingen'!P504</f>
        <v>1200000</v>
      </c>
      <c r="R1238" s="682">
        <f>+'62_Toelichtingen'!P505</f>
        <v>0</v>
      </c>
      <c r="Y1238" s="676">
        <v>1</v>
      </c>
      <c r="Z1238" s="676">
        <v>99</v>
      </c>
      <c r="AC1238" s="676" t="s">
        <v>54</v>
      </c>
      <c r="AD1238" s="676" t="s">
        <v>447</v>
      </c>
    </row>
    <row r="1239" spans="1:30">
      <c r="A1239" s="676">
        <v>7</v>
      </c>
      <c r="E1239" s="676">
        <v>1778652</v>
      </c>
      <c r="F1239" s="676" t="s">
        <v>2843</v>
      </c>
      <c r="K1239" s="676" t="s">
        <v>43</v>
      </c>
      <c r="L1239" s="676" t="s">
        <v>44</v>
      </c>
      <c r="M1239" s="676" t="s">
        <v>38</v>
      </c>
      <c r="AC1239" s="676" t="s">
        <v>54</v>
      </c>
    </row>
    <row r="1240" spans="1:30">
      <c r="G1240" s="676" t="s">
        <v>345</v>
      </c>
      <c r="H1240" s="676" t="s">
        <v>346</v>
      </c>
      <c r="O1240" s="676" t="s">
        <v>77</v>
      </c>
      <c r="P1240" s="682">
        <f>+'62_Toelichtingen'!O509</f>
        <v>0</v>
      </c>
      <c r="Q1240" s="682" t="str">
        <f>+'62_Toelichtingen'!O510</f>
        <v>2025-02-01</v>
      </c>
      <c r="R1240" s="682" t="str">
        <f>+'62_Toelichtingen'!O511</f>
        <v>2025-07-01</v>
      </c>
      <c r="Y1240" s="676">
        <v>1</v>
      </c>
      <c r="Z1240" s="676">
        <v>99</v>
      </c>
    </row>
    <row r="1241" spans="1:30">
      <c r="G1241" s="676" t="s">
        <v>347</v>
      </c>
      <c r="H1241" s="676" t="s">
        <v>348</v>
      </c>
      <c r="O1241" s="676" t="s">
        <v>77</v>
      </c>
      <c r="Y1241" s="676">
        <v>1</v>
      </c>
      <c r="Z1241" s="676">
        <v>99</v>
      </c>
    </row>
    <row r="1242" spans="1:30">
      <c r="A1242" s="676">
        <v>7</v>
      </c>
      <c r="E1242" s="676">
        <v>1778653</v>
      </c>
      <c r="F1242" s="676" t="s">
        <v>2844</v>
      </c>
      <c r="K1242" s="676" t="s">
        <v>43</v>
      </c>
      <c r="L1242" s="676" t="s">
        <v>44</v>
      </c>
      <c r="M1242" s="676" t="s">
        <v>38</v>
      </c>
      <c r="AC1242" s="676" t="s">
        <v>54</v>
      </c>
    </row>
    <row r="1243" spans="1:30">
      <c r="G1243" s="676" t="s">
        <v>345</v>
      </c>
      <c r="H1243" s="676" t="s">
        <v>346</v>
      </c>
      <c r="O1243" s="676" t="s">
        <v>77</v>
      </c>
      <c r="P1243" s="682" t="str">
        <f>+'62_Toelichtingen'!P509</f>
        <v>2025-06-30</v>
      </c>
      <c r="Q1243" s="682">
        <f>+'62_Toelichtingen'!P510</f>
        <v>0</v>
      </c>
      <c r="R1243" s="682" t="str">
        <f>+'62_Toelichtingen'!P511</f>
        <v>2025-10-31</v>
      </c>
      <c r="Y1243" s="676">
        <v>1</v>
      </c>
      <c r="Z1243" s="676">
        <v>99</v>
      </c>
    </row>
    <row r="1244" spans="1:30">
      <c r="G1244" s="676" t="s">
        <v>347</v>
      </c>
      <c r="H1244" s="676" t="s">
        <v>348</v>
      </c>
      <c r="O1244" s="676" t="s">
        <v>77</v>
      </c>
      <c r="Y1244" s="676">
        <v>1</v>
      </c>
      <c r="Z1244" s="676">
        <v>99</v>
      </c>
    </row>
    <row r="1245" spans="1:30">
      <c r="A1245" s="676">
        <v>7</v>
      </c>
      <c r="E1245" s="676">
        <v>1778730</v>
      </c>
      <c r="F1245" s="676" t="s">
        <v>2845</v>
      </c>
      <c r="K1245" s="676" t="s">
        <v>441</v>
      </c>
      <c r="L1245" s="676" t="s">
        <v>442</v>
      </c>
      <c r="M1245" s="676" t="s">
        <v>310</v>
      </c>
      <c r="N1245" s="676" t="s">
        <v>2846</v>
      </c>
      <c r="AC1245" s="676" t="s">
        <v>54</v>
      </c>
      <c r="AD1245" s="676" t="s">
        <v>447</v>
      </c>
    </row>
    <row r="1246" spans="1:30">
      <c r="G1246" s="676" t="s">
        <v>345</v>
      </c>
      <c r="H1246" s="676" t="s">
        <v>346</v>
      </c>
      <c r="O1246" s="676" t="s">
        <v>77</v>
      </c>
      <c r="P1246" s="682">
        <f>+'62_Toelichtingen'!L516</f>
        <v>770000</v>
      </c>
      <c r="Y1246" s="676">
        <v>1</v>
      </c>
      <c r="Z1246" s="676">
        <v>99</v>
      </c>
    </row>
    <row r="1247" spans="1:30">
      <c r="G1247" s="676" t="s">
        <v>347</v>
      </c>
      <c r="H1247" s="676" t="s">
        <v>348</v>
      </c>
      <c r="O1247" s="676" t="s">
        <v>77</v>
      </c>
      <c r="Y1247" s="676">
        <v>1</v>
      </c>
      <c r="Z1247" s="676">
        <v>99</v>
      </c>
    </row>
    <row r="1248" spans="1:30">
      <c r="A1248" s="676">
        <v>7</v>
      </c>
      <c r="E1248" s="676">
        <v>1778636</v>
      </c>
      <c r="F1248" s="676" t="s">
        <v>2847</v>
      </c>
      <c r="K1248" s="676" t="s">
        <v>441</v>
      </c>
      <c r="L1248" s="676" t="s">
        <v>442</v>
      </c>
      <c r="M1248" s="676" t="s">
        <v>291</v>
      </c>
      <c r="AC1248" s="676" t="s">
        <v>54</v>
      </c>
      <c r="AD1248" s="676" t="s">
        <v>447</v>
      </c>
    </row>
    <row r="1249" spans="1:30">
      <c r="G1249" s="676" t="s">
        <v>345</v>
      </c>
      <c r="H1249" s="676" t="s">
        <v>346</v>
      </c>
      <c r="O1249" s="676" t="s">
        <v>77</v>
      </c>
      <c r="P1249" s="682">
        <f>+'62_Toelichtingen'!M516</f>
        <v>12000</v>
      </c>
      <c r="Y1249" s="676">
        <v>1</v>
      </c>
      <c r="Z1249" s="676">
        <v>99</v>
      </c>
    </row>
    <row r="1250" spans="1:30">
      <c r="G1250" s="676" t="s">
        <v>347</v>
      </c>
      <c r="H1250" s="676" t="s">
        <v>348</v>
      </c>
      <c r="O1250" s="676" t="s">
        <v>77</v>
      </c>
      <c r="Y1250" s="676">
        <v>1</v>
      </c>
      <c r="Z1250" s="676">
        <v>99</v>
      </c>
    </row>
    <row r="1251" spans="1:30">
      <c r="A1251" s="676">
        <v>7</v>
      </c>
      <c r="E1251" s="676">
        <v>1778637</v>
      </c>
      <c r="F1251" s="676" t="s">
        <v>2848</v>
      </c>
      <c r="K1251" s="676" t="s">
        <v>37</v>
      </c>
      <c r="L1251" s="676" t="s">
        <v>823</v>
      </c>
      <c r="M1251" s="676" t="s">
        <v>310</v>
      </c>
      <c r="P1251" s="1578"/>
      <c r="Q1251" s="1578"/>
      <c r="R1251" s="1578"/>
      <c r="AC1251" s="676" t="s">
        <v>54</v>
      </c>
    </row>
    <row r="1252" spans="1:30">
      <c r="G1252" s="676" t="s">
        <v>345</v>
      </c>
      <c r="H1252" s="676" t="s">
        <v>346</v>
      </c>
      <c r="O1252" s="676" t="s">
        <v>77</v>
      </c>
      <c r="P1252" s="682">
        <f>+'62_Toelichtingen'!N516</f>
        <v>79</v>
      </c>
      <c r="Y1252" s="676">
        <v>1</v>
      </c>
      <c r="Z1252" s="676">
        <v>99</v>
      </c>
    </row>
    <row r="1253" spans="1:30">
      <c r="G1253" s="676" t="s">
        <v>347</v>
      </c>
      <c r="H1253" s="676" t="s">
        <v>348</v>
      </c>
      <c r="O1253" s="676" t="s">
        <v>77</v>
      </c>
      <c r="Y1253" s="676">
        <v>1</v>
      </c>
      <c r="Z1253" s="676">
        <v>99</v>
      </c>
    </row>
    <row r="1254" spans="1:30">
      <c r="A1254" s="676">
        <v>7</v>
      </c>
      <c r="E1254" s="676">
        <v>1777096</v>
      </c>
      <c r="F1254" s="676" t="s">
        <v>2849</v>
      </c>
      <c r="K1254" s="676" t="s">
        <v>441</v>
      </c>
      <c r="L1254" s="676" t="s">
        <v>442</v>
      </c>
      <c r="M1254" s="676" t="s">
        <v>291</v>
      </c>
      <c r="AC1254" s="676" t="s">
        <v>54</v>
      </c>
      <c r="AD1254" s="676" t="s">
        <v>447</v>
      </c>
    </row>
    <row r="1255" spans="1:30">
      <c r="G1255" s="676" t="s">
        <v>345</v>
      </c>
      <c r="H1255" s="676" t="s">
        <v>346</v>
      </c>
      <c r="O1255" s="676" t="s">
        <v>77</v>
      </c>
      <c r="P1255" s="682">
        <f>+'62_Toelichtingen'!O516</f>
        <v>608300</v>
      </c>
      <c r="Y1255" s="676">
        <v>1</v>
      </c>
      <c r="Z1255" s="676">
        <v>99</v>
      </c>
    </row>
    <row r="1256" spans="1:30">
      <c r="G1256" s="676" t="s">
        <v>347</v>
      </c>
      <c r="H1256" s="676" t="s">
        <v>348</v>
      </c>
      <c r="O1256" s="676" t="s">
        <v>77</v>
      </c>
      <c r="Y1256" s="676">
        <v>1</v>
      </c>
      <c r="Z1256" s="676">
        <v>99</v>
      </c>
    </row>
    <row r="1257" spans="1:30">
      <c r="A1257" s="676">
        <v>7</v>
      </c>
      <c r="E1257" s="676">
        <v>1778731</v>
      </c>
      <c r="F1257" s="676" t="s">
        <v>2850</v>
      </c>
      <c r="K1257" s="676" t="s">
        <v>441</v>
      </c>
      <c r="L1257" s="676" t="s">
        <v>442</v>
      </c>
      <c r="M1257" s="676" t="s">
        <v>310</v>
      </c>
      <c r="N1257" s="676" t="s">
        <v>2846</v>
      </c>
      <c r="AC1257" s="676" t="s">
        <v>54</v>
      </c>
      <c r="AD1257" s="676" t="s">
        <v>447</v>
      </c>
    </row>
    <row r="1258" spans="1:30">
      <c r="G1258" s="676" t="s">
        <v>345</v>
      </c>
      <c r="H1258" s="676" t="s">
        <v>346</v>
      </c>
      <c r="O1258" s="676" t="s">
        <v>77</v>
      </c>
      <c r="Q1258" s="682">
        <f>+'62_Toelichtingen'!P517</f>
        <v>1110000</v>
      </c>
      <c r="R1258" s="682">
        <f>+'62_Toelichtingen'!P518</f>
        <v>1275000</v>
      </c>
      <c r="Y1258" s="676">
        <v>1</v>
      </c>
      <c r="Z1258" s="676">
        <v>99</v>
      </c>
    </row>
    <row r="1259" spans="1:30">
      <c r="G1259" s="676" t="s">
        <v>347</v>
      </c>
      <c r="H1259" s="676" t="s">
        <v>348</v>
      </c>
      <c r="O1259" s="676" t="s">
        <v>77</v>
      </c>
      <c r="Y1259" s="676">
        <v>1</v>
      </c>
      <c r="Z1259" s="676">
        <v>99</v>
      </c>
    </row>
    <row r="1260" spans="1:30">
      <c r="A1260" s="676">
        <v>7</v>
      </c>
      <c r="E1260" s="676">
        <v>1778691</v>
      </c>
      <c r="F1260" s="676" t="s">
        <v>2851</v>
      </c>
      <c r="K1260" s="676" t="s">
        <v>441</v>
      </c>
      <c r="L1260" s="676" t="s">
        <v>442</v>
      </c>
      <c r="M1260" s="676" t="s">
        <v>291</v>
      </c>
      <c r="AC1260" s="676" t="s">
        <v>54</v>
      </c>
      <c r="AD1260" s="676" t="s">
        <v>447</v>
      </c>
    </row>
    <row r="1261" spans="1:30">
      <c r="G1261" s="676" t="s">
        <v>345</v>
      </c>
      <c r="H1261" s="676" t="s">
        <v>346</v>
      </c>
      <c r="O1261" s="676" t="s">
        <v>77</v>
      </c>
      <c r="Q1261" s="682">
        <f>+'62_Toelichtingen'!Q517</f>
        <v>25000</v>
      </c>
      <c r="R1261" s="682">
        <f>+'62_Toelichtingen'!Q518</f>
        <v>37500</v>
      </c>
      <c r="Y1261" s="676">
        <v>1</v>
      </c>
      <c r="Z1261" s="676">
        <v>99</v>
      </c>
    </row>
    <row r="1262" spans="1:30">
      <c r="G1262" s="676" t="s">
        <v>347</v>
      </c>
      <c r="H1262" s="676" t="s">
        <v>348</v>
      </c>
      <c r="O1262" s="676" t="s">
        <v>77</v>
      </c>
      <c r="Y1262" s="676">
        <v>1</v>
      </c>
      <c r="Z1262" s="676">
        <v>99</v>
      </c>
    </row>
    <row r="1263" spans="1:30">
      <c r="A1263" s="676">
        <v>7</v>
      </c>
      <c r="E1263" s="676">
        <v>1778694</v>
      </c>
      <c r="F1263" s="676" t="s">
        <v>2852</v>
      </c>
      <c r="K1263" s="676" t="s">
        <v>37</v>
      </c>
      <c r="L1263" s="676" t="s">
        <v>823</v>
      </c>
      <c r="M1263" s="676" t="s">
        <v>310</v>
      </c>
      <c r="P1263" s="1578"/>
      <c r="Q1263" s="1578"/>
      <c r="R1263" s="1578"/>
      <c r="AC1263" s="676" t="s">
        <v>54</v>
      </c>
    </row>
    <row r="1264" spans="1:30">
      <c r="G1264" s="676" t="s">
        <v>345</v>
      </c>
      <c r="H1264" s="676" t="s">
        <v>346</v>
      </c>
      <c r="O1264" s="676" t="s">
        <v>77</v>
      </c>
      <c r="Q1264" s="682">
        <f>+'62_Toelichtingen'!R517</f>
        <v>84</v>
      </c>
      <c r="R1264" s="682">
        <f>+'62_Toelichtingen'!R518</f>
        <v>84</v>
      </c>
      <c r="Y1264" s="676">
        <v>1</v>
      </c>
      <c r="Z1264" s="676">
        <v>99</v>
      </c>
    </row>
    <row r="1265" spans="1:30">
      <c r="G1265" s="676" t="s">
        <v>347</v>
      </c>
      <c r="H1265" s="676" t="s">
        <v>348</v>
      </c>
      <c r="O1265" s="676" t="s">
        <v>77</v>
      </c>
      <c r="Y1265" s="676">
        <v>1</v>
      </c>
      <c r="Z1265" s="676">
        <v>99</v>
      </c>
    </row>
    <row r="1266" spans="1:30">
      <c r="A1266" s="676">
        <v>7</v>
      </c>
      <c r="E1266" s="676">
        <v>1777537</v>
      </c>
      <c r="F1266" s="676" t="s">
        <v>2853</v>
      </c>
      <c r="K1266" s="676" t="s">
        <v>441</v>
      </c>
      <c r="L1266" s="676" t="s">
        <v>442</v>
      </c>
      <c r="M1266" s="676" t="s">
        <v>291</v>
      </c>
      <c r="AC1266" s="676" t="s">
        <v>54</v>
      </c>
      <c r="AD1266" s="676" t="s">
        <v>447</v>
      </c>
    </row>
    <row r="1267" spans="1:30">
      <c r="G1267" s="676" t="s">
        <v>345</v>
      </c>
      <c r="H1267" s="676" t="s">
        <v>346</v>
      </c>
      <c r="O1267" s="676" t="s">
        <v>77</v>
      </c>
      <c r="Q1267" s="682">
        <f>+'62_Toelichtingen'!S517</f>
        <v>932400</v>
      </c>
      <c r="R1267" s="682">
        <f>+'62_Toelichtingen'!S518</f>
        <v>1071000</v>
      </c>
      <c r="Y1267" s="676">
        <v>1</v>
      </c>
      <c r="Z1267" s="676">
        <v>99</v>
      </c>
    </row>
    <row r="1268" spans="1:30">
      <c r="G1268" s="676" t="s">
        <v>347</v>
      </c>
      <c r="H1268" s="676" t="s">
        <v>348</v>
      </c>
      <c r="O1268" s="676" t="s">
        <v>77</v>
      </c>
      <c r="Y1268" s="676">
        <v>1</v>
      </c>
      <c r="Z1268" s="676">
        <v>99</v>
      </c>
    </row>
    <row r="1269" spans="1:30">
      <c r="A1269" s="676">
        <v>7</v>
      </c>
      <c r="E1269" s="676">
        <v>1778733</v>
      </c>
      <c r="F1269" s="676" t="s">
        <v>2854</v>
      </c>
      <c r="K1269" s="676" t="s">
        <v>441</v>
      </c>
      <c r="L1269" s="676" t="s">
        <v>442</v>
      </c>
      <c r="M1269" s="676" t="s">
        <v>310</v>
      </c>
      <c r="N1269" s="676" t="s">
        <v>2846</v>
      </c>
      <c r="AC1269" s="676" t="s">
        <v>54</v>
      </c>
      <c r="AD1269" s="676" t="s">
        <v>447</v>
      </c>
    </row>
    <row r="1270" spans="1:30">
      <c r="G1270" s="676" t="s">
        <v>345</v>
      </c>
      <c r="H1270" s="676" t="s">
        <v>346</v>
      </c>
      <c r="O1270" s="676" t="s">
        <v>77</v>
      </c>
      <c r="P1270" s="682">
        <f>+'62_Toelichtingen'!L524</f>
        <v>770000</v>
      </c>
      <c r="R1270" s="682">
        <f>+'62_Toelichtingen'!L526</f>
        <v>1275000</v>
      </c>
      <c r="Y1270" s="676">
        <v>1</v>
      </c>
      <c r="Z1270" s="676">
        <v>99</v>
      </c>
    </row>
    <row r="1271" spans="1:30">
      <c r="G1271" s="676" t="s">
        <v>347</v>
      </c>
      <c r="H1271" s="676" t="s">
        <v>348</v>
      </c>
      <c r="O1271" s="676" t="s">
        <v>77</v>
      </c>
      <c r="Y1271" s="676">
        <v>1</v>
      </c>
      <c r="Z1271" s="676">
        <v>99</v>
      </c>
    </row>
    <row r="1272" spans="1:30">
      <c r="A1272" s="676">
        <v>7</v>
      </c>
      <c r="E1272" s="676">
        <v>1778692</v>
      </c>
      <c r="F1272" s="676" t="s">
        <v>2855</v>
      </c>
      <c r="K1272" s="676" t="s">
        <v>441</v>
      </c>
      <c r="L1272" s="676" t="s">
        <v>442</v>
      </c>
      <c r="M1272" s="676" t="s">
        <v>291</v>
      </c>
      <c r="AC1272" s="676" t="s">
        <v>54</v>
      </c>
      <c r="AD1272" s="676" t="s">
        <v>447</v>
      </c>
    </row>
    <row r="1273" spans="1:30">
      <c r="G1273" s="676" t="s">
        <v>345</v>
      </c>
      <c r="H1273" s="676" t="s">
        <v>346</v>
      </c>
      <c r="O1273" s="676" t="s">
        <v>77</v>
      </c>
      <c r="P1273" s="682">
        <f>+'62_Toelichtingen'!M524</f>
        <v>12000</v>
      </c>
      <c r="R1273" s="682">
        <f>+'62_Toelichtingen'!M526</f>
        <v>25000</v>
      </c>
      <c r="Y1273" s="676">
        <v>1</v>
      </c>
      <c r="Z1273" s="676">
        <v>99</v>
      </c>
    </row>
    <row r="1274" spans="1:30">
      <c r="G1274" s="676" t="s">
        <v>347</v>
      </c>
      <c r="H1274" s="676" t="s">
        <v>348</v>
      </c>
      <c r="O1274" s="676" t="s">
        <v>77</v>
      </c>
      <c r="Y1274" s="676">
        <v>1</v>
      </c>
      <c r="Z1274" s="676">
        <v>99</v>
      </c>
    </row>
    <row r="1275" spans="1:30">
      <c r="A1275" s="676">
        <v>7</v>
      </c>
      <c r="E1275" s="676">
        <v>1778695</v>
      </c>
      <c r="F1275" s="676" t="s">
        <v>2856</v>
      </c>
      <c r="K1275" s="676" t="s">
        <v>37</v>
      </c>
      <c r="L1275" s="676" t="s">
        <v>823</v>
      </c>
      <c r="M1275" s="676" t="s">
        <v>310</v>
      </c>
      <c r="P1275" s="1578"/>
      <c r="Q1275" s="1578"/>
      <c r="R1275" s="1578"/>
      <c r="AC1275" s="676" t="s">
        <v>54</v>
      </c>
    </row>
    <row r="1276" spans="1:30">
      <c r="G1276" s="676" t="s">
        <v>345</v>
      </c>
      <c r="H1276" s="676" t="s">
        <v>346</v>
      </c>
      <c r="O1276" s="676" t="s">
        <v>77</v>
      </c>
      <c r="P1276" s="682">
        <f>+'62_Toelichtingen'!N524</f>
        <v>79</v>
      </c>
      <c r="R1276" s="682">
        <f>+'62_Toelichtingen'!N526</f>
        <v>79</v>
      </c>
      <c r="Y1276" s="676">
        <v>1</v>
      </c>
      <c r="Z1276" s="676">
        <v>99</v>
      </c>
    </row>
    <row r="1277" spans="1:30">
      <c r="G1277" s="676" t="s">
        <v>347</v>
      </c>
      <c r="H1277" s="676" t="s">
        <v>348</v>
      </c>
      <c r="O1277" s="676" t="s">
        <v>77</v>
      </c>
      <c r="Y1277" s="676">
        <v>1</v>
      </c>
      <c r="Z1277" s="676">
        <v>99</v>
      </c>
    </row>
    <row r="1278" spans="1:30">
      <c r="A1278" s="676">
        <v>7</v>
      </c>
      <c r="E1278" s="676">
        <v>1777538</v>
      </c>
      <c r="F1278" s="676" t="s">
        <v>2857</v>
      </c>
      <c r="K1278" s="676" t="s">
        <v>441</v>
      </c>
      <c r="L1278" s="676" t="s">
        <v>442</v>
      </c>
      <c r="M1278" s="676" t="s">
        <v>291</v>
      </c>
      <c r="AC1278" s="676" t="s">
        <v>54</v>
      </c>
      <c r="AD1278" s="676" t="s">
        <v>447</v>
      </c>
    </row>
    <row r="1279" spans="1:30">
      <c r="G1279" s="676" t="s">
        <v>345</v>
      </c>
      <c r="H1279" s="676" t="s">
        <v>346</v>
      </c>
      <c r="O1279" s="676" t="s">
        <v>77</v>
      </c>
      <c r="P1279" s="682">
        <f>+'62_Toelichtingen'!O524</f>
        <v>608300</v>
      </c>
      <c r="R1279" s="682">
        <f>+'62_Toelichtingen'!O526</f>
        <v>1007250</v>
      </c>
      <c r="Y1279" s="676">
        <v>1</v>
      </c>
      <c r="Z1279" s="676">
        <v>99</v>
      </c>
    </row>
    <row r="1280" spans="1:30">
      <c r="G1280" s="676" t="s">
        <v>347</v>
      </c>
      <c r="H1280" s="676" t="s">
        <v>348</v>
      </c>
      <c r="O1280" s="676" t="s">
        <v>77</v>
      </c>
      <c r="Y1280" s="676">
        <v>1</v>
      </c>
      <c r="Z1280" s="676">
        <v>99</v>
      </c>
    </row>
    <row r="1281" spans="1:30">
      <c r="A1281" s="676">
        <v>7</v>
      </c>
      <c r="E1281" s="676">
        <v>1778734</v>
      </c>
      <c r="F1281" s="676" t="s">
        <v>2858</v>
      </c>
      <c r="K1281" s="676" t="s">
        <v>441</v>
      </c>
      <c r="L1281" s="676" t="s">
        <v>442</v>
      </c>
      <c r="M1281" s="676" t="s">
        <v>310</v>
      </c>
      <c r="N1281" s="676" t="s">
        <v>2846</v>
      </c>
      <c r="AC1281" s="676" t="s">
        <v>54</v>
      </c>
      <c r="AD1281" s="676" t="s">
        <v>447</v>
      </c>
    </row>
    <row r="1282" spans="1:30">
      <c r="G1282" s="676" t="s">
        <v>345</v>
      </c>
      <c r="H1282" s="676" t="s">
        <v>346</v>
      </c>
      <c r="O1282" s="676" t="s">
        <v>77</v>
      </c>
      <c r="Q1282" s="682">
        <f>+'62_Toelichtingen'!P525</f>
        <v>1110000</v>
      </c>
      <c r="Y1282" s="676">
        <v>1</v>
      </c>
      <c r="Z1282" s="676">
        <v>99</v>
      </c>
    </row>
    <row r="1283" spans="1:30">
      <c r="G1283" s="676" t="s">
        <v>347</v>
      </c>
      <c r="H1283" s="676" t="s">
        <v>348</v>
      </c>
      <c r="O1283" s="676" t="s">
        <v>77</v>
      </c>
      <c r="Y1283" s="676">
        <v>1</v>
      </c>
      <c r="Z1283" s="676">
        <v>99</v>
      </c>
    </row>
    <row r="1284" spans="1:30">
      <c r="A1284" s="676">
        <v>7</v>
      </c>
      <c r="E1284" s="676">
        <v>1778639</v>
      </c>
      <c r="F1284" s="676" t="s">
        <v>2859</v>
      </c>
      <c r="K1284" s="676" t="s">
        <v>441</v>
      </c>
      <c r="L1284" s="676" t="s">
        <v>442</v>
      </c>
      <c r="M1284" s="676" t="s">
        <v>291</v>
      </c>
      <c r="AC1284" s="676" t="s">
        <v>54</v>
      </c>
      <c r="AD1284" s="676" t="s">
        <v>447</v>
      </c>
    </row>
    <row r="1285" spans="1:30">
      <c r="G1285" s="676" t="s">
        <v>345</v>
      </c>
      <c r="H1285" s="676" t="s">
        <v>346</v>
      </c>
      <c r="O1285" s="676" t="s">
        <v>77</v>
      </c>
      <c r="Q1285" s="682">
        <f>+'62_Toelichtingen'!Q525</f>
        <v>25000</v>
      </c>
      <c r="Y1285" s="676">
        <v>1</v>
      </c>
      <c r="Z1285" s="676">
        <v>99</v>
      </c>
    </row>
    <row r="1286" spans="1:30">
      <c r="G1286" s="676" t="s">
        <v>347</v>
      </c>
      <c r="H1286" s="676" t="s">
        <v>348</v>
      </c>
      <c r="O1286" s="676" t="s">
        <v>77</v>
      </c>
      <c r="Y1286" s="676">
        <v>1</v>
      </c>
      <c r="Z1286" s="676">
        <v>99</v>
      </c>
    </row>
    <row r="1287" spans="1:30">
      <c r="A1287" s="676">
        <v>7</v>
      </c>
      <c r="E1287" s="676">
        <v>1778640</v>
      </c>
      <c r="F1287" s="676" t="s">
        <v>2860</v>
      </c>
      <c r="K1287" s="676" t="s">
        <v>37</v>
      </c>
      <c r="L1287" s="676" t="s">
        <v>823</v>
      </c>
      <c r="M1287" s="676" t="s">
        <v>310</v>
      </c>
      <c r="P1287" s="1578"/>
      <c r="Q1287" s="1578"/>
      <c r="R1287" s="1578"/>
      <c r="AC1287" s="676" t="s">
        <v>54</v>
      </c>
    </row>
    <row r="1288" spans="1:30">
      <c r="G1288" s="676" t="s">
        <v>345</v>
      </c>
      <c r="H1288" s="676" t="s">
        <v>346</v>
      </c>
      <c r="O1288" s="676" t="s">
        <v>77</v>
      </c>
      <c r="Q1288" s="682">
        <f>+'62_Toelichtingen'!R525</f>
        <v>84</v>
      </c>
      <c r="Y1288" s="676">
        <v>1</v>
      </c>
      <c r="Z1288" s="676">
        <v>99</v>
      </c>
    </row>
    <row r="1289" spans="1:30">
      <c r="G1289" s="676" t="s">
        <v>347</v>
      </c>
      <c r="H1289" s="676" t="s">
        <v>348</v>
      </c>
      <c r="O1289" s="676" t="s">
        <v>77</v>
      </c>
      <c r="Y1289" s="676">
        <v>1</v>
      </c>
      <c r="Z1289" s="676">
        <v>99</v>
      </c>
    </row>
    <row r="1290" spans="1:30">
      <c r="A1290" s="676">
        <v>7</v>
      </c>
      <c r="E1290" s="676">
        <v>1777097</v>
      </c>
      <c r="F1290" s="676" t="s">
        <v>2861</v>
      </c>
      <c r="K1290" s="676" t="s">
        <v>441</v>
      </c>
      <c r="L1290" s="676" t="s">
        <v>442</v>
      </c>
      <c r="M1290" s="676" t="s">
        <v>291</v>
      </c>
      <c r="AC1290" s="676" t="s">
        <v>54</v>
      </c>
      <c r="AD1290" s="676" t="s">
        <v>447</v>
      </c>
    </row>
    <row r="1291" spans="1:30">
      <c r="G1291" s="676" t="s">
        <v>345</v>
      </c>
      <c r="H1291" s="676" t="s">
        <v>346</v>
      </c>
      <c r="O1291" s="676" t="s">
        <v>77</v>
      </c>
      <c r="Q1291" s="682">
        <f>+'62_Toelichtingen'!S525</f>
        <v>932400</v>
      </c>
      <c r="Y1291" s="676">
        <v>1</v>
      </c>
      <c r="Z1291" s="676">
        <v>99</v>
      </c>
    </row>
    <row r="1292" spans="1:30">
      <c r="G1292" s="676" t="s">
        <v>347</v>
      </c>
      <c r="H1292" s="676" t="s">
        <v>348</v>
      </c>
      <c r="O1292" s="676" t="s">
        <v>77</v>
      </c>
      <c r="Y1292" s="676">
        <v>1</v>
      </c>
      <c r="Z1292" s="676">
        <v>99</v>
      </c>
    </row>
    <row r="1293" spans="1:30">
      <c r="A1293" s="676">
        <v>7</v>
      </c>
      <c r="E1293" s="676">
        <v>1779127</v>
      </c>
      <c r="F1293" s="676" t="s">
        <v>2862</v>
      </c>
      <c r="K1293" s="676" t="s">
        <v>441</v>
      </c>
      <c r="L1293" s="676" t="s">
        <v>442</v>
      </c>
      <c r="M1293" s="676" t="s">
        <v>291</v>
      </c>
      <c r="O1293" s="676" t="s">
        <v>77</v>
      </c>
      <c r="P1293" s="682">
        <f>+'62_Toelichtingen'!Q503</f>
        <v>30000</v>
      </c>
      <c r="Q1293" s="682">
        <f>+'62_Toelichtingen'!Q504</f>
        <v>90000</v>
      </c>
      <c r="R1293" s="682">
        <f>+'62_Toelichtingen'!Q505</f>
        <v>75000</v>
      </c>
      <c r="Y1293" s="676">
        <v>1</v>
      </c>
      <c r="Z1293" s="676">
        <v>99</v>
      </c>
      <c r="AC1293" s="676" t="s">
        <v>54</v>
      </c>
      <c r="AD1293" s="676" t="s">
        <v>447</v>
      </c>
    </row>
    <row r="1294" spans="1:30">
      <c r="A1294" s="676">
        <v>7</v>
      </c>
      <c r="E1294" s="676">
        <v>1779128</v>
      </c>
      <c r="F1294" s="676" t="s">
        <v>2863</v>
      </c>
      <c r="K1294" s="676" t="s">
        <v>441</v>
      </c>
      <c r="L1294" s="676" t="s">
        <v>442</v>
      </c>
      <c r="M1294" s="676" t="s">
        <v>291</v>
      </c>
      <c r="O1294" s="676" t="s">
        <v>77</v>
      </c>
      <c r="P1294" s="682">
        <f>+'62_Toelichtingen'!R503</f>
        <v>30000</v>
      </c>
      <c r="Q1294" s="682">
        <f>+'62_Toelichtingen'!R504</f>
        <v>90000</v>
      </c>
      <c r="R1294" s="682">
        <f>+'62_Toelichtingen'!R505</f>
        <v>0</v>
      </c>
      <c r="Y1294" s="676">
        <v>1</v>
      </c>
      <c r="Z1294" s="676">
        <v>99</v>
      </c>
      <c r="AC1294" s="676" t="s">
        <v>54</v>
      </c>
      <c r="AD1294" s="676" t="s">
        <v>447</v>
      </c>
    </row>
    <row r="1295" spans="1:30">
      <c r="A1295" s="676">
        <v>7</v>
      </c>
      <c r="E1295" s="676">
        <v>1779144</v>
      </c>
      <c r="F1295" s="676" t="s">
        <v>2864</v>
      </c>
      <c r="K1295" s="676" t="s">
        <v>441</v>
      </c>
      <c r="M1295" s="676" t="s">
        <v>291</v>
      </c>
      <c r="AC1295" s="676" t="s">
        <v>54</v>
      </c>
      <c r="AD1295" s="676" t="s">
        <v>447</v>
      </c>
    </row>
    <row r="1296" spans="1:30">
      <c r="G1296" s="676" t="s">
        <v>345</v>
      </c>
      <c r="H1296" s="676" t="s">
        <v>346</v>
      </c>
      <c r="O1296" s="676" t="s">
        <v>77</v>
      </c>
      <c r="P1296" s="682">
        <f>+'62_Toelichtingen'!Q509</f>
        <v>0</v>
      </c>
      <c r="Q1296" s="682">
        <f>+'62_Toelichtingen'!Q510</f>
        <v>0</v>
      </c>
      <c r="R1296" s="682">
        <f>+'62_Toelichtingen'!Q511</f>
        <v>82500</v>
      </c>
      <c r="Y1296" s="676">
        <v>1</v>
      </c>
      <c r="Z1296" s="676">
        <v>99</v>
      </c>
    </row>
    <row r="1297" spans="1:30">
      <c r="G1297" s="676" t="s">
        <v>347</v>
      </c>
      <c r="H1297" s="676" t="s">
        <v>348</v>
      </c>
      <c r="O1297" s="676" t="s">
        <v>77</v>
      </c>
      <c r="Y1297" s="676">
        <v>1</v>
      </c>
      <c r="Z1297" s="676">
        <v>99</v>
      </c>
    </row>
    <row r="1298" spans="1:30">
      <c r="A1298" s="676">
        <v>7</v>
      </c>
      <c r="E1298" s="676">
        <v>1777152</v>
      </c>
      <c r="F1298" s="676" t="s">
        <v>2865</v>
      </c>
      <c r="K1298" s="676" t="s">
        <v>122</v>
      </c>
      <c r="M1298" s="676" t="s">
        <v>310</v>
      </c>
      <c r="O1298" s="676" t="s">
        <v>77</v>
      </c>
      <c r="P1298" s="682" t="str">
        <f>+'62_Toelichtingen'!L531</f>
        <v>Huur01</v>
      </c>
      <c r="Q1298" s="682" t="str">
        <f>+'62_Toelichtingen'!L532</f>
        <v>Pacht01</v>
      </c>
      <c r="R1298" s="682" t="str">
        <f>+'62_Toelichtingen'!L533</f>
        <v>Woning01</v>
      </c>
      <c r="Y1298" s="676">
        <v>1</v>
      </c>
      <c r="Z1298" s="676">
        <v>99</v>
      </c>
      <c r="AC1298" s="676" t="s">
        <v>54</v>
      </c>
    </row>
    <row r="1299" spans="1:30">
      <c r="A1299" s="676">
        <v>7</v>
      </c>
      <c r="E1299" s="676">
        <v>1777151</v>
      </c>
      <c r="F1299" s="676" t="s">
        <v>2866</v>
      </c>
      <c r="K1299" s="676" t="s">
        <v>441</v>
      </c>
      <c r="L1299" s="676" t="s">
        <v>442</v>
      </c>
      <c r="M1299" s="676" t="s">
        <v>291</v>
      </c>
      <c r="AC1299" s="676" t="s">
        <v>54</v>
      </c>
      <c r="AD1299" s="676" t="s">
        <v>447</v>
      </c>
    </row>
    <row r="1300" spans="1:30">
      <c r="G1300" s="676" t="s">
        <v>345</v>
      </c>
      <c r="H1300" s="676" t="s">
        <v>346</v>
      </c>
      <c r="O1300" s="676" t="s">
        <v>77</v>
      </c>
      <c r="P1300" s="682">
        <f>+'62_Toelichtingen'!M531</f>
        <v>125</v>
      </c>
      <c r="Q1300" s="682">
        <f>+'62_Toelichtingen'!M532</f>
        <v>2150</v>
      </c>
      <c r="R1300" s="682">
        <f>+'62_Toelichtingen'!M533</f>
        <v>4500</v>
      </c>
      <c r="Y1300" s="676">
        <v>1</v>
      </c>
      <c r="Z1300" s="676">
        <v>99</v>
      </c>
    </row>
    <row r="1301" spans="1:30">
      <c r="G1301" s="676" t="s">
        <v>347</v>
      </c>
      <c r="H1301" s="676" t="s">
        <v>348</v>
      </c>
      <c r="O1301" s="676" t="s">
        <v>77</v>
      </c>
      <c r="Y1301" s="676">
        <v>1</v>
      </c>
      <c r="Z1301" s="676">
        <v>99</v>
      </c>
    </row>
    <row r="1302" spans="1:30">
      <c r="A1302" s="676">
        <v>7</v>
      </c>
      <c r="E1302" s="676">
        <v>1777153</v>
      </c>
      <c r="F1302" s="676" t="s">
        <v>2867</v>
      </c>
      <c r="K1302" s="676" t="s">
        <v>122</v>
      </c>
      <c r="M1302" s="676" t="s">
        <v>310</v>
      </c>
      <c r="O1302" s="676" t="s">
        <v>77</v>
      </c>
      <c r="P1302" s="682" t="str">
        <f>+'62_Toelichtingen'!N531</f>
        <v>Huur02</v>
      </c>
      <c r="Q1302" s="682" t="str">
        <f>+'62_Toelichtingen'!N532</f>
        <v>Pacht02</v>
      </c>
      <c r="R1302" s="682" t="str">
        <f>+'62_Toelichtingen'!N533</f>
        <v>Grond02</v>
      </c>
      <c r="Y1302" s="676">
        <v>1</v>
      </c>
      <c r="Z1302" s="676">
        <v>99</v>
      </c>
      <c r="AC1302" s="676" t="s">
        <v>54</v>
      </c>
    </row>
    <row r="1303" spans="1:30">
      <c r="A1303" s="676">
        <v>7</v>
      </c>
      <c r="E1303" s="676">
        <v>1777106</v>
      </c>
      <c r="F1303" s="676" t="s">
        <v>2868</v>
      </c>
      <c r="K1303" s="676" t="s">
        <v>441</v>
      </c>
      <c r="L1303" s="676" t="s">
        <v>442</v>
      </c>
      <c r="M1303" s="676" t="s">
        <v>291</v>
      </c>
      <c r="AC1303" s="676" t="s">
        <v>54</v>
      </c>
      <c r="AD1303" s="676" t="s">
        <v>447</v>
      </c>
    </row>
    <row r="1304" spans="1:30">
      <c r="G1304" s="676" t="s">
        <v>345</v>
      </c>
      <c r="H1304" s="676" t="s">
        <v>346</v>
      </c>
      <c r="O1304" s="676" t="s">
        <v>77</v>
      </c>
      <c r="P1304" s="682">
        <f>+'62_Toelichtingen'!O531</f>
        <v>225</v>
      </c>
      <c r="Q1304" s="682">
        <f>+'62_Toelichtingen'!O532</f>
        <v>2250</v>
      </c>
      <c r="R1304" s="682">
        <f>+'62_Toelichtingen'!O533</f>
        <v>5500</v>
      </c>
      <c r="Y1304" s="676">
        <v>1</v>
      </c>
      <c r="Z1304" s="676">
        <v>99</v>
      </c>
    </row>
    <row r="1305" spans="1:30">
      <c r="G1305" s="676" t="s">
        <v>347</v>
      </c>
      <c r="H1305" s="676" t="s">
        <v>348</v>
      </c>
      <c r="O1305" s="676" t="s">
        <v>77</v>
      </c>
      <c r="Y1305" s="676">
        <v>1</v>
      </c>
      <c r="Z1305" s="676">
        <v>99</v>
      </c>
    </row>
    <row r="1306" spans="1:30">
      <c r="A1306" s="676">
        <v>7</v>
      </c>
      <c r="E1306" s="676">
        <v>1777154</v>
      </c>
      <c r="F1306" s="676" t="s">
        <v>2869</v>
      </c>
      <c r="K1306" s="676" t="s">
        <v>122</v>
      </c>
      <c r="M1306" s="676" t="s">
        <v>310</v>
      </c>
      <c r="O1306" s="676" t="s">
        <v>77</v>
      </c>
      <c r="P1306" s="682" t="str">
        <f>+'62_Toelichtingen'!P531</f>
        <v>Huur03</v>
      </c>
      <c r="Q1306" s="682" t="str">
        <f>+'62_Toelichtingen'!P532</f>
        <v>Pacht03</v>
      </c>
      <c r="R1306" s="682" t="str">
        <f>+'62_Toelichtingen'!P533</f>
        <v>Grond03</v>
      </c>
      <c r="Y1306" s="676">
        <v>1</v>
      </c>
      <c r="Z1306" s="676">
        <v>99</v>
      </c>
      <c r="AC1306" s="676" t="s">
        <v>54</v>
      </c>
    </row>
    <row r="1307" spans="1:30">
      <c r="A1307" s="676">
        <v>7</v>
      </c>
      <c r="E1307" s="676">
        <v>1777148</v>
      </c>
      <c r="F1307" s="676" t="s">
        <v>2870</v>
      </c>
      <c r="K1307" s="676" t="s">
        <v>441</v>
      </c>
      <c r="L1307" s="676" t="s">
        <v>442</v>
      </c>
      <c r="M1307" s="676" t="s">
        <v>291</v>
      </c>
      <c r="AC1307" s="676" t="s">
        <v>54</v>
      </c>
      <c r="AD1307" s="676" t="s">
        <v>447</v>
      </c>
    </row>
    <row r="1308" spans="1:30">
      <c r="G1308" s="676" t="s">
        <v>345</v>
      </c>
      <c r="H1308" s="676" t="s">
        <v>346</v>
      </c>
      <c r="O1308" s="676" t="s">
        <v>77</v>
      </c>
      <c r="P1308" s="682">
        <f>+'62_Toelichtingen'!Q531</f>
        <v>335</v>
      </c>
      <c r="Q1308" s="682">
        <f>+'62_Toelichtingen'!Q532</f>
        <v>2350</v>
      </c>
      <c r="R1308" s="682">
        <f>+'62_Toelichtingen'!Q533</f>
        <v>5600</v>
      </c>
      <c r="Y1308" s="676">
        <v>1</v>
      </c>
      <c r="Z1308" s="676">
        <v>99</v>
      </c>
    </row>
    <row r="1309" spans="1:30">
      <c r="G1309" s="676" t="s">
        <v>347</v>
      </c>
      <c r="H1309" s="676" t="s">
        <v>348</v>
      </c>
      <c r="O1309" s="676" t="s">
        <v>77</v>
      </c>
      <c r="Y1309" s="676">
        <v>1</v>
      </c>
      <c r="Z1309" s="676">
        <v>99</v>
      </c>
    </row>
    <row r="1310" spans="1:30">
      <c r="A1310" s="676">
        <v>7</v>
      </c>
      <c r="E1310" s="676">
        <v>1777155</v>
      </c>
      <c r="F1310" s="676" t="s">
        <v>2871</v>
      </c>
      <c r="K1310" s="676" t="s">
        <v>122</v>
      </c>
      <c r="M1310" s="676" t="s">
        <v>310</v>
      </c>
      <c r="O1310" s="676" t="s">
        <v>77</v>
      </c>
      <c r="P1310" s="682" t="str">
        <f>+'62_Toelichtingen'!R531</f>
        <v>Huur04</v>
      </c>
      <c r="Q1310" s="682" t="str">
        <f>+'62_Toelichtingen'!R532</f>
        <v>Pacht04</v>
      </c>
      <c r="R1310" s="682" t="str">
        <f>+'62_Toelichtingen'!R533</f>
        <v>Grond04</v>
      </c>
      <c r="Y1310" s="676">
        <v>1</v>
      </c>
      <c r="Z1310" s="676">
        <v>99</v>
      </c>
      <c r="AC1310" s="676" t="s">
        <v>54</v>
      </c>
    </row>
    <row r="1311" spans="1:30">
      <c r="A1311" s="676">
        <v>7</v>
      </c>
      <c r="E1311" s="676">
        <v>1777149</v>
      </c>
      <c r="F1311" s="676" t="s">
        <v>2872</v>
      </c>
      <c r="K1311" s="676" t="s">
        <v>441</v>
      </c>
      <c r="L1311" s="676" t="s">
        <v>442</v>
      </c>
      <c r="M1311" s="676" t="s">
        <v>291</v>
      </c>
      <c r="AC1311" s="676" t="s">
        <v>54</v>
      </c>
      <c r="AD1311" s="676" t="s">
        <v>447</v>
      </c>
    </row>
    <row r="1312" spans="1:30">
      <c r="G1312" s="676" t="s">
        <v>345</v>
      </c>
      <c r="H1312" s="676" t="s">
        <v>346</v>
      </c>
      <c r="O1312" s="676" t="s">
        <v>77</v>
      </c>
      <c r="P1312" s="682">
        <f>+'62_Toelichtingen'!S531</f>
        <v>445</v>
      </c>
      <c r="Q1312" s="682">
        <f>+'62_Toelichtingen'!S532</f>
        <v>2450</v>
      </c>
      <c r="R1312" s="682">
        <f>+'62_Toelichtingen'!S533</f>
        <v>5700</v>
      </c>
      <c r="Y1312" s="676">
        <v>1</v>
      </c>
      <c r="Z1312" s="676">
        <v>99</v>
      </c>
    </row>
    <row r="1313" spans="1:30">
      <c r="G1313" s="676" t="s">
        <v>347</v>
      </c>
      <c r="H1313" s="676" t="s">
        <v>348</v>
      </c>
      <c r="O1313" s="676" t="s">
        <v>77</v>
      </c>
      <c r="Y1313" s="676">
        <v>1</v>
      </c>
      <c r="Z1313" s="676">
        <v>99</v>
      </c>
    </row>
    <row r="1314" spans="1:30">
      <c r="A1314" s="676">
        <v>7</v>
      </c>
      <c r="E1314" s="676">
        <v>1777156</v>
      </c>
      <c r="F1314" s="676" t="s">
        <v>2873</v>
      </c>
      <c r="K1314" s="676" t="s">
        <v>122</v>
      </c>
      <c r="M1314" s="676" t="s">
        <v>310</v>
      </c>
      <c r="O1314" s="676" t="s">
        <v>77</v>
      </c>
      <c r="P1314" s="682" t="str">
        <f>+'62_Toelichtingen'!L537</f>
        <v>Huur05</v>
      </c>
      <c r="Q1314" s="682" t="str">
        <f>+'62_Toelichtingen'!L538</f>
        <v>Pacht05</v>
      </c>
      <c r="R1314" s="682" t="str">
        <f>+'62_Toelichtingen'!L539</f>
        <v>Woning05</v>
      </c>
      <c r="Y1314" s="676">
        <v>1</v>
      </c>
      <c r="Z1314" s="676">
        <v>99</v>
      </c>
      <c r="AC1314" s="676" t="s">
        <v>54</v>
      </c>
    </row>
    <row r="1315" spans="1:30">
      <c r="A1315" s="676">
        <v>7</v>
      </c>
      <c r="E1315" s="676">
        <v>1777150</v>
      </c>
      <c r="F1315" s="676" t="s">
        <v>2874</v>
      </c>
      <c r="K1315" s="676" t="s">
        <v>441</v>
      </c>
      <c r="L1315" s="676" t="s">
        <v>442</v>
      </c>
      <c r="M1315" s="676" t="s">
        <v>291</v>
      </c>
      <c r="AC1315" s="676" t="s">
        <v>54</v>
      </c>
      <c r="AD1315" s="676" t="s">
        <v>447</v>
      </c>
    </row>
    <row r="1316" spans="1:30">
      <c r="G1316" s="676" t="s">
        <v>345</v>
      </c>
      <c r="H1316" s="676" t="s">
        <v>346</v>
      </c>
      <c r="O1316" s="676" t="s">
        <v>77</v>
      </c>
      <c r="P1316" s="682">
        <f>+'62_Toelichtingen'!M537</f>
        <v>555</v>
      </c>
      <c r="Q1316" s="682">
        <f>+'62_Toelichtingen'!M538</f>
        <v>2550</v>
      </c>
      <c r="R1316" s="682">
        <f>+'62_Toelichtingen'!M539</f>
        <v>6500</v>
      </c>
      <c r="Y1316" s="676">
        <v>1</v>
      </c>
      <c r="Z1316" s="676">
        <v>99</v>
      </c>
    </row>
    <row r="1317" spans="1:30">
      <c r="G1317" s="676" t="s">
        <v>347</v>
      </c>
      <c r="H1317" s="676" t="s">
        <v>348</v>
      </c>
      <c r="O1317" s="676" t="s">
        <v>77</v>
      </c>
      <c r="Y1317" s="676">
        <v>1</v>
      </c>
      <c r="Z1317" s="676">
        <v>99</v>
      </c>
    </row>
    <row r="1318" spans="1:30">
      <c r="A1318" s="676">
        <v>5</v>
      </c>
      <c r="B1318" s="676">
        <v>1620125</v>
      </c>
      <c r="C1318" s="676" t="s">
        <v>2875</v>
      </c>
      <c r="D1318" s="676">
        <v>1</v>
      </c>
    </row>
    <row r="1319" spans="1:30">
      <c r="A1319" s="676">
        <v>6</v>
      </c>
      <c r="E1319" s="676">
        <v>1773920</v>
      </c>
      <c r="F1319" s="676" t="s">
        <v>2876</v>
      </c>
      <c r="K1319" s="676" t="s">
        <v>441</v>
      </c>
      <c r="M1319" s="676" t="s">
        <v>344</v>
      </c>
      <c r="AC1319" s="676" t="s">
        <v>54</v>
      </c>
      <c r="AD1319" s="676" t="s">
        <v>447</v>
      </c>
    </row>
    <row r="1320" spans="1:30">
      <c r="A1320" s="676">
        <v>6</v>
      </c>
      <c r="B1320" s="676">
        <v>1620160</v>
      </c>
      <c r="C1320" s="676" t="s">
        <v>2877</v>
      </c>
      <c r="D1320" s="676">
        <v>1</v>
      </c>
    </row>
    <row r="1321" spans="1:30">
      <c r="A1321" s="676">
        <v>7</v>
      </c>
      <c r="E1321" s="676">
        <v>1773891</v>
      </c>
      <c r="F1321" s="676" t="s">
        <v>2878</v>
      </c>
      <c r="K1321" s="676" t="s">
        <v>441</v>
      </c>
      <c r="M1321" s="676" t="s">
        <v>344</v>
      </c>
      <c r="AC1321" s="676" t="s">
        <v>54</v>
      </c>
      <c r="AD1321" s="676" t="s">
        <v>447</v>
      </c>
    </row>
    <row r="1322" spans="1:30">
      <c r="A1322" s="676">
        <v>7</v>
      </c>
      <c r="E1322" s="676">
        <v>1773906</v>
      </c>
      <c r="F1322" s="676" t="s">
        <v>2879</v>
      </c>
      <c r="K1322" s="676" t="s">
        <v>227</v>
      </c>
      <c r="L1322" s="676" t="s">
        <v>1694</v>
      </c>
      <c r="M1322" s="676" t="s">
        <v>344</v>
      </c>
      <c r="N1322" s="676" t="s">
        <v>1066</v>
      </c>
      <c r="P1322" s="1578"/>
      <c r="Q1322" s="1578"/>
      <c r="R1322" s="1578"/>
      <c r="AC1322" s="676" t="s">
        <v>54</v>
      </c>
    </row>
    <row r="1323" spans="1:30">
      <c r="A1323" s="676">
        <v>7</v>
      </c>
      <c r="E1323" s="676">
        <v>1757291</v>
      </c>
      <c r="F1323" s="676" t="s">
        <v>2880</v>
      </c>
      <c r="K1323" s="676" t="s">
        <v>441</v>
      </c>
      <c r="L1323" s="676" t="s">
        <v>442</v>
      </c>
      <c r="M1323" s="676" t="s">
        <v>291</v>
      </c>
      <c r="O1323" s="676" t="s">
        <v>77</v>
      </c>
      <c r="P1323" s="682">
        <f>+'62_Toelichtingen'!S589</f>
        <v>2950000</v>
      </c>
      <c r="S1323" s="676" t="s">
        <v>2773</v>
      </c>
      <c r="T1323" s="676" t="s">
        <v>2774</v>
      </c>
      <c r="U1323" s="676" t="s">
        <v>445</v>
      </c>
      <c r="X1323" s="676" t="s">
        <v>2881</v>
      </c>
      <c r="Y1323" s="676">
        <v>1</v>
      </c>
      <c r="Z1323" s="676">
        <v>1</v>
      </c>
      <c r="AC1323" s="676" t="s">
        <v>54</v>
      </c>
      <c r="AD1323" s="676" t="s">
        <v>447</v>
      </c>
    </row>
    <row r="1324" spans="1:30">
      <c r="A1324" s="676">
        <v>6</v>
      </c>
      <c r="B1324" s="676">
        <v>1620161</v>
      </c>
      <c r="C1324" s="676" t="s">
        <v>2882</v>
      </c>
    </row>
    <row r="1325" spans="1:30">
      <c r="A1325" s="676">
        <v>7</v>
      </c>
      <c r="E1325" s="679">
        <v>1774007</v>
      </c>
      <c r="F1325" s="676" t="s">
        <v>2883</v>
      </c>
      <c r="K1325" s="676" t="s">
        <v>441</v>
      </c>
      <c r="M1325" s="676" t="s">
        <v>344</v>
      </c>
      <c r="P1325" s="681">
        <f>'62_Toelichtingen'!R612</f>
        <v>59225</v>
      </c>
      <c r="AC1325" s="676" t="s">
        <v>54</v>
      </c>
      <c r="AD1325" s="676" t="s">
        <v>447</v>
      </c>
    </row>
    <row r="1326" spans="1:30">
      <c r="A1326" s="676">
        <v>7</v>
      </c>
      <c r="E1326" s="679">
        <v>1777409</v>
      </c>
      <c r="F1326" s="676" t="s">
        <v>2884</v>
      </c>
      <c r="K1326" s="676" t="s">
        <v>441</v>
      </c>
      <c r="L1326" s="676" t="s">
        <v>442</v>
      </c>
      <c r="M1326" s="676" t="s">
        <v>344</v>
      </c>
      <c r="P1326" s="681">
        <f>_1777409.BTL_Toelichtingen</f>
        <v>59225</v>
      </c>
      <c r="AC1326" s="676" t="s">
        <v>54</v>
      </c>
      <c r="AD1326" s="676" t="s">
        <v>447</v>
      </c>
    </row>
    <row r="1327" spans="1:30">
      <c r="A1327" s="676">
        <v>7</v>
      </c>
      <c r="E1327" s="679">
        <v>1778756</v>
      </c>
      <c r="F1327" s="676" t="s">
        <v>2885</v>
      </c>
      <c r="K1327" s="676" t="s">
        <v>441</v>
      </c>
      <c r="M1327" s="676" t="s">
        <v>344</v>
      </c>
      <c r="P1327" s="681">
        <f>_1778756.BTL_Toelichtingen</f>
        <v>0</v>
      </c>
      <c r="AC1327" s="676" t="s">
        <v>54</v>
      </c>
      <c r="AD1327" s="676" t="s">
        <v>447</v>
      </c>
    </row>
    <row r="1328" spans="1:30">
      <c r="A1328" s="676">
        <v>7</v>
      </c>
      <c r="E1328" s="679">
        <v>1778752</v>
      </c>
      <c r="F1328" s="676" t="s">
        <v>2886</v>
      </c>
      <c r="K1328" s="676" t="s">
        <v>441</v>
      </c>
      <c r="M1328" s="676" t="s">
        <v>344</v>
      </c>
      <c r="P1328" s="681">
        <f>_1778752.BTL_Toelichtingen</f>
        <v>2950000</v>
      </c>
      <c r="AC1328" s="676" t="s">
        <v>54</v>
      </c>
      <c r="AD1328" s="676" t="s">
        <v>447</v>
      </c>
    </row>
    <row r="1329" spans="1:30">
      <c r="A1329" s="676">
        <v>7</v>
      </c>
      <c r="E1329" s="679">
        <v>1778754</v>
      </c>
      <c r="F1329" s="676" t="s">
        <v>2887</v>
      </c>
      <c r="K1329" s="676" t="s">
        <v>441</v>
      </c>
      <c r="M1329" s="676" t="s">
        <v>344</v>
      </c>
      <c r="P1329" s="681">
        <f>_1778754.BTL_Toelichtingen</f>
        <v>0</v>
      </c>
      <c r="AC1329" s="676" t="s">
        <v>54</v>
      </c>
      <c r="AD1329" s="676" t="s">
        <v>447</v>
      </c>
    </row>
    <row r="1330" spans="1:30">
      <c r="A1330" s="676">
        <v>7</v>
      </c>
      <c r="E1330" s="679">
        <v>1778755</v>
      </c>
      <c r="F1330" s="676" t="s">
        <v>2888</v>
      </c>
      <c r="K1330" s="676" t="s">
        <v>441</v>
      </c>
      <c r="M1330" s="676" t="s">
        <v>344</v>
      </c>
      <c r="P1330" s="681">
        <f>_1778755.BTL_Toelichtingen</f>
        <v>0</v>
      </c>
      <c r="AC1330" s="676" t="s">
        <v>54</v>
      </c>
      <c r="AD1330" s="676" t="s">
        <v>447</v>
      </c>
    </row>
    <row r="1331" spans="1:30">
      <c r="A1331" s="676">
        <v>7</v>
      </c>
      <c r="E1331" s="679">
        <v>1778753</v>
      </c>
      <c r="F1331" s="676" t="s">
        <v>2889</v>
      </c>
      <c r="K1331" s="676" t="s">
        <v>441</v>
      </c>
      <c r="M1331" s="676" t="s">
        <v>344</v>
      </c>
      <c r="P1331" s="681">
        <f>_1778753.BTL_Toelichtingen</f>
        <v>2990000</v>
      </c>
      <c r="AC1331" s="676" t="s">
        <v>54</v>
      </c>
      <c r="AD1331" s="676" t="s">
        <v>447</v>
      </c>
    </row>
    <row r="1332" spans="1:30">
      <c r="A1332" s="676">
        <v>7</v>
      </c>
      <c r="E1332" s="679">
        <v>1779147</v>
      </c>
      <c r="F1332" s="676" t="s">
        <v>2890</v>
      </c>
      <c r="K1332" s="676" t="s">
        <v>441</v>
      </c>
      <c r="M1332" s="676" t="s">
        <v>344</v>
      </c>
      <c r="P1332" s="681">
        <f>_1779147.BTL_Toelichtingen</f>
        <v>40000</v>
      </c>
      <c r="AC1332" s="676" t="s">
        <v>54</v>
      </c>
      <c r="AD1332" s="676" t="s">
        <v>447</v>
      </c>
    </row>
    <row r="1333" spans="1:30">
      <c r="A1333" s="676">
        <v>6</v>
      </c>
      <c r="B1333" s="676">
        <v>1616139</v>
      </c>
      <c r="C1333" s="676" t="s">
        <v>2891</v>
      </c>
      <c r="D1333" s="676">
        <v>99</v>
      </c>
    </row>
    <row r="1334" spans="1:30">
      <c r="A1334" s="676">
        <v>7</v>
      </c>
      <c r="E1334" s="676">
        <v>1777262</v>
      </c>
      <c r="F1334" s="676" t="s">
        <v>2892</v>
      </c>
      <c r="K1334" s="676" t="s">
        <v>221</v>
      </c>
      <c r="M1334" s="676" t="s">
        <v>38</v>
      </c>
      <c r="O1334" s="676" t="s">
        <v>77</v>
      </c>
      <c r="P1334" s="682" t="str">
        <f>+'62_Toelichtingen'!L586</f>
        <v>Osterbrogade</v>
      </c>
      <c r="Q1334" s="682" t="str">
        <f>+'62_Toelichtingen'!L587</f>
        <v>Landsvagen</v>
      </c>
      <c r="R1334" s="682" t="str">
        <f>+'62_Toelichtingen'!L588</f>
        <v>Weihenstephaner Str.</v>
      </c>
      <c r="Y1334" s="676">
        <v>1</v>
      </c>
      <c r="Z1334" s="676">
        <v>99</v>
      </c>
      <c r="AC1334" s="676" t="s">
        <v>54</v>
      </c>
    </row>
    <row r="1335" spans="1:30">
      <c r="A1335" s="676">
        <v>7</v>
      </c>
      <c r="E1335" s="676">
        <v>1777263</v>
      </c>
      <c r="F1335" s="676" t="s">
        <v>2893</v>
      </c>
      <c r="K1335" s="676" t="s">
        <v>138</v>
      </c>
      <c r="M1335" s="676" t="s">
        <v>38</v>
      </c>
      <c r="O1335" s="676" t="s">
        <v>77</v>
      </c>
      <c r="P1335" s="682">
        <f>+'62_Toelichtingen'!M586</f>
        <v>68</v>
      </c>
      <c r="Q1335" s="682">
        <f>+'62_Toelichtingen'!M587</f>
        <v>40</v>
      </c>
      <c r="R1335" s="682">
        <f>+'62_Toelichtingen'!M588</f>
        <v>22</v>
      </c>
      <c r="Y1335" s="676">
        <v>1</v>
      </c>
      <c r="Z1335" s="676">
        <v>99</v>
      </c>
      <c r="AC1335" s="676" t="s">
        <v>54</v>
      </c>
    </row>
    <row r="1336" spans="1:30">
      <c r="A1336" s="676">
        <v>7</v>
      </c>
      <c r="E1336" s="676">
        <v>1777270</v>
      </c>
      <c r="F1336" s="676" t="s">
        <v>2894</v>
      </c>
      <c r="K1336" s="676" t="s">
        <v>138</v>
      </c>
      <c r="M1336" s="676" t="s">
        <v>38</v>
      </c>
      <c r="O1336" s="676" t="s">
        <v>77</v>
      </c>
      <c r="P1336" s="682">
        <f>+'62_Toelichtingen'!N586</f>
        <v>2100</v>
      </c>
      <c r="Q1336" s="682" t="str">
        <f>+'62_Toelichtingen'!N587</f>
        <v>172 63</v>
      </c>
      <c r="R1336" s="682">
        <f>+'62_Toelichtingen'!N588</f>
        <v>85354</v>
      </c>
      <c r="Y1336" s="676">
        <v>1</v>
      </c>
      <c r="Z1336" s="676">
        <v>99</v>
      </c>
      <c r="AC1336" s="676" t="s">
        <v>54</v>
      </c>
    </row>
    <row r="1337" spans="1:30">
      <c r="A1337" s="676">
        <v>7</v>
      </c>
      <c r="E1337" s="676">
        <v>1777272</v>
      </c>
      <c r="F1337" s="676" t="s">
        <v>2895</v>
      </c>
      <c r="K1337" s="676" t="s">
        <v>254</v>
      </c>
      <c r="M1337" s="676" t="s">
        <v>38</v>
      </c>
      <c r="O1337" s="676" t="s">
        <v>77</v>
      </c>
      <c r="P1337" s="682" t="str">
        <f>+'62_Toelichtingen'!O586</f>
        <v>Kobenhavn</v>
      </c>
      <c r="Q1337" s="682" t="str">
        <f>+'62_Toelichtingen'!O587</f>
        <v>Sundbyberg</v>
      </c>
      <c r="R1337" s="682" t="str">
        <f>+'62_Toelichtingen'!O588</f>
        <v>Freising</v>
      </c>
      <c r="Y1337" s="676">
        <v>1</v>
      </c>
      <c r="Z1337" s="676">
        <v>99</v>
      </c>
      <c r="AC1337" s="676" t="s">
        <v>54</v>
      </c>
    </row>
    <row r="1338" spans="1:30">
      <c r="A1338" s="676">
        <v>7</v>
      </c>
      <c r="E1338" s="676">
        <v>1757465</v>
      </c>
      <c r="F1338" s="676" t="s">
        <v>2896</v>
      </c>
      <c r="K1338" s="676" t="s">
        <v>260</v>
      </c>
      <c r="M1338" s="676" t="s">
        <v>38</v>
      </c>
      <c r="O1338" s="676" t="s">
        <v>77</v>
      </c>
      <c r="P1338" s="682" t="str">
        <f>+'62_Toelichtingen'!P586</f>
        <v>DNK</v>
      </c>
      <c r="Q1338" s="682" t="str">
        <f>+'62_Toelichtingen'!P587</f>
        <v>ZWE</v>
      </c>
      <c r="R1338" s="682" t="str">
        <f>+'62_Toelichtingen'!P588</f>
        <v>DEU</v>
      </c>
      <c r="S1338" s="676" t="s">
        <v>261</v>
      </c>
      <c r="T1338" s="676" t="s">
        <v>262</v>
      </c>
      <c r="U1338" s="676" t="s">
        <v>263</v>
      </c>
      <c r="X1338" s="676" t="s">
        <v>2897</v>
      </c>
      <c r="Y1338" s="676">
        <v>1</v>
      </c>
      <c r="Z1338" s="676">
        <v>99</v>
      </c>
      <c r="AC1338" s="676" t="s">
        <v>54</v>
      </c>
    </row>
    <row r="1339" spans="1:30">
      <c r="A1339" s="676">
        <v>7</v>
      </c>
      <c r="E1339" s="676">
        <v>1757466</v>
      </c>
      <c r="F1339" s="676" t="s">
        <v>2898</v>
      </c>
      <c r="K1339" s="676" t="s">
        <v>441</v>
      </c>
      <c r="L1339" s="676" t="s">
        <v>442</v>
      </c>
      <c r="M1339" s="676" t="s">
        <v>291</v>
      </c>
      <c r="O1339" s="676" t="s">
        <v>77</v>
      </c>
      <c r="P1339" s="682">
        <f>+'62_Toelichtingen'!Q586</f>
        <v>250000</v>
      </c>
      <c r="Q1339" s="682">
        <f>+'62_Toelichtingen'!Q587</f>
        <v>1200000</v>
      </c>
      <c r="R1339" s="682">
        <f>+'62_Toelichtingen'!Q588</f>
        <v>1500000</v>
      </c>
      <c r="S1339" s="676" t="s">
        <v>2899</v>
      </c>
      <c r="T1339" s="676" t="s">
        <v>2900</v>
      </c>
      <c r="U1339" s="676" t="s">
        <v>445</v>
      </c>
      <c r="X1339" s="676" t="s">
        <v>2901</v>
      </c>
      <c r="Y1339" s="676">
        <v>1</v>
      </c>
      <c r="Z1339" s="676">
        <v>99</v>
      </c>
      <c r="AC1339" s="676" t="s">
        <v>54</v>
      </c>
      <c r="AD1339" s="676" t="s">
        <v>447</v>
      </c>
    </row>
    <row r="1340" spans="1:30">
      <c r="A1340" s="676">
        <v>7</v>
      </c>
      <c r="E1340" s="676">
        <v>1757467</v>
      </c>
      <c r="F1340" s="676" t="s">
        <v>2902</v>
      </c>
      <c r="K1340" s="676" t="s">
        <v>227</v>
      </c>
      <c r="L1340" s="676" t="s">
        <v>2407</v>
      </c>
      <c r="M1340" s="676" t="s">
        <v>291</v>
      </c>
      <c r="O1340" s="676" t="s">
        <v>77</v>
      </c>
      <c r="P1340" s="1577">
        <f>+'62_Toelichtingen'!R586</f>
        <v>100</v>
      </c>
      <c r="Q1340" s="1577">
        <f>+'62_Toelichtingen'!R587</f>
        <v>100</v>
      </c>
      <c r="R1340" s="1577">
        <f>+'62_Toelichtingen'!R588</f>
        <v>100</v>
      </c>
      <c r="S1340" s="676" t="s">
        <v>2903</v>
      </c>
      <c r="T1340" s="676" t="s">
        <v>2904</v>
      </c>
      <c r="U1340" s="676" t="s">
        <v>2815</v>
      </c>
      <c r="X1340" s="676" t="s">
        <v>2905</v>
      </c>
      <c r="Y1340" s="676">
        <v>1</v>
      </c>
      <c r="Z1340" s="676">
        <v>99</v>
      </c>
      <c r="AC1340" s="676" t="s">
        <v>54</v>
      </c>
    </row>
    <row r="1341" spans="1:30">
      <c r="A1341" s="676">
        <v>7</v>
      </c>
      <c r="E1341" s="676">
        <v>1757468</v>
      </c>
      <c r="F1341" s="676" t="s">
        <v>2906</v>
      </c>
      <c r="K1341" s="676" t="s">
        <v>441</v>
      </c>
      <c r="L1341" s="676" t="s">
        <v>442</v>
      </c>
      <c r="M1341" s="676" t="s">
        <v>310</v>
      </c>
      <c r="O1341" s="676" t="s">
        <v>77</v>
      </c>
      <c r="P1341" s="682">
        <f>+'62_Toelichtingen'!S586</f>
        <v>250000</v>
      </c>
      <c r="Q1341" s="682">
        <f>+'62_Toelichtingen'!S587</f>
        <v>1200000</v>
      </c>
      <c r="R1341" s="682">
        <f>+'62_Toelichtingen'!S588</f>
        <v>1500000</v>
      </c>
      <c r="S1341" s="676" t="s">
        <v>2907</v>
      </c>
      <c r="T1341" s="676" t="s">
        <v>2908</v>
      </c>
      <c r="U1341" s="676" t="s">
        <v>445</v>
      </c>
      <c r="X1341" s="676" t="s">
        <v>2909</v>
      </c>
      <c r="Y1341" s="676">
        <v>1</v>
      </c>
      <c r="Z1341" s="676">
        <v>99</v>
      </c>
      <c r="AC1341" s="676" t="s">
        <v>54</v>
      </c>
      <c r="AD1341" s="676" t="s">
        <v>447</v>
      </c>
    </row>
    <row r="1342" spans="1:30">
      <c r="A1342" s="676">
        <v>7</v>
      </c>
      <c r="E1342" s="676">
        <v>1777278</v>
      </c>
      <c r="F1342" s="676" t="s">
        <v>2910</v>
      </c>
      <c r="K1342" s="676" t="s">
        <v>441</v>
      </c>
      <c r="L1342" s="676" t="s">
        <v>442</v>
      </c>
      <c r="M1342" s="676" t="s">
        <v>291</v>
      </c>
      <c r="O1342" s="676" t="s">
        <v>77</v>
      </c>
      <c r="Y1342" s="676">
        <v>1</v>
      </c>
      <c r="Z1342" s="676">
        <v>99</v>
      </c>
      <c r="AC1342" s="676" t="s">
        <v>54</v>
      </c>
      <c r="AD1342" s="676" t="s">
        <v>447</v>
      </c>
    </row>
    <row r="1343" spans="1:30">
      <c r="A1343" s="676">
        <v>7</v>
      </c>
      <c r="E1343" s="676">
        <v>1777541</v>
      </c>
      <c r="F1343" s="676" t="s">
        <v>2911</v>
      </c>
      <c r="K1343" s="676" t="s">
        <v>441</v>
      </c>
      <c r="L1343" s="676" t="s">
        <v>442</v>
      </c>
      <c r="M1343" s="676" t="s">
        <v>291</v>
      </c>
      <c r="O1343" s="676" t="s">
        <v>77</v>
      </c>
      <c r="Y1343" s="676">
        <v>1</v>
      </c>
      <c r="Z1343" s="676">
        <v>99</v>
      </c>
      <c r="AC1343" s="676" t="s">
        <v>54</v>
      </c>
      <c r="AD1343" s="676" t="s">
        <v>447</v>
      </c>
    </row>
    <row r="1344" spans="1:30">
      <c r="A1344" s="676">
        <v>7</v>
      </c>
      <c r="E1344" s="676">
        <v>1777542</v>
      </c>
      <c r="F1344" s="676" t="s">
        <v>2912</v>
      </c>
      <c r="K1344" s="676" t="s">
        <v>441</v>
      </c>
      <c r="L1344" s="676" t="s">
        <v>442</v>
      </c>
      <c r="M1344" s="676" t="s">
        <v>291</v>
      </c>
      <c r="O1344" s="676" t="s">
        <v>77</v>
      </c>
      <c r="Y1344" s="676">
        <v>1</v>
      </c>
      <c r="Z1344" s="676">
        <v>99</v>
      </c>
      <c r="AC1344" s="676" t="s">
        <v>54</v>
      </c>
      <c r="AD1344" s="676" t="s">
        <v>447</v>
      </c>
    </row>
    <row r="1345" spans="1:30">
      <c r="A1345" s="676">
        <v>7</v>
      </c>
      <c r="E1345" s="676">
        <v>1777279</v>
      </c>
      <c r="F1345" s="676" t="s">
        <v>2913</v>
      </c>
      <c r="K1345" s="676" t="s">
        <v>441</v>
      </c>
      <c r="L1345" s="676" t="s">
        <v>442</v>
      </c>
      <c r="M1345" s="676" t="s">
        <v>291</v>
      </c>
      <c r="O1345" s="676" t="s">
        <v>77</v>
      </c>
      <c r="P1345" s="682">
        <f>+'62_Toelichtingen'!Q593</f>
        <v>255000</v>
      </c>
      <c r="Q1345" s="682">
        <f>+'62_Toelichtingen'!Q594</f>
        <v>1215000</v>
      </c>
      <c r="R1345" s="682">
        <f>+'62_Toelichtingen'!Q595</f>
        <v>1520000</v>
      </c>
      <c r="Y1345" s="676">
        <v>1</v>
      </c>
      <c r="Z1345" s="676">
        <v>99</v>
      </c>
      <c r="AC1345" s="676" t="s">
        <v>54</v>
      </c>
      <c r="AD1345" s="676" t="s">
        <v>447</v>
      </c>
    </row>
    <row r="1346" spans="1:30">
      <c r="A1346" s="676">
        <v>7</v>
      </c>
      <c r="E1346" s="676">
        <v>1779129</v>
      </c>
      <c r="F1346" s="676" t="s">
        <v>2914</v>
      </c>
      <c r="K1346" s="676" t="s">
        <v>441</v>
      </c>
      <c r="L1346" s="676" t="s">
        <v>442</v>
      </c>
      <c r="M1346" s="676" t="s">
        <v>291</v>
      </c>
      <c r="O1346" s="676" t="s">
        <v>77</v>
      </c>
      <c r="P1346" s="682">
        <f>+'62_Toelichtingen'!R593</f>
        <v>10000</v>
      </c>
      <c r="Q1346" s="682">
        <f>+'62_Toelichtingen'!R594</f>
        <v>20000</v>
      </c>
      <c r="R1346" s="682">
        <f>+'62_Toelichtingen'!R595</f>
        <v>50000</v>
      </c>
      <c r="Y1346" s="676">
        <v>1</v>
      </c>
      <c r="Z1346" s="676">
        <v>99</v>
      </c>
      <c r="AC1346" s="676" t="s">
        <v>54</v>
      </c>
      <c r="AD1346" s="676" t="s">
        <v>447</v>
      </c>
    </row>
    <row r="1347" spans="1:30">
      <c r="A1347" s="676">
        <v>7</v>
      </c>
      <c r="E1347" s="676">
        <v>1779130</v>
      </c>
      <c r="F1347" s="676" t="s">
        <v>2915</v>
      </c>
      <c r="K1347" s="676" t="s">
        <v>441</v>
      </c>
      <c r="L1347" s="676" t="s">
        <v>442</v>
      </c>
      <c r="M1347" s="676" t="s">
        <v>291</v>
      </c>
      <c r="O1347" s="676" t="s">
        <v>77</v>
      </c>
      <c r="P1347" s="682">
        <f>+'62_Toelichtingen'!S593</f>
        <v>5000</v>
      </c>
      <c r="Q1347" s="682">
        <f>+'62_Toelichtingen'!S594</f>
        <v>15000</v>
      </c>
      <c r="R1347" s="682">
        <f>+'62_Toelichtingen'!S595</f>
        <v>20000</v>
      </c>
      <c r="Y1347" s="676">
        <v>1</v>
      </c>
      <c r="Z1347" s="676">
        <v>99</v>
      </c>
      <c r="AC1347" s="676" t="s">
        <v>54</v>
      </c>
      <c r="AD1347" s="676" t="s">
        <v>447</v>
      </c>
    </row>
    <row r="1348" spans="1:30">
      <c r="A1348" s="676">
        <v>7</v>
      </c>
      <c r="E1348" s="676">
        <v>1777285</v>
      </c>
      <c r="F1348" s="676" t="s">
        <v>2916</v>
      </c>
      <c r="K1348" s="676" t="s">
        <v>122</v>
      </c>
      <c r="M1348" s="676" t="s">
        <v>291</v>
      </c>
      <c r="O1348" s="676" t="s">
        <v>77</v>
      </c>
      <c r="P1348" s="682" t="str">
        <f>+'62_Toelichtingen'!L601</f>
        <v>HuurBTL01</v>
      </c>
      <c r="Q1348" s="682" t="str">
        <f>+'62_Toelichtingen'!L602</f>
        <v>PachtBTL01</v>
      </c>
      <c r="R1348" s="682" t="str">
        <f>+'62_Toelichtingen'!L603</f>
        <v>GOV UK</v>
      </c>
      <c r="Y1348" s="676">
        <v>1</v>
      </c>
      <c r="Z1348" s="676">
        <v>99</v>
      </c>
      <c r="AC1348" s="676" t="s">
        <v>54</v>
      </c>
    </row>
    <row r="1349" spans="1:30">
      <c r="A1349" s="676">
        <v>7</v>
      </c>
      <c r="E1349" s="676">
        <v>1777286</v>
      </c>
      <c r="F1349" s="676" t="s">
        <v>2917</v>
      </c>
      <c r="K1349" s="676" t="s">
        <v>441</v>
      </c>
      <c r="L1349" s="676" t="s">
        <v>442</v>
      </c>
      <c r="M1349" s="676" t="s">
        <v>291</v>
      </c>
      <c r="O1349" s="676" t="s">
        <v>77</v>
      </c>
      <c r="P1349" s="682">
        <f>+'62_Toelichtingen'!M601</f>
        <v>1500</v>
      </c>
      <c r="Q1349" s="682">
        <f>+'62_Toelichtingen'!M602</f>
        <v>7250</v>
      </c>
      <c r="R1349" s="682">
        <f>+'62_Toelichtingen'!M603</f>
        <v>26000</v>
      </c>
      <c r="Y1349" s="676">
        <v>1</v>
      </c>
      <c r="Z1349" s="676">
        <v>99</v>
      </c>
      <c r="AC1349" s="676" t="s">
        <v>54</v>
      </c>
      <c r="AD1349" s="676" t="s">
        <v>447</v>
      </c>
    </row>
    <row r="1350" spans="1:30">
      <c r="A1350" s="676">
        <v>7</v>
      </c>
      <c r="E1350" s="676">
        <v>1777287</v>
      </c>
      <c r="F1350" s="676" t="s">
        <v>2918</v>
      </c>
      <c r="K1350" s="676" t="s">
        <v>122</v>
      </c>
      <c r="M1350" s="676" t="s">
        <v>291</v>
      </c>
      <c r="O1350" s="676" t="s">
        <v>77</v>
      </c>
      <c r="P1350" s="682" t="str">
        <f>+'62_Toelichtingen'!N601</f>
        <v>HuurBTL02</v>
      </c>
      <c r="Q1350" s="682" t="str">
        <f>+'62_Toelichtingen'!N602</f>
        <v>PachtBTL02</v>
      </c>
      <c r="R1350" s="682" t="str">
        <f>+'62_Toelichtingen'!N603</f>
        <v>Party02</v>
      </c>
      <c r="Y1350" s="676">
        <v>1</v>
      </c>
      <c r="Z1350" s="676">
        <v>99</v>
      </c>
      <c r="AC1350" s="676" t="s">
        <v>54</v>
      </c>
    </row>
    <row r="1351" spans="1:30">
      <c r="A1351" s="676">
        <v>7</v>
      </c>
      <c r="E1351" s="676">
        <v>1777288</v>
      </c>
      <c r="F1351" s="676" t="s">
        <v>2919</v>
      </c>
      <c r="K1351" s="676" t="s">
        <v>441</v>
      </c>
      <c r="L1351" s="676" t="s">
        <v>442</v>
      </c>
      <c r="M1351" s="676" t="s">
        <v>291</v>
      </c>
      <c r="O1351" s="676" t="s">
        <v>77</v>
      </c>
      <c r="P1351" s="682">
        <f>+'62_Toelichtingen'!O601</f>
        <v>1575</v>
      </c>
      <c r="Q1351" s="682">
        <f>+'62_Toelichtingen'!O602</f>
        <v>7500</v>
      </c>
      <c r="R1351" s="682">
        <f>+'62_Toelichtingen'!O603</f>
        <v>5000</v>
      </c>
      <c r="Y1351" s="676">
        <v>1</v>
      </c>
      <c r="Z1351" s="676">
        <v>99</v>
      </c>
      <c r="AC1351" s="676" t="s">
        <v>54</v>
      </c>
      <c r="AD1351" s="676" t="s">
        <v>447</v>
      </c>
    </row>
    <row r="1352" spans="1:30">
      <c r="A1352" s="676">
        <v>7</v>
      </c>
      <c r="E1352" s="676">
        <v>1777289</v>
      </c>
      <c r="F1352" s="676" t="s">
        <v>2920</v>
      </c>
      <c r="K1352" s="676" t="s">
        <v>122</v>
      </c>
      <c r="M1352" s="676" t="s">
        <v>291</v>
      </c>
      <c r="O1352" s="676" t="s">
        <v>77</v>
      </c>
      <c r="P1352" s="682" t="str">
        <f>+'62_Toelichtingen'!P601</f>
        <v>HuurBTL03</v>
      </c>
      <c r="Q1352" s="682" t="str">
        <f>+'62_Toelichtingen'!P602</f>
        <v>PachtBTL03</v>
      </c>
      <c r="R1352" s="682" t="str">
        <f>+'62_Toelichtingen'!P603</f>
        <v>Party03</v>
      </c>
      <c r="Y1352" s="676">
        <v>1</v>
      </c>
      <c r="Z1352" s="676">
        <v>99</v>
      </c>
      <c r="AC1352" s="676" t="s">
        <v>54</v>
      </c>
    </row>
    <row r="1353" spans="1:30">
      <c r="A1353" s="676">
        <v>7</v>
      </c>
      <c r="E1353" s="676">
        <v>1777290</v>
      </c>
      <c r="F1353" s="676" t="s">
        <v>2921</v>
      </c>
      <c r="K1353" s="676" t="s">
        <v>441</v>
      </c>
      <c r="L1353" s="676" t="s">
        <v>442</v>
      </c>
      <c r="M1353" s="676" t="s">
        <v>291</v>
      </c>
      <c r="O1353" s="676" t="s">
        <v>77</v>
      </c>
      <c r="P1353" s="682">
        <f>+'62_Toelichtingen'!Q601</f>
        <v>1650</v>
      </c>
      <c r="Q1353" s="682">
        <f>+'62_Toelichtingen'!Q602</f>
        <v>7750</v>
      </c>
      <c r="R1353" s="682">
        <f>+'62_Toelichtingen'!Q603</f>
        <v>1000</v>
      </c>
      <c r="Y1353" s="676">
        <v>1</v>
      </c>
      <c r="Z1353" s="676">
        <v>99</v>
      </c>
      <c r="AC1353" s="676" t="s">
        <v>54</v>
      </c>
      <c r="AD1353" s="676" t="s">
        <v>447</v>
      </c>
    </row>
    <row r="1354" spans="1:30">
      <c r="A1354" s="676">
        <v>7</v>
      </c>
      <c r="E1354" s="676">
        <v>1777291</v>
      </c>
      <c r="F1354" s="676" t="s">
        <v>2922</v>
      </c>
      <c r="K1354" s="676" t="s">
        <v>122</v>
      </c>
      <c r="M1354" s="676" t="s">
        <v>291</v>
      </c>
      <c r="O1354" s="676" t="s">
        <v>77</v>
      </c>
      <c r="Y1354" s="676">
        <v>1</v>
      </c>
      <c r="Z1354" s="676">
        <v>99</v>
      </c>
      <c r="AC1354" s="676" t="s">
        <v>54</v>
      </c>
    </row>
    <row r="1355" spans="1:30">
      <c r="A1355" s="676">
        <v>7</v>
      </c>
      <c r="E1355" s="676">
        <v>1777293</v>
      </c>
      <c r="F1355" s="676" t="s">
        <v>2923</v>
      </c>
      <c r="K1355" s="676" t="s">
        <v>441</v>
      </c>
      <c r="L1355" s="676" t="s">
        <v>442</v>
      </c>
      <c r="M1355" s="676" t="s">
        <v>291</v>
      </c>
      <c r="O1355" s="676" t="s">
        <v>77</v>
      </c>
      <c r="Y1355" s="676">
        <v>1</v>
      </c>
      <c r="Z1355" s="676">
        <v>99</v>
      </c>
      <c r="AC1355" s="676" t="s">
        <v>54</v>
      </c>
      <c r="AD1355" s="676" t="s">
        <v>447</v>
      </c>
    </row>
    <row r="1356" spans="1:30">
      <c r="A1356" s="676">
        <v>7</v>
      </c>
      <c r="E1356" s="676">
        <v>1777292</v>
      </c>
      <c r="F1356" s="676" t="s">
        <v>2924</v>
      </c>
      <c r="K1356" s="676" t="s">
        <v>122</v>
      </c>
      <c r="M1356" s="676" t="s">
        <v>291</v>
      </c>
      <c r="O1356" s="676" t="s">
        <v>77</v>
      </c>
      <c r="Y1356" s="676">
        <v>1</v>
      </c>
      <c r="Z1356" s="676">
        <v>99</v>
      </c>
      <c r="AC1356" s="676" t="s">
        <v>54</v>
      </c>
    </row>
    <row r="1357" spans="1:30">
      <c r="A1357" s="676">
        <v>7</v>
      </c>
      <c r="E1357" s="676">
        <v>1777294</v>
      </c>
      <c r="F1357" s="676" t="s">
        <v>2925</v>
      </c>
      <c r="K1357" s="676" t="s">
        <v>441</v>
      </c>
      <c r="L1357" s="676" t="s">
        <v>442</v>
      </c>
      <c r="M1357" s="676" t="s">
        <v>291</v>
      </c>
      <c r="O1357" s="676" t="s">
        <v>77</v>
      </c>
      <c r="Y1357" s="676">
        <v>1</v>
      </c>
      <c r="Z1357" s="676">
        <v>99</v>
      </c>
      <c r="AC1357" s="676" t="s">
        <v>54</v>
      </c>
      <c r="AD1357" s="676" t="s">
        <v>447</v>
      </c>
    </row>
    <row r="1358" spans="1:30">
      <c r="A1358" s="676">
        <v>5</v>
      </c>
      <c r="B1358" s="676">
        <v>1620127</v>
      </c>
      <c r="C1358" s="676" t="s">
        <v>2926</v>
      </c>
      <c r="D1358" s="676">
        <v>1</v>
      </c>
    </row>
    <row r="1359" spans="1:30">
      <c r="A1359" s="676">
        <v>6</v>
      </c>
      <c r="E1359" s="676">
        <v>1773921</v>
      </c>
      <c r="F1359" s="676" t="s">
        <v>2927</v>
      </c>
      <c r="K1359" s="676" t="s">
        <v>441</v>
      </c>
      <c r="M1359" s="676" t="s">
        <v>344</v>
      </c>
      <c r="AC1359" s="676" t="s">
        <v>173</v>
      </c>
      <c r="AD1359" s="676" t="s">
        <v>447</v>
      </c>
    </row>
    <row r="1360" spans="1:30">
      <c r="A1360" s="676">
        <v>6</v>
      </c>
      <c r="B1360" s="676">
        <v>1620162</v>
      </c>
      <c r="C1360" s="676" t="s">
        <v>2928</v>
      </c>
      <c r="D1360" s="676">
        <v>1</v>
      </c>
    </row>
    <row r="1361" spans="1:30">
      <c r="A1361" s="676">
        <v>7</v>
      </c>
      <c r="E1361" s="676">
        <v>1773892</v>
      </c>
      <c r="F1361" s="676" t="s">
        <v>2929</v>
      </c>
      <c r="K1361" s="676" t="s">
        <v>441</v>
      </c>
      <c r="M1361" s="676" t="s">
        <v>344</v>
      </c>
      <c r="AC1361" s="676" t="s">
        <v>173</v>
      </c>
      <c r="AD1361" s="676" t="s">
        <v>447</v>
      </c>
    </row>
    <row r="1362" spans="1:30">
      <c r="A1362" s="676">
        <v>7</v>
      </c>
      <c r="E1362" s="676">
        <v>1773907</v>
      </c>
      <c r="F1362" s="676" t="s">
        <v>2930</v>
      </c>
      <c r="K1362" s="676" t="s">
        <v>227</v>
      </c>
      <c r="L1362" s="676" t="s">
        <v>1694</v>
      </c>
      <c r="M1362" s="676" t="s">
        <v>344</v>
      </c>
      <c r="N1362" s="676" t="s">
        <v>1066</v>
      </c>
      <c r="P1362" s="1578"/>
      <c r="Q1362" s="1578"/>
      <c r="R1362" s="1578"/>
      <c r="AC1362" s="676" t="s">
        <v>173</v>
      </c>
    </row>
    <row r="1363" spans="1:30">
      <c r="A1363" s="676">
        <v>7</v>
      </c>
      <c r="E1363" s="676">
        <v>117609</v>
      </c>
      <c r="F1363" s="676" t="s">
        <v>2931</v>
      </c>
      <c r="K1363" s="676" t="s">
        <v>441</v>
      </c>
      <c r="L1363" s="676" t="s">
        <v>442</v>
      </c>
      <c r="M1363" s="676" t="s">
        <v>291</v>
      </c>
      <c r="O1363" s="676" t="s">
        <v>77</v>
      </c>
      <c r="P1363" s="682">
        <f>+_117609</f>
        <v>125000</v>
      </c>
      <c r="S1363" s="676" t="s">
        <v>2932</v>
      </c>
      <c r="T1363" s="676" t="s">
        <v>2933</v>
      </c>
      <c r="U1363" s="676" t="s">
        <v>445</v>
      </c>
      <c r="X1363" s="676" t="s">
        <v>2934</v>
      </c>
      <c r="Y1363" s="676">
        <v>1</v>
      </c>
      <c r="Z1363" s="676">
        <v>1</v>
      </c>
      <c r="AC1363" s="676" t="s">
        <v>173</v>
      </c>
      <c r="AD1363" s="676" t="s">
        <v>447</v>
      </c>
    </row>
    <row r="1364" spans="1:30">
      <c r="A1364" s="676">
        <v>6</v>
      </c>
      <c r="B1364" s="676">
        <v>1620163</v>
      </c>
      <c r="C1364" s="676" t="s">
        <v>2935</v>
      </c>
    </row>
    <row r="1365" spans="1:30">
      <c r="A1365" s="676">
        <v>7</v>
      </c>
      <c r="E1365" s="679">
        <v>1774008</v>
      </c>
      <c r="F1365" s="676" t="s">
        <v>2936</v>
      </c>
      <c r="K1365" s="676" t="s">
        <v>441</v>
      </c>
      <c r="M1365" s="676" t="s">
        <v>344</v>
      </c>
      <c r="P1365" s="681">
        <f>'62_Toelichtingen'!S623</f>
        <v>10050</v>
      </c>
      <c r="AC1365" s="676" t="s">
        <v>173</v>
      </c>
      <c r="AD1365" s="676" t="s">
        <v>447</v>
      </c>
    </row>
    <row r="1366" spans="1:30">
      <c r="A1366" s="676">
        <v>7</v>
      </c>
      <c r="E1366" s="679">
        <v>1778739</v>
      </c>
      <c r="F1366" s="676" t="s">
        <v>2937</v>
      </c>
      <c r="K1366" s="676" t="s">
        <v>441</v>
      </c>
      <c r="L1366" s="676" t="s">
        <v>442</v>
      </c>
      <c r="M1366" s="676" t="s">
        <v>344</v>
      </c>
      <c r="P1366" s="681">
        <f>'62_Toelichtingen'!O622+'62_Toelichtingen'!P621</f>
        <v>125000</v>
      </c>
      <c r="AC1366" s="676" t="s">
        <v>54</v>
      </c>
      <c r="AD1366" s="676" t="s">
        <v>447</v>
      </c>
    </row>
    <row r="1367" spans="1:30">
      <c r="A1367" s="676">
        <v>7</v>
      </c>
      <c r="E1367" s="679">
        <v>1778745</v>
      </c>
      <c r="F1367" s="676" t="s">
        <v>2938</v>
      </c>
      <c r="K1367" s="676" t="s">
        <v>441</v>
      </c>
      <c r="L1367" s="676" t="s">
        <v>442</v>
      </c>
      <c r="M1367" s="676" t="s">
        <v>344</v>
      </c>
      <c r="P1367" s="681">
        <f>'62_Toelichtingen'!Q620</f>
        <v>1750</v>
      </c>
      <c r="AC1367" s="676" t="s">
        <v>54</v>
      </c>
      <c r="AD1367" s="676" t="s">
        <v>447</v>
      </c>
    </row>
    <row r="1368" spans="1:30">
      <c r="A1368" s="676">
        <v>7</v>
      </c>
      <c r="E1368" s="679">
        <v>1778746</v>
      </c>
      <c r="F1368" s="676" t="s">
        <v>2939</v>
      </c>
      <c r="K1368" s="676" t="s">
        <v>441</v>
      </c>
      <c r="L1368" s="676" t="s">
        <v>442</v>
      </c>
      <c r="M1368" s="676" t="s">
        <v>344</v>
      </c>
      <c r="P1368" s="681">
        <f>'62_Toelichtingen'!R620</f>
        <v>7800</v>
      </c>
      <c r="AC1368" s="676" t="s">
        <v>54</v>
      </c>
      <c r="AD1368" s="676" t="s">
        <v>447</v>
      </c>
    </row>
    <row r="1369" spans="1:30">
      <c r="A1369" s="676">
        <v>7</v>
      </c>
      <c r="E1369" s="679">
        <v>1778740</v>
      </c>
      <c r="F1369" s="676" t="s">
        <v>2940</v>
      </c>
      <c r="K1369" s="676" t="s">
        <v>441</v>
      </c>
      <c r="L1369" s="676" t="s">
        <v>442</v>
      </c>
      <c r="M1369" s="676" t="s">
        <v>344</v>
      </c>
      <c r="P1369" s="681">
        <f>'62_Toelichtingen'!S620</f>
        <v>129000</v>
      </c>
      <c r="AC1369" s="676" t="s">
        <v>54</v>
      </c>
      <c r="AD1369" s="676" t="s">
        <v>447</v>
      </c>
    </row>
    <row r="1370" spans="1:30">
      <c r="A1370" s="676">
        <v>6</v>
      </c>
      <c r="B1370" s="676">
        <v>610878</v>
      </c>
      <c r="C1370" s="676" t="s">
        <v>2941</v>
      </c>
      <c r="D1370" s="676">
        <v>99</v>
      </c>
    </row>
    <row r="1371" spans="1:30">
      <c r="A1371" s="676">
        <v>7</v>
      </c>
      <c r="E1371" s="676">
        <v>635823</v>
      </c>
      <c r="F1371" s="676" t="s">
        <v>2942</v>
      </c>
      <c r="K1371" s="676" t="s">
        <v>122</v>
      </c>
      <c r="M1371" s="676" t="s">
        <v>310</v>
      </c>
      <c r="O1371" s="676" t="s">
        <v>77</v>
      </c>
      <c r="P1371" s="682" t="str">
        <f>+'62_Toelichtingen'!L617</f>
        <v>INTERPOLIS</v>
      </c>
      <c r="Q1371" s="682" t="str">
        <f>+'62_Toelichtingen'!L618</f>
        <v>AEGON</v>
      </c>
      <c r="R1371" s="682" t="str">
        <f>+'62_Toelichtingen'!L619</f>
        <v>NN</v>
      </c>
      <c r="S1371" s="676" t="s">
        <v>2943</v>
      </c>
      <c r="T1371" s="676" t="s">
        <v>2944</v>
      </c>
      <c r="U1371" s="676" t="s">
        <v>1080</v>
      </c>
      <c r="X1371" s="676" t="s">
        <v>2945</v>
      </c>
      <c r="Y1371" s="676">
        <v>1</v>
      </c>
      <c r="Z1371" s="676">
        <v>99</v>
      </c>
      <c r="AC1371" s="676" t="s">
        <v>54</v>
      </c>
    </row>
    <row r="1372" spans="1:30">
      <c r="A1372" s="676">
        <v>7</v>
      </c>
      <c r="E1372" s="676">
        <v>635824</v>
      </c>
      <c r="F1372" s="676" t="s">
        <v>2946</v>
      </c>
      <c r="K1372" s="676" t="s">
        <v>1579</v>
      </c>
      <c r="M1372" s="676" t="s">
        <v>38</v>
      </c>
      <c r="O1372" s="676" t="s">
        <v>77</v>
      </c>
      <c r="P1372" s="682">
        <f>+'62_Toelichtingen'!N617</f>
        <v>635824001</v>
      </c>
      <c r="Q1372" s="682">
        <f>+'62_Toelichtingen'!N618</f>
        <v>635824002</v>
      </c>
      <c r="R1372" s="682">
        <f>+'62_Toelichtingen'!N619</f>
        <v>635824003</v>
      </c>
      <c r="S1372" s="676" t="s">
        <v>2947</v>
      </c>
      <c r="T1372" s="676" t="s">
        <v>2948</v>
      </c>
      <c r="U1372" s="676" t="s">
        <v>1582</v>
      </c>
      <c r="X1372" s="676" t="s">
        <v>2949</v>
      </c>
      <c r="Y1372" s="676">
        <v>1</v>
      </c>
      <c r="Z1372" s="676">
        <v>99</v>
      </c>
      <c r="AC1372" s="676" t="s">
        <v>54</v>
      </c>
    </row>
    <row r="1373" spans="1:30">
      <c r="A1373" s="676">
        <v>7</v>
      </c>
      <c r="E1373" s="676">
        <v>635825</v>
      </c>
      <c r="F1373" s="676" t="s">
        <v>2950</v>
      </c>
      <c r="K1373" s="676" t="s">
        <v>441</v>
      </c>
      <c r="L1373" s="676" t="s">
        <v>442</v>
      </c>
      <c r="M1373" s="676" t="s">
        <v>310</v>
      </c>
      <c r="O1373" s="676" t="s">
        <v>77</v>
      </c>
      <c r="P1373" s="682">
        <f>+'62_Toelichtingen'!O617</f>
        <v>50000</v>
      </c>
      <c r="Q1373" s="682">
        <f>+'62_Toelichtingen'!O618</f>
        <v>60000</v>
      </c>
      <c r="R1373" s="682">
        <f>+'62_Toelichtingen'!O619</f>
        <v>15000</v>
      </c>
      <c r="S1373" s="676" t="s">
        <v>2951</v>
      </c>
      <c r="T1373" s="676" t="s">
        <v>2952</v>
      </c>
      <c r="U1373" s="676" t="s">
        <v>445</v>
      </c>
      <c r="X1373" s="676" t="s">
        <v>2953</v>
      </c>
      <c r="Y1373" s="676">
        <v>1</v>
      </c>
      <c r="Z1373" s="676">
        <v>99</v>
      </c>
      <c r="AC1373" s="676" t="s">
        <v>54</v>
      </c>
      <c r="AD1373" s="676" t="s">
        <v>447</v>
      </c>
    </row>
    <row r="1374" spans="1:30">
      <c r="A1374" s="676">
        <v>7</v>
      </c>
      <c r="E1374" s="676">
        <v>1777271</v>
      </c>
      <c r="F1374" s="676" t="s">
        <v>2954</v>
      </c>
      <c r="K1374" s="676" t="s">
        <v>441</v>
      </c>
      <c r="L1374" s="676" t="s">
        <v>442</v>
      </c>
      <c r="M1374" s="676" t="s">
        <v>291</v>
      </c>
      <c r="O1374" s="676" t="s">
        <v>77</v>
      </c>
      <c r="Y1374" s="676">
        <v>1</v>
      </c>
      <c r="Z1374" s="676">
        <v>99</v>
      </c>
      <c r="AC1374" s="676" t="s">
        <v>54</v>
      </c>
      <c r="AD1374" s="676" t="s">
        <v>447</v>
      </c>
    </row>
    <row r="1375" spans="1:30">
      <c r="A1375" s="676">
        <v>7</v>
      </c>
      <c r="E1375" s="676">
        <v>1777350</v>
      </c>
      <c r="F1375" s="676" t="s">
        <v>2955</v>
      </c>
      <c r="K1375" s="676" t="s">
        <v>441</v>
      </c>
      <c r="L1375" s="676" t="s">
        <v>442</v>
      </c>
      <c r="M1375" s="676" t="s">
        <v>291</v>
      </c>
      <c r="O1375" s="676" t="s">
        <v>77</v>
      </c>
      <c r="P1375" s="682">
        <f>+'62_Toelichtingen'!Q617</f>
        <v>675</v>
      </c>
      <c r="Q1375" s="682">
        <f>+'62_Toelichtingen'!Q618</f>
        <v>775</v>
      </c>
      <c r="R1375" s="682">
        <f>+'62_Toelichtingen'!Q619</f>
        <v>300</v>
      </c>
      <c r="Y1375" s="676">
        <v>1</v>
      </c>
      <c r="Z1375" s="676">
        <v>99</v>
      </c>
      <c r="AC1375" s="676" t="s">
        <v>54</v>
      </c>
      <c r="AD1375" s="676" t="s">
        <v>447</v>
      </c>
    </row>
    <row r="1376" spans="1:30">
      <c r="A1376" s="676">
        <v>7</v>
      </c>
      <c r="E1376" s="676">
        <v>1777352</v>
      </c>
      <c r="F1376" s="676" t="s">
        <v>2956</v>
      </c>
      <c r="K1376" s="676" t="s">
        <v>441</v>
      </c>
      <c r="L1376" s="676" t="s">
        <v>442</v>
      </c>
      <c r="M1376" s="676" t="s">
        <v>291</v>
      </c>
      <c r="O1376" s="676" t="s">
        <v>77</v>
      </c>
      <c r="P1376" s="682">
        <f>+'62_Toelichtingen'!R617</f>
        <v>3300</v>
      </c>
      <c r="Q1376" s="682">
        <f>+'62_Toelichtingen'!R618</f>
        <v>3600</v>
      </c>
      <c r="R1376" s="682">
        <f>+'62_Toelichtingen'!R619</f>
        <v>900</v>
      </c>
      <c r="Y1376" s="676">
        <v>1</v>
      </c>
      <c r="Z1376" s="676">
        <v>99</v>
      </c>
      <c r="AC1376" s="676" t="s">
        <v>54</v>
      </c>
      <c r="AD1376" s="676" t="s">
        <v>447</v>
      </c>
    </row>
    <row r="1377" spans="1:30">
      <c r="A1377" s="676">
        <v>7</v>
      </c>
      <c r="E1377" s="676">
        <v>1777275</v>
      </c>
      <c r="F1377" s="676" t="s">
        <v>2957</v>
      </c>
      <c r="K1377" s="676" t="s">
        <v>441</v>
      </c>
      <c r="L1377" s="676" t="s">
        <v>442</v>
      </c>
      <c r="M1377" s="676" t="s">
        <v>291</v>
      </c>
      <c r="O1377" s="676" t="s">
        <v>77</v>
      </c>
      <c r="P1377" s="682">
        <f>+'62_Toelichtingen'!S617</f>
        <v>52000</v>
      </c>
      <c r="Q1377" s="682">
        <f>+'62_Toelichtingen'!S618</f>
        <v>61500</v>
      </c>
      <c r="R1377" s="682">
        <f>+'62_Toelichtingen'!S619</f>
        <v>15500</v>
      </c>
      <c r="Y1377" s="676">
        <v>1</v>
      </c>
      <c r="Z1377" s="676">
        <v>99</v>
      </c>
      <c r="AC1377" s="676" t="s">
        <v>54</v>
      </c>
      <c r="AD1377" s="676" t="s">
        <v>447</v>
      </c>
    </row>
    <row r="1378" spans="1:30">
      <c r="A1378" s="676">
        <v>5</v>
      </c>
      <c r="B1378" s="676">
        <v>1620042</v>
      </c>
      <c r="C1378" s="676" t="s">
        <v>2958</v>
      </c>
      <c r="D1378" s="676">
        <v>1</v>
      </c>
    </row>
    <row r="1379" spans="1:30">
      <c r="A1379" s="676">
        <v>6</v>
      </c>
      <c r="E1379" s="676">
        <v>1773922</v>
      </c>
      <c r="F1379" s="676" t="s">
        <v>2959</v>
      </c>
      <c r="K1379" s="676" t="s">
        <v>441</v>
      </c>
      <c r="M1379" s="676" t="s">
        <v>344</v>
      </c>
      <c r="AC1379" s="676" t="s">
        <v>173</v>
      </c>
      <c r="AD1379" s="676" t="s">
        <v>447</v>
      </c>
    </row>
    <row r="1380" spans="1:30">
      <c r="A1380" s="676">
        <v>6</v>
      </c>
      <c r="B1380" s="676">
        <v>1620164</v>
      </c>
      <c r="C1380" s="676" t="s">
        <v>2960</v>
      </c>
      <c r="D1380" s="676">
        <v>1</v>
      </c>
    </row>
    <row r="1381" spans="1:30">
      <c r="A1381" s="676">
        <v>7</v>
      </c>
      <c r="E1381" s="676">
        <v>1773893</v>
      </c>
      <c r="F1381" s="676" t="s">
        <v>2961</v>
      </c>
      <c r="K1381" s="676" t="s">
        <v>441</v>
      </c>
      <c r="M1381" s="676" t="s">
        <v>344</v>
      </c>
      <c r="AC1381" s="676" t="s">
        <v>173</v>
      </c>
      <c r="AD1381" s="676" t="s">
        <v>447</v>
      </c>
    </row>
    <row r="1382" spans="1:30">
      <c r="A1382" s="676">
        <v>7</v>
      </c>
      <c r="E1382" s="676">
        <v>1773908</v>
      </c>
      <c r="F1382" s="676" t="s">
        <v>2962</v>
      </c>
      <c r="K1382" s="676" t="s">
        <v>227</v>
      </c>
      <c r="L1382" s="676" t="s">
        <v>1694</v>
      </c>
      <c r="M1382" s="676" t="s">
        <v>344</v>
      </c>
      <c r="N1382" s="676" t="s">
        <v>1066</v>
      </c>
      <c r="P1382" s="1578"/>
      <c r="Q1382" s="1578"/>
      <c r="R1382" s="1578"/>
      <c r="AC1382" s="676" t="s">
        <v>173</v>
      </c>
    </row>
    <row r="1383" spans="1:30">
      <c r="A1383" s="676">
        <v>7</v>
      </c>
      <c r="E1383" s="676">
        <v>117612</v>
      </c>
      <c r="F1383" s="676" t="s">
        <v>2963</v>
      </c>
      <c r="K1383" s="676" t="s">
        <v>441</v>
      </c>
      <c r="L1383" s="676" t="s">
        <v>442</v>
      </c>
      <c r="M1383" s="676" t="s">
        <v>291</v>
      </c>
      <c r="O1383" s="676" t="s">
        <v>77</v>
      </c>
      <c r="P1383" s="682">
        <f>+_117612</f>
        <v>54000</v>
      </c>
      <c r="S1383" s="676" t="s">
        <v>2964</v>
      </c>
      <c r="T1383" s="676" t="s">
        <v>2958</v>
      </c>
      <c r="U1383" s="676" t="s">
        <v>445</v>
      </c>
      <c r="X1383" s="676" t="s">
        <v>2965</v>
      </c>
      <c r="Y1383" s="676">
        <v>1</v>
      </c>
      <c r="Z1383" s="676">
        <v>1</v>
      </c>
      <c r="AC1383" s="676" t="s">
        <v>173</v>
      </c>
      <c r="AD1383" s="676" t="s">
        <v>447</v>
      </c>
    </row>
    <row r="1384" spans="1:30">
      <c r="A1384" s="676">
        <v>6</v>
      </c>
      <c r="B1384" s="676">
        <v>1620165</v>
      </c>
      <c r="C1384" s="676" t="s">
        <v>2966</v>
      </c>
    </row>
    <row r="1385" spans="1:30">
      <c r="A1385" s="676">
        <v>7</v>
      </c>
      <c r="E1385" s="679">
        <v>1774009</v>
      </c>
      <c r="F1385" s="676" t="s">
        <v>2967</v>
      </c>
      <c r="K1385" s="676" t="s">
        <v>441</v>
      </c>
      <c r="M1385" s="676" t="s">
        <v>344</v>
      </c>
      <c r="P1385" s="681">
        <f>'62_Toelichtingen'!S634</f>
        <v>0</v>
      </c>
      <c r="AC1385" s="676" t="s">
        <v>173</v>
      </c>
      <c r="AD1385" s="676" t="s">
        <v>447</v>
      </c>
    </row>
    <row r="1386" spans="1:30">
      <c r="A1386" s="676">
        <v>7</v>
      </c>
      <c r="E1386" s="679">
        <v>1778715</v>
      </c>
      <c r="F1386" s="676" t="s">
        <v>2968</v>
      </c>
      <c r="K1386" s="676" t="s">
        <v>441</v>
      </c>
      <c r="L1386" s="676" t="s">
        <v>442</v>
      </c>
      <c r="M1386" s="676" t="s">
        <v>344</v>
      </c>
      <c r="P1386" s="681">
        <f>_1778715_Toelichtingen</f>
        <v>54000</v>
      </c>
      <c r="AC1386" s="676" t="s">
        <v>54</v>
      </c>
      <c r="AD1386" s="676" t="s">
        <v>447</v>
      </c>
    </row>
    <row r="1387" spans="1:30">
      <c r="A1387" s="676">
        <v>7</v>
      </c>
      <c r="E1387" s="679">
        <v>1778750</v>
      </c>
      <c r="F1387" s="676" t="s">
        <v>2969</v>
      </c>
      <c r="K1387" s="676" t="s">
        <v>441</v>
      </c>
      <c r="L1387" s="676" t="s">
        <v>442</v>
      </c>
      <c r="M1387" s="676" t="s">
        <v>344</v>
      </c>
      <c r="P1387" s="681">
        <f>_1778750_Toelichtingen</f>
        <v>4500</v>
      </c>
      <c r="AC1387" s="676" t="s">
        <v>54</v>
      </c>
      <c r="AD1387" s="676" t="s">
        <v>447</v>
      </c>
    </row>
    <row r="1388" spans="1:30">
      <c r="A1388" s="676">
        <v>7</v>
      </c>
      <c r="E1388" s="679">
        <v>1778751</v>
      </c>
      <c r="F1388" s="676" t="s">
        <v>2970</v>
      </c>
      <c r="K1388" s="676" t="s">
        <v>441</v>
      </c>
      <c r="L1388" s="676" t="s">
        <v>442</v>
      </c>
      <c r="M1388" s="676" t="s">
        <v>344</v>
      </c>
      <c r="P1388" s="681">
        <f>_1778751_Toelichtingen</f>
        <v>2500</v>
      </c>
      <c r="AC1388" s="676" t="s">
        <v>54</v>
      </c>
      <c r="AD1388" s="676" t="s">
        <v>447</v>
      </c>
    </row>
    <row r="1389" spans="1:30">
      <c r="A1389" s="676">
        <v>7</v>
      </c>
      <c r="E1389" s="679">
        <v>1778747</v>
      </c>
      <c r="F1389" s="676" t="s">
        <v>2971</v>
      </c>
      <c r="K1389" s="676" t="s">
        <v>441</v>
      </c>
      <c r="L1389" s="676" t="s">
        <v>442</v>
      </c>
      <c r="M1389" s="676" t="s">
        <v>344</v>
      </c>
      <c r="P1389" s="681">
        <f>_1778747_Toelichtingen</f>
        <v>56000</v>
      </c>
      <c r="AC1389" s="676" t="s">
        <v>54</v>
      </c>
      <c r="AD1389" s="676" t="s">
        <v>447</v>
      </c>
    </row>
    <row r="1390" spans="1:30">
      <c r="A1390" s="676">
        <v>6</v>
      </c>
      <c r="B1390" s="676">
        <v>1619848</v>
      </c>
      <c r="C1390" s="676" t="s">
        <v>2972</v>
      </c>
      <c r="D1390" s="676">
        <v>99</v>
      </c>
    </row>
    <row r="1391" spans="1:30">
      <c r="A1391" s="676">
        <v>7</v>
      </c>
      <c r="E1391" s="676">
        <v>1777225</v>
      </c>
      <c r="F1391" s="676" t="s">
        <v>2973</v>
      </c>
      <c r="K1391" s="676" t="s">
        <v>122</v>
      </c>
      <c r="M1391" s="676" t="s">
        <v>310</v>
      </c>
      <c r="O1391" s="676" t="s">
        <v>2403</v>
      </c>
      <c r="P1391" s="682" t="str">
        <f>+'62_Toelichtingen'!L628</f>
        <v>Lijfrente1</v>
      </c>
      <c r="Q1391" s="682" t="str">
        <f>+'62_Toelichtingen'!L629</f>
        <v>Lijfrente2</v>
      </c>
      <c r="R1391" s="682" t="str">
        <f>+'62_Toelichtingen'!L630</f>
        <v>Lijfrente3</v>
      </c>
      <c r="Y1391" s="676">
        <v>1</v>
      </c>
      <c r="Z1391" s="676">
        <v>99</v>
      </c>
      <c r="AC1391" s="676" t="s">
        <v>54</v>
      </c>
    </row>
    <row r="1392" spans="1:30">
      <c r="A1392" s="676">
        <v>7</v>
      </c>
      <c r="E1392" s="676">
        <v>1779628</v>
      </c>
      <c r="F1392" s="676" t="s">
        <v>2974</v>
      </c>
      <c r="K1392" s="676" t="s">
        <v>441</v>
      </c>
      <c r="L1392" s="676" t="s">
        <v>442</v>
      </c>
      <c r="M1392" s="676" t="s">
        <v>291</v>
      </c>
      <c r="O1392" s="676" t="s">
        <v>2403</v>
      </c>
      <c r="P1392" s="682">
        <f>+'62_Toelichtingen'!O628</f>
        <v>26000</v>
      </c>
      <c r="Q1392" s="682">
        <f>+'62_Toelichtingen'!O629</f>
        <v>20000</v>
      </c>
      <c r="R1392" s="682">
        <f>+'62_Toelichtingen'!O630</f>
        <v>8000</v>
      </c>
      <c r="Y1392" s="676">
        <v>1</v>
      </c>
      <c r="Z1392" s="676">
        <v>99</v>
      </c>
      <c r="AC1392" s="676" t="s">
        <v>54</v>
      </c>
      <c r="AD1392" s="676" t="s">
        <v>447</v>
      </c>
    </row>
    <row r="1393" spans="1:30">
      <c r="A1393" s="676">
        <v>7</v>
      </c>
      <c r="E1393" s="676">
        <v>1777267</v>
      </c>
      <c r="F1393" s="676" t="s">
        <v>2975</v>
      </c>
      <c r="K1393" s="676" t="s">
        <v>441</v>
      </c>
      <c r="L1393" s="676" t="s">
        <v>442</v>
      </c>
      <c r="M1393" s="676" t="s">
        <v>291</v>
      </c>
      <c r="O1393" s="676" t="s">
        <v>2403</v>
      </c>
      <c r="Y1393" s="676">
        <v>1</v>
      </c>
      <c r="Z1393" s="676">
        <v>99</v>
      </c>
      <c r="AC1393" s="676" t="s">
        <v>54</v>
      </c>
      <c r="AD1393" s="676" t="s">
        <v>447</v>
      </c>
    </row>
    <row r="1394" spans="1:30">
      <c r="A1394" s="676">
        <v>7</v>
      </c>
      <c r="E1394" s="676">
        <v>1777273</v>
      </c>
      <c r="F1394" s="676" t="s">
        <v>2976</v>
      </c>
      <c r="K1394" s="676" t="s">
        <v>441</v>
      </c>
      <c r="L1394" s="676" t="s">
        <v>442</v>
      </c>
      <c r="M1394" s="676" t="s">
        <v>291</v>
      </c>
      <c r="O1394" s="676" t="s">
        <v>2403</v>
      </c>
      <c r="P1394" s="682">
        <f>+'62_Toelichtingen'!Q628</f>
        <v>2000</v>
      </c>
      <c r="Q1394" s="682">
        <f>+'62_Toelichtingen'!Q629</f>
        <v>1800</v>
      </c>
      <c r="R1394" s="682">
        <f>+'62_Toelichtingen'!Q630</f>
        <v>700</v>
      </c>
      <c r="Y1394" s="676">
        <v>1</v>
      </c>
      <c r="Z1394" s="676">
        <v>99</v>
      </c>
      <c r="AC1394" s="676" t="s">
        <v>54</v>
      </c>
      <c r="AD1394" s="676" t="s">
        <v>447</v>
      </c>
    </row>
    <row r="1395" spans="1:30">
      <c r="A1395" s="676">
        <v>7</v>
      </c>
      <c r="E1395" s="676">
        <v>1777274</v>
      </c>
      <c r="F1395" s="676" t="s">
        <v>2977</v>
      </c>
      <c r="K1395" s="676" t="s">
        <v>441</v>
      </c>
      <c r="L1395" s="676" t="s">
        <v>442</v>
      </c>
      <c r="M1395" s="676" t="s">
        <v>291</v>
      </c>
      <c r="O1395" s="676" t="s">
        <v>2403</v>
      </c>
      <c r="P1395" s="682">
        <f>+'62_Toelichtingen'!R628</f>
        <v>1000</v>
      </c>
      <c r="Q1395" s="682">
        <f>+'62_Toelichtingen'!R629</f>
        <v>950</v>
      </c>
      <c r="R1395" s="682">
        <f>+'62_Toelichtingen'!R630</f>
        <v>550</v>
      </c>
      <c r="Y1395" s="676">
        <v>1</v>
      </c>
      <c r="Z1395" s="676">
        <v>99</v>
      </c>
      <c r="AC1395" s="676" t="s">
        <v>54</v>
      </c>
      <c r="AD1395" s="676" t="s">
        <v>447</v>
      </c>
    </row>
    <row r="1396" spans="1:30">
      <c r="A1396" s="676">
        <v>7</v>
      </c>
      <c r="E1396" s="676">
        <v>1777284</v>
      </c>
      <c r="F1396" s="676" t="s">
        <v>2978</v>
      </c>
      <c r="K1396" s="676" t="s">
        <v>441</v>
      </c>
      <c r="L1396" s="676" t="s">
        <v>442</v>
      </c>
      <c r="M1396" s="676" t="s">
        <v>291</v>
      </c>
      <c r="O1396" s="676" t="s">
        <v>2403</v>
      </c>
      <c r="P1396" s="682">
        <f>+'62_Toelichtingen'!S628</f>
        <v>27000</v>
      </c>
      <c r="Q1396" s="682">
        <f>+'62_Toelichtingen'!S629</f>
        <v>20500</v>
      </c>
      <c r="R1396" s="682">
        <f>+'62_Toelichtingen'!S630</f>
        <v>8500</v>
      </c>
      <c r="Y1396" s="676">
        <v>1</v>
      </c>
      <c r="Z1396" s="676">
        <v>99</v>
      </c>
      <c r="AC1396" s="676" t="s">
        <v>54</v>
      </c>
      <c r="AD1396" s="676" t="s">
        <v>447</v>
      </c>
    </row>
    <row r="1397" spans="1:30">
      <c r="A1397" s="676">
        <v>5</v>
      </c>
      <c r="B1397" s="676">
        <v>1620129</v>
      </c>
      <c r="C1397" s="676" t="s">
        <v>450</v>
      </c>
      <c r="D1397" s="676">
        <v>1</v>
      </c>
    </row>
    <row r="1398" spans="1:30">
      <c r="A1398" s="676">
        <v>6</v>
      </c>
      <c r="E1398" s="676">
        <v>1773923</v>
      </c>
      <c r="F1398" s="676" t="s">
        <v>2979</v>
      </c>
      <c r="K1398" s="676" t="s">
        <v>441</v>
      </c>
      <c r="M1398" s="676" t="s">
        <v>344</v>
      </c>
      <c r="AC1398" s="676" t="s">
        <v>54</v>
      </c>
      <c r="AD1398" s="676" t="s">
        <v>447</v>
      </c>
    </row>
    <row r="1399" spans="1:30">
      <c r="A1399" s="676">
        <v>6</v>
      </c>
      <c r="E1399" s="676">
        <v>1774045</v>
      </c>
      <c r="F1399" s="676" t="s">
        <v>2980</v>
      </c>
      <c r="K1399" s="676" t="s">
        <v>441</v>
      </c>
      <c r="M1399" s="676" t="s">
        <v>344</v>
      </c>
      <c r="AC1399" s="676" t="s">
        <v>54</v>
      </c>
      <c r="AD1399" s="676" t="s">
        <v>447</v>
      </c>
    </row>
    <row r="1400" spans="1:30">
      <c r="A1400" s="676">
        <v>6</v>
      </c>
      <c r="B1400" s="676">
        <v>1620166</v>
      </c>
      <c r="C1400" s="676" t="s">
        <v>2981</v>
      </c>
      <c r="D1400" s="676">
        <v>1</v>
      </c>
    </row>
    <row r="1401" spans="1:30">
      <c r="A1401" s="676">
        <v>7</v>
      </c>
      <c r="E1401" s="676">
        <v>1773894</v>
      </c>
      <c r="F1401" s="676" t="s">
        <v>2982</v>
      </c>
      <c r="K1401" s="676" t="s">
        <v>441</v>
      </c>
      <c r="M1401" s="676" t="s">
        <v>344</v>
      </c>
      <c r="AC1401" s="676" t="s">
        <v>54</v>
      </c>
      <c r="AD1401" s="676" t="s">
        <v>447</v>
      </c>
    </row>
    <row r="1402" spans="1:30">
      <c r="A1402" s="676">
        <v>7</v>
      </c>
      <c r="E1402" s="676">
        <v>1773909</v>
      </c>
      <c r="F1402" s="676" t="s">
        <v>2983</v>
      </c>
      <c r="K1402" s="676" t="s">
        <v>227</v>
      </c>
      <c r="L1402" s="676" t="s">
        <v>1694</v>
      </c>
      <c r="M1402" s="676" t="s">
        <v>344</v>
      </c>
      <c r="N1402" s="676" t="s">
        <v>1066</v>
      </c>
      <c r="P1402" s="1578"/>
      <c r="Q1402" s="1578"/>
      <c r="R1402" s="1578"/>
      <c r="AC1402" s="676" t="s">
        <v>54</v>
      </c>
    </row>
    <row r="1403" spans="1:30">
      <c r="A1403" s="676">
        <v>7</v>
      </c>
      <c r="E1403" s="676">
        <v>1757584</v>
      </c>
      <c r="F1403" s="676" t="s">
        <v>2984</v>
      </c>
      <c r="K1403" s="676" t="s">
        <v>441</v>
      </c>
      <c r="L1403" s="676" t="s">
        <v>442</v>
      </c>
      <c r="M1403" s="676" t="s">
        <v>291</v>
      </c>
      <c r="O1403" s="676" t="s">
        <v>77</v>
      </c>
      <c r="P1403" s="682">
        <f>+_1757584</f>
        <v>69500</v>
      </c>
      <c r="S1403" s="676" t="s">
        <v>2985</v>
      </c>
      <c r="T1403" s="676" t="s">
        <v>450</v>
      </c>
      <c r="U1403" s="676" t="s">
        <v>445</v>
      </c>
      <c r="X1403" s="676" t="s">
        <v>2986</v>
      </c>
      <c r="Y1403" s="676">
        <v>1</v>
      </c>
      <c r="Z1403" s="676">
        <v>1</v>
      </c>
      <c r="AC1403" s="676" t="s">
        <v>54</v>
      </c>
      <c r="AD1403" s="676" t="s">
        <v>447</v>
      </c>
    </row>
    <row r="1404" spans="1:30">
      <c r="A1404" s="676">
        <v>7</v>
      </c>
      <c r="E1404" s="676">
        <v>1774037</v>
      </c>
      <c r="F1404" s="676" t="s">
        <v>2987</v>
      </c>
      <c r="K1404" s="676" t="s">
        <v>441</v>
      </c>
      <c r="M1404" s="676" t="s">
        <v>344</v>
      </c>
      <c r="AC1404" s="676" t="s">
        <v>54</v>
      </c>
      <c r="AD1404" s="676" t="s">
        <v>447</v>
      </c>
    </row>
    <row r="1405" spans="1:30">
      <c r="A1405" s="676">
        <v>7</v>
      </c>
      <c r="E1405" s="676">
        <v>1774033</v>
      </c>
      <c r="F1405" s="676" t="s">
        <v>2988</v>
      </c>
      <c r="K1405" s="676" t="s">
        <v>227</v>
      </c>
      <c r="L1405" s="676" t="s">
        <v>1694</v>
      </c>
      <c r="M1405" s="676" t="s">
        <v>344</v>
      </c>
      <c r="N1405" s="676" t="s">
        <v>1066</v>
      </c>
      <c r="P1405" s="1578"/>
      <c r="Q1405" s="1578"/>
      <c r="R1405" s="1578"/>
      <c r="AC1405" s="676" t="s">
        <v>54</v>
      </c>
    </row>
    <row r="1406" spans="1:30">
      <c r="A1406" s="676">
        <v>7</v>
      </c>
      <c r="E1406" s="676">
        <v>1757585</v>
      </c>
      <c r="F1406" s="676" t="s">
        <v>2989</v>
      </c>
      <c r="K1406" s="676" t="s">
        <v>441</v>
      </c>
      <c r="L1406" s="676" t="s">
        <v>442</v>
      </c>
      <c r="M1406" s="676" t="s">
        <v>291</v>
      </c>
      <c r="O1406" s="676" t="s">
        <v>77</v>
      </c>
      <c r="S1406" s="676" t="s">
        <v>2985</v>
      </c>
      <c r="T1406" s="676" t="s">
        <v>450</v>
      </c>
      <c r="U1406" s="676" t="s">
        <v>445</v>
      </c>
      <c r="X1406" s="676" t="s">
        <v>2990</v>
      </c>
      <c r="Y1406" s="676">
        <v>1</v>
      </c>
      <c r="Z1406" s="676">
        <v>1</v>
      </c>
      <c r="AC1406" s="676" t="s">
        <v>54</v>
      </c>
      <c r="AD1406" s="676" t="s">
        <v>447</v>
      </c>
    </row>
    <row r="1407" spans="1:30">
      <c r="A1407" s="676">
        <v>7</v>
      </c>
      <c r="E1407" s="676">
        <v>1775972</v>
      </c>
      <c r="F1407" s="676" t="s">
        <v>2991</v>
      </c>
      <c r="K1407" s="676" t="s">
        <v>441</v>
      </c>
      <c r="L1407" s="676" t="s">
        <v>442</v>
      </c>
      <c r="M1407" s="676" t="s">
        <v>310</v>
      </c>
      <c r="O1407" s="676" t="s">
        <v>77</v>
      </c>
      <c r="S1407" s="676" t="s">
        <v>2992</v>
      </c>
      <c r="T1407" s="676" t="s">
        <v>2993</v>
      </c>
      <c r="U1407" s="676" t="s">
        <v>445</v>
      </c>
      <c r="X1407" s="676" t="s">
        <v>2994</v>
      </c>
      <c r="Y1407" s="676">
        <v>1</v>
      </c>
      <c r="Z1407" s="676">
        <v>1</v>
      </c>
      <c r="AC1407" s="676" t="s">
        <v>54</v>
      </c>
      <c r="AD1407" s="676" t="s">
        <v>447</v>
      </c>
    </row>
    <row r="1408" spans="1:30">
      <c r="A1408" s="676">
        <v>6</v>
      </c>
      <c r="B1408" s="676">
        <v>1620167</v>
      </c>
      <c r="C1408" s="676" t="s">
        <v>2995</v>
      </c>
    </row>
    <row r="1409" spans="1:30">
      <c r="A1409" s="676">
        <v>7</v>
      </c>
      <c r="E1409" s="679">
        <v>1774011</v>
      </c>
      <c r="F1409" s="676" t="s">
        <v>2996</v>
      </c>
      <c r="K1409" s="676" t="s">
        <v>441</v>
      </c>
      <c r="M1409" s="676" t="s">
        <v>344</v>
      </c>
      <c r="P1409" s="681">
        <f>'62_Toelichtingen'!S652</f>
        <v>2395</v>
      </c>
      <c r="AC1409" s="676" t="s">
        <v>54</v>
      </c>
      <c r="AD1409" s="676" t="s">
        <v>447</v>
      </c>
    </row>
    <row r="1410" spans="1:30">
      <c r="A1410" s="676">
        <v>7</v>
      </c>
      <c r="E1410" s="676">
        <v>1774041</v>
      </c>
      <c r="F1410" s="676" t="s">
        <v>2997</v>
      </c>
      <c r="K1410" s="676" t="s">
        <v>441</v>
      </c>
      <c r="M1410" s="676" t="s">
        <v>344</v>
      </c>
      <c r="AC1410" s="676" t="s">
        <v>54</v>
      </c>
      <c r="AD1410" s="676" t="s">
        <v>447</v>
      </c>
    </row>
    <row r="1411" spans="1:30">
      <c r="A1411" s="676">
        <v>7</v>
      </c>
      <c r="E1411" s="679">
        <v>1778729</v>
      </c>
      <c r="F1411" s="676" t="s">
        <v>2998</v>
      </c>
      <c r="K1411" s="676" t="s">
        <v>441</v>
      </c>
      <c r="L1411" s="676" t="s">
        <v>442</v>
      </c>
      <c r="M1411" s="676" t="s">
        <v>344</v>
      </c>
      <c r="AC1411" s="676" t="s">
        <v>54</v>
      </c>
      <c r="AD1411" s="676" t="s">
        <v>447</v>
      </c>
    </row>
    <row r="1412" spans="1:30">
      <c r="G1412" s="676" t="s">
        <v>345</v>
      </c>
      <c r="H1412" s="676" t="s">
        <v>346</v>
      </c>
      <c r="P1412" s="681">
        <f>_1778729.BNL_Toelichtingen</f>
        <v>695</v>
      </c>
    </row>
    <row r="1413" spans="1:30">
      <c r="G1413" s="676" t="s">
        <v>347</v>
      </c>
      <c r="H1413" s="676" t="s">
        <v>348</v>
      </c>
    </row>
    <row r="1414" spans="1:30">
      <c r="A1414" s="676">
        <v>7</v>
      </c>
      <c r="E1414" s="679">
        <v>1778738</v>
      </c>
      <c r="F1414" s="676" t="s">
        <v>2999</v>
      </c>
      <c r="K1414" s="676" t="s">
        <v>441</v>
      </c>
      <c r="M1414" s="676" t="s">
        <v>344</v>
      </c>
      <c r="AC1414" s="676" t="s">
        <v>54</v>
      </c>
      <c r="AD1414" s="676" t="s">
        <v>447</v>
      </c>
    </row>
    <row r="1415" spans="1:30">
      <c r="G1415" s="676" t="s">
        <v>345</v>
      </c>
      <c r="H1415" s="676" t="s">
        <v>346</v>
      </c>
      <c r="P1415" s="681">
        <f>_1778738.BNL_Toelichtingen</f>
        <v>1700</v>
      </c>
    </row>
    <row r="1416" spans="1:30">
      <c r="G1416" s="676" t="s">
        <v>347</v>
      </c>
      <c r="H1416" s="676" t="s">
        <v>348</v>
      </c>
    </row>
    <row r="1417" spans="1:30">
      <c r="A1417" s="676">
        <v>7</v>
      </c>
      <c r="E1417" s="679">
        <v>1778732</v>
      </c>
      <c r="F1417" s="676" t="s">
        <v>3000</v>
      </c>
      <c r="K1417" s="676" t="s">
        <v>441</v>
      </c>
      <c r="L1417" s="676" t="s">
        <v>442</v>
      </c>
      <c r="M1417" s="676" t="s">
        <v>344</v>
      </c>
      <c r="AC1417" s="676" t="s">
        <v>54</v>
      </c>
      <c r="AD1417" s="676" t="s">
        <v>447</v>
      </c>
    </row>
    <row r="1418" spans="1:30">
      <c r="G1418" s="676" t="s">
        <v>345</v>
      </c>
      <c r="H1418" s="676" t="s">
        <v>346</v>
      </c>
      <c r="P1418" s="681">
        <f>_1778732.BNL_Toelichtingen</f>
        <v>69500</v>
      </c>
    </row>
    <row r="1419" spans="1:30">
      <c r="G1419" s="676" t="s">
        <v>347</v>
      </c>
      <c r="H1419" s="676" t="s">
        <v>348</v>
      </c>
    </row>
    <row r="1420" spans="1:30">
      <c r="A1420" s="676">
        <v>7</v>
      </c>
      <c r="E1420" s="679">
        <v>1778736</v>
      </c>
      <c r="F1420" s="676" t="s">
        <v>3001</v>
      </c>
      <c r="K1420" s="676" t="s">
        <v>441</v>
      </c>
      <c r="L1420" s="676" t="s">
        <v>442</v>
      </c>
      <c r="M1420" s="676" t="s">
        <v>344</v>
      </c>
      <c r="AC1420" s="676" t="s">
        <v>54</v>
      </c>
      <c r="AD1420" s="676" t="s">
        <v>447</v>
      </c>
    </row>
    <row r="1421" spans="1:30">
      <c r="G1421" s="676" t="s">
        <v>345</v>
      </c>
      <c r="H1421" s="676" t="s">
        <v>346</v>
      </c>
      <c r="P1421" s="681">
        <f>_1778736.BNL_Toelichtingen</f>
        <v>6000</v>
      </c>
    </row>
    <row r="1422" spans="1:30">
      <c r="G1422" s="676" t="s">
        <v>347</v>
      </c>
      <c r="H1422" s="676" t="s">
        <v>348</v>
      </c>
    </row>
    <row r="1423" spans="1:30">
      <c r="A1423" s="676">
        <v>7</v>
      </c>
      <c r="E1423" s="679">
        <v>1778737</v>
      </c>
      <c r="F1423" s="676" t="s">
        <v>3002</v>
      </c>
      <c r="K1423" s="676" t="s">
        <v>441</v>
      </c>
      <c r="L1423" s="676" t="s">
        <v>442</v>
      </c>
      <c r="M1423" s="676" t="s">
        <v>344</v>
      </c>
      <c r="AC1423" s="676" t="s">
        <v>54</v>
      </c>
      <c r="AD1423" s="676" t="s">
        <v>447</v>
      </c>
    </row>
    <row r="1424" spans="1:30">
      <c r="G1424" s="676" t="s">
        <v>345</v>
      </c>
      <c r="H1424" s="676" t="s">
        <v>346</v>
      </c>
      <c r="P1424" s="681">
        <f>_1778737.BNL_Toelichtingen</f>
        <v>6200</v>
      </c>
    </row>
    <row r="1425" spans="1:30">
      <c r="G1425" s="676" t="s">
        <v>347</v>
      </c>
      <c r="H1425" s="676" t="s">
        <v>348</v>
      </c>
    </row>
    <row r="1426" spans="1:30">
      <c r="A1426" s="676">
        <v>7</v>
      </c>
      <c r="E1426" s="679">
        <v>1778735</v>
      </c>
      <c r="F1426" s="676" t="s">
        <v>3003</v>
      </c>
      <c r="K1426" s="676" t="s">
        <v>441</v>
      </c>
      <c r="L1426" s="676" t="s">
        <v>442</v>
      </c>
      <c r="M1426" s="676" t="s">
        <v>344</v>
      </c>
      <c r="AC1426" s="676" t="s">
        <v>54</v>
      </c>
      <c r="AD1426" s="676" t="s">
        <v>447</v>
      </c>
    </row>
    <row r="1427" spans="1:30">
      <c r="G1427" s="676" t="s">
        <v>345</v>
      </c>
      <c r="H1427" s="676" t="s">
        <v>346</v>
      </c>
      <c r="P1427" s="681">
        <f>_1778735.BNL_Toelichtingen</f>
        <v>71000</v>
      </c>
    </row>
    <row r="1428" spans="1:30">
      <c r="G1428" s="676" t="s">
        <v>347</v>
      </c>
      <c r="H1428" s="676" t="s">
        <v>348</v>
      </c>
    </row>
    <row r="1429" spans="1:30">
      <c r="A1429" s="676">
        <v>6</v>
      </c>
      <c r="B1429" s="676">
        <v>107928</v>
      </c>
      <c r="C1429" s="676" t="s">
        <v>3004</v>
      </c>
      <c r="D1429" s="676">
        <v>99</v>
      </c>
    </row>
    <row r="1430" spans="1:30">
      <c r="A1430" s="676">
        <v>7</v>
      </c>
      <c r="E1430" s="676">
        <v>117616</v>
      </c>
      <c r="F1430" s="676" t="s">
        <v>3005</v>
      </c>
      <c r="K1430" s="676" t="s">
        <v>122</v>
      </c>
      <c r="M1430" s="676" t="s">
        <v>38</v>
      </c>
      <c r="O1430" s="676" t="s">
        <v>77</v>
      </c>
      <c r="P1430" s="682" t="str">
        <f>+'62_Toelichtingen'!L639</f>
        <v>VVE</v>
      </c>
      <c r="Q1430" s="682" t="str">
        <f>+'62_Toelichtingen'!L640</f>
        <v>NFT</v>
      </c>
      <c r="R1430" s="682" t="str">
        <f>+'62_Toelichtingen'!L641</f>
        <v>MINI</v>
      </c>
      <c r="S1430" s="676" t="s">
        <v>3006</v>
      </c>
      <c r="T1430" s="676" t="s">
        <v>3007</v>
      </c>
      <c r="U1430" s="676" t="s">
        <v>1080</v>
      </c>
      <c r="X1430" s="676" t="s">
        <v>3008</v>
      </c>
      <c r="Y1430" s="676">
        <v>1</v>
      </c>
      <c r="Z1430" s="676">
        <v>99</v>
      </c>
      <c r="AC1430" s="676" t="s">
        <v>54</v>
      </c>
    </row>
    <row r="1431" spans="1:30">
      <c r="A1431" s="676">
        <v>7</v>
      </c>
      <c r="E1431" s="676">
        <v>117617</v>
      </c>
      <c r="F1431" s="676" t="s">
        <v>3009</v>
      </c>
      <c r="K1431" s="676" t="s">
        <v>441</v>
      </c>
      <c r="L1431" s="676" t="s">
        <v>442</v>
      </c>
      <c r="M1431" s="676" t="s">
        <v>291</v>
      </c>
      <c r="O1431" s="676" t="s">
        <v>77</v>
      </c>
      <c r="P1431" s="682">
        <f>+'62_Toelichtingen'!O639</f>
        <v>32000</v>
      </c>
      <c r="Q1431" s="682">
        <f>+'62_Toelichtingen'!O640</f>
        <v>33000</v>
      </c>
      <c r="R1431" s="682">
        <f>+'62_Toelichtingen'!O641</f>
        <v>4500</v>
      </c>
      <c r="S1431" s="676" t="s">
        <v>3010</v>
      </c>
      <c r="T1431" s="676" t="s">
        <v>3011</v>
      </c>
      <c r="U1431" s="676" t="s">
        <v>445</v>
      </c>
      <c r="X1431" s="676" t="s">
        <v>3012</v>
      </c>
      <c r="Y1431" s="676">
        <v>1</v>
      </c>
      <c r="Z1431" s="676">
        <v>99</v>
      </c>
      <c r="AC1431" s="676" t="s">
        <v>54</v>
      </c>
      <c r="AD1431" s="676" t="s">
        <v>447</v>
      </c>
    </row>
    <row r="1432" spans="1:30">
      <c r="A1432" s="676">
        <v>7</v>
      </c>
      <c r="E1432" s="676">
        <v>1757286</v>
      </c>
      <c r="F1432" s="676" t="s">
        <v>3013</v>
      </c>
      <c r="K1432" s="676" t="s">
        <v>227</v>
      </c>
      <c r="L1432" s="676" t="s">
        <v>2407</v>
      </c>
      <c r="M1432" s="676" t="s">
        <v>291</v>
      </c>
      <c r="O1432" s="676" t="s">
        <v>77</v>
      </c>
      <c r="P1432" s="1577">
        <f>+'62_Toelichtingen'!M645</f>
        <v>100</v>
      </c>
      <c r="Q1432" s="1577">
        <f>+'62_Toelichtingen'!M646</f>
        <v>100</v>
      </c>
      <c r="R1432" s="1577">
        <f>+'62_Toelichtingen'!M647</f>
        <v>100</v>
      </c>
      <c r="S1432" s="676" t="s">
        <v>3014</v>
      </c>
      <c r="T1432" s="676" t="s">
        <v>3015</v>
      </c>
      <c r="U1432" s="676" t="s">
        <v>2815</v>
      </c>
      <c r="X1432" s="676" t="s">
        <v>3016</v>
      </c>
      <c r="Y1432" s="676">
        <v>1</v>
      </c>
      <c r="Z1432" s="676">
        <v>99</v>
      </c>
      <c r="AC1432" s="676" t="s">
        <v>54</v>
      </c>
    </row>
    <row r="1433" spans="1:30">
      <c r="A1433" s="676">
        <v>7</v>
      </c>
      <c r="E1433" s="676">
        <v>1757288</v>
      </c>
      <c r="F1433" s="676" t="s">
        <v>3017</v>
      </c>
      <c r="K1433" s="676" t="s">
        <v>441</v>
      </c>
      <c r="L1433" s="676" t="s">
        <v>442</v>
      </c>
      <c r="M1433" s="676" t="s">
        <v>310</v>
      </c>
      <c r="O1433" s="676" t="s">
        <v>77</v>
      </c>
      <c r="P1433" s="682">
        <f>+'62_Toelichtingen'!N645</f>
        <v>32000</v>
      </c>
      <c r="Q1433" s="682">
        <f>+'62_Toelichtingen'!N646</f>
        <v>33000</v>
      </c>
      <c r="R1433" s="682">
        <f>+'62_Toelichtingen'!N647</f>
        <v>4500</v>
      </c>
      <c r="S1433" s="676" t="s">
        <v>3018</v>
      </c>
      <c r="T1433" s="676" t="s">
        <v>3019</v>
      </c>
      <c r="U1433" s="676" t="s">
        <v>445</v>
      </c>
      <c r="X1433" s="676" t="s">
        <v>3020</v>
      </c>
      <c r="Y1433" s="676">
        <v>1</v>
      </c>
      <c r="Z1433" s="676">
        <v>99</v>
      </c>
      <c r="AC1433" s="676" t="s">
        <v>54</v>
      </c>
      <c r="AD1433" s="676" t="s">
        <v>447</v>
      </c>
    </row>
    <row r="1434" spans="1:30">
      <c r="A1434" s="676">
        <v>7</v>
      </c>
      <c r="E1434" s="676">
        <v>1757284</v>
      </c>
      <c r="F1434" s="676" t="s">
        <v>3021</v>
      </c>
      <c r="K1434" s="676" t="s">
        <v>227</v>
      </c>
      <c r="L1434" s="676" t="s">
        <v>2407</v>
      </c>
      <c r="M1434" s="676" t="s">
        <v>291</v>
      </c>
      <c r="O1434" s="676" t="s">
        <v>77</v>
      </c>
      <c r="P1434" s="1578"/>
      <c r="Q1434" s="1578"/>
      <c r="R1434" s="1578"/>
      <c r="S1434" s="676" t="s">
        <v>3022</v>
      </c>
      <c r="T1434" s="676" t="s">
        <v>3023</v>
      </c>
      <c r="U1434" s="676" t="s">
        <v>2815</v>
      </c>
      <c r="X1434" s="676" t="s">
        <v>3024</v>
      </c>
      <c r="Y1434" s="676">
        <v>1</v>
      </c>
      <c r="Z1434" s="676">
        <v>99</v>
      </c>
      <c r="AC1434" s="676" t="s">
        <v>54</v>
      </c>
    </row>
    <row r="1435" spans="1:30">
      <c r="A1435" s="676">
        <v>7</v>
      </c>
      <c r="E1435" s="676">
        <v>1757285</v>
      </c>
      <c r="F1435" s="676" t="s">
        <v>3025</v>
      </c>
      <c r="K1435" s="676" t="s">
        <v>227</v>
      </c>
      <c r="L1435" s="676" t="s">
        <v>2407</v>
      </c>
      <c r="M1435" s="676" t="s">
        <v>291</v>
      </c>
      <c r="O1435" s="676" t="s">
        <v>77</v>
      </c>
      <c r="P1435" s="1578"/>
      <c r="Q1435" s="1578"/>
      <c r="R1435" s="1578"/>
      <c r="S1435" s="676" t="s">
        <v>3026</v>
      </c>
      <c r="T1435" s="676" t="s">
        <v>3027</v>
      </c>
      <c r="U1435" s="676" t="s">
        <v>2815</v>
      </c>
      <c r="X1435" s="676" t="s">
        <v>3028</v>
      </c>
      <c r="Y1435" s="676">
        <v>1</v>
      </c>
      <c r="Z1435" s="676">
        <v>99</v>
      </c>
      <c r="AC1435" s="676" t="s">
        <v>54</v>
      </c>
    </row>
    <row r="1436" spans="1:30">
      <c r="A1436" s="676">
        <v>7</v>
      </c>
      <c r="E1436" s="676">
        <v>1757289</v>
      </c>
      <c r="F1436" s="676" t="s">
        <v>3029</v>
      </c>
      <c r="K1436" s="676" t="s">
        <v>441</v>
      </c>
      <c r="L1436" s="676" t="s">
        <v>442</v>
      </c>
      <c r="M1436" s="676" t="s">
        <v>310</v>
      </c>
      <c r="O1436" s="676" t="s">
        <v>77</v>
      </c>
      <c r="S1436" s="676" t="s">
        <v>3030</v>
      </c>
      <c r="T1436" s="676" t="s">
        <v>3031</v>
      </c>
      <c r="U1436" s="676" t="s">
        <v>445</v>
      </c>
      <c r="X1436" s="676" t="s">
        <v>3032</v>
      </c>
      <c r="Y1436" s="676">
        <v>1</v>
      </c>
      <c r="Z1436" s="676">
        <v>99</v>
      </c>
      <c r="AC1436" s="676" t="s">
        <v>54</v>
      </c>
      <c r="AD1436" s="676" t="s">
        <v>447</v>
      </c>
    </row>
    <row r="1437" spans="1:30">
      <c r="A1437" s="676">
        <v>7</v>
      </c>
      <c r="E1437" s="676">
        <v>1775971</v>
      </c>
      <c r="F1437" s="676" t="s">
        <v>3033</v>
      </c>
      <c r="K1437" s="676" t="s">
        <v>441</v>
      </c>
      <c r="L1437" s="676" t="s">
        <v>442</v>
      </c>
      <c r="M1437" s="676" t="s">
        <v>291</v>
      </c>
      <c r="O1437" s="676" t="s">
        <v>77</v>
      </c>
      <c r="S1437" s="676" t="s">
        <v>3034</v>
      </c>
      <c r="T1437" s="676" t="s">
        <v>3035</v>
      </c>
      <c r="U1437" s="676" t="s">
        <v>445</v>
      </c>
      <c r="X1437" s="676" t="s">
        <v>3036</v>
      </c>
      <c r="Y1437" s="676">
        <v>1</v>
      </c>
      <c r="Z1437" s="676">
        <v>99</v>
      </c>
      <c r="AC1437" s="676" t="s">
        <v>54</v>
      </c>
      <c r="AD1437" s="676" t="s">
        <v>447</v>
      </c>
    </row>
    <row r="1438" spans="1:30">
      <c r="A1438" s="676">
        <v>7</v>
      </c>
      <c r="E1438" s="676">
        <v>1777078</v>
      </c>
      <c r="F1438" s="676" t="s">
        <v>3037</v>
      </c>
      <c r="K1438" s="676" t="s">
        <v>441</v>
      </c>
      <c r="L1438" s="676" t="s">
        <v>442</v>
      </c>
      <c r="M1438" s="676" t="s">
        <v>291</v>
      </c>
      <c r="AC1438" s="676" t="s">
        <v>54</v>
      </c>
      <c r="AD1438" s="676" t="s">
        <v>447</v>
      </c>
    </row>
    <row r="1439" spans="1:30">
      <c r="G1439" s="676" t="s">
        <v>345</v>
      </c>
      <c r="H1439" s="676" t="s">
        <v>346</v>
      </c>
      <c r="O1439" s="676" t="s">
        <v>77</v>
      </c>
      <c r="P1439" s="682">
        <f>+'62_Toelichtingen'!P645</f>
        <v>320</v>
      </c>
      <c r="Q1439" s="682">
        <f>+'62_Toelichtingen'!P646</f>
        <v>330</v>
      </c>
      <c r="R1439" s="682">
        <f>+'62_Toelichtingen'!P647</f>
        <v>45</v>
      </c>
      <c r="Y1439" s="676">
        <v>1</v>
      </c>
      <c r="Z1439" s="676">
        <v>99</v>
      </c>
    </row>
    <row r="1440" spans="1:30">
      <c r="G1440" s="676" t="s">
        <v>347</v>
      </c>
      <c r="H1440" s="676" t="s">
        <v>348</v>
      </c>
      <c r="O1440" s="676" t="s">
        <v>77</v>
      </c>
      <c r="Y1440" s="676">
        <v>1</v>
      </c>
      <c r="Z1440" s="676">
        <v>99</v>
      </c>
    </row>
    <row r="1441" spans="1:30">
      <c r="A1441" s="676">
        <v>7</v>
      </c>
      <c r="E1441" s="676">
        <v>1777082</v>
      </c>
      <c r="F1441" s="676" t="s">
        <v>3038</v>
      </c>
      <c r="K1441" s="676" t="s">
        <v>441</v>
      </c>
      <c r="L1441" s="676" t="s">
        <v>442</v>
      </c>
      <c r="M1441" s="676" t="s">
        <v>291</v>
      </c>
      <c r="AC1441" s="676" t="s">
        <v>54</v>
      </c>
      <c r="AD1441" s="676" t="s">
        <v>447</v>
      </c>
    </row>
    <row r="1442" spans="1:30">
      <c r="G1442" s="676" t="s">
        <v>345</v>
      </c>
      <c r="H1442" s="676" t="s">
        <v>346</v>
      </c>
      <c r="O1442" s="676" t="s">
        <v>77</v>
      </c>
      <c r="Y1442" s="676">
        <v>1</v>
      </c>
      <c r="Z1442" s="676">
        <v>99</v>
      </c>
    </row>
    <row r="1443" spans="1:30">
      <c r="A1443" s="676">
        <v>7</v>
      </c>
      <c r="E1443" s="676">
        <v>1777084</v>
      </c>
      <c r="F1443" s="676" t="s">
        <v>3039</v>
      </c>
      <c r="K1443" s="676" t="s">
        <v>441</v>
      </c>
      <c r="L1443" s="676" t="s">
        <v>442</v>
      </c>
      <c r="M1443" s="676" t="s">
        <v>291</v>
      </c>
      <c r="AC1443" s="676" t="s">
        <v>54</v>
      </c>
      <c r="AD1443" s="676" t="s">
        <v>447</v>
      </c>
    </row>
    <row r="1444" spans="1:30">
      <c r="G1444" s="676" t="s">
        <v>345</v>
      </c>
      <c r="H1444" s="676" t="s">
        <v>346</v>
      </c>
      <c r="O1444" s="676" t="s">
        <v>77</v>
      </c>
      <c r="P1444" s="682">
        <f>+'62_Toelichtingen'!Q645</f>
        <v>2500</v>
      </c>
      <c r="Q1444" s="682">
        <f>+'62_Toelichtingen'!Q646</f>
        <v>3000</v>
      </c>
      <c r="R1444" s="682">
        <f>+'62_Toelichtingen'!Q647</f>
        <v>500</v>
      </c>
      <c r="Y1444" s="676">
        <v>1</v>
      </c>
      <c r="Z1444" s="676">
        <v>99</v>
      </c>
    </row>
    <row r="1445" spans="1:30">
      <c r="G1445" s="676" t="s">
        <v>347</v>
      </c>
      <c r="H1445" s="676" t="s">
        <v>348</v>
      </c>
      <c r="O1445" s="676" t="s">
        <v>77</v>
      </c>
      <c r="Y1445" s="676">
        <v>1</v>
      </c>
      <c r="Z1445" s="676">
        <v>99</v>
      </c>
    </row>
    <row r="1446" spans="1:30">
      <c r="A1446" s="676">
        <v>7</v>
      </c>
      <c r="E1446" s="676">
        <v>1777085</v>
      </c>
      <c r="F1446" s="676" t="s">
        <v>3040</v>
      </c>
      <c r="K1446" s="676" t="s">
        <v>441</v>
      </c>
      <c r="L1446" s="676" t="s">
        <v>442</v>
      </c>
      <c r="M1446" s="676" t="s">
        <v>291</v>
      </c>
      <c r="AC1446" s="676" t="s">
        <v>54</v>
      </c>
      <c r="AD1446" s="676" t="s">
        <v>447</v>
      </c>
    </row>
    <row r="1447" spans="1:30">
      <c r="G1447" s="676" t="s">
        <v>345</v>
      </c>
      <c r="H1447" s="676" t="s">
        <v>346</v>
      </c>
      <c r="O1447" s="676" t="s">
        <v>77</v>
      </c>
      <c r="P1447" s="682">
        <f>+'62_Toelichtingen'!R645</f>
        <v>2600</v>
      </c>
      <c r="Q1447" s="682">
        <f>+'62_Toelichtingen'!R646</f>
        <v>3050</v>
      </c>
      <c r="R1447" s="682">
        <f>+'62_Toelichtingen'!R647</f>
        <v>550</v>
      </c>
      <c r="Y1447" s="676">
        <v>1</v>
      </c>
      <c r="Z1447" s="676">
        <v>99</v>
      </c>
    </row>
    <row r="1448" spans="1:30">
      <c r="G1448" s="676" t="s">
        <v>347</v>
      </c>
      <c r="H1448" s="676" t="s">
        <v>348</v>
      </c>
      <c r="O1448" s="676" t="s">
        <v>77</v>
      </c>
      <c r="Y1448" s="676">
        <v>1</v>
      </c>
      <c r="Z1448" s="676">
        <v>99</v>
      </c>
    </row>
    <row r="1449" spans="1:30">
      <c r="A1449" s="676">
        <v>7</v>
      </c>
      <c r="E1449" s="676">
        <v>1777083</v>
      </c>
      <c r="F1449" s="676" t="s">
        <v>3041</v>
      </c>
      <c r="K1449" s="676" t="s">
        <v>441</v>
      </c>
      <c r="L1449" s="676" t="s">
        <v>442</v>
      </c>
      <c r="M1449" s="676" t="s">
        <v>291</v>
      </c>
      <c r="AC1449" s="676" t="s">
        <v>54</v>
      </c>
      <c r="AD1449" s="676" t="s">
        <v>447</v>
      </c>
    </row>
    <row r="1450" spans="1:30">
      <c r="G1450" s="676" t="s">
        <v>345</v>
      </c>
      <c r="H1450" s="676" t="s">
        <v>346</v>
      </c>
      <c r="O1450" s="676" t="s">
        <v>77</v>
      </c>
      <c r="P1450" s="682">
        <f>+'62_Toelichtingen'!S645</f>
        <v>33000</v>
      </c>
      <c r="Q1450" s="682">
        <f>+'62_Toelichtingen'!S646</f>
        <v>33500</v>
      </c>
      <c r="R1450" s="682">
        <f>+'62_Toelichtingen'!S647</f>
        <v>4500</v>
      </c>
      <c r="Y1450" s="676">
        <v>1</v>
      </c>
      <c r="Z1450" s="676">
        <v>99</v>
      </c>
    </row>
    <row r="1451" spans="1:30">
      <c r="G1451" s="676" t="s">
        <v>347</v>
      </c>
      <c r="H1451" s="676" t="s">
        <v>348</v>
      </c>
      <c r="O1451" s="676" t="s">
        <v>77</v>
      </c>
      <c r="Y1451" s="676">
        <v>1</v>
      </c>
      <c r="Z1451" s="676">
        <v>99</v>
      </c>
    </row>
    <row r="1452" spans="1:30">
      <c r="A1452" s="676">
        <v>5</v>
      </c>
      <c r="B1452" s="676">
        <v>1620134</v>
      </c>
      <c r="C1452" s="676" t="s">
        <v>3042</v>
      </c>
      <c r="D1452" s="676">
        <v>1</v>
      </c>
    </row>
    <row r="1453" spans="1:30">
      <c r="A1453" s="676">
        <v>6</v>
      </c>
      <c r="E1453" s="676">
        <v>1773924</v>
      </c>
      <c r="F1453" s="676" t="s">
        <v>3043</v>
      </c>
      <c r="K1453" s="676" t="s">
        <v>441</v>
      </c>
      <c r="M1453" s="676" t="s">
        <v>344</v>
      </c>
      <c r="N1453" s="676" t="s">
        <v>1066</v>
      </c>
      <c r="AC1453" s="676" t="s">
        <v>173</v>
      </c>
      <c r="AD1453" s="676" t="s">
        <v>447</v>
      </c>
    </row>
    <row r="1454" spans="1:30">
      <c r="A1454" s="676">
        <v>6</v>
      </c>
      <c r="E1454" s="676">
        <v>1774010</v>
      </c>
      <c r="F1454" s="676" t="s">
        <v>3044</v>
      </c>
      <c r="K1454" s="676" t="s">
        <v>441</v>
      </c>
      <c r="M1454" s="676" t="s">
        <v>344</v>
      </c>
      <c r="AC1454" s="676" t="s">
        <v>173</v>
      </c>
      <c r="AD1454" s="676" t="s">
        <v>447</v>
      </c>
    </row>
    <row r="1455" spans="1:30">
      <c r="A1455" s="676">
        <v>6</v>
      </c>
      <c r="E1455" s="676">
        <v>1773895</v>
      </c>
      <c r="F1455" s="676" t="s">
        <v>3045</v>
      </c>
      <c r="K1455" s="676" t="s">
        <v>441</v>
      </c>
      <c r="M1455" s="676" t="s">
        <v>344</v>
      </c>
      <c r="AC1455" s="676" t="s">
        <v>173</v>
      </c>
      <c r="AD1455" s="676" t="s">
        <v>447</v>
      </c>
    </row>
    <row r="1456" spans="1:30">
      <c r="A1456" s="676">
        <v>6</v>
      </c>
      <c r="E1456" s="676">
        <v>1773910</v>
      </c>
      <c r="F1456" s="676" t="s">
        <v>3046</v>
      </c>
      <c r="K1456" s="676" t="s">
        <v>227</v>
      </c>
      <c r="L1456" s="676" t="s">
        <v>1694</v>
      </c>
      <c r="M1456" s="676" t="s">
        <v>344</v>
      </c>
      <c r="N1456" s="676" t="s">
        <v>1066</v>
      </c>
      <c r="P1456" s="1578"/>
      <c r="Q1456" s="1578"/>
      <c r="R1456" s="1578"/>
      <c r="AC1456" s="676" t="s">
        <v>173</v>
      </c>
    </row>
    <row r="1457" spans="1:341" s="679" customFormat="1">
      <c r="A1457" s="1553">
        <v>6</v>
      </c>
      <c r="B1457" s="1553"/>
      <c r="C1457" s="1553"/>
      <c r="D1457" s="1553"/>
      <c r="E1457" s="1553">
        <v>1750571</v>
      </c>
      <c r="F1457" s="1553" t="s">
        <v>3047</v>
      </c>
      <c r="G1457" s="1553"/>
      <c r="H1457" s="1553"/>
      <c r="I1457" s="1553"/>
      <c r="J1457" s="1553"/>
      <c r="K1457" s="1553" t="s">
        <v>441</v>
      </c>
      <c r="L1457" s="1553" t="s">
        <v>442</v>
      </c>
      <c r="M1457" s="1553" t="s">
        <v>291</v>
      </c>
      <c r="N1457" s="1553"/>
      <c r="O1457" s="1553" t="s">
        <v>77</v>
      </c>
      <c r="P1457" s="682">
        <f>+_1750571</f>
        <v>5710</v>
      </c>
      <c r="Q1457" s="1568"/>
      <c r="R1457" s="1568"/>
      <c r="S1457" s="1553" t="s">
        <v>3048</v>
      </c>
      <c r="T1457" s="1553" t="s">
        <v>3049</v>
      </c>
      <c r="U1457" s="1553" t="s">
        <v>445</v>
      </c>
      <c r="V1457" s="1553"/>
      <c r="W1457" s="1553"/>
      <c r="X1457" s="1553" t="s">
        <v>3050</v>
      </c>
      <c r="Y1457" s="1553">
        <v>1</v>
      </c>
      <c r="Z1457" s="1553">
        <v>1</v>
      </c>
      <c r="AA1457" s="1553"/>
      <c r="AB1457" s="1553"/>
      <c r="AC1457" s="1553" t="s">
        <v>173</v>
      </c>
      <c r="AD1457" s="1553" t="s">
        <v>447</v>
      </c>
      <c r="AE1457" s="1553"/>
      <c r="AF1457" s="1553"/>
      <c r="AG1457" s="1553"/>
      <c r="AH1457" s="1553"/>
      <c r="AI1457" s="1553"/>
      <c r="AJ1457" s="1553"/>
      <c r="AK1457" s="1553"/>
      <c r="AL1457" s="1553"/>
      <c r="AM1457" s="1553"/>
      <c r="AN1457" s="1553"/>
      <c r="AO1457" s="1553"/>
      <c r="AP1457" s="1553"/>
      <c r="AQ1457" s="1553"/>
      <c r="AR1457" s="1553"/>
      <c r="AS1457" s="1553"/>
      <c r="AT1457" s="1553"/>
      <c r="AU1457" s="1553"/>
      <c r="AV1457" s="1553"/>
      <c r="AW1457" s="1553"/>
      <c r="AX1457" s="1553"/>
      <c r="AY1457" s="1553"/>
      <c r="AZ1457" s="1553"/>
      <c r="BA1457" s="1553"/>
      <c r="BB1457" s="1553"/>
      <c r="BC1457" s="1553"/>
      <c r="BD1457" s="1553"/>
      <c r="BE1457" s="1553"/>
      <c r="BF1457" s="1553"/>
      <c r="BG1457" s="1553"/>
      <c r="BH1457" s="1553"/>
      <c r="BI1457" s="1553"/>
      <c r="BJ1457" s="1553"/>
      <c r="BK1457" s="1553"/>
      <c r="BL1457" s="1553"/>
      <c r="BM1457" s="1553"/>
      <c r="BN1457" s="1553"/>
      <c r="BO1457" s="1553"/>
      <c r="BP1457" s="1553"/>
      <c r="BQ1457" s="1553"/>
      <c r="BR1457" s="1553"/>
      <c r="BS1457" s="1553"/>
      <c r="BT1457" s="1553"/>
      <c r="BU1457" s="1553"/>
      <c r="BV1457" s="1553"/>
      <c r="BW1457" s="1553"/>
      <c r="BX1457" s="1553"/>
      <c r="BY1457" s="1553"/>
      <c r="BZ1457" s="1553"/>
      <c r="CA1457" s="1553"/>
      <c r="CB1457" s="1553"/>
      <c r="CC1457" s="1553"/>
      <c r="CD1457" s="1553"/>
      <c r="CE1457" s="1553"/>
      <c r="CF1457" s="1553"/>
      <c r="CG1457" s="1553"/>
      <c r="CH1457" s="1553"/>
      <c r="CI1457" s="1553"/>
      <c r="CJ1457" s="1553"/>
      <c r="CK1457" s="1553"/>
      <c r="CL1457" s="1553"/>
      <c r="CM1457" s="1553"/>
      <c r="CN1457" s="1553"/>
      <c r="CO1457" s="1553"/>
      <c r="CP1457" s="1553"/>
      <c r="CQ1457" s="1553"/>
      <c r="CR1457" s="1553"/>
      <c r="CS1457" s="1553"/>
      <c r="CT1457" s="1553"/>
      <c r="CU1457" s="1553"/>
      <c r="CV1457" s="1553"/>
      <c r="CW1457" s="1553"/>
      <c r="CX1457" s="1553"/>
      <c r="CY1457" s="1553"/>
      <c r="CZ1457" s="1553"/>
      <c r="DA1457" s="1553"/>
      <c r="DB1457" s="1553"/>
      <c r="DC1457" s="1553"/>
      <c r="DD1457" s="1553"/>
      <c r="DE1457" s="1553"/>
      <c r="DF1457" s="1553"/>
      <c r="DG1457" s="1553"/>
      <c r="DH1457" s="1553"/>
      <c r="DI1457" s="1553"/>
      <c r="DJ1457" s="1553"/>
      <c r="DK1457" s="1553"/>
      <c r="DL1457" s="1553"/>
      <c r="DM1457" s="1553"/>
      <c r="DN1457" s="1553"/>
      <c r="DO1457" s="1553"/>
      <c r="DP1457" s="1553"/>
      <c r="DQ1457" s="1553"/>
      <c r="DR1457" s="1553"/>
      <c r="DS1457" s="1553"/>
      <c r="DT1457" s="1553"/>
      <c r="DU1457" s="1553"/>
      <c r="DV1457" s="1553"/>
      <c r="DW1457" s="1553"/>
      <c r="DX1457" s="1553"/>
      <c r="DY1457" s="1553"/>
      <c r="DZ1457" s="1553"/>
      <c r="EA1457" s="1553"/>
      <c r="EB1457" s="1553"/>
      <c r="EC1457" s="1553"/>
      <c r="ED1457" s="1553"/>
      <c r="EE1457" s="1553"/>
      <c r="EF1457" s="1553"/>
      <c r="EG1457" s="1553"/>
      <c r="EH1457" s="1553"/>
      <c r="EI1457" s="1553"/>
      <c r="EJ1457" s="1553"/>
      <c r="EK1457" s="1553"/>
      <c r="EL1457" s="1553"/>
      <c r="EM1457" s="1553"/>
      <c r="EN1457" s="1553"/>
      <c r="EO1457" s="1553"/>
      <c r="EP1457" s="1553"/>
      <c r="EQ1457" s="1553"/>
      <c r="ER1457" s="1553"/>
      <c r="ES1457" s="1553"/>
      <c r="ET1457" s="1553"/>
      <c r="EU1457" s="1553"/>
      <c r="EV1457" s="1553"/>
      <c r="EW1457" s="1553"/>
      <c r="EX1457" s="1553"/>
      <c r="EY1457" s="1553"/>
      <c r="EZ1457" s="1553"/>
      <c r="FA1457" s="1553"/>
      <c r="FB1457" s="1553"/>
      <c r="FC1457" s="1553"/>
      <c r="FD1457" s="1553"/>
      <c r="FE1457" s="1553"/>
      <c r="FF1457" s="1553"/>
      <c r="FG1457" s="1553"/>
      <c r="FH1457" s="1553"/>
      <c r="FI1457" s="1553"/>
      <c r="FJ1457" s="1553"/>
      <c r="FK1457" s="1553"/>
      <c r="FL1457" s="1553"/>
      <c r="FM1457" s="1553"/>
      <c r="FN1457" s="1553"/>
      <c r="FO1457" s="1553"/>
      <c r="FP1457" s="1553"/>
      <c r="FQ1457" s="1553"/>
      <c r="FR1457" s="1553"/>
      <c r="FS1457" s="1553"/>
      <c r="FT1457" s="1553"/>
      <c r="FU1457" s="1553"/>
      <c r="FV1457" s="1553"/>
      <c r="FW1457" s="1553"/>
      <c r="FX1457" s="1553"/>
      <c r="FY1457" s="1553"/>
      <c r="FZ1457" s="1553"/>
      <c r="GA1457" s="1553"/>
      <c r="GB1457" s="1553"/>
      <c r="GC1457" s="1553"/>
      <c r="GD1457" s="1553"/>
      <c r="GE1457" s="1553"/>
      <c r="GF1457" s="1553"/>
      <c r="GG1457" s="1553"/>
      <c r="GH1457" s="1553"/>
      <c r="GI1457" s="1553"/>
      <c r="GJ1457" s="1553"/>
      <c r="GK1457" s="1553"/>
      <c r="GL1457" s="1553"/>
      <c r="GM1457" s="1553"/>
      <c r="GN1457" s="1553"/>
      <c r="GO1457" s="1553"/>
      <c r="GP1457" s="1553"/>
      <c r="GQ1457" s="1553"/>
      <c r="GR1457" s="1553"/>
      <c r="GS1457" s="1553"/>
      <c r="GT1457" s="1553"/>
      <c r="GU1457" s="1553"/>
      <c r="GV1457" s="1553"/>
      <c r="GW1457" s="1553"/>
      <c r="GX1457" s="1553"/>
      <c r="GY1457" s="1553"/>
      <c r="GZ1457" s="1553"/>
      <c r="HA1457" s="1553"/>
      <c r="HB1457" s="1553"/>
      <c r="HC1457" s="1553"/>
      <c r="HD1457" s="1553"/>
      <c r="HE1457" s="1553"/>
      <c r="HF1457" s="1553"/>
      <c r="HG1457" s="1553"/>
      <c r="HH1457" s="1553"/>
      <c r="HI1457" s="1553"/>
      <c r="HJ1457" s="1553"/>
      <c r="HK1457" s="1553"/>
      <c r="HL1457" s="1553"/>
      <c r="HM1457" s="1553"/>
      <c r="HN1457" s="1553"/>
      <c r="HO1457" s="1553"/>
      <c r="HP1457" s="1553"/>
      <c r="HQ1457" s="1553"/>
      <c r="HR1457" s="1553"/>
      <c r="HS1457" s="1553"/>
      <c r="HT1457" s="1553"/>
      <c r="HU1457" s="1553"/>
      <c r="HV1457" s="1553"/>
      <c r="HW1457" s="1553"/>
      <c r="HX1457" s="1553"/>
      <c r="HY1457" s="1553"/>
      <c r="HZ1457" s="1553"/>
      <c r="IA1457" s="1553"/>
      <c r="IB1457" s="1553"/>
      <c r="IC1457" s="1553"/>
      <c r="ID1457" s="1553"/>
      <c r="IE1457" s="1553"/>
      <c r="IF1457" s="1553"/>
      <c r="IG1457" s="1553"/>
      <c r="IH1457" s="1553"/>
      <c r="II1457" s="1553"/>
      <c r="IJ1457" s="1553"/>
      <c r="IK1457" s="1553"/>
      <c r="IL1457" s="1553"/>
      <c r="IM1457" s="1553"/>
      <c r="IN1457" s="1553"/>
      <c r="IO1457" s="1553"/>
      <c r="IP1457" s="1553"/>
      <c r="IQ1457" s="1553"/>
      <c r="IR1457" s="1553"/>
      <c r="IS1457" s="1553"/>
      <c r="IT1457" s="1553"/>
      <c r="IU1457" s="1553"/>
      <c r="IV1457" s="1553"/>
      <c r="IW1457" s="1553"/>
      <c r="IX1457" s="1553"/>
      <c r="IY1457" s="1553"/>
      <c r="IZ1457" s="1553"/>
      <c r="JA1457" s="1553"/>
      <c r="JB1457" s="1553"/>
      <c r="JC1457" s="1553"/>
      <c r="JD1457" s="1553"/>
      <c r="JE1457" s="1553"/>
      <c r="JF1457" s="1553"/>
      <c r="JG1457" s="1553"/>
      <c r="JH1457" s="1553"/>
      <c r="JI1457" s="1553"/>
      <c r="JJ1457" s="1553"/>
      <c r="JK1457" s="1553"/>
      <c r="JL1457" s="1553"/>
      <c r="JM1457" s="1553"/>
      <c r="JN1457" s="1553"/>
      <c r="JO1457" s="1553"/>
      <c r="JP1457" s="1553"/>
      <c r="JQ1457" s="1553"/>
      <c r="JR1457" s="1553"/>
      <c r="JS1457" s="1553"/>
      <c r="JT1457" s="1553"/>
      <c r="JU1457" s="1553"/>
      <c r="JV1457" s="1553"/>
      <c r="JW1457" s="1553"/>
      <c r="JX1457" s="1553"/>
      <c r="JY1457" s="1553"/>
      <c r="JZ1457" s="1553"/>
      <c r="KA1457" s="1553"/>
      <c r="KB1457" s="1553"/>
      <c r="KC1457" s="1553"/>
      <c r="KD1457" s="1553"/>
      <c r="KE1457" s="1553"/>
      <c r="KF1457" s="1553"/>
      <c r="KG1457" s="1553"/>
      <c r="KH1457" s="1553"/>
      <c r="KI1457" s="1553"/>
      <c r="KJ1457" s="1553"/>
      <c r="KK1457" s="1553"/>
      <c r="KL1457" s="1553"/>
      <c r="KM1457" s="1553"/>
      <c r="KN1457" s="1553"/>
      <c r="KO1457" s="1553"/>
      <c r="KP1457" s="1553"/>
      <c r="KQ1457" s="1553"/>
      <c r="KR1457" s="1553"/>
      <c r="KS1457" s="1553"/>
      <c r="KT1457" s="1553"/>
      <c r="KU1457" s="1553"/>
      <c r="KV1457" s="1553"/>
      <c r="KW1457" s="1553"/>
      <c r="KX1457" s="1553"/>
      <c r="KY1457" s="1553"/>
      <c r="KZ1457" s="1553"/>
      <c r="LA1457" s="1553"/>
      <c r="LB1457" s="1553"/>
      <c r="LC1457" s="1553"/>
      <c r="LD1457" s="1553"/>
      <c r="LE1457" s="1553"/>
      <c r="LF1457" s="1553"/>
      <c r="LG1457" s="1553"/>
      <c r="LH1457" s="1553"/>
      <c r="LI1457" s="1553"/>
      <c r="LJ1457" s="1553"/>
      <c r="LK1457" s="1553"/>
      <c r="LL1457" s="1553"/>
      <c r="LM1457" s="1553"/>
      <c r="LN1457" s="1553"/>
      <c r="LO1457" s="1553"/>
      <c r="LP1457" s="1553"/>
      <c r="LQ1457" s="1553"/>
      <c r="LR1457" s="1553"/>
      <c r="LS1457" s="1553"/>
      <c r="LT1457" s="1553"/>
      <c r="LU1457" s="1553"/>
      <c r="LV1457" s="1553"/>
      <c r="LW1457" s="1553"/>
      <c r="LX1457" s="1553"/>
      <c r="LY1457" s="1553"/>
      <c r="LZ1457" s="1553"/>
      <c r="MA1457" s="1553"/>
      <c r="MB1457" s="1553"/>
      <c r="MC1457" s="1553"/>
    </row>
    <row r="1458" spans="1:341">
      <c r="A1458" s="676">
        <v>4</v>
      </c>
      <c r="B1458" s="676">
        <v>1616137</v>
      </c>
      <c r="C1458" s="676" t="s">
        <v>3051</v>
      </c>
      <c r="D1458" s="676">
        <v>1</v>
      </c>
    </row>
    <row r="1459" spans="1:341">
      <c r="A1459" s="676">
        <v>5</v>
      </c>
      <c r="E1459" s="676">
        <v>1774311</v>
      </c>
      <c r="F1459" s="676" t="s">
        <v>3052</v>
      </c>
      <c r="K1459" s="676" t="s">
        <v>441</v>
      </c>
      <c r="M1459" s="676" t="s">
        <v>344</v>
      </c>
      <c r="AC1459" s="676" t="s">
        <v>54</v>
      </c>
      <c r="AD1459" s="676" t="s">
        <v>447</v>
      </c>
    </row>
    <row r="1460" spans="1:341">
      <c r="A1460" s="676">
        <v>5</v>
      </c>
      <c r="E1460" s="676">
        <v>1774111</v>
      </c>
      <c r="F1460" s="676" t="s">
        <v>3053</v>
      </c>
      <c r="K1460" s="676" t="s">
        <v>441</v>
      </c>
      <c r="M1460" s="676" t="s">
        <v>344</v>
      </c>
      <c r="AC1460" s="676" t="s">
        <v>54</v>
      </c>
      <c r="AD1460" s="676" t="s">
        <v>447</v>
      </c>
    </row>
    <row r="1461" spans="1:341">
      <c r="A1461" s="676">
        <v>5</v>
      </c>
      <c r="E1461" s="676">
        <v>1773931</v>
      </c>
      <c r="F1461" s="676" t="s">
        <v>3054</v>
      </c>
      <c r="K1461" s="676" t="s">
        <v>441</v>
      </c>
      <c r="M1461" s="676" t="s">
        <v>344</v>
      </c>
      <c r="AC1461" s="676" t="s">
        <v>54</v>
      </c>
      <c r="AD1461" s="676" t="s">
        <v>447</v>
      </c>
    </row>
    <row r="1462" spans="1:341">
      <c r="A1462" s="676">
        <v>5</v>
      </c>
      <c r="E1462" s="676">
        <v>1774312</v>
      </c>
      <c r="F1462" s="676" t="s">
        <v>3055</v>
      </c>
      <c r="K1462" s="676" t="s">
        <v>441</v>
      </c>
      <c r="M1462" s="676" t="s">
        <v>344</v>
      </c>
      <c r="AC1462" s="676" t="s">
        <v>54</v>
      </c>
      <c r="AD1462" s="676" t="s">
        <v>447</v>
      </c>
    </row>
    <row r="1463" spans="1:341">
      <c r="A1463" s="676">
        <v>5</v>
      </c>
      <c r="E1463" s="676">
        <v>1774113</v>
      </c>
      <c r="F1463" s="676" t="s">
        <v>3056</v>
      </c>
      <c r="K1463" s="676" t="s">
        <v>441</v>
      </c>
      <c r="M1463" s="676" t="s">
        <v>344</v>
      </c>
      <c r="AC1463" s="676" t="s">
        <v>54</v>
      </c>
      <c r="AD1463" s="676" t="s">
        <v>447</v>
      </c>
    </row>
    <row r="1464" spans="1:341">
      <c r="A1464" s="676">
        <v>5</v>
      </c>
      <c r="E1464" s="676">
        <v>1774067</v>
      </c>
      <c r="F1464" s="676" t="s">
        <v>3057</v>
      </c>
      <c r="K1464" s="676" t="s">
        <v>441</v>
      </c>
      <c r="M1464" s="676" t="s">
        <v>344</v>
      </c>
      <c r="AC1464" s="676" t="s">
        <v>54</v>
      </c>
      <c r="AD1464" s="676" t="s">
        <v>447</v>
      </c>
    </row>
    <row r="1465" spans="1:341">
      <c r="A1465" s="676">
        <v>5</v>
      </c>
      <c r="E1465" s="676">
        <v>1778851</v>
      </c>
      <c r="F1465" s="676" t="s">
        <v>3058</v>
      </c>
      <c r="K1465" s="676" t="s">
        <v>441</v>
      </c>
      <c r="M1465" s="676" t="s">
        <v>344</v>
      </c>
      <c r="AC1465" s="676" t="s">
        <v>54</v>
      </c>
      <c r="AD1465" s="676" t="s">
        <v>447</v>
      </c>
    </row>
    <row r="1466" spans="1:341">
      <c r="G1466" s="676" t="s">
        <v>345</v>
      </c>
      <c r="H1466" s="676" t="s">
        <v>346</v>
      </c>
    </row>
    <row r="1467" spans="1:341">
      <c r="G1467" s="676" t="s">
        <v>347</v>
      </c>
      <c r="H1467" s="676" t="s">
        <v>348</v>
      </c>
    </row>
    <row r="1468" spans="1:341">
      <c r="A1468" s="676">
        <v>5</v>
      </c>
      <c r="E1468" s="676">
        <v>1778908</v>
      </c>
      <c r="F1468" s="676" t="s">
        <v>3059</v>
      </c>
      <c r="K1468" s="676" t="s">
        <v>441</v>
      </c>
      <c r="M1468" s="676" t="s">
        <v>344</v>
      </c>
      <c r="N1468" s="676" t="s">
        <v>1066</v>
      </c>
      <c r="AC1468" s="676" t="s">
        <v>54</v>
      </c>
      <c r="AD1468" s="676" t="s">
        <v>447</v>
      </c>
    </row>
    <row r="1469" spans="1:341">
      <c r="A1469" s="676">
        <v>5</v>
      </c>
      <c r="E1469" s="676">
        <v>1778912</v>
      </c>
      <c r="F1469" s="676" t="s">
        <v>3060</v>
      </c>
      <c r="K1469" s="676" t="s">
        <v>441</v>
      </c>
      <c r="M1469" s="676" t="s">
        <v>344</v>
      </c>
      <c r="N1469" s="676" t="s">
        <v>1066</v>
      </c>
      <c r="AC1469" s="676" t="s">
        <v>54</v>
      </c>
      <c r="AD1469" s="676" t="s">
        <v>447</v>
      </c>
    </row>
    <row r="1470" spans="1:341">
      <c r="A1470" s="676">
        <v>5</v>
      </c>
      <c r="E1470" s="676">
        <v>1778931</v>
      </c>
      <c r="F1470" s="676" t="s">
        <v>3061</v>
      </c>
      <c r="K1470" s="676" t="s">
        <v>441</v>
      </c>
      <c r="M1470" s="676" t="s">
        <v>344</v>
      </c>
      <c r="AC1470" s="676" t="s">
        <v>54</v>
      </c>
      <c r="AD1470" s="676" t="s">
        <v>447</v>
      </c>
    </row>
    <row r="1471" spans="1:341">
      <c r="A1471" s="676">
        <v>5</v>
      </c>
      <c r="E1471" s="676">
        <v>1778906</v>
      </c>
      <c r="F1471" s="676" t="s">
        <v>3062</v>
      </c>
      <c r="K1471" s="676" t="s">
        <v>441</v>
      </c>
      <c r="M1471" s="676" t="s">
        <v>344</v>
      </c>
      <c r="AC1471" s="676" t="s">
        <v>54</v>
      </c>
      <c r="AD1471" s="676" t="s">
        <v>447</v>
      </c>
    </row>
    <row r="1472" spans="1:341">
      <c r="A1472" s="676">
        <v>5</v>
      </c>
      <c r="E1472" s="676">
        <v>1757505</v>
      </c>
      <c r="F1472" s="676" t="s">
        <v>3063</v>
      </c>
      <c r="K1472" s="676" t="s">
        <v>441</v>
      </c>
      <c r="L1472" s="676" t="s">
        <v>442</v>
      </c>
      <c r="M1472" s="676" t="s">
        <v>344</v>
      </c>
      <c r="AC1472" s="676" t="s">
        <v>54</v>
      </c>
      <c r="AD1472" s="676" t="s">
        <v>447</v>
      </c>
    </row>
    <row r="1473" spans="1:30">
      <c r="A1473" s="676">
        <v>5</v>
      </c>
      <c r="E1473" s="676">
        <v>1757944</v>
      </c>
      <c r="F1473" s="676" t="s">
        <v>3064</v>
      </c>
      <c r="K1473" s="676" t="s">
        <v>441</v>
      </c>
      <c r="L1473" s="676" t="s">
        <v>442</v>
      </c>
      <c r="M1473" s="676" t="s">
        <v>291</v>
      </c>
      <c r="S1473" s="676" t="s">
        <v>3065</v>
      </c>
      <c r="T1473" s="676" t="s">
        <v>3066</v>
      </c>
      <c r="U1473" s="676" t="s">
        <v>445</v>
      </c>
      <c r="X1473" s="676" t="s">
        <v>3067</v>
      </c>
      <c r="AC1473" s="676" t="s">
        <v>54</v>
      </c>
      <c r="AD1473" s="676" t="s">
        <v>447</v>
      </c>
    </row>
    <row r="1474" spans="1:30">
      <c r="A1474" s="676">
        <v>5</v>
      </c>
      <c r="E1474" s="676">
        <v>1757927</v>
      </c>
      <c r="F1474" s="676" t="s">
        <v>3068</v>
      </c>
      <c r="K1474" s="676" t="s">
        <v>441</v>
      </c>
      <c r="L1474" s="676" t="s">
        <v>442</v>
      </c>
      <c r="M1474" s="676" t="s">
        <v>344</v>
      </c>
      <c r="AC1474" s="676" t="s">
        <v>54</v>
      </c>
      <c r="AD1474" s="676" t="s">
        <v>447</v>
      </c>
    </row>
    <row r="1475" spans="1:30">
      <c r="A1475" s="676">
        <v>5</v>
      </c>
      <c r="E1475" s="676">
        <v>1779581</v>
      </c>
      <c r="F1475" s="676" t="s">
        <v>3069</v>
      </c>
      <c r="K1475" s="676" t="s">
        <v>441</v>
      </c>
      <c r="L1475" s="676" t="s">
        <v>442</v>
      </c>
      <c r="M1475" s="676" t="s">
        <v>344</v>
      </c>
      <c r="AC1475" s="676" t="s">
        <v>54</v>
      </c>
      <c r="AD1475" s="676" t="s">
        <v>447</v>
      </c>
    </row>
    <row r="1476" spans="1:30">
      <c r="A1476" s="676">
        <v>5</v>
      </c>
      <c r="E1476" s="676">
        <v>1778910</v>
      </c>
      <c r="F1476" s="676" t="s">
        <v>3070</v>
      </c>
      <c r="K1476" s="676" t="s">
        <v>441</v>
      </c>
      <c r="M1476" s="676" t="s">
        <v>344</v>
      </c>
      <c r="AC1476" s="676" t="s">
        <v>54</v>
      </c>
      <c r="AD1476" s="676" t="s">
        <v>447</v>
      </c>
    </row>
    <row r="1477" spans="1:30">
      <c r="A1477" s="676">
        <v>5</v>
      </c>
      <c r="E1477" s="676">
        <v>1757506</v>
      </c>
      <c r="F1477" s="676" t="s">
        <v>3071</v>
      </c>
      <c r="K1477" s="676" t="s">
        <v>441</v>
      </c>
      <c r="L1477" s="676" t="s">
        <v>442</v>
      </c>
      <c r="M1477" s="676" t="s">
        <v>344</v>
      </c>
      <c r="AC1477" s="676" t="s">
        <v>54</v>
      </c>
      <c r="AD1477" s="676" t="s">
        <v>447</v>
      </c>
    </row>
    <row r="1478" spans="1:30">
      <c r="A1478" s="676">
        <v>5</v>
      </c>
      <c r="E1478" s="676">
        <v>1757945</v>
      </c>
      <c r="F1478" s="676" t="s">
        <v>3072</v>
      </c>
      <c r="K1478" s="676" t="s">
        <v>441</v>
      </c>
      <c r="L1478" s="676" t="s">
        <v>442</v>
      </c>
      <c r="M1478" s="676" t="s">
        <v>344</v>
      </c>
      <c r="S1478" s="676" t="s">
        <v>3065</v>
      </c>
      <c r="T1478" s="676" t="s">
        <v>3066</v>
      </c>
      <c r="U1478" s="676" t="s">
        <v>445</v>
      </c>
      <c r="X1478" s="676" t="s">
        <v>3073</v>
      </c>
      <c r="AC1478" s="676" t="s">
        <v>54</v>
      </c>
      <c r="AD1478" s="676" t="s">
        <v>447</v>
      </c>
    </row>
    <row r="1479" spans="1:30">
      <c r="A1479" s="676">
        <v>5</v>
      </c>
      <c r="E1479" s="676">
        <v>1757928</v>
      </c>
      <c r="F1479" s="676" t="s">
        <v>3074</v>
      </c>
      <c r="K1479" s="676" t="s">
        <v>441</v>
      </c>
      <c r="L1479" s="676" t="s">
        <v>442</v>
      </c>
      <c r="M1479" s="676" t="s">
        <v>344</v>
      </c>
      <c r="AC1479" s="676" t="s">
        <v>54</v>
      </c>
      <c r="AD1479" s="676" t="s">
        <v>447</v>
      </c>
    </row>
    <row r="1480" spans="1:30">
      <c r="A1480" s="676">
        <v>5</v>
      </c>
      <c r="E1480" s="676">
        <v>1758431</v>
      </c>
      <c r="F1480" s="676" t="s">
        <v>3075</v>
      </c>
      <c r="K1480" s="676" t="s">
        <v>441</v>
      </c>
      <c r="M1480" s="676" t="s">
        <v>461</v>
      </c>
      <c r="N1480" s="676" t="s">
        <v>462</v>
      </c>
      <c r="AC1480" s="676" t="s">
        <v>54</v>
      </c>
      <c r="AD1480" s="676" t="s">
        <v>447</v>
      </c>
    </row>
    <row r="1481" spans="1:30">
      <c r="A1481" s="676">
        <v>5</v>
      </c>
      <c r="E1481" s="676">
        <v>117575</v>
      </c>
      <c r="F1481" s="676" t="s">
        <v>3076</v>
      </c>
      <c r="K1481" s="676" t="s">
        <v>441</v>
      </c>
      <c r="M1481" s="676" t="s">
        <v>461</v>
      </c>
      <c r="N1481" s="676" t="s">
        <v>311</v>
      </c>
      <c r="AC1481" s="676" t="s">
        <v>54</v>
      </c>
      <c r="AD1481" s="676" t="s">
        <v>447</v>
      </c>
    </row>
    <row r="1482" spans="1:30">
      <c r="A1482" s="676">
        <v>5</v>
      </c>
      <c r="B1482" s="676">
        <v>1620157</v>
      </c>
      <c r="C1482" s="676" t="s">
        <v>3077</v>
      </c>
      <c r="D1482" s="676">
        <v>1</v>
      </c>
    </row>
    <row r="1483" spans="1:30">
      <c r="A1483" s="676">
        <v>6</v>
      </c>
      <c r="E1483" s="676">
        <v>1773925</v>
      </c>
      <c r="F1483" s="676" t="s">
        <v>3078</v>
      </c>
      <c r="K1483" s="676" t="s">
        <v>441</v>
      </c>
      <c r="M1483" s="676" t="s">
        <v>344</v>
      </c>
      <c r="AC1483" s="676" t="s">
        <v>54</v>
      </c>
      <c r="AD1483" s="676" t="s">
        <v>447</v>
      </c>
    </row>
    <row r="1484" spans="1:30">
      <c r="A1484" s="676">
        <v>6</v>
      </c>
      <c r="E1484" s="676">
        <v>1774046</v>
      </c>
      <c r="F1484" s="676" t="s">
        <v>3079</v>
      </c>
      <c r="K1484" s="676" t="s">
        <v>441</v>
      </c>
      <c r="M1484" s="676" t="s">
        <v>344</v>
      </c>
      <c r="AC1484" s="676" t="s">
        <v>54</v>
      </c>
      <c r="AD1484" s="676" t="s">
        <v>447</v>
      </c>
    </row>
    <row r="1485" spans="1:30">
      <c r="A1485" s="676">
        <v>6</v>
      </c>
      <c r="B1485" s="676">
        <v>1620065</v>
      </c>
      <c r="C1485" s="676" t="s">
        <v>3080</v>
      </c>
      <c r="D1485" s="676">
        <v>1</v>
      </c>
    </row>
    <row r="1486" spans="1:30">
      <c r="A1486" s="676">
        <v>7</v>
      </c>
      <c r="E1486" s="676">
        <v>1773896</v>
      </c>
      <c r="F1486" s="676" t="s">
        <v>3081</v>
      </c>
      <c r="K1486" s="676" t="s">
        <v>441</v>
      </c>
      <c r="M1486" s="676" t="s">
        <v>344</v>
      </c>
      <c r="AC1486" s="676" t="s">
        <v>54</v>
      </c>
      <c r="AD1486" s="676" t="s">
        <v>447</v>
      </c>
    </row>
    <row r="1487" spans="1:30">
      <c r="A1487" s="676">
        <v>7</v>
      </c>
      <c r="E1487" s="676">
        <v>1773911</v>
      </c>
      <c r="F1487" s="676" t="s">
        <v>3082</v>
      </c>
      <c r="K1487" s="676" t="s">
        <v>227</v>
      </c>
      <c r="L1487" s="676" t="s">
        <v>1694</v>
      </c>
      <c r="M1487" s="676" t="s">
        <v>344</v>
      </c>
      <c r="N1487" s="676" t="s">
        <v>1066</v>
      </c>
      <c r="P1487" s="1578"/>
      <c r="Q1487" s="1578"/>
      <c r="R1487" s="1578"/>
      <c r="AC1487" s="676" t="s">
        <v>54</v>
      </c>
    </row>
    <row r="1488" spans="1:30">
      <c r="A1488" s="676">
        <v>7</v>
      </c>
      <c r="E1488" s="676">
        <v>1757924</v>
      </c>
      <c r="F1488" s="676" t="s">
        <v>3083</v>
      </c>
      <c r="K1488" s="676" t="s">
        <v>441</v>
      </c>
      <c r="L1488" s="676" t="s">
        <v>442</v>
      </c>
      <c r="M1488" s="676" t="s">
        <v>291</v>
      </c>
      <c r="O1488" s="676" t="s">
        <v>77</v>
      </c>
      <c r="P1488" s="682">
        <f>+_1757924</f>
        <v>310000</v>
      </c>
      <c r="S1488" s="676" t="s">
        <v>3084</v>
      </c>
      <c r="T1488" s="676" t="s">
        <v>3085</v>
      </c>
      <c r="U1488" s="676" t="s">
        <v>445</v>
      </c>
      <c r="X1488" s="676" t="s">
        <v>3086</v>
      </c>
      <c r="Y1488" s="676">
        <v>1</v>
      </c>
      <c r="Z1488" s="676">
        <v>1</v>
      </c>
      <c r="AC1488" s="676" t="s">
        <v>54</v>
      </c>
      <c r="AD1488" s="676" t="s">
        <v>447</v>
      </c>
    </row>
    <row r="1489" spans="1:30">
      <c r="A1489" s="676">
        <v>7</v>
      </c>
      <c r="E1489" s="676">
        <v>1774038</v>
      </c>
      <c r="F1489" s="676" t="s">
        <v>3087</v>
      </c>
      <c r="K1489" s="676" t="s">
        <v>441</v>
      </c>
      <c r="M1489" s="676" t="s">
        <v>344</v>
      </c>
      <c r="AC1489" s="676" t="s">
        <v>54</v>
      </c>
      <c r="AD1489" s="676" t="s">
        <v>447</v>
      </c>
    </row>
    <row r="1490" spans="1:30">
      <c r="A1490" s="676">
        <v>7</v>
      </c>
      <c r="E1490" s="676">
        <v>1774034</v>
      </c>
      <c r="F1490" s="676" t="s">
        <v>3088</v>
      </c>
      <c r="K1490" s="676" t="s">
        <v>227</v>
      </c>
      <c r="L1490" s="676" t="s">
        <v>1694</v>
      </c>
      <c r="M1490" s="676" t="s">
        <v>344</v>
      </c>
      <c r="N1490" s="676" t="s">
        <v>1066</v>
      </c>
      <c r="P1490" s="1578"/>
      <c r="Q1490" s="1578"/>
      <c r="R1490" s="1578"/>
      <c r="AC1490" s="676" t="s">
        <v>54</v>
      </c>
    </row>
    <row r="1491" spans="1:30">
      <c r="A1491" s="676">
        <v>7</v>
      </c>
      <c r="E1491" s="676">
        <v>1757925</v>
      </c>
      <c r="F1491" s="676" t="s">
        <v>3089</v>
      </c>
      <c r="K1491" s="676" t="s">
        <v>441</v>
      </c>
      <c r="L1491" s="676" t="s">
        <v>442</v>
      </c>
      <c r="M1491" s="676" t="s">
        <v>291</v>
      </c>
      <c r="O1491" s="676" t="s">
        <v>77</v>
      </c>
      <c r="S1491" s="676" t="s">
        <v>3084</v>
      </c>
      <c r="T1491" s="676" t="s">
        <v>3085</v>
      </c>
      <c r="U1491" s="676" t="s">
        <v>445</v>
      </c>
      <c r="X1491" s="676" t="s">
        <v>3090</v>
      </c>
      <c r="Y1491" s="676">
        <v>1</v>
      </c>
      <c r="Z1491" s="676">
        <v>1</v>
      </c>
      <c r="AC1491" s="676" t="s">
        <v>54</v>
      </c>
      <c r="AD1491" s="676" t="s">
        <v>447</v>
      </c>
    </row>
    <row r="1492" spans="1:30">
      <c r="A1492" s="676">
        <v>7</v>
      </c>
      <c r="E1492" s="676">
        <v>1758385</v>
      </c>
      <c r="F1492" s="676" t="s">
        <v>3091</v>
      </c>
      <c r="K1492" s="676" t="s">
        <v>441</v>
      </c>
      <c r="L1492" s="676" t="s">
        <v>442</v>
      </c>
      <c r="M1492" s="676" t="s">
        <v>310</v>
      </c>
      <c r="O1492" s="676" t="s">
        <v>77</v>
      </c>
      <c r="S1492" s="676" t="s">
        <v>3092</v>
      </c>
      <c r="T1492" s="676" t="s">
        <v>3093</v>
      </c>
      <c r="U1492" s="676" t="s">
        <v>445</v>
      </c>
      <c r="X1492" s="676" t="s">
        <v>3094</v>
      </c>
      <c r="Y1492" s="676">
        <v>1</v>
      </c>
      <c r="Z1492" s="676">
        <v>1</v>
      </c>
      <c r="AC1492" s="676" t="s">
        <v>54</v>
      </c>
      <c r="AD1492" s="676" t="s">
        <v>447</v>
      </c>
    </row>
    <row r="1493" spans="1:30">
      <c r="A1493" s="676">
        <v>6</v>
      </c>
      <c r="B1493" s="676">
        <v>1620142</v>
      </c>
      <c r="C1493" s="676" t="s">
        <v>3095</v>
      </c>
    </row>
    <row r="1494" spans="1:30">
      <c r="A1494" s="676">
        <v>7</v>
      </c>
      <c r="E1494" s="679">
        <v>1774012</v>
      </c>
      <c r="F1494" s="676" t="s">
        <v>3096</v>
      </c>
      <c r="K1494" s="676" t="s">
        <v>441</v>
      </c>
      <c r="M1494" s="676" t="s">
        <v>344</v>
      </c>
      <c r="P1494" s="681">
        <f>'62_Toelichtingen'!O686</f>
        <v>31300</v>
      </c>
      <c r="AC1494" s="676" t="s">
        <v>54</v>
      </c>
      <c r="AD1494" s="676" t="s">
        <v>447</v>
      </c>
    </row>
    <row r="1495" spans="1:30">
      <c r="A1495" s="676">
        <v>7</v>
      </c>
      <c r="E1495" s="676">
        <v>1774042</v>
      </c>
      <c r="F1495" s="676" t="s">
        <v>3097</v>
      </c>
      <c r="K1495" s="676" t="s">
        <v>441</v>
      </c>
      <c r="M1495" s="676" t="s">
        <v>344</v>
      </c>
      <c r="N1495" s="676" t="s">
        <v>1066</v>
      </c>
      <c r="AC1495" s="676" t="s">
        <v>54</v>
      </c>
      <c r="AD1495" s="676" t="s">
        <v>447</v>
      </c>
    </row>
    <row r="1496" spans="1:30">
      <c r="A1496" s="676">
        <v>7</v>
      </c>
      <c r="E1496" s="679">
        <v>1778895</v>
      </c>
      <c r="F1496" s="676" t="s">
        <v>3098</v>
      </c>
      <c r="K1496" s="676" t="s">
        <v>441</v>
      </c>
      <c r="L1496" s="676" t="s">
        <v>442</v>
      </c>
      <c r="M1496" s="676" t="s">
        <v>344</v>
      </c>
      <c r="AC1496" s="676" t="s">
        <v>54</v>
      </c>
      <c r="AD1496" s="676" t="s">
        <v>447</v>
      </c>
    </row>
    <row r="1497" spans="1:30">
      <c r="G1497" s="676" t="s">
        <v>345</v>
      </c>
      <c r="H1497" s="676" t="s">
        <v>346</v>
      </c>
      <c r="P1497" s="681">
        <f>_1778895.BNL_Toelichtingen</f>
        <v>31000</v>
      </c>
    </row>
    <row r="1498" spans="1:30">
      <c r="G1498" s="676" t="s">
        <v>347</v>
      </c>
      <c r="H1498" s="676" t="s">
        <v>348</v>
      </c>
    </row>
    <row r="1499" spans="1:30">
      <c r="A1499" s="676">
        <v>7</v>
      </c>
      <c r="E1499" s="679">
        <v>1778896</v>
      </c>
      <c r="F1499" s="676" t="s">
        <v>3099</v>
      </c>
      <c r="K1499" s="676" t="s">
        <v>441</v>
      </c>
      <c r="M1499" s="676" t="s">
        <v>344</v>
      </c>
      <c r="AC1499" s="676" t="s">
        <v>54</v>
      </c>
      <c r="AD1499" s="676" t="s">
        <v>447</v>
      </c>
    </row>
    <row r="1500" spans="1:30">
      <c r="G1500" s="676" t="s">
        <v>345</v>
      </c>
      <c r="H1500" s="676" t="s">
        <v>346</v>
      </c>
      <c r="P1500" s="681">
        <f>_1778896.BNL_Toelichtingen</f>
        <v>-300</v>
      </c>
    </row>
    <row r="1501" spans="1:30">
      <c r="G1501" s="676" t="s">
        <v>347</v>
      </c>
      <c r="H1501" s="676" t="s">
        <v>348</v>
      </c>
    </row>
    <row r="1502" spans="1:30">
      <c r="A1502" s="676">
        <v>6</v>
      </c>
      <c r="B1502" s="676">
        <v>1616142</v>
      </c>
      <c r="C1502" s="676" t="s">
        <v>3100</v>
      </c>
      <c r="D1502" s="676">
        <v>99</v>
      </c>
    </row>
    <row r="1503" spans="1:30">
      <c r="A1503" s="676">
        <v>7</v>
      </c>
      <c r="E1503" s="676">
        <v>1757470</v>
      </c>
      <c r="F1503" s="676" t="s">
        <v>3101</v>
      </c>
      <c r="K1503" s="676" t="s">
        <v>122</v>
      </c>
      <c r="M1503" s="676" t="s">
        <v>291</v>
      </c>
      <c r="O1503" s="676" t="s">
        <v>77</v>
      </c>
      <c r="P1503" s="682" t="str">
        <f>+'62_Toelichtingen'!L675</f>
        <v>Korte Voorhout 7 2511VB Den Haag</v>
      </c>
      <c r="Q1503" s="682" t="str">
        <f>+'62_Toelichtingen'!L676</f>
        <v>Hoofdstraat 173 7311AZ Apeldoorn</v>
      </c>
      <c r="R1503" s="682" t="str">
        <f>+'62_Toelichtingen'!L677</f>
        <v>Hoog Soeren 30 7346AB Hoog Soeren</v>
      </c>
      <c r="S1503" s="676" t="s">
        <v>3102</v>
      </c>
      <c r="T1503" s="676" t="s">
        <v>3103</v>
      </c>
      <c r="U1503" s="676" t="s">
        <v>3104</v>
      </c>
      <c r="X1503" s="676" t="s">
        <v>3105</v>
      </c>
      <c r="Y1503" s="676">
        <v>1</v>
      </c>
      <c r="Z1503" s="676">
        <v>99</v>
      </c>
      <c r="AC1503" s="676" t="s">
        <v>54</v>
      </c>
    </row>
    <row r="1504" spans="1:30">
      <c r="A1504" s="676">
        <v>7</v>
      </c>
      <c r="E1504" s="676">
        <v>1757524</v>
      </c>
      <c r="F1504" s="676" t="s">
        <v>3106</v>
      </c>
      <c r="K1504" s="676" t="s">
        <v>95</v>
      </c>
      <c r="M1504" s="676" t="s">
        <v>38</v>
      </c>
      <c r="O1504" s="676" t="s">
        <v>77</v>
      </c>
      <c r="P1504" s="682">
        <f>+'62_Toelichtingen'!O675</f>
        <v>175752401</v>
      </c>
      <c r="Q1504" s="682">
        <f>+'62_Toelichtingen'!O676</f>
        <v>175752402</v>
      </c>
      <c r="R1504" s="682">
        <f>+'62_Toelichtingen'!O677</f>
        <v>175752403</v>
      </c>
      <c r="S1504" s="676" t="s">
        <v>3107</v>
      </c>
      <c r="T1504" s="676" t="s">
        <v>3108</v>
      </c>
      <c r="U1504" s="676" t="s">
        <v>1576</v>
      </c>
      <c r="X1504" s="676" t="s">
        <v>3109</v>
      </c>
      <c r="Y1504" s="676">
        <v>1</v>
      </c>
      <c r="Z1504" s="676">
        <v>99</v>
      </c>
      <c r="AC1504" s="676" t="s">
        <v>54</v>
      </c>
    </row>
    <row r="1505" spans="1:30">
      <c r="A1505" s="676">
        <v>7</v>
      </c>
      <c r="E1505" s="676">
        <v>1757526</v>
      </c>
      <c r="F1505" s="676" t="s">
        <v>3110</v>
      </c>
      <c r="K1505" s="676" t="s">
        <v>1579</v>
      </c>
      <c r="M1505" s="676" t="s">
        <v>38</v>
      </c>
      <c r="O1505" s="676" t="s">
        <v>77</v>
      </c>
      <c r="P1505" s="682">
        <f>+'62_Toelichtingen'!Q675</f>
        <v>1757526001</v>
      </c>
      <c r="Q1505" s="682">
        <f>+'62_Toelichtingen'!Q676</f>
        <v>1757526002</v>
      </c>
      <c r="R1505" s="682">
        <f>+'62_Toelichtingen'!Q677</f>
        <v>1757526003</v>
      </c>
      <c r="S1505" s="676" t="s">
        <v>3111</v>
      </c>
      <c r="T1505" s="676" t="s">
        <v>3112</v>
      </c>
      <c r="U1505" s="676" t="s">
        <v>1582</v>
      </c>
      <c r="X1505" s="676" t="s">
        <v>3113</v>
      </c>
      <c r="Y1505" s="676">
        <v>1</v>
      </c>
      <c r="Z1505" s="676">
        <v>99</v>
      </c>
      <c r="AC1505" s="676" t="s">
        <v>54</v>
      </c>
    </row>
    <row r="1506" spans="1:30">
      <c r="A1506" s="676">
        <v>7</v>
      </c>
      <c r="E1506" s="676">
        <v>1757525</v>
      </c>
      <c r="F1506" s="676" t="s">
        <v>3114</v>
      </c>
      <c r="K1506" s="676" t="s">
        <v>61</v>
      </c>
      <c r="M1506" s="676" t="s">
        <v>38</v>
      </c>
      <c r="O1506" s="676" t="s">
        <v>77</v>
      </c>
      <c r="P1506" s="682">
        <f>+'62_Toelichtingen'!P675</f>
        <v>17</v>
      </c>
      <c r="Q1506" s="682">
        <f>+'62_Toelichtingen'!P676</f>
        <v>57</v>
      </c>
      <c r="R1506" s="682">
        <f>+'62_Toelichtingen'!P677</f>
        <v>26</v>
      </c>
      <c r="S1506" s="676" t="s">
        <v>3115</v>
      </c>
      <c r="T1506" s="676" t="s">
        <v>3116</v>
      </c>
      <c r="U1506" s="676" t="s">
        <v>2520</v>
      </c>
      <c r="X1506" s="676" t="s">
        <v>3117</v>
      </c>
      <c r="Y1506" s="676">
        <v>1</v>
      </c>
      <c r="Z1506" s="676">
        <v>99</v>
      </c>
      <c r="AC1506" s="676" t="s">
        <v>54</v>
      </c>
    </row>
    <row r="1507" spans="1:30">
      <c r="A1507" s="676">
        <v>7</v>
      </c>
      <c r="E1507" s="676">
        <v>1757527</v>
      </c>
      <c r="F1507" s="676" t="s">
        <v>3118</v>
      </c>
      <c r="K1507" s="676" t="s">
        <v>441</v>
      </c>
      <c r="L1507" s="676" t="s">
        <v>442</v>
      </c>
      <c r="M1507" s="676" t="s">
        <v>291</v>
      </c>
      <c r="O1507" s="676" t="s">
        <v>77</v>
      </c>
      <c r="P1507" s="682">
        <f>+'62_Toelichtingen'!R675</f>
        <v>150000</v>
      </c>
      <c r="Q1507" s="682">
        <f>+'62_Toelichtingen'!R676</f>
        <v>100000</v>
      </c>
      <c r="R1507" s="682">
        <f>+'62_Toelichtingen'!R677</f>
        <v>60000</v>
      </c>
      <c r="S1507" s="676" t="s">
        <v>3119</v>
      </c>
      <c r="T1507" s="676" t="s">
        <v>3120</v>
      </c>
      <c r="U1507" s="676" t="s">
        <v>445</v>
      </c>
      <c r="X1507" s="676" t="s">
        <v>3121</v>
      </c>
      <c r="Y1507" s="676">
        <v>1</v>
      </c>
      <c r="Z1507" s="676">
        <v>99</v>
      </c>
      <c r="AC1507" s="676" t="s">
        <v>54</v>
      </c>
      <c r="AD1507" s="676" t="s">
        <v>447</v>
      </c>
    </row>
    <row r="1508" spans="1:30">
      <c r="A1508" s="676">
        <v>7</v>
      </c>
      <c r="E1508" s="676">
        <v>1757528</v>
      </c>
      <c r="F1508" s="676" t="s">
        <v>3122</v>
      </c>
      <c r="K1508" s="676" t="s">
        <v>227</v>
      </c>
      <c r="L1508" s="676" t="s">
        <v>2407</v>
      </c>
      <c r="M1508" s="676" t="s">
        <v>291</v>
      </c>
      <c r="O1508" s="676" t="s">
        <v>77</v>
      </c>
      <c r="P1508" s="1577">
        <f>+'62_Toelichtingen'!L682</f>
        <v>100</v>
      </c>
      <c r="Q1508" s="1577">
        <f>+'62_Toelichtingen'!L683</f>
        <v>100</v>
      </c>
      <c r="R1508" s="1577">
        <f>+'62_Toelichtingen'!L684</f>
        <v>100</v>
      </c>
      <c r="S1508" s="676" t="s">
        <v>3123</v>
      </c>
      <c r="T1508" s="676" t="s">
        <v>3124</v>
      </c>
      <c r="U1508" s="676" t="s">
        <v>2815</v>
      </c>
      <c r="X1508" s="676" t="s">
        <v>3125</v>
      </c>
      <c r="Y1508" s="676">
        <v>1</v>
      </c>
      <c r="Z1508" s="676">
        <v>99</v>
      </c>
      <c r="AC1508" s="676" t="s">
        <v>54</v>
      </c>
    </row>
    <row r="1509" spans="1:30">
      <c r="A1509" s="676">
        <v>7</v>
      </c>
      <c r="E1509" s="676">
        <v>1757531</v>
      </c>
      <c r="F1509" s="676" t="s">
        <v>3126</v>
      </c>
      <c r="K1509" s="676" t="s">
        <v>441</v>
      </c>
      <c r="L1509" s="676" t="s">
        <v>442</v>
      </c>
      <c r="M1509" s="676" t="s">
        <v>291</v>
      </c>
      <c r="O1509" s="676" t="s">
        <v>77</v>
      </c>
      <c r="P1509" s="682">
        <f>+'62_Toelichtingen'!M682</f>
        <v>150000</v>
      </c>
      <c r="Q1509" s="1570">
        <f>+'62_Toelichtingen'!M683</f>
        <v>100000</v>
      </c>
      <c r="R1509" s="682">
        <f>+'62_Toelichtingen'!M684</f>
        <v>60000</v>
      </c>
      <c r="S1509" s="676" t="s">
        <v>3127</v>
      </c>
      <c r="T1509" s="676" t="s">
        <v>3128</v>
      </c>
      <c r="U1509" s="676" t="s">
        <v>445</v>
      </c>
      <c r="X1509" s="676" t="s">
        <v>3129</v>
      </c>
      <c r="Y1509" s="676">
        <v>1</v>
      </c>
      <c r="Z1509" s="676">
        <v>99</v>
      </c>
      <c r="AC1509" s="676" t="s">
        <v>54</v>
      </c>
      <c r="AD1509" s="676" t="s">
        <v>447</v>
      </c>
    </row>
    <row r="1510" spans="1:30">
      <c r="A1510" s="676">
        <v>7</v>
      </c>
      <c r="E1510" s="676">
        <v>1757529</v>
      </c>
      <c r="F1510" s="676" t="s">
        <v>3130</v>
      </c>
      <c r="K1510" s="676" t="s">
        <v>227</v>
      </c>
      <c r="L1510" s="676" t="s">
        <v>2407</v>
      </c>
      <c r="M1510" s="676" t="s">
        <v>291</v>
      </c>
      <c r="O1510" s="676" t="s">
        <v>77</v>
      </c>
      <c r="P1510" s="1578"/>
      <c r="Q1510" s="1578"/>
      <c r="R1510" s="1578"/>
      <c r="S1510" s="676" t="s">
        <v>3131</v>
      </c>
      <c r="T1510" s="676" t="s">
        <v>3132</v>
      </c>
      <c r="U1510" s="676" t="s">
        <v>2815</v>
      </c>
      <c r="X1510" s="676" t="s">
        <v>3133</v>
      </c>
      <c r="Y1510" s="676">
        <v>1</v>
      </c>
      <c r="Z1510" s="676">
        <v>99</v>
      </c>
      <c r="AC1510" s="676" t="s">
        <v>54</v>
      </c>
    </row>
    <row r="1511" spans="1:30">
      <c r="A1511" s="676">
        <v>7</v>
      </c>
      <c r="E1511" s="676">
        <v>1757530</v>
      </c>
      <c r="F1511" s="676" t="s">
        <v>3134</v>
      </c>
      <c r="K1511" s="676" t="s">
        <v>227</v>
      </c>
      <c r="L1511" s="676" t="s">
        <v>2407</v>
      </c>
      <c r="M1511" s="676" t="s">
        <v>291</v>
      </c>
      <c r="O1511" s="676" t="s">
        <v>77</v>
      </c>
      <c r="P1511" s="1578"/>
      <c r="Q1511" s="1578"/>
      <c r="R1511" s="1578"/>
      <c r="S1511" s="676" t="s">
        <v>3135</v>
      </c>
      <c r="T1511" s="676" t="s">
        <v>3136</v>
      </c>
      <c r="U1511" s="676" t="s">
        <v>2815</v>
      </c>
      <c r="X1511" s="676" t="s">
        <v>3137</v>
      </c>
      <c r="Y1511" s="676">
        <v>1</v>
      </c>
      <c r="Z1511" s="676">
        <v>99</v>
      </c>
      <c r="AC1511" s="676" t="s">
        <v>54</v>
      </c>
    </row>
    <row r="1512" spans="1:30">
      <c r="A1512" s="676">
        <v>7</v>
      </c>
      <c r="E1512" s="676">
        <v>1757532</v>
      </c>
      <c r="F1512" s="676" t="s">
        <v>3138</v>
      </c>
      <c r="K1512" s="676" t="s">
        <v>441</v>
      </c>
      <c r="L1512" s="676" t="s">
        <v>442</v>
      </c>
      <c r="M1512" s="676" t="s">
        <v>291</v>
      </c>
      <c r="O1512" s="676" t="s">
        <v>77</v>
      </c>
      <c r="S1512" s="676" t="s">
        <v>3139</v>
      </c>
      <c r="T1512" s="676" t="s">
        <v>3140</v>
      </c>
      <c r="U1512" s="676" t="s">
        <v>445</v>
      </c>
      <c r="X1512" s="676" t="s">
        <v>3141</v>
      </c>
      <c r="Y1512" s="676">
        <v>1</v>
      </c>
      <c r="Z1512" s="676">
        <v>99</v>
      </c>
      <c r="AC1512" s="676" t="s">
        <v>54</v>
      </c>
      <c r="AD1512" s="676" t="s">
        <v>447</v>
      </c>
    </row>
    <row r="1513" spans="1:30">
      <c r="A1513" s="676">
        <v>7</v>
      </c>
      <c r="E1513" s="676">
        <v>1757794</v>
      </c>
      <c r="F1513" s="676" t="s">
        <v>3142</v>
      </c>
      <c r="K1513" s="676" t="s">
        <v>43</v>
      </c>
      <c r="L1513" s="676" t="s">
        <v>44</v>
      </c>
      <c r="M1513" s="676" t="s">
        <v>291</v>
      </c>
      <c r="O1513" s="676" t="s">
        <v>77</v>
      </c>
      <c r="S1513" s="676" t="s">
        <v>3143</v>
      </c>
      <c r="T1513" s="676" t="s">
        <v>3144</v>
      </c>
      <c r="U1513" s="676" t="s">
        <v>79</v>
      </c>
      <c r="X1513" s="676" t="s">
        <v>3145</v>
      </c>
      <c r="Y1513" s="676">
        <v>1</v>
      </c>
      <c r="Z1513" s="676">
        <v>99</v>
      </c>
      <c r="AC1513" s="676" t="s">
        <v>54</v>
      </c>
    </row>
    <row r="1514" spans="1:30">
      <c r="A1514" s="676">
        <v>7</v>
      </c>
      <c r="E1514" s="676">
        <v>1757795</v>
      </c>
      <c r="F1514" s="676" t="s">
        <v>3146</v>
      </c>
      <c r="K1514" s="676" t="s">
        <v>441</v>
      </c>
      <c r="L1514" s="676" t="s">
        <v>442</v>
      </c>
      <c r="M1514" s="676" t="s">
        <v>291</v>
      </c>
      <c r="O1514" s="676" t="s">
        <v>77</v>
      </c>
      <c r="S1514" s="676" t="s">
        <v>3147</v>
      </c>
      <c r="T1514" s="676" t="s">
        <v>3148</v>
      </c>
      <c r="U1514" s="676" t="s">
        <v>445</v>
      </c>
      <c r="X1514" s="676" t="s">
        <v>3149</v>
      </c>
      <c r="Y1514" s="676">
        <v>1</v>
      </c>
      <c r="Z1514" s="676">
        <v>99</v>
      </c>
      <c r="AC1514" s="676" t="s">
        <v>54</v>
      </c>
      <c r="AD1514" s="676" t="s">
        <v>447</v>
      </c>
    </row>
    <row r="1515" spans="1:30">
      <c r="A1515" s="676">
        <v>7</v>
      </c>
      <c r="E1515" s="676">
        <v>1777207</v>
      </c>
      <c r="F1515" s="676" t="s">
        <v>3150</v>
      </c>
      <c r="K1515" s="676" t="s">
        <v>441</v>
      </c>
      <c r="L1515" s="676" t="s">
        <v>442</v>
      </c>
      <c r="M1515" s="676" t="s">
        <v>291</v>
      </c>
      <c r="AC1515" s="676" t="s">
        <v>54</v>
      </c>
      <c r="AD1515" s="676" t="s">
        <v>447</v>
      </c>
    </row>
    <row r="1516" spans="1:30">
      <c r="G1516" s="676" t="s">
        <v>345</v>
      </c>
      <c r="H1516" s="676" t="s">
        <v>346</v>
      </c>
      <c r="O1516" s="676" t="s">
        <v>77</v>
      </c>
      <c r="P1516" s="682">
        <f>+'62_Toelichtingen'!N682</f>
        <v>15000</v>
      </c>
      <c r="Q1516" s="682">
        <f>+'62_Toelichtingen'!N683</f>
        <v>12000</v>
      </c>
      <c r="R1516" s="682">
        <f>+'62_Toelichtingen'!N684</f>
        <v>4000</v>
      </c>
      <c r="Y1516" s="676">
        <v>1</v>
      </c>
      <c r="Z1516" s="676">
        <v>99</v>
      </c>
    </row>
    <row r="1517" spans="1:30">
      <c r="G1517" s="676" t="s">
        <v>347</v>
      </c>
      <c r="H1517" s="676" t="s">
        <v>348</v>
      </c>
      <c r="O1517" s="676" t="s">
        <v>77</v>
      </c>
      <c r="Y1517" s="676">
        <v>1</v>
      </c>
      <c r="Z1517" s="676">
        <v>99</v>
      </c>
    </row>
    <row r="1518" spans="1:30">
      <c r="A1518" s="676">
        <v>7</v>
      </c>
      <c r="E1518" s="676">
        <v>1777389</v>
      </c>
      <c r="F1518" s="676" t="s">
        <v>3151</v>
      </c>
      <c r="K1518" s="676" t="s">
        <v>441</v>
      </c>
      <c r="M1518" s="676" t="s">
        <v>291</v>
      </c>
      <c r="AC1518" s="676" t="s">
        <v>54</v>
      </c>
      <c r="AD1518" s="676" t="s">
        <v>447</v>
      </c>
    </row>
    <row r="1519" spans="1:30">
      <c r="G1519" s="676" t="s">
        <v>345</v>
      </c>
      <c r="H1519" s="676" t="s">
        <v>346</v>
      </c>
      <c r="O1519" s="676" t="s">
        <v>77</v>
      </c>
      <c r="P1519" s="682">
        <f>+'62_Toelichtingen'!O682</f>
        <v>-125</v>
      </c>
      <c r="Q1519" s="682">
        <f>+'62_Toelichtingen'!O683</f>
        <v>-150</v>
      </c>
      <c r="R1519" s="682">
        <f>+'62_Toelichtingen'!O684</f>
        <v>-25</v>
      </c>
      <c r="Y1519" s="676">
        <v>1</v>
      </c>
      <c r="Z1519" s="676">
        <v>99</v>
      </c>
    </row>
    <row r="1520" spans="1:30">
      <c r="G1520" s="676" t="s">
        <v>347</v>
      </c>
      <c r="H1520" s="676" t="s">
        <v>348</v>
      </c>
      <c r="O1520" s="676" t="s">
        <v>77</v>
      </c>
      <c r="Y1520" s="676">
        <v>1</v>
      </c>
      <c r="Z1520" s="676">
        <v>99</v>
      </c>
    </row>
    <row r="1521" spans="1:30">
      <c r="A1521" s="676">
        <v>5</v>
      </c>
      <c r="B1521" s="676">
        <v>1620158</v>
      </c>
      <c r="C1521" s="676" t="s">
        <v>3152</v>
      </c>
      <c r="D1521" s="676">
        <v>1</v>
      </c>
    </row>
    <row r="1522" spans="1:30">
      <c r="A1522" s="676">
        <v>6</v>
      </c>
      <c r="E1522" s="676">
        <v>1773926</v>
      </c>
      <c r="F1522" s="676" t="s">
        <v>3153</v>
      </c>
      <c r="K1522" s="676" t="s">
        <v>441</v>
      </c>
      <c r="M1522" s="676" t="s">
        <v>344</v>
      </c>
      <c r="AC1522" s="676" t="s">
        <v>54</v>
      </c>
      <c r="AD1522" s="676" t="s">
        <v>447</v>
      </c>
    </row>
    <row r="1523" spans="1:30">
      <c r="A1523" s="676">
        <v>6</v>
      </c>
      <c r="B1523" s="676">
        <v>1620066</v>
      </c>
      <c r="C1523" s="676" t="s">
        <v>3154</v>
      </c>
      <c r="D1523" s="676">
        <v>1</v>
      </c>
    </row>
    <row r="1524" spans="1:30">
      <c r="A1524" s="676">
        <v>7</v>
      </c>
      <c r="E1524" s="676">
        <v>1773897</v>
      </c>
      <c r="F1524" s="676" t="s">
        <v>3155</v>
      </c>
      <c r="K1524" s="676" t="s">
        <v>441</v>
      </c>
      <c r="M1524" s="676" t="s">
        <v>344</v>
      </c>
      <c r="AC1524" s="676" t="s">
        <v>54</v>
      </c>
      <c r="AD1524" s="676" t="s">
        <v>447</v>
      </c>
    </row>
    <row r="1525" spans="1:30">
      <c r="A1525" s="676">
        <v>7</v>
      </c>
      <c r="E1525" s="676">
        <v>1773912</v>
      </c>
      <c r="F1525" s="676" t="s">
        <v>3156</v>
      </c>
      <c r="K1525" s="676" t="s">
        <v>227</v>
      </c>
      <c r="L1525" s="676" t="s">
        <v>1694</v>
      </c>
      <c r="M1525" s="676" t="s">
        <v>344</v>
      </c>
      <c r="N1525" s="676" t="s">
        <v>1066</v>
      </c>
      <c r="P1525" s="1578"/>
      <c r="Q1525" s="1578"/>
      <c r="R1525" s="1578"/>
      <c r="AC1525" s="676" t="s">
        <v>54</v>
      </c>
    </row>
    <row r="1526" spans="1:30">
      <c r="A1526" s="676">
        <v>7</v>
      </c>
      <c r="E1526" s="676">
        <v>1757926</v>
      </c>
      <c r="F1526" s="676" t="s">
        <v>3157</v>
      </c>
      <c r="K1526" s="676" t="s">
        <v>441</v>
      </c>
      <c r="L1526" s="676" t="s">
        <v>442</v>
      </c>
      <c r="M1526" s="676" t="s">
        <v>291</v>
      </c>
      <c r="O1526" s="676" t="s">
        <v>77</v>
      </c>
      <c r="P1526" s="682">
        <f>+_1757926</f>
        <v>270000</v>
      </c>
      <c r="S1526" s="676" t="s">
        <v>3084</v>
      </c>
      <c r="T1526" s="676" t="s">
        <v>3085</v>
      </c>
      <c r="U1526" s="676" t="s">
        <v>445</v>
      </c>
      <c r="X1526" s="676" t="s">
        <v>3158</v>
      </c>
      <c r="Y1526" s="676">
        <v>1</v>
      </c>
      <c r="Z1526" s="676">
        <v>1</v>
      </c>
      <c r="AC1526" s="676" t="s">
        <v>54</v>
      </c>
      <c r="AD1526" s="676" t="s">
        <v>447</v>
      </c>
    </row>
    <row r="1527" spans="1:30">
      <c r="A1527" s="676">
        <v>6</v>
      </c>
      <c r="B1527" s="676">
        <v>1620141</v>
      </c>
      <c r="C1527" s="676" t="s">
        <v>3159</v>
      </c>
    </row>
    <row r="1528" spans="1:30">
      <c r="A1528" s="676">
        <v>7</v>
      </c>
      <c r="E1528" s="679">
        <v>1774013</v>
      </c>
      <c r="F1528" s="676" t="s">
        <v>3160</v>
      </c>
      <c r="K1528" s="676" t="s">
        <v>441</v>
      </c>
      <c r="M1528" s="676" t="s">
        <v>344</v>
      </c>
      <c r="P1528" s="681">
        <f>_1774013_Toelichtingen</f>
        <v>25125</v>
      </c>
      <c r="AC1528" s="676" t="s">
        <v>54</v>
      </c>
      <c r="AD1528" s="676" t="s">
        <v>447</v>
      </c>
    </row>
    <row r="1529" spans="1:30">
      <c r="A1529" s="676">
        <v>7</v>
      </c>
      <c r="E1529" s="679">
        <v>1778897</v>
      </c>
      <c r="F1529" s="676" t="s">
        <v>3161</v>
      </c>
      <c r="K1529" s="676" t="s">
        <v>441</v>
      </c>
      <c r="L1529" s="676" t="s">
        <v>442</v>
      </c>
      <c r="M1529" s="676" t="s">
        <v>344</v>
      </c>
      <c r="P1529" s="681">
        <f>_1778897_Toelichtingen</f>
        <v>25000</v>
      </c>
      <c r="AC1529" s="676" t="s">
        <v>54</v>
      </c>
      <c r="AD1529" s="676" t="s">
        <v>447</v>
      </c>
    </row>
    <row r="1530" spans="1:30">
      <c r="A1530" s="676">
        <v>7</v>
      </c>
      <c r="E1530" s="679">
        <v>1778898</v>
      </c>
      <c r="F1530" s="676" t="s">
        <v>3162</v>
      </c>
      <c r="K1530" s="676" t="s">
        <v>441</v>
      </c>
      <c r="M1530" s="676" t="s">
        <v>344</v>
      </c>
      <c r="P1530" s="681">
        <f>_1778898_Toelichtingen</f>
        <v>-125</v>
      </c>
      <c r="AC1530" s="676" t="s">
        <v>54</v>
      </c>
      <c r="AD1530" s="676" t="s">
        <v>447</v>
      </c>
    </row>
    <row r="1531" spans="1:30">
      <c r="A1531" s="676">
        <v>6</v>
      </c>
      <c r="B1531" s="676">
        <v>1616214</v>
      </c>
      <c r="C1531" s="676" t="s">
        <v>3163</v>
      </c>
      <c r="D1531" s="676">
        <v>99</v>
      </c>
    </row>
    <row r="1532" spans="1:30">
      <c r="A1532" s="676">
        <v>7</v>
      </c>
      <c r="E1532" s="676">
        <v>1757471</v>
      </c>
      <c r="F1532" s="676" t="s">
        <v>3164</v>
      </c>
      <c r="K1532" s="676" t="s">
        <v>122</v>
      </c>
      <c r="M1532" s="676" t="s">
        <v>291</v>
      </c>
      <c r="O1532" s="676" t="s">
        <v>77</v>
      </c>
      <c r="P1532" s="682" t="str">
        <f>+'62_Toelichtingen'!L700</f>
        <v>Osterbrogade 68 2100 Kobenhavn DNK</v>
      </c>
      <c r="Q1532" s="682" t="str">
        <f>+'62_Toelichtingen'!L701</f>
        <v>Landsvagen 40 172 63 Sundbyberg ZWE</v>
      </c>
      <c r="R1532" s="682" t="str">
        <f>+'62_Toelichtingen'!L702</f>
        <v>Weihenstephaner Str. 22 85354 Freising DEU</v>
      </c>
      <c r="S1532" s="676" t="s">
        <v>3165</v>
      </c>
      <c r="T1532" s="676" t="s">
        <v>3166</v>
      </c>
      <c r="U1532" s="676" t="s">
        <v>3167</v>
      </c>
      <c r="X1532" s="676" t="s">
        <v>3168</v>
      </c>
      <c r="Y1532" s="676">
        <v>1</v>
      </c>
      <c r="Z1532" s="676">
        <v>99</v>
      </c>
      <c r="AC1532" s="676" t="s">
        <v>54</v>
      </c>
    </row>
    <row r="1533" spans="1:30">
      <c r="A1533" s="676">
        <v>7</v>
      </c>
      <c r="E1533" s="676">
        <v>1757564</v>
      </c>
      <c r="F1533" s="676" t="s">
        <v>3169</v>
      </c>
      <c r="K1533" s="676" t="s">
        <v>1579</v>
      </c>
      <c r="M1533" s="676" t="s">
        <v>291</v>
      </c>
      <c r="O1533" s="676" t="s">
        <v>77</v>
      </c>
      <c r="P1533" s="682" t="str">
        <f>+'62_Toelichtingen'!N700</f>
        <v>DK5000400440116243</v>
      </c>
      <c r="Q1533" s="682" t="str">
        <f>+'62_Toelichtingen'!N701</f>
        <v>SE4550000000058398257466</v>
      </c>
      <c r="R1533" s="682" t="str">
        <f>+'62_Toelichtingen'!N702</f>
        <v>DE8937040440532013000</v>
      </c>
      <c r="S1533" s="676" t="s">
        <v>3170</v>
      </c>
      <c r="T1533" s="676" t="s">
        <v>3171</v>
      </c>
      <c r="U1533" s="676" t="s">
        <v>1582</v>
      </c>
      <c r="X1533" s="676" t="s">
        <v>3172</v>
      </c>
      <c r="Y1533" s="676">
        <v>1</v>
      </c>
      <c r="Z1533" s="676">
        <v>99</v>
      </c>
      <c r="AC1533" s="676" t="s">
        <v>54</v>
      </c>
    </row>
    <row r="1534" spans="1:30">
      <c r="A1534" s="676">
        <v>7</v>
      </c>
      <c r="E1534" s="676">
        <v>1757565</v>
      </c>
      <c r="F1534" s="676" t="s">
        <v>3173</v>
      </c>
      <c r="K1534" s="676" t="s">
        <v>441</v>
      </c>
      <c r="L1534" s="676" t="s">
        <v>442</v>
      </c>
      <c r="M1534" s="676" t="s">
        <v>291</v>
      </c>
      <c r="O1534" s="676" t="s">
        <v>77</v>
      </c>
      <c r="P1534" s="682">
        <f>+'62_Toelichtingen'!O700</f>
        <v>125000</v>
      </c>
      <c r="Q1534" s="682">
        <f>+'62_Toelichtingen'!O701</f>
        <v>67500</v>
      </c>
      <c r="R1534" s="682">
        <f>+'62_Toelichtingen'!O702</f>
        <v>77500</v>
      </c>
      <c r="S1534" s="676" t="s">
        <v>3174</v>
      </c>
      <c r="T1534" s="676" t="s">
        <v>3175</v>
      </c>
      <c r="U1534" s="676" t="s">
        <v>445</v>
      </c>
      <c r="X1534" s="676" t="s">
        <v>3176</v>
      </c>
      <c r="Y1534" s="676">
        <v>1</v>
      </c>
      <c r="Z1534" s="676">
        <v>99</v>
      </c>
      <c r="AC1534" s="676" t="s">
        <v>54</v>
      </c>
      <c r="AD1534" s="676" t="s">
        <v>447</v>
      </c>
    </row>
    <row r="1535" spans="1:30">
      <c r="A1535" s="676">
        <v>7</v>
      </c>
      <c r="E1535" s="676">
        <v>1757566</v>
      </c>
      <c r="F1535" s="676" t="s">
        <v>3177</v>
      </c>
      <c r="K1535" s="676" t="s">
        <v>227</v>
      </c>
      <c r="L1535" s="676" t="s">
        <v>2407</v>
      </c>
      <c r="M1535" s="676" t="s">
        <v>291</v>
      </c>
      <c r="O1535" s="676" t="s">
        <v>77</v>
      </c>
      <c r="P1535" s="1577">
        <f>+'62_Toelichtingen'!P700</f>
        <v>100</v>
      </c>
      <c r="Q1535" s="1577">
        <f>+'62_Toelichtingen'!P701</f>
        <v>100</v>
      </c>
      <c r="R1535" s="1577">
        <f>+'62_Toelichtingen'!P702</f>
        <v>100</v>
      </c>
      <c r="S1535" s="676" t="s">
        <v>3178</v>
      </c>
      <c r="T1535" s="676" t="s">
        <v>3179</v>
      </c>
      <c r="U1535" s="676" t="s">
        <v>2815</v>
      </c>
      <c r="X1535" s="676" t="s">
        <v>3180</v>
      </c>
      <c r="Y1535" s="676">
        <v>1</v>
      </c>
      <c r="Z1535" s="676">
        <v>99</v>
      </c>
      <c r="AC1535" s="676" t="s">
        <v>54</v>
      </c>
    </row>
    <row r="1536" spans="1:30">
      <c r="A1536" s="676">
        <v>7</v>
      </c>
      <c r="E1536" s="676">
        <v>1757567</v>
      </c>
      <c r="F1536" s="676" t="s">
        <v>3181</v>
      </c>
      <c r="K1536" s="676" t="s">
        <v>441</v>
      </c>
      <c r="L1536" s="676" t="s">
        <v>442</v>
      </c>
      <c r="M1536" s="676" t="s">
        <v>291</v>
      </c>
      <c r="O1536" s="676" t="s">
        <v>77</v>
      </c>
      <c r="P1536" s="682">
        <f>+'62_Toelichtingen'!Q700</f>
        <v>125000</v>
      </c>
      <c r="Q1536" s="682">
        <f>+'62_Toelichtingen'!Q701</f>
        <v>67500</v>
      </c>
      <c r="R1536" s="682">
        <f>+'62_Toelichtingen'!Q702</f>
        <v>77500</v>
      </c>
      <c r="S1536" s="676" t="s">
        <v>3182</v>
      </c>
      <c r="T1536" s="676" t="s">
        <v>3183</v>
      </c>
      <c r="U1536" s="676" t="s">
        <v>445</v>
      </c>
      <c r="X1536" s="676" t="s">
        <v>3184</v>
      </c>
      <c r="Y1536" s="676">
        <v>1</v>
      </c>
      <c r="Z1536" s="676">
        <v>99</v>
      </c>
      <c r="AC1536" s="676" t="s">
        <v>54</v>
      </c>
      <c r="AD1536" s="676" t="s">
        <v>447</v>
      </c>
    </row>
    <row r="1537" spans="1:30">
      <c r="A1537" s="676">
        <v>7</v>
      </c>
      <c r="E1537" s="676">
        <v>1777204</v>
      </c>
      <c r="F1537" s="676" t="s">
        <v>3185</v>
      </c>
      <c r="K1537" s="676" t="s">
        <v>441</v>
      </c>
      <c r="L1537" s="676" t="s">
        <v>442</v>
      </c>
      <c r="M1537" s="676" t="s">
        <v>291</v>
      </c>
      <c r="O1537" s="676" t="s">
        <v>77</v>
      </c>
      <c r="P1537" s="682">
        <f>+'62_Toelichtingen'!R700</f>
        <v>12000</v>
      </c>
      <c r="Q1537" s="682">
        <f>+'62_Toelichtingen'!R701</f>
        <v>6000</v>
      </c>
      <c r="R1537" s="682">
        <f>+'62_Toelichtingen'!R702</f>
        <v>7000</v>
      </c>
      <c r="Y1537" s="676">
        <v>1</v>
      </c>
      <c r="Z1537" s="676">
        <v>99</v>
      </c>
      <c r="AC1537" s="676" t="s">
        <v>54</v>
      </c>
      <c r="AD1537" s="676" t="s">
        <v>447</v>
      </c>
    </row>
    <row r="1538" spans="1:30">
      <c r="A1538" s="676">
        <v>7</v>
      </c>
      <c r="E1538" s="676">
        <v>1777390</v>
      </c>
      <c r="F1538" s="676" t="s">
        <v>3186</v>
      </c>
      <c r="K1538" s="676" t="s">
        <v>441</v>
      </c>
      <c r="M1538" s="676" t="s">
        <v>291</v>
      </c>
      <c r="O1538" s="676" t="s">
        <v>77</v>
      </c>
      <c r="P1538" s="682">
        <f>+'62_Toelichtingen'!S700</f>
        <v>-50</v>
      </c>
      <c r="Q1538" s="682">
        <f>+'62_Toelichtingen'!S701</f>
        <v>-35</v>
      </c>
      <c r="R1538" s="682">
        <f>+'62_Toelichtingen'!S702</f>
        <v>-40</v>
      </c>
      <c r="Y1538" s="676">
        <v>1</v>
      </c>
      <c r="Z1538" s="676">
        <v>99</v>
      </c>
      <c r="AC1538" s="676" t="s">
        <v>54</v>
      </c>
      <c r="AD1538" s="676" t="s">
        <v>447</v>
      </c>
    </row>
    <row r="1539" spans="1:30">
      <c r="A1539" s="676">
        <v>5</v>
      </c>
      <c r="B1539" s="676">
        <v>1620159</v>
      </c>
      <c r="C1539" s="676" t="s">
        <v>3187</v>
      </c>
      <c r="D1539" s="676">
        <v>1</v>
      </c>
    </row>
    <row r="1540" spans="1:30">
      <c r="A1540" s="676">
        <v>6</v>
      </c>
      <c r="E1540" s="676">
        <v>1773927</v>
      </c>
      <c r="F1540" s="676" t="s">
        <v>3188</v>
      </c>
      <c r="K1540" s="676" t="s">
        <v>441</v>
      </c>
      <c r="M1540" s="676" t="s">
        <v>344</v>
      </c>
      <c r="AC1540" s="676" t="s">
        <v>54</v>
      </c>
      <c r="AD1540" s="676" t="s">
        <v>447</v>
      </c>
    </row>
    <row r="1541" spans="1:30">
      <c r="A1541" s="676">
        <v>6</v>
      </c>
      <c r="E1541" s="676">
        <v>1774047</v>
      </c>
      <c r="F1541" s="676" t="s">
        <v>3189</v>
      </c>
      <c r="K1541" s="676" t="s">
        <v>441</v>
      </c>
      <c r="M1541" s="676" t="s">
        <v>344</v>
      </c>
      <c r="AC1541" s="676" t="s">
        <v>54</v>
      </c>
      <c r="AD1541" s="676" t="s">
        <v>447</v>
      </c>
    </row>
    <row r="1542" spans="1:30">
      <c r="A1542" s="676">
        <v>6</v>
      </c>
      <c r="B1542" s="676">
        <v>1620067</v>
      </c>
      <c r="C1542" s="676" t="s">
        <v>3190</v>
      </c>
      <c r="D1542" s="676">
        <v>1</v>
      </c>
    </row>
    <row r="1543" spans="1:30">
      <c r="A1543" s="676">
        <v>7</v>
      </c>
      <c r="E1543" s="676">
        <v>1773898</v>
      </c>
      <c r="F1543" s="676" t="s">
        <v>3191</v>
      </c>
      <c r="K1543" s="676" t="s">
        <v>441</v>
      </c>
      <c r="M1543" s="676" t="s">
        <v>344</v>
      </c>
      <c r="N1543" s="676" t="s">
        <v>1066</v>
      </c>
      <c r="AC1543" s="676" t="s">
        <v>54</v>
      </c>
      <c r="AD1543" s="676" t="s">
        <v>447</v>
      </c>
    </row>
    <row r="1544" spans="1:30">
      <c r="A1544" s="676">
        <v>7</v>
      </c>
      <c r="E1544" s="676">
        <v>1773913</v>
      </c>
      <c r="F1544" s="676" t="s">
        <v>3192</v>
      </c>
      <c r="K1544" s="676" t="s">
        <v>227</v>
      </c>
      <c r="L1544" s="676" t="s">
        <v>1694</v>
      </c>
      <c r="M1544" s="676" t="s">
        <v>344</v>
      </c>
      <c r="N1544" s="676" t="s">
        <v>1066</v>
      </c>
      <c r="P1544" s="1578"/>
      <c r="Q1544" s="1578"/>
      <c r="R1544" s="1578"/>
      <c r="AC1544" s="676" t="s">
        <v>54</v>
      </c>
    </row>
    <row r="1545" spans="1:30">
      <c r="A1545" s="676">
        <v>7</v>
      </c>
      <c r="E1545" s="676">
        <v>1757624</v>
      </c>
      <c r="F1545" s="676" t="s">
        <v>3193</v>
      </c>
      <c r="K1545" s="676" t="s">
        <v>441</v>
      </c>
      <c r="L1545" s="676" t="s">
        <v>442</v>
      </c>
      <c r="M1545" s="676" t="s">
        <v>291</v>
      </c>
      <c r="O1545" s="676" t="s">
        <v>77</v>
      </c>
      <c r="P1545" s="682">
        <f>+'62_Toelichtingen'!M717</f>
        <v>989934</v>
      </c>
      <c r="S1545" s="676" t="s">
        <v>3194</v>
      </c>
      <c r="T1545" s="676" t="s">
        <v>3195</v>
      </c>
      <c r="U1545" s="676" t="s">
        <v>445</v>
      </c>
      <c r="X1545" s="676" t="s">
        <v>3196</v>
      </c>
      <c r="Y1545" s="676">
        <v>1</v>
      </c>
      <c r="Z1545" s="676">
        <v>1</v>
      </c>
      <c r="AC1545" s="676" t="s">
        <v>54</v>
      </c>
      <c r="AD1545" s="676" t="s">
        <v>447</v>
      </c>
    </row>
    <row r="1546" spans="1:30">
      <c r="A1546" s="676">
        <v>7</v>
      </c>
      <c r="E1546" s="676">
        <v>1775974</v>
      </c>
      <c r="F1546" s="676" t="s">
        <v>3197</v>
      </c>
      <c r="K1546" s="676" t="s">
        <v>441</v>
      </c>
      <c r="L1546" s="676" t="s">
        <v>442</v>
      </c>
      <c r="M1546" s="676" t="s">
        <v>310</v>
      </c>
      <c r="O1546" s="676" t="s">
        <v>77</v>
      </c>
      <c r="S1546" s="676" t="s">
        <v>3198</v>
      </c>
      <c r="T1546" s="676" t="s">
        <v>3199</v>
      </c>
      <c r="U1546" s="676" t="s">
        <v>445</v>
      </c>
      <c r="X1546" s="676" t="s">
        <v>3200</v>
      </c>
      <c r="Y1546" s="676">
        <v>1</v>
      </c>
      <c r="Z1546" s="676">
        <v>1</v>
      </c>
      <c r="AC1546" s="676" t="s">
        <v>54</v>
      </c>
      <c r="AD1546" s="676" t="s">
        <v>447</v>
      </c>
    </row>
    <row r="1547" spans="1:30">
      <c r="A1547" s="676">
        <v>7</v>
      </c>
      <c r="E1547" s="676">
        <v>1774039</v>
      </c>
      <c r="F1547" s="676" t="s">
        <v>3201</v>
      </c>
      <c r="K1547" s="676" t="s">
        <v>441</v>
      </c>
      <c r="M1547" s="676" t="s">
        <v>344</v>
      </c>
      <c r="AC1547" s="676" t="s">
        <v>54</v>
      </c>
      <c r="AD1547" s="676" t="s">
        <v>447</v>
      </c>
    </row>
    <row r="1548" spans="1:30">
      <c r="A1548" s="676">
        <v>7</v>
      </c>
      <c r="E1548" s="676">
        <v>1774035</v>
      </c>
      <c r="F1548" s="676" t="s">
        <v>3202</v>
      </c>
      <c r="K1548" s="676" t="s">
        <v>227</v>
      </c>
      <c r="L1548" s="676" t="s">
        <v>1694</v>
      </c>
      <c r="M1548" s="676" t="s">
        <v>344</v>
      </c>
      <c r="N1548" s="676" t="s">
        <v>1066</v>
      </c>
      <c r="P1548" s="1578"/>
      <c r="Q1548" s="1578"/>
      <c r="R1548" s="1578"/>
      <c r="AC1548" s="676" t="s">
        <v>54</v>
      </c>
    </row>
    <row r="1549" spans="1:30">
      <c r="A1549" s="676">
        <v>7</v>
      </c>
      <c r="E1549" s="676">
        <v>1757644</v>
      </c>
      <c r="F1549" s="676" t="s">
        <v>3203</v>
      </c>
      <c r="K1549" s="676" t="s">
        <v>441</v>
      </c>
      <c r="L1549" s="676" t="s">
        <v>442</v>
      </c>
      <c r="M1549" s="676" t="s">
        <v>291</v>
      </c>
      <c r="O1549" s="676" t="s">
        <v>77</v>
      </c>
      <c r="S1549" s="676" t="s">
        <v>3194</v>
      </c>
      <c r="T1549" s="676" t="s">
        <v>3195</v>
      </c>
      <c r="U1549" s="676" t="s">
        <v>445</v>
      </c>
      <c r="X1549" s="676" t="s">
        <v>3204</v>
      </c>
      <c r="Y1549" s="676">
        <v>1</v>
      </c>
      <c r="Z1549" s="676">
        <v>1</v>
      </c>
      <c r="AC1549" s="676" t="s">
        <v>54</v>
      </c>
      <c r="AD1549" s="676" t="s">
        <v>447</v>
      </c>
    </row>
    <row r="1550" spans="1:30">
      <c r="A1550" s="676">
        <v>6</v>
      </c>
      <c r="B1550" s="676">
        <v>1620146</v>
      </c>
      <c r="C1550" s="676" t="s">
        <v>3205</v>
      </c>
    </row>
    <row r="1551" spans="1:30">
      <c r="A1551" s="676">
        <v>7</v>
      </c>
      <c r="E1551" s="679">
        <v>1774014</v>
      </c>
      <c r="F1551" s="676" t="s">
        <v>3206</v>
      </c>
      <c r="K1551" s="676" t="s">
        <v>441</v>
      </c>
      <c r="M1551" s="676" t="s">
        <v>344</v>
      </c>
      <c r="P1551" s="681">
        <f>'62_Toelichtingen'!O718</f>
        <v>15010</v>
      </c>
      <c r="AC1551" s="676" t="s">
        <v>54</v>
      </c>
      <c r="AD1551" s="676" t="s">
        <v>447</v>
      </c>
    </row>
    <row r="1552" spans="1:30">
      <c r="A1552" s="676">
        <v>7</v>
      </c>
      <c r="E1552" s="676">
        <v>1774043</v>
      </c>
      <c r="F1552" s="676" t="s">
        <v>3207</v>
      </c>
      <c r="K1552" s="676" t="s">
        <v>441</v>
      </c>
      <c r="M1552" s="676" t="s">
        <v>344</v>
      </c>
      <c r="AC1552" s="676" t="s">
        <v>54</v>
      </c>
      <c r="AD1552" s="676" t="s">
        <v>447</v>
      </c>
    </row>
    <row r="1553" spans="1:30">
      <c r="A1553" s="676">
        <v>7</v>
      </c>
      <c r="E1553" s="679">
        <v>1778899</v>
      </c>
      <c r="F1553" s="676" t="s">
        <v>3208</v>
      </c>
      <c r="K1553" s="676" t="s">
        <v>441</v>
      </c>
      <c r="L1553" s="676" t="s">
        <v>442</v>
      </c>
      <c r="M1553" s="676" t="s">
        <v>344</v>
      </c>
      <c r="P1553" s="681">
        <f>_1778899.BNL_Toelichtingen</f>
        <v>14849</v>
      </c>
      <c r="AC1553" s="676" t="s">
        <v>54</v>
      </c>
      <c r="AD1553" s="676" t="s">
        <v>447</v>
      </c>
    </row>
    <row r="1554" spans="1:30">
      <c r="G1554" s="676" t="s">
        <v>345</v>
      </c>
      <c r="H1554" s="676" t="s">
        <v>346</v>
      </c>
    </row>
    <row r="1555" spans="1:30">
      <c r="G1555" s="676" t="s">
        <v>347</v>
      </c>
      <c r="H1555" s="676" t="s">
        <v>348</v>
      </c>
    </row>
    <row r="1556" spans="1:30">
      <c r="A1556" s="676">
        <v>7</v>
      </c>
      <c r="E1556" s="679">
        <v>1778900</v>
      </c>
      <c r="F1556" s="676" t="s">
        <v>3209</v>
      </c>
      <c r="K1556" s="676" t="s">
        <v>441</v>
      </c>
      <c r="M1556" s="676" t="s">
        <v>344</v>
      </c>
      <c r="AC1556" s="676" t="s">
        <v>54</v>
      </c>
      <c r="AD1556" s="676" t="s">
        <v>447</v>
      </c>
    </row>
    <row r="1557" spans="1:30">
      <c r="G1557" s="676" t="s">
        <v>345</v>
      </c>
      <c r="H1557" s="676" t="s">
        <v>346</v>
      </c>
      <c r="P1557" s="681">
        <f>_1778900.BNL_Toelichtingen</f>
        <v>-161</v>
      </c>
    </row>
    <row r="1558" spans="1:30">
      <c r="G1558" s="676" t="s">
        <v>347</v>
      </c>
      <c r="H1558" s="676" t="s">
        <v>348</v>
      </c>
    </row>
    <row r="1559" spans="1:30">
      <c r="A1559" s="676">
        <v>6</v>
      </c>
      <c r="B1559" s="676">
        <v>1616234</v>
      </c>
      <c r="C1559" s="676" t="s">
        <v>3210</v>
      </c>
      <c r="D1559" s="676">
        <v>99</v>
      </c>
    </row>
    <row r="1560" spans="1:30">
      <c r="A1560" s="676">
        <v>7</v>
      </c>
      <c r="E1560" s="676">
        <v>1757684</v>
      </c>
      <c r="F1560" s="676" t="s">
        <v>3211</v>
      </c>
      <c r="K1560" s="676" t="s">
        <v>122</v>
      </c>
      <c r="M1560" s="676" t="s">
        <v>291</v>
      </c>
      <c r="O1560" s="676" t="s">
        <v>77</v>
      </c>
      <c r="P1560" s="682" t="str">
        <f>+'62_Toelichtingen'!L708</f>
        <v>INGB</v>
      </c>
      <c r="Q1560" s="682" t="str">
        <f>+'62_Toelichtingen'!L709</f>
        <v>ASN</v>
      </c>
      <c r="R1560" s="682" t="str">
        <f>+'62_Toelichtingen'!L710</f>
        <v>TRIODOS</v>
      </c>
      <c r="S1560" s="676" t="s">
        <v>3212</v>
      </c>
      <c r="T1560" s="676" t="s">
        <v>3213</v>
      </c>
      <c r="U1560" s="676" t="s">
        <v>1080</v>
      </c>
      <c r="X1560" s="676" t="s">
        <v>3214</v>
      </c>
      <c r="Y1560" s="676">
        <v>1</v>
      </c>
      <c r="Z1560" s="676">
        <v>99</v>
      </c>
      <c r="AC1560" s="676" t="s">
        <v>54</v>
      </c>
    </row>
    <row r="1561" spans="1:30">
      <c r="A1561" s="676">
        <v>7</v>
      </c>
      <c r="E1561" s="676">
        <v>1757685</v>
      </c>
      <c r="F1561" s="676" t="s">
        <v>3215</v>
      </c>
      <c r="K1561" s="676" t="s">
        <v>95</v>
      </c>
      <c r="M1561" s="676" t="s">
        <v>291</v>
      </c>
      <c r="O1561" s="676" t="s">
        <v>77</v>
      </c>
      <c r="P1561" s="682">
        <f>+'62_Toelichtingen'!O708</f>
        <v>1757685001</v>
      </c>
      <c r="Q1561" s="682">
        <f>+'62_Toelichtingen'!O709</f>
        <v>1757685002</v>
      </c>
      <c r="R1561" s="682">
        <f>+'62_Toelichtingen'!O710</f>
        <v>1757685003</v>
      </c>
      <c r="S1561" s="676" t="s">
        <v>3216</v>
      </c>
      <c r="T1561" s="676" t="s">
        <v>3217</v>
      </c>
      <c r="U1561" s="676" t="s">
        <v>1576</v>
      </c>
      <c r="X1561" s="676" t="s">
        <v>3218</v>
      </c>
      <c r="Y1561" s="676">
        <v>1</v>
      </c>
      <c r="Z1561" s="676">
        <v>99</v>
      </c>
      <c r="AC1561" s="676" t="s">
        <v>54</v>
      </c>
    </row>
    <row r="1562" spans="1:30">
      <c r="A1562" s="676">
        <v>7</v>
      </c>
      <c r="E1562" s="676">
        <v>1757687</v>
      </c>
      <c r="F1562" s="676" t="s">
        <v>3219</v>
      </c>
      <c r="K1562" s="676" t="s">
        <v>1579</v>
      </c>
      <c r="M1562" s="676" t="s">
        <v>291</v>
      </c>
      <c r="O1562" s="676" t="s">
        <v>77</v>
      </c>
      <c r="P1562" s="682">
        <f>+'62_Toelichtingen'!Q708</f>
        <v>1757687001</v>
      </c>
      <c r="Q1562" s="682">
        <f>+'62_Toelichtingen'!Q709</f>
        <v>1757687002</v>
      </c>
      <c r="R1562" s="682">
        <f>+'62_Toelichtingen'!Q710</f>
        <v>1757687003</v>
      </c>
      <c r="S1562" s="676" t="s">
        <v>3220</v>
      </c>
      <c r="T1562" s="676" t="s">
        <v>3221</v>
      </c>
      <c r="U1562" s="676" t="s">
        <v>1582</v>
      </c>
      <c r="X1562" s="676" t="s">
        <v>3222</v>
      </c>
      <c r="Y1562" s="676">
        <v>1</v>
      </c>
      <c r="Z1562" s="676">
        <v>99</v>
      </c>
      <c r="AC1562" s="676" t="s">
        <v>54</v>
      </c>
    </row>
    <row r="1563" spans="1:30">
      <c r="A1563" s="676">
        <v>7</v>
      </c>
      <c r="E1563" s="676">
        <v>1757686</v>
      </c>
      <c r="F1563" s="676" t="s">
        <v>3223</v>
      </c>
      <c r="K1563" s="676" t="s">
        <v>61</v>
      </c>
      <c r="M1563" s="676" t="s">
        <v>291</v>
      </c>
      <c r="O1563" s="676" t="s">
        <v>77</v>
      </c>
      <c r="P1563" s="682">
        <f>+'62_Toelichtingen'!P708</f>
        <v>97</v>
      </c>
      <c r="Q1563" s="682">
        <f>+'62_Toelichtingen'!P709</f>
        <v>98</v>
      </c>
      <c r="R1563" s="682">
        <f>+'62_Toelichtingen'!P710</f>
        <v>99</v>
      </c>
      <c r="S1563" s="676" t="s">
        <v>3224</v>
      </c>
      <c r="T1563" s="676" t="s">
        <v>3225</v>
      </c>
      <c r="U1563" s="676" t="s">
        <v>2520</v>
      </c>
      <c r="X1563" s="676" t="s">
        <v>3226</v>
      </c>
      <c r="Y1563" s="676">
        <v>1</v>
      </c>
      <c r="Z1563" s="676">
        <v>99</v>
      </c>
      <c r="AC1563" s="676" t="s">
        <v>54</v>
      </c>
    </row>
    <row r="1564" spans="1:30">
      <c r="A1564" s="676">
        <v>7</v>
      </c>
      <c r="E1564" s="676">
        <v>1757724</v>
      </c>
      <c r="F1564" s="676" t="s">
        <v>3227</v>
      </c>
      <c r="K1564" s="676" t="s">
        <v>441</v>
      </c>
      <c r="L1564" s="676" t="s">
        <v>442</v>
      </c>
      <c r="M1564" s="676" t="s">
        <v>291</v>
      </c>
      <c r="O1564" s="676" t="s">
        <v>77</v>
      </c>
      <c r="P1564" s="682">
        <f>+'62_Toelichtingen'!R708</f>
        <v>518467</v>
      </c>
      <c r="Q1564" s="682">
        <f>+'62_Toelichtingen'!R709</f>
        <v>271467</v>
      </c>
      <c r="R1564" s="682">
        <f>+'62_Toelichtingen'!R710</f>
        <v>200000</v>
      </c>
      <c r="S1564" s="676" t="s">
        <v>3228</v>
      </c>
      <c r="T1564" s="676" t="s">
        <v>3229</v>
      </c>
      <c r="U1564" s="676" t="s">
        <v>445</v>
      </c>
      <c r="X1564" s="676" t="s">
        <v>3230</v>
      </c>
      <c r="Y1564" s="676">
        <v>1</v>
      </c>
      <c r="Z1564" s="676">
        <v>99</v>
      </c>
      <c r="AC1564" s="676" t="s">
        <v>54</v>
      </c>
      <c r="AD1564" s="676" t="s">
        <v>447</v>
      </c>
    </row>
    <row r="1565" spans="1:30">
      <c r="A1565" s="676">
        <v>7</v>
      </c>
      <c r="E1565" s="676">
        <v>1757725</v>
      </c>
      <c r="F1565" s="676" t="s">
        <v>3231</v>
      </c>
      <c r="K1565" s="676" t="s">
        <v>227</v>
      </c>
      <c r="L1565" s="676" t="s">
        <v>2407</v>
      </c>
      <c r="M1565" s="676" t="s">
        <v>291</v>
      </c>
      <c r="O1565" s="676" t="s">
        <v>77</v>
      </c>
      <c r="P1565" s="1577">
        <f>+'62_Toelichtingen'!L714</f>
        <v>100</v>
      </c>
      <c r="Q1565" s="1577">
        <f>+'62_Toelichtingen'!L715</f>
        <v>100</v>
      </c>
      <c r="R1565" s="1577">
        <f>+'62_Toelichtingen'!L716</f>
        <v>100</v>
      </c>
      <c r="S1565" s="676" t="s">
        <v>3232</v>
      </c>
      <c r="T1565" s="676" t="s">
        <v>3233</v>
      </c>
      <c r="U1565" s="676" t="s">
        <v>2815</v>
      </c>
      <c r="X1565" s="676" t="s">
        <v>3234</v>
      </c>
      <c r="Y1565" s="676">
        <v>1</v>
      </c>
      <c r="Z1565" s="676">
        <v>99</v>
      </c>
      <c r="AC1565" s="676" t="s">
        <v>54</v>
      </c>
    </row>
    <row r="1566" spans="1:30">
      <c r="A1566" s="676">
        <v>7</v>
      </c>
      <c r="E1566" s="676">
        <v>1757728</v>
      </c>
      <c r="F1566" s="676" t="s">
        <v>3235</v>
      </c>
      <c r="K1566" s="676" t="s">
        <v>441</v>
      </c>
      <c r="L1566" s="676" t="s">
        <v>442</v>
      </c>
      <c r="M1566" s="676" t="s">
        <v>291</v>
      </c>
      <c r="O1566" s="676" t="s">
        <v>77</v>
      </c>
      <c r="P1566" s="682">
        <f>+'62_Toelichtingen'!M714</f>
        <v>518467</v>
      </c>
      <c r="Q1566" s="682">
        <f>+'62_Toelichtingen'!M715</f>
        <v>271467</v>
      </c>
      <c r="R1566" s="682">
        <f>+'62_Toelichtingen'!M716</f>
        <v>200000</v>
      </c>
      <c r="S1566" s="676" t="s">
        <v>3236</v>
      </c>
      <c r="T1566" s="676" t="s">
        <v>3237</v>
      </c>
      <c r="U1566" s="676" t="s">
        <v>445</v>
      </c>
      <c r="X1566" s="676" t="s">
        <v>3238</v>
      </c>
      <c r="Y1566" s="676">
        <v>1</v>
      </c>
      <c r="Z1566" s="676">
        <v>99</v>
      </c>
      <c r="AC1566" s="676" t="s">
        <v>54</v>
      </c>
      <c r="AD1566" s="676" t="s">
        <v>447</v>
      </c>
    </row>
    <row r="1567" spans="1:30">
      <c r="A1567" s="676">
        <v>7</v>
      </c>
      <c r="E1567" s="676">
        <v>1757726</v>
      </c>
      <c r="F1567" s="676" t="s">
        <v>3239</v>
      </c>
      <c r="K1567" s="676" t="s">
        <v>227</v>
      </c>
      <c r="L1567" s="676" t="s">
        <v>2407</v>
      </c>
      <c r="M1567" s="676" t="s">
        <v>291</v>
      </c>
      <c r="O1567" s="676" t="s">
        <v>77</v>
      </c>
      <c r="P1567" s="1578"/>
      <c r="Q1567" s="1578"/>
      <c r="R1567" s="1578"/>
      <c r="S1567" s="676" t="s">
        <v>3240</v>
      </c>
      <c r="T1567" s="676" t="s">
        <v>3241</v>
      </c>
      <c r="U1567" s="676" t="s">
        <v>2815</v>
      </c>
      <c r="X1567" s="676" t="s">
        <v>3242</v>
      </c>
      <c r="Y1567" s="676">
        <v>1</v>
      </c>
      <c r="Z1567" s="676">
        <v>99</v>
      </c>
      <c r="AC1567" s="676" t="s">
        <v>54</v>
      </c>
    </row>
    <row r="1568" spans="1:30">
      <c r="A1568" s="676">
        <v>7</v>
      </c>
      <c r="E1568" s="676">
        <v>1757727</v>
      </c>
      <c r="F1568" s="676" t="s">
        <v>3243</v>
      </c>
      <c r="K1568" s="676" t="s">
        <v>227</v>
      </c>
      <c r="L1568" s="676" t="s">
        <v>2407</v>
      </c>
      <c r="M1568" s="676" t="s">
        <v>291</v>
      </c>
      <c r="O1568" s="676" t="s">
        <v>77</v>
      </c>
      <c r="P1568" s="1578"/>
      <c r="Q1568" s="1578"/>
      <c r="R1568" s="1578"/>
      <c r="S1568" s="676" t="s">
        <v>3244</v>
      </c>
      <c r="T1568" s="676" t="s">
        <v>3245</v>
      </c>
      <c r="U1568" s="676" t="s">
        <v>2815</v>
      </c>
      <c r="X1568" s="676" t="s">
        <v>3246</v>
      </c>
      <c r="Y1568" s="676">
        <v>1</v>
      </c>
      <c r="Z1568" s="676">
        <v>99</v>
      </c>
      <c r="AC1568" s="676" t="s">
        <v>54</v>
      </c>
    </row>
    <row r="1569" spans="1:30">
      <c r="A1569" s="676">
        <v>7</v>
      </c>
      <c r="E1569" s="676">
        <v>1757729</v>
      </c>
      <c r="F1569" s="676" t="s">
        <v>3247</v>
      </c>
      <c r="K1569" s="676" t="s">
        <v>441</v>
      </c>
      <c r="L1569" s="676" t="s">
        <v>442</v>
      </c>
      <c r="M1569" s="676" t="s">
        <v>291</v>
      </c>
      <c r="O1569" s="676" t="s">
        <v>77</v>
      </c>
      <c r="S1569" s="676" t="s">
        <v>3248</v>
      </c>
      <c r="T1569" s="676" t="s">
        <v>3249</v>
      </c>
      <c r="U1569" s="676" t="s">
        <v>445</v>
      </c>
      <c r="X1569" s="676" t="s">
        <v>3250</v>
      </c>
      <c r="Y1569" s="676">
        <v>1</v>
      </c>
      <c r="Z1569" s="676">
        <v>99</v>
      </c>
      <c r="AC1569" s="676" t="s">
        <v>54</v>
      </c>
      <c r="AD1569" s="676" t="s">
        <v>447</v>
      </c>
    </row>
    <row r="1570" spans="1:30">
      <c r="A1570" s="676">
        <v>7</v>
      </c>
      <c r="E1570" s="676">
        <v>1775973</v>
      </c>
      <c r="F1570" s="676" t="s">
        <v>3251</v>
      </c>
      <c r="K1570" s="676" t="s">
        <v>441</v>
      </c>
      <c r="L1570" s="676" t="s">
        <v>442</v>
      </c>
      <c r="M1570" s="676" t="s">
        <v>291</v>
      </c>
      <c r="O1570" s="676" t="s">
        <v>77</v>
      </c>
      <c r="S1570" s="676" t="s">
        <v>3252</v>
      </c>
      <c r="T1570" s="676" t="s">
        <v>3253</v>
      </c>
      <c r="U1570" s="676" t="s">
        <v>445</v>
      </c>
      <c r="X1570" s="676" t="s">
        <v>3254</v>
      </c>
      <c r="Y1570" s="676">
        <v>1</v>
      </c>
      <c r="Z1570" s="676">
        <v>99</v>
      </c>
      <c r="AC1570" s="676" t="s">
        <v>54</v>
      </c>
      <c r="AD1570" s="676" t="s">
        <v>447</v>
      </c>
    </row>
    <row r="1571" spans="1:30">
      <c r="A1571" s="676">
        <v>7</v>
      </c>
      <c r="E1571" s="676">
        <v>1777072</v>
      </c>
      <c r="F1571" s="676" t="s">
        <v>3255</v>
      </c>
      <c r="K1571" s="676" t="s">
        <v>441</v>
      </c>
      <c r="L1571" s="676" t="s">
        <v>442</v>
      </c>
      <c r="M1571" s="676" t="s">
        <v>291</v>
      </c>
      <c r="AC1571" s="676" t="s">
        <v>54</v>
      </c>
      <c r="AD1571" s="676" t="s">
        <v>447</v>
      </c>
    </row>
    <row r="1572" spans="1:30">
      <c r="G1572" s="676" t="s">
        <v>345</v>
      </c>
      <c r="H1572" s="676" t="s">
        <v>346</v>
      </c>
      <c r="O1572" s="676" t="s">
        <v>77</v>
      </c>
      <c r="P1572" s="682">
        <f>+'62_Toelichtingen'!N714</f>
        <v>7777</v>
      </c>
      <c r="Q1572" s="682">
        <f>+'62_Toelichtingen'!N715</f>
        <v>4072</v>
      </c>
      <c r="R1572" s="682">
        <f>+'62_Toelichtingen'!N716</f>
        <v>3000</v>
      </c>
      <c r="Y1572" s="676">
        <v>1</v>
      </c>
      <c r="Z1572" s="676">
        <v>99</v>
      </c>
    </row>
    <row r="1573" spans="1:30">
      <c r="G1573" s="676" t="s">
        <v>347</v>
      </c>
      <c r="H1573" s="676" t="s">
        <v>348</v>
      </c>
      <c r="O1573" s="676" t="s">
        <v>77</v>
      </c>
      <c r="Y1573" s="676">
        <v>1</v>
      </c>
      <c r="Z1573" s="676">
        <v>99</v>
      </c>
    </row>
    <row r="1574" spans="1:30">
      <c r="A1574" s="676">
        <v>7</v>
      </c>
      <c r="E1574" s="676">
        <v>1777391</v>
      </c>
      <c r="F1574" s="676" t="s">
        <v>3256</v>
      </c>
      <c r="K1574" s="676" t="s">
        <v>441</v>
      </c>
      <c r="M1574" s="676" t="s">
        <v>291</v>
      </c>
      <c r="AC1574" s="676" t="s">
        <v>54</v>
      </c>
      <c r="AD1574" s="676" t="s">
        <v>447</v>
      </c>
    </row>
    <row r="1575" spans="1:30">
      <c r="G1575" s="676" t="s">
        <v>345</v>
      </c>
      <c r="H1575" s="676" t="s">
        <v>346</v>
      </c>
      <c r="O1575" s="676" t="s">
        <v>77</v>
      </c>
      <c r="P1575" s="682">
        <f>+'62_Toelichtingen'!O714</f>
        <v>-70</v>
      </c>
      <c r="Q1575" s="682">
        <f>+'62_Toelichtingen'!O715</f>
        <v>-51</v>
      </c>
      <c r="R1575" s="682">
        <f>+'62_Toelichtingen'!O716</f>
        <v>-40</v>
      </c>
      <c r="Y1575" s="676">
        <v>1</v>
      </c>
      <c r="Z1575" s="676">
        <v>99</v>
      </c>
    </row>
    <row r="1576" spans="1:30">
      <c r="G1576" s="676" t="s">
        <v>347</v>
      </c>
      <c r="H1576" s="676" t="s">
        <v>348</v>
      </c>
      <c r="O1576" s="676" t="s">
        <v>77</v>
      </c>
      <c r="Y1576" s="676">
        <v>1</v>
      </c>
      <c r="Z1576" s="676">
        <v>99</v>
      </c>
    </row>
    <row r="1577" spans="1:30">
      <c r="A1577" s="676">
        <v>5</v>
      </c>
      <c r="B1577" s="676">
        <v>1620152</v>
      </c>
      <c r="C1577" s="676" t="s">
        <v>3257</v>
      </c>
      <c r="D1577" s="676">
        <v>1</v>
      </c>
    </row>
    <row r="1578" spans="1:30">
      <c r="A1578" s="676">
        <v>6</v>
      </c>
      <c r="E1578" s="676">
        <v>1773928</v>
      </c>
      <c r="F1578" s="676" t="s">
        <v>3258</v>
      </c>
      <c r="K1578" s="676" t="s">
        <v>441</v>
      </c>
      <c r="M1578" s="676" t="s">
        <v>344</v>
      </c>
      <c r="AC1578" s="676" t="s">
        <v>173</v>
      </c>
      <c r="AD1578" s="676" t="s">
        <v>447</v>
      </c>
    </row>
    <row r="1579" spans="1:30">
      <c r="A1579" s="676">
        <v>6</v>
      </c>
      <c r="B1579" s="676">
        <v>1620068</v>
      </c>
      <c r="C1579" s="676" t="s">
        <v>3259</v>
      </c>
      <c r="D1579" s="676">
        <v>1</v>
      </c>
    </row>
    <row r="1580" spans="1:30">
      <c r="A1580" s="676">
        <v>7</v>
      </c>
      <c r="E1580" s="676">
        <v>1773899</v>
      </c>
      <c r="F1580" s="676" t="s">
        <v>3260</v>
      </c>
      <c r="K1580" s="676" t="s">
        <v>441</v>
      </c>
      <c r="M1580" s="676" t="s">
        <v>344</v>
      </c>
      <c r="N1580" s="676" t="s">
        <v>1066</v>
      </c>
      <c r="AC1580" s="676" t="s">
        <v>173</v>
      </c>
      <c r="AD1580" s="676" t="s">
        <v>447</v>
      </c>
    </row>
    <row r="1581" spans="1:30">
      <c r="A1581" s="676">
        <v>7</v>
      </c>
      <c r="E1581" s="676">
        <v>1773914</v>
      </c>
      <c r="F1581" s="676" t="s">
        <v>3261</v>
      </c>
      <c r="K1581" s="676" t="s">
        <v>227</v>
      </c>
      <c r="L1581" s="676" t="s">
        <v>1694</v>
      </c>
      <c r="M1581" s="676" t="s">
        <v>344</v>
      </c>
      <c r="N1581" s="676" t="s">
        <v>1066</v>
      </c>
      <c r="P1581" s="1578"/>
      <c r="Q1581" s="1578"/>
      <c r="R1581" s="1578"/>
      <c r="AC1581" s="676" t="s">
        <v>173</v>
      </c>
    </row>
    <row r="1582" spans="1:30">
      <c r="A1582" s="676">
        <v>7</v>
      </c>
      <c r="E1582" s="676">
        <v>1757625</v>
      </c>
      <c r="F1582" s="676" t="s">
        <v>3262</v>
      </c>
      <c r="K1582" s="676" t="s">
        <v>441</v>
      </c>
      <c r="L1582" s="676" t="s">
        <v>442</v>
      </c>
      <c r="M1582" s="676" t="s">
        <v>291</v>
      </c>
      <c r="O1582" s="676" t="s">
        <v>77</v>
      </c>
      <c r="P1582" s="682">
        <f>+_1757625_Toelichtingen</f>
        <v>579680</v>
      </c>
      <c r="S1582" s="676" t="s">
        <v>3263</v>
      </c>
      <c r="T1582" s="676" t="s">
        <v>3264</v>
      </c>
      <c r="U1582" s="676" t="s">
        <v>445</v>
      </c>
      <c r="X1582" s="676" t="s">
        <v>3265</v>
      </c>
      <c r="Y1582" s="676">
        <v>1</v>
      </c>
      <c r="Z1582" s="676">
        <v>1</v>
      </c>
      <c r="AC1582" s="676" t="s">
        <v>173</v>
      </c>
      <c r="AD1582" s="676" t="s">
        <v>447</v>
      </c>
    </row>
    <row r="1583" spans="1:30">
      <c r="A1583" s="676">
        <v>6</v>
      </c>
      <c r="B1583" s="676">
        <v>1620148</v>
      </c>
      <c r="C1583" s="676" t="s">
        <v>3266</v>
      </c>
    </row>
    <row r="1584" spans="1:30">
      <c r="A1584" s="676">
        <v>7</v>
      </c>
      <c r="E1584" s="679">
        <v>1774015</v>
      </c>
      <c r="F1584" s="676" t="s">
        <v>3267</v>
      </c>
      <c r="K1584" s="676" t="s">
        <v>441</v>
      </c>
      <c r="M1584" s="676" t="s">
        <v>344</v>
      </c>
      <c r="P1584" s="681">
        <f>'62_Toelichtingen'!Q742</f>
        <v>14762</v>
      </c>
      <c r="AC1584" s="676" t="s">
        <v>173</v>
      </c>
      <c r="AD1584" s="676" t="s">
        <v>447</v>
      </c>
    </row>
    <row r="1585" spans="1:30">
      <c r="A1585" s="676">
        <v>7</v>
      </c>
      <c r="E1585" s="679">
        <v>1778901</v>
      </c>
      <c r="F1585" s="676" t="s">
        <v>3268</v>
      </c>
      <c r="K1585" s="676" t="s">
        <v>441</v>
      </c>
      <c r="L1585" s="676" t="s">
        <v>442</v>
      </c>
      <c r="M1585" s="676" t="s">
        <v>344</v>
      </c>
      <c r="P1585" s="681">
        <f>_1778901_Toelichtingen</f>
        <v>14492</v>
      </c>
      <c r="AC1585" s="676" t="s">
        <v>54</v>
      </c>
      <c r="AD1585" s="676" t="s">
        <v>447</v>
      </c>
    </row>
    <row r="1586" spans="1:30">
      <c r="A1586" s="676">
        <v>7</v>
      </c>
      <c r="E1586" s="679">
        <v>1778902</v>
      </c>
      <c r="F1586" s="676" t="s">
        <v>3269</v>
      </c>
      <c r="K1586" s="676" t="s">
        <v>441</v>
      </c>
      <c r="M1586" s="676" t="s">
        <v>344</v>
      </c>
      <c r="P1586" s="681">
        <f>_1778902_Toelichtingen</f>
        <v>-270</v>
      </c>
      <c r="AC1586" s="676" t="s">
        <v>54</v>
      </c>
      <c r="AD1586" s="676" t="s">
        <v>447</v>
      </c>
    </row>
    <row r="1587" spans="1:30">
      <c r="A1587" s="676">
        <v>6</v>
      </c>
      <c r="B1587" s="676">
        <v>1616140</v>
      </c>
      <c r="C1587" s="676" t="s">
        <v>3270</v>
      </c>
      <c r="D1587" s="676">
        <v>99</v>
      </c>
    </row>
    <row r="1588" spans="1:30">
      <c r="A1588" s="676">
        <v>7</v>
      </c>
      <c r="E1588" s="676">
        <v>1758105</v>
      </c>
      <c r="F1588" s="676" t="s">
        <v>3271</v>
      </c>
      <c r="K1588" s="676" t="s">
        <v>122</v>
      </c>
      <c r="M1588" s="676" t="s">
        <v>291</v>
      </c>
      <c r="O1588" s="676" t="s">
        <v>77</v>
      </c>
      <c r="P1588" s="682" t="str">
        <f>+'62_Toelichtingen'!L732</f>
        <v>SNSB</v>
      </c>
      <c r="Q1588" s="682" t="str">
        <f>+'62_Toelichtingen'!L733</f>
        <v>BUNQ</v>
      </c>
      <c r="R1588" s="682" t="str">
        <f>+'62_Toelichtingen'!L734</f>
        <v>KNAB</v>
      </c>
      <c r="S1588" s="676" t="s">
        <v>3272</v>
      </c>
      <c r="T1588" s="676" t="s">
        <v>3273</v>
      </c>
      <c r="U1588" s="676" t="s">
        <v>1080</v>
      </c>
      <c r="X1588" s="676" t="s">
        <v>3274</v>
      </c>
      <c r="Y1588" s="676">
        <v>1</v>
      </c>
      <c r="Z1588" s="676">
        <v>99</v>
      </c>
      <c r="AC1588" s="676" t="s">
        <v>54</v>
      </c>
    </row>
    <row r="1589" spans="1:30">
      <c r="A1589" s="676">
        <v>7</v>
      </c>
      <c r="E1589" s="676">
        <v>1758106</v>
      </c>
      <c r="F1589" s="676" t="s">
        <v>3275</v>
      </c>
      <c r="K1589" s="676" t="s">
        <v>95</v>
      </c>
      <c r="M1589" s="676" t="s">
        <v>291</v>
      </c>
      <c r="O1589" s="676" t="s">
        <v>77</v>
      </c>
      <c r="P1589" s="682">
        <f>+'62_Toelichtingen'!N732</f>
        <v>1758106001</v>
      </c>
      <c r="Q1589" s="682">
        <f>+'62_Toelichtingen'!N733</f>
        <v>1758106002</v>
      </c>
      <c r="R1589" s="682">
        <f>+'62_Toelichtingen'!N734</f>
        <v>1758106003</v>
      </c>
      <c r="S1589" s="676" t="s">
        <v>3276</v>
      </c>
      <c r="T1589" s="676" t="s">
        <v>3277</v>
      </c>
      <c r="U1589" s="676" t="s">
        <v>1576</v>
      </c>
      <c r="X1589" s="676" t="s">
        <v>3278</v>
      </c>
      <c r="Y1589" s="676">
        <v>1</v>
      </c>
      <c r="Z1589" s="676">
        <v>99</v>
      </c>
      <c r="AC1589" s="676" t="s">
        <v>54</v>
      </c>
    </row>
    <row r="1590" spans="1:30">
      <c r="A1590" s="676">
        <v>7</v>
      </c>
      <c r="E1590" s="676">
        <v>1758109</v>
      </c>
      <c r="F1590" s="676" t="s">
        <v>3279</v>
      </c>
      <c r="K1590" s="676" t="s">
        <v>1579</v>
      </c>
      <c r="M1590" s="676" t="s">
        <v>291</v>
      </c>
      <c r="O1590" s="676" t="s">
        <v>77</v>
      </c>
      <c r="P1590" s="682">
        <f>+'62_Toelichtingen'!P732</f>
        <v>175810901</v>
      </c>
      <c r="Q1590" s="682">
        <f>+'62_Toelichtingen'!P733</f>
        <v>175810902</v>
      </c>
      <c r="R1590" s="682">
        <f>+'62_Toelichtingen'!P734</f>
        <v>175810903</v>
      </c>
      <c r="S1590" s="676" t="s">
        <v>3280</v>
      </c>
      <c r="T1590" s="676" t="s">
        <v>3281</v>
      </c>
      <c r="U1590" s="676" t="s">
        <v>1582</v>
      </c>
      <c r="X1590" s="676" t="s">
        <v>3282</v>
      </c>
      <c r="Y1590" s="676">
        <v>1</v>
      </c>
      <c r="Z1590" s="676">
        <v>99</v>
      </c>
      <c r="AC1590" s="676" t="s">
        <v>54</v>
      </c>
    </row>
    <row r="1591" spans="1:30">
      <c r="A1591" s="676">
        <v>7</v>
      </c>
      <c r="E1591" s="676">
        <v>1758107</v>
      </c>
      <c r="F1591" s="676" t="s">
        <v>3283</v>
      </c>
      <c r="K1591" s="676" t="s">
        <v>61</v>
      </c>
      <c r="M1591" s="676" t="s">
        <v>291</v>
      </c>
      <c r="O1591" s="676" t="s">
        <v>77</v>
      </c>
      <c r="P1591" s="682">
        <f>+'62_Toelichtingen'!O732</f>
        <v>81</v>
      </c>
      <c r="Q1591" s="682">
        <f>+'62_Toelichtingen'!O733</f>
        <v>82</v>
      </c>
      <c r="R1591" s="682">
        <f>+'62_Toelichtingen'!O734</f>
        <v>83</v>
      </c>
      <c r="S1591" s="676" t="s">
        <v>3284</v>
      </c>
      <c r="T1591" s="676" t="s">
        <v>3285</v>
      </c>
      <c r="U1591" s="676" t="s">
        <v>2520</v>
      </c>
      <c r="X1591" s="676" t="s">
        <v>3286</v>
      </c>
      <c r="Y1591" s="676">
        <v>1</v>
      </c>
      <c r="Z1591" s="676">
        <v>99</v>
      </c>
      <c r="AC1591" s="676" t="s">
        <v>54</v>
      </c>
    </row>
    <row r="1592" spans="1:30">
      <c r="A1592" s="676">
        <v>7</v>
      </c>
      <c r="E1592" s="676">
        <v>1758108</v>
      </c>
      <c r="F1592" s="676" t="s">
        <v>3287</v>
      </c>
      <c r="K1592" s="676" t="s">
        <v>441</v>
      </c>
      <c r="M1592" s="676" t="s">
        <v>291</v>
      </c>
      <c r="O1592" s="676" t="s">
        <v>77</v>
      </c>
      <c r="P1592" s="682">
        <f>+'62_Toelichtingen'!M738</f>
        <v>287840</v>
      </c>
      <c r="Q1592" s="682">
        <f>+'62_Toelichtingen'!M739</f>
        <v>251000</v>
      </c>
      <c r="R1592" s="682">
        <f>+'62_Toelichtingen'!M740</f>
        <v>40840</v>
      </c>
      <c r="S1592" s="676" t="s">
        <v>3288</v>
      </c>
      <c r="T1592" s="676" t="s">
        <v>3289</v>
      </c>
      <c r="U1592" s="676" t="s">
        <v>502</v>
      </c>
      <c r="X1592" s="676" t="s">
        <v>3290</v>
      </c>
      <c r="Y1592" s="676">
        <v>1</v>
      </c>
      <c r="Z1592" s="676">
        <v>99</v>
      </c>
      <c r="AC1592" s="676" t="s">
        <v>54</v>
      </c>
      <c r="AD1592" s="676" t="s">
        <v>447</v>
      </c>
    </row>
    <row r="1593" spans="1:30">
      <c r="A1593" s="676">
        <v>7</v>
      </c>
      <c r="E1593" s="676">
        <v>1758110</v>
      </c>
      <c r="F1593" s="676" t="s">
        <v>3291</v>
      </c>
      <c r="K1593" s="676" t="s">
        <v>227</v>
      </c>
      <c r="L1593" s="676" t="s">
        <v>2407</v>
      </c>
      <c r="M1593" s="676" t="s">
        <v>291</v>
      </c>
      <c r="O1593" s="676" t="s">
        <v>77</v>
      </c>
      <c r="P1593" s="1577">
        <f>+'62_Toelichtingen'!N738</f>
        <v>100</v>
      </c>
      <c r="Q1593" s="1577">
        <f>+'62_Toelichtingen'!N739</f>
        <v>100</v>
      </c>
      <c r="R1593" s="1577">
        <f>+'62_Toelichtingen'!N740</f>
        <v>100</v>
      </c>
      <c r="S1593" s="676" t="s">
        <v>3292</v>
      </c>
      <c r="T1593" s="676" t="s">
        <v>3293</v>
      </c>
      <c r="U1593" s="676" t="s">
        <v>2815</v>
      </c>
      <c r="X1593" s="676" t="s">
        <v>3294</v>
      </c>
      <c r="Y1593" s="676">
        <v>1</v>
      </c>
      <c r="Z1593" s="676">
        <v>99</v>
      </c>
      <c r="AC1593" s="676" t="s">
        <v>54</v>
      </c>
    </row>
    <row r="1594" spans="1:30">
      <c r="A1594" s="676">
        <v>7</v>
      </c>
      <c r="E1594" s="676">
        <v>1758111</v>
      </c>
      <c r="F1594" s="676" t="s">
        <v>3295</v>
      </c>
      <c r="K1594" s="676" t="s">
        <v>441</v>
      </c>
      <c r="L1594" s="676" t="s">
        <v>442</v>
      </c>
      <c r="M1594" s="676" t="s">
        <v>291</v>
      </c>
      <c r="O1594" s="676" t="s">
        <v>77</v>
      </c>
      <c r="P1594" s="682">
        <f>+'62_Toelichtingen'!O738</f>
        <v>287840</v>
      </c>
      <c r="Q1594" s="682">
        <f>+'62_Toelichtingen'!O739</f>
        <v>251000</v>
      </c>
      <c r="R1594" s="682">
        <f>+'62_Toelichtingen'!O740</f>
        <v>40840</v>
      </c>
      <c r="S1594" s="676" t="s">
        <v>3296</v>
      </c>
      <c r="T1594" s="676" t="s">
        <v>3297</v>
      </c>
      <c r="U1594" s="676" t="s">
        <v>445</v>
      </c>
      <c r="X1594" s="676" t="s">
        <v>3298</v>
      </c>
      <c r="Y1594" s="676">
        <v>1</v>
      </c>
      <c r="Z1594" s="676">
        <v>99</v>
      </c>
      <c r="AC1594" s="676" t="s">
        <v>54</v>
      </c>
      <c r="AD1594" s="676" t="s">
        <v>447</v>
      </c>
    </row>
    <row r="1595" spans="1:30">
      <c r="A1595" s="676">
        <v>7</v>
      </c>
      <c r="E1595" s="676">
        <v>1777196</v>
      </c>
      <c r="F1595" s="676" t="s">
        <v>3299</v>
      </c>
      <c r="K1595" s="676" t="s">
        <v>441</v>
      </c>
      <c r="L1595" s="676" t="s">
        <v>442</v>
      </c>
      <c r="M1595" s="676" t="s">
        <v>291</v>
      </c>
      <c r="O1595" s="676" t="s">
        <v>77</v>
      </c>
      <c r="P1595" s="682">
        <f>+'62_Toelichtingen'!P738</f>
        <v>7196</v>
      </c>
      <c r="Q1595" s="682">
        <f>+'62_Toelichtingen'!P739</f>
        <v>6275</v>
      </c>
      <c r="R1595" s="682">
        <f>+'62_Toelichtingen'!P740</f>
        <v>1021</v>
      </c>
      <c r="Y1595" s="676">
        <v>1</v>
      </c>
      <c r="Z1595" s="676">
        <v>99</v>
      </c>
      <c r="AC1595" s="676" t="s">
        <v>54</v>
      </c>
      <c r="AD1595" s="676" t="s">
        <v>447</v>
      </c>
    </row>
    <row r="1596" spans="1:30">
      <c r="A1596" s="676">
        <v>7</v>
      </c>
      <c r="E1596" s="676">
        <v>1777392</v>
      </c>
      <c r="F1596" s="676" t="s">
        <v>3300</v>
      </c>
      <c r="K1596" s="676" t="s">
        <v>441</v>
      </c>
      <c r="M1596" s="676" t="s">
        <v>291</v>
      </c>
      <c r="O1596" s="676" t="s">
        <v>77</v>
      </c>
      <c r="P1596" s="682">
        <f>+'62_Toelichtingen'!Q738</f>
        <v>-125</v>
      </c>
      <c r="Q1596" s="682">
        <f>+'62_Toelichtingen'!Q739</f>
        <v>-130</v>
      </c>
      <c r="R1596" s="682">
        <f>+'62_Toelichtingen'!Q740</f>
        <v>-15</v>
      </c>
      <c r="Y1596" s="676">
        <v>1</v>
      </c>
      <c r="Z1596" s="676">
        <v>99</v>
      </c>
      <c r="AC1596" s="676" t="s">
        <v>54</v>
      </c>
      <c r="AD1596" s="676" t="s">
        <v>447</v>
      </c>
    </row>
    <row r="1597" spans="1:30">
      <c r="A1597" s="676">
        <v>4</v>
      </c>
      <c r="B1597" s="676">
        <v>1620174</v>
      </c>
      <c r="C1597" s="676" t="s">
        <v>3301</v>
      </c>
      <c r="D1597" s="676">
        <v>1</v>
      </c>
    </row>
    <row r="1598" spans="1:30">
      <c r="A1598" s="676">
        <v>5</v>
      </c>
      <c r="E1598" s="676">
        <v>1772170</v>
      </c>
      <c r="F1598" s="676" t="s">
        <v>3302</v>
      </c>
      <c r="K1598" s="676" t="s">
        <v>441</v>
      </c>
      <c r="L1598" s="676" t="s">
        <v>442</v>
      </c>
      <c r="M1598" s="676" t="s">
        <v>291</v>
      </c>
      <c r="O1598" s="676" t="s">
        <v>77</v>
      </c>
      <c r="P1598" s="682">
        <f>+'62_BNL'!S710</f>
        <v>0</v>
      </c>
      <c r="S1598" s="676" t="s">
        <v>3303</v>
      </c>
      <c r="T1598" s="676" t="s">
        <v>3304</v>
      </c>
      <c r="U1598" s="676" t="s">
        <v>445</v>
      </c>
      <c r="X1598" s="676" t="s">
        <v>3305</v>
      </c>
      <c r="Y1598" s="676">
        <v>1</v>
      </c>
      <c r="Z1598" s="676">
        <v>1</v>
      </c>
      <c r="AC1598" s="676" t="s">
        <v>54</v>
      </c>
      <c r="AD1598" s="676" t="s">
        <v>447</v>
      </c>
    </row>
    <row r="1599" spans="1:30">
      <c r="A1599" s="676">
        <v>5</v>
      </c>
      <c r="E1599" s="676">
        <v>1771937</v>
      </c>
      <c r="F1599" s="676" t="s">
        <v>3306</v>
      </c>
      <c r="K1599" s="676" t="s">
        <v>441</v>
      </c>
      <c r="L1599" s="676" t="s">
        <v>442</v>
      </c>
      <c r="M1599" s="676" t="s">
        <v>344</v>
      </c>
      <c r="AC1599" s="676" t="s">
        <v>54</v>
      </c>
      <c r="AD1599" s="676" t="s">
        <v>447</v>
      </c>
    </row>
    <row r="1600" spans="1:30">
      <c r="A1600" s="676">
        <v>5</v>
      </c>
      <c r="E1600" s="676">
        <v>1772462</v>
      </c>
      <c r="F1600" s="676" t="s">
        <v>3307</v>
      </c>
      <c r="K1600" s="676" t="s">
        <v>441</v>
      </c>
      <c r="L1600" s="676" t="s">
        <v>442</v>
      </c>
      <c r="M1600" s="676" t="s">
        <v>344</v>
      </c>
      <c r="AC1600" s="676" t="s">
        <v>54</v>
      </c>
      <c r="AD1600" s="676" t="s">
        <v>447</v>
      </c>
    </row>
    <row r="1601" spans="1:30">
      <c r="A1601" s="676">
        <v>3</v>
      </c>
      <c r="B1601" s="676">
        <v>107932</v>
      </c>
      <c r="C1601" s="676" t="s">
        <v>895</v>
      </c>
      <c r="D1601" s="676">
        <v>1</v>
      </c>
    </row>
    <row r="1602" spans="1:30">
      <c r="A1602" s="676">
        <v>4</v>
      </c>
      <c r="E1602" s="676">
        <v>117925</v>
      </c>
      <c r="F1602" s="676" t="s">
        <v>3308</v>
      </c>
      <c r="K1602" s="676" t="s">
        <v>441</v>
      </c>
      <c r="L1602" s="676" t="s">
        <v>442</v>
      </c>
      <c r="M1602" s="676" t="s">
        <v>344</v>
      </c>
      <c r="AC1602" s="676" t="s">
        <v>173</v>
      </c>
      <c r="AD1602" s="676" t="s">
        <v>447</v>
      </c>
    </row>
    <row r="1603" spans="1:30">
      <c r="A1603" s="676">
        <v>4</v>
      </c>
      <c r="B1603" s="676">
        <v>107933</v>
      </c>
      <c r="C1603" s="676" t="s">
        <v>3309</v>
      </c>
      <c r="D1603" s="676">
        <v>1</v>
      </c>
    </row>
    <row r="1604" spans="1:30">
      <c r="A1604" s="676">
        <v>5</v>
      </c>
      <c r="E1604" s="676">
        <v>118234</v>
      </c>
      <c r="F1604" s="676" t="s">
        <v>3310</v>
      </c>
      <c r="K1604" s="676" t="s">
        <v>441</v>
      </c>
      <c r="L1604" s="676" t="s">
        <v>442</v>
      </c>
      <c r="M1604" s="676" t="s">
        <v>291</v>
      </c>
      <c r="O1604" s="676" t="s">
        <v>77</v>
      </c>
      <c r="S1604" s="676" t="s">
        <v>3311</v>
      </c>
      <c r="T1604" s="676" t="s">
        <v>3312</v>
      </c>
      <c r="U1604" s="676" t="s">
        <v>445</v>
      </c>
      <c r="X1604" s="676" t="s">
        <v>3313</v>
      </c>
      <c r="Y1604" s="676">
        <v>1</v>
      </c>
      <c r="Z1604" s="676">
        <v>1</v>
      </c>
      <c r="AC1604" s="676" t="s">
        <v>54</v>
      </c>
      <c r="AD1604" s="676" t="s">
        <v>447</v>
      </c>
    </row>
    <row r="1605" spans="1:30">
      <c r="A1605" s="676">
        <v>5</v>
      </c>
      <c r="E1605" s="676">
        <v>118235</v>
      </c>
      <c r="F1605" s="676" t="s">
        <v>3314</v>
      </c>
      <c r="K1605" s="676" t="s">
        <v>441</v>
      </c>
      <c r="L1605" s="676" t="s">
        <v>442</v>
      </c>
      <c r="M1605" s="676" t="s">
        <v>291</v>
      </c>
      <c r="O1605" s="676" t="s">
        <v>77</v>
      </c>
      <c r="S1605" s="676" t="s">
        <v>3311</v>
      </c>
      <c r="T1605" s="676" t="s">
        <v>3312</v>
      </c>
      <c r="U1605" s="676" t="s">
        <v>445</v>
      </c>
      <c r="X1605" s="676" t="s">
        <v>3315</v>
      </c>
      <c r="Y1605" s="676">
        <v>1</v>
      </c>
      <c r="Z1605" s="676">
        <v>1</v>
      </c>
      <c r="AC1605" s="676" t="s">
        <v>54</v>
      </c>
      <c r="AD1605" s="676" t="s">
        <v>447</v>
      </c>
    </row>
    <row r="1606" spans="1:30">
      <c r="A1606" s="676">
        <v>5</v>
      </c>
      <c r="E1606" s="676">
        <v>117649</v>
      </c>
      <c r="F1606" s="676" t="s">
        <v>3316</v>
      </c>
      <c r="K1606" s="676" t="s">
        <v>441</v>
      </c>
      <c r="L1606" s="676" t="s">
        <v>442</v>
      </c>
      <c r="M1606" s="676" t="s">
        <v>291</v>
      </c>
      <c r="O1606" s="676" t="s">
        <v>77</v>
      </c>
      <c r="S1606" s="676" t="s">
        <v>3317</v>
      </c>
      <c r="T1606" s="676" t="s">
        <v>3318</v>
      </c>
      <c r="U1606" s="676" t="s">
        <v>445</v>
      </c>
      <c r="X1606" s="676" t="s">
        <v>3319</v>
      </c>
      <c r="Y1606" s="676">
        <v>1</v>
      </c>
      <c r="Z1606" s="676">
        <v>1</v>
      </c>
      <c r="AC1606" s="676" t="s">
        <v>173</v>
      </c>
      <c r="AD1606" s="676" t="s">
        <v>447</v>
      </c>
    </row>
    <row r="1607" spans="1:30">
      <c r="A1607" s="676">
        <v>5</v>
      </c>
      <c r="E1607" s="676">
        <v>117650</v>
      </c>
      <c r="F1607" s="676" t="s">
        <v>3320</v>
      </c>
      <c r="K1607" s="676" t="s">
        <v>441</v>
      </c>
      <c r="M1607" s="676" t="s">
        <v>291</v>
      </c>
      <c r="O1607" s="676" t="s">
        <v>77</v>
      </c>
      <c r="S1607" s="676" t="s">
        <v>3321</v>
      </c>
      <c r="T1607" s="676" t="s">
        <v>3322</v>
      </c>
      <c r="U1607" s="676" t="s">
        <v>502</v>
      </c>
      <c r="X1607" s="676" t="s">
        <v>3323</v>
      </c>
      <c r="Y1607" s="676">
        <v>1</v>
      </c>
      <c r="Z1607" s="676">
        <v>1</v>
      </c>
      <c r="AC1607" s="676" t="s">
        <v>54</v>
      </c>
      <c r="AD1607" s="676" t="s">
        <v>447</v>
      </c>
    </row>
    <row r="1608" spans="1:30">
      <c r="A1608" s="676">
        <v>5</v>
      </c>
      <c r="B1608" s="676">
        <v>1618332</v>
      </c>
      <c r="C1608" s="676" t="s">
        <v>3324</v>
      </c>
      <c r="D1608" s="676">
        <v>1</v>
      </c>
    </row>
    <row r="1609" spans="1:30">
      <c r="A1609" s="676">
        <v>6</v>
      </c>
      <c r="E1609" s="676">
        <v>1768985</v>
      </c>
      <c r="F1609" s="676" t="s">
        <v>3325</v>
      </c>
      <c r="K1609" s="676" t="s">
        <v>441</v>
      </c>
      <c r="L1609" s="676" t="s">
        <v>442</v>
      </c>
      <c r="M1609" s="676" t="s">
        <v>310</v>
      </c>
      <c r="O1609" s="676" t="s">
        <v>77</v>
      </c>
      <c r="S1609" s="676" t="s">
        <v>3326</v>
      </c>
      <c r="T1609" s="676" t="s">
        <v>3327</v>
      </c>
      <c r="U1609" s="676" t="s">
        <v>445</v>
      </c>
      <c r="X1609" s="676" t="s">
        <v>3328</v>
      </c>
      <c r="Y1609" s="676">
        <v>1</v>
      </c>
      <c r="Z1609" s="676">
        <v>1</v>
      </c>
      <c r="AC1609" s="676" t="s">
        <v>54</v>
      </c>
      <c r="AD1609" s="676" t="s">
        <v>447</v>
      </c>
    </row>
    <row r="1610" spans="1:30">
      <c r="A1610" s="676">
        <v>6</v>
      </c>
      <c r="B1610" s="676">
        <v>1618334</v>
      </c>
      <c r="C1610" s="676" t="s">
        <v>3329</v>
      </c>
      <c r="D1610" s="676">
        <v>99</v>
      </c>
    </row>
    <row r="1611" spans="1:30">
      <c r="A1611" s="676">
        <v>7</v>
      </c>
      <c r="E1611" s="676">
        <v>1768983</v>
      </c>
      <c r="F1611" s="676" t="s">
        <v>3330</v>
      </c>
      <c r="K1611" s="676" t="s">
        <v>122</v>
      </c>
      <c r="M1611" s="676" t="s">
        <v>291</v>
      </c>
      <c r="O1611" s="676" t="s">
        <v>77</v>
      </c>
      <c r="S1611" s="676" t="s">
        <v>3331</v>
      </c>
      <c r="T1611" s="676" t="s">
        <v>3332</v>
      </c>
      <c r="U1611" s="676" t="s">
        <v>1080</v>
      </c>
      <c r="X1611" s="676" t="s">
        <v>3333</v>
      </c>
      <c r="Y1611" s="676">
        <v>1</v>
      </c>
      <c r="Z1611" s="676">
        <v>99</v>
      </c>
      <c r="AC1611" s="676" t="s">
        <v>54</v>
      </c>
      <c r="AD1611" s="676" t="s">
        <v>447</v>
      </c>
    </row>
    <row r="1612" spans="1:30">
      <c r="A1612" s="676">
        <v>7</v>
      </c>
      <c r="E1612" s="676">
        <v>1768984</v>
      </c>
      <c r="F1612" s="676" t="s">
        <v>3334</v>
      </c>
      <c r="K1612" s="676" t="s">
        <v>441</v>
      </c>
      <c r="M1612" s="676" t="s">
        <v>291</v>
      </c>
      <c r="O1612" s="676" t="s">
        <v>77</v>
      </c>
      <c r="S1612" s="676" t="s">
        <v>3335</v>
      </c>
      <c r="T1612" s="676" t="s">
        <v>3336</v>
      </c>
      <c r="U1612" s="676" t="s">
        <v>502</v>
      </c>
      <c r="X1612" s="676" t="s">
        <v>3337</v>
      </c>
      <c r="Y1612" s="676">
        <v>1</v>
      </c>
      <c r="Z1612" s="676">
        <v>99</v>
      </c>
      <c r="AC1612" s="676" t="s">
        <v>54</v>
      </c>
      <c r="AD1612" s="676" t="s">
        <v>447</v>
      </c>
    </row>
    <row r="1613" spans="1:30">
      <c r="A1613" s="676">
        <v>5</v>
      </c>
      <c r="B1613" s="676">
        <v>1618333</v>
      </c>
      <c r="C1613" s="676" t="s">
        <v>3338</v>
      </c>
      <c r="D1613" s="676">
        <v>1</v>
      </c>
    </row>
    <row r="1614" spans="1:30">
      <c r="A1614" s="676">
        <v>6</v>
      </c>
      <c r="E1614" s="676">
        <v>1768988</v>
      </c>
      <c r="F1614" s="676" t="s">
        <v>3339</v>
      </c>
      <c r="K1614" s="676" t="s">
        <v>441</v>
      </c>
      <c r="L1614" s="676" t="s">
        <v>442</v>
      </c>
      <c r="M1614" s="676" t="s">
        <v>310</v>
      </c>
      <c r="O1614" s="676" t="s">
        <v>77</v>
      </c>
      <c r="S1614" s="676" t="s">
        <v>3340</v>
      </c>
      <c r="T1614" s="676" t="s">
        <v>3341</v>
      </c>
      <c r="U1614" s="676" t="s">
        <v>445</v>
      </c>
      <c r="X1614" s="676" t="s">
        <v>3342</v>
      </c>
      <c r="Y1614" s="676">
        <v>1</v>
      </c>
      <c r="Z1614" s="676">
        <v>1</v>
      </c>
      <c r="AC1614" s="676" t="s">
        <v>54</v>
      </c>
      <c r="AD1614" s="676" t="s">
        <v>447</v>
      </c>
    </row>
    <row r="1615" spans="1:30">
      <c r="A1615" s="676">
        <v>6</v>
      </c>
      <c r="B1615" s="676">
        <v>1618335</v>
      </c>
      <c r="C1615" s="676" t="s">
        <v>3343</v>
      </c>
      <c r="D1615" s="676">
        <v>99</v>
      </c>
    </row>
    <row r="1616" spans="1:30">
      <c r="A1616" s="676">
        <v>7</v>
      </c>
      <c r="E1616" s="676">
        <v>1768986</v>
      </c>
      <c r="F1616" s="676" t="s">
        <v>3344</v>
      </c>
      <c r="K1616" s="676" t="s">
        <v>122</v>
      </c>
      <c r="M1616" s="676" t="s">
        <v>291</v>
      </c>
      <c r="O1616" s="676" t="s">
        <v>77</v>
      </c>
      <c r="S1616" s="676" t="s">
        <v>3345</v>
      </c>
      <c r="T1616" s="676" t="s">
        <v>3346</v>
      </c>
      <c r="U1616" s="676" t="s">
        <v>1080</v>
      </c>
      <c r="X1616" s="676" t="s">
        <v>3347</v>
      </c>
      <c r="Y1616" s="676">
        <v>1</v>
      </c>
      <c r="Z1616" s="676">
        <v>99</v>
      </c>
      <c r="AC1616" s="676" t="s">
        <v>54</v>
      </c>
    </row>
    <row r="1617" spans="1:30">
      <c r="A1617" s="676">
        <v>7</v>
      </c>
      <c r="E1617" s="676">
        <v>1768987</v>
      </c>
      <c r="F1617" s="676" t="s">
        <v>3348</v>
      </c>
      <c r="K1617" s="676" t="s">
        <v>441</v>
      </c>
      <c r="M1617" s="676" t="s">
        <v>291</v>
      </c>
      <c r="O1617" s="676" t="s">
        <v>77</v>
      </c>
      <c r="S1617" s="676" t="s">
        <v>3349</v>
      </c>
      <c r="T1617" s="676" t="s">
        <v>3350</v>
      </c>
      <c r="U1617" s="676" t="s">
        <v>502</v>
      </c>
      <c r="X1617" s="676" t="s">
        <v>3351</v>
      </c>
      <c r="Y1617" s="676">
        <v>1</v>
      </c>
      <c r="Z1617" s="676">
        <v>99</v>
      </c>
      <c r="AC1617" s="676" t="s">
        <v>54</v>
      </c>
      <c r="AD1617" s="676" t="s">
        <v>447</v>
      </c>
    </row>
    <row r="1618" spans="1:30">
      <c r="A1618" s="676">
        <v>5</v>
      </c>
      <c r="B1618" s="676">
        <v>107934</v>
      </c>
      <c r="C1618" s="676" t="s">
        <v>3352</v>
      </c>
      <c r="D1618" s="676">
        <v>1</v>
      </c>
    </row>
    <row r="1619" spans="1:30">
      <c r="A1619" s="676">
        <v>6</v>
      </c>
      <c r="E1619" s="676">
        <v>117651</v>
      </c>
      <c r="F1619" s="676" t="s">
        <v>3353</v>
      </c>
      <c r="K1619" s="676" t="s">
        <v>441</v>
      </c>
      <c r="L1619" s="676" t="s">
        <v>442</v>
      </c>
      <c r="M1619" s="676" t="s">
        <v>291</v>
      </c>
      <c r="O1619" s="676" t="s">
        <v>77</v>
      </c>
      <c r="S1619" s="676" t="s">
        <v>3354</v>
      </c>
      <c r="T1619" s="676" t="s">
        <v>3355</v>
      </c>
      <c r="U1619" s="676" t="s">
        <v>445</v>
      </c>
      <c r="X1619" s="676" t="s">
        <v>3356</v>
      </c>
      <c r="Y1619" s="676">
        <v>1</v>
      </c>
      <c r="Z1619" s="676">
        <v>1</v>
      </c>
      <c r="AC1619" s="676" t="s">
        <v>54</v>
      </c>
      <c r="AD1619" s="676" t="s">
        <v>447</v>
      </c>
    </row>
    <row r="1620" spans="1:30">
      <c r="A1620" s="676">
        <v>6</v>
      </c>
      <c r="B1620" s="676">
        <v>107935</v>
      </c>
      <c r="C1620" s="676" t="s">
        <v>3357</v>
      </c>
      <c r="D1620" s="676">
        <v>99</v>
      </c>
    </row>
    <row r="1621" spans="1:30">
      <c r="A1621" s="676">
        <v>7</v>
      </c>
      <c r="E1621" s="676">
        <v>117652</v>
      </c>
      <c r="F1621" s="676" t="s">
        <v>3358</v>
      </c>
      <c r="K1621" s="676" t="s">
        <v>122</v>
      </c>
      <c r="M1621" s="676" t="s">
        <v>310</v>
      </c>
      <c r="O1621" s="676" t="s">
        <v>77</v>
      </c>
      <c r="S1621" s="676" t="s">
        <v>3359</v>
      </c>
      <c r="T1621" s="676" t="s">
        <v>3360</v>
      </c>
      <c r="U1621" s="676" t="s">
        <v>1080</v>
      </c>
      <c r="X1621" s="676" t="s">
        <v>3361</v>
      </c>
      <c r="Y1621" s="676">
        <v>1</v>
      </c>
      <c r="Z1621" s="676">
        <v>99</v>
      </c>
      <c r="AC1621" s="676" t="s">
        <v>54</v>
      </c>
    </row>
    <row r="1622" spans="1:30">
      <c r="A1622" s="676">
        <v>7</v>
      </c>
      <c r="E1622" s="676">
        <v>117653</v>
      </c>
      <c r="F1622" s="676" t="s">
        <v>3362</v>
      </c>
      <c r="K1622" s="676" t="s">
        <v>441</v>
      </c>
      <c r="M1622" s="676" t="s">
        <v>310</v>
      </c>
      <c r="O1622" s="676" t="s">
        <v>77</v>
      </c>
      <c r="S1622" s="676" t="s">
        <v>3363</v>
      </c>
      <c r="T1622" s="676" t="s">
        <v>3364</v>
      </c>
      <c r="U1622" s="676" t="s">
        <v>502</v>
      </c>
      <c r="X1622" s="676" t="s">
        <v>3365</v>
      </c>
      <c r="Y1622" s="676">
        <v>1</v>
      </c>
      <c r="Z1622" s="676">
        <v>99</v>
      </c>
      <c r="AC1622" s="676" t="s">
        <v>54</v>
      </c>
      <c r="AD1622" s="676" t="s">
        <v>447</v>
      </c>
    </row>
    <row r="1623" spans="1:30">
      <c r="A1623" s="676">
        <v>5</v>
      </c>
      <c r="B1623" s="676">
        <v>107936</v>
      </c>
      <c r="C1623" s="676" t="s">
        <v>3366</v>
      </c>
      <c r="D1623" s="676">
        <v>1</v>
      </c>
    </row>
    <row r="1624" spans="1:30">
      <c r="A1624" s="676">
        <v>6</v>
      </c>
      <c r="E1624" s="676">
        <v>117654</v>
      </c>
      <c r="F1624" s="676" t="s">
        <v>3367</v>
      </c>
      <c r="K1624" s="676" t="s">
        <v>441</v>
      </c>
      <c r="L1624" s="676" t="s">
        <v>442</v>
      </c>
      <c r="M1624" s="676" t="s">
        <v>291</v>
      </c>
      <c r="O1624" s="676" t="s">
        <v>77</v>
      </c>
      <c r="S1624" s="676" t="s">
        <v>3368</v>
      </c>
      <c r="T1624" s="676" t="s">
        <v>3369</v>
      </c>
      <c r="U1624" s="676" t="s">
        <v>445</v>
      </c>
      <c r="X1624" s="676" t="s">
        <v>3370</v>
      </c>
      <c r="Y1624" s="676">
        <v>1</v>
      </c>
      <c r="Z1624" s="676">
        <v>1</v>
      </c>
      <c r="AC1624" s="676" t="s">
        <v>54</v>
      </c>
      <c r="AD1624" s="676" t="s">
        <v>447</v>
      </c>
    </row>
    <row r="1625" spans="1:30">
      <c r="A1625" s="676">
        <v>6</v>
      </c>
      <c r="B1625" s="676">
        <v>107937</v>
      </c>
      <c r="C1625" s="676" t="s">
        <v>3371</v>
      </c>
      <c r="D1625" s="676">
        <v>99</v>
      </c>
    </row>
    <row r="1626" spans="1:30">
      <c r="A1626" s="676">
        <v>7</v>
      </c>
      <c r="E1626" s="676">
        <v>117655</v>
      </c>
      <c r="F1626" s="676" t="s">
        <v>3372</v>
      </c>
      <c r="K1626" s="676" t="s">
        <v>122</v>
      </c>
      <c r="M1626" s="676" t="s">
        <v>310</v>
      </c>
      <c r="O1626" s="676" t="s">
        <v>77</v>
      </c>
      <c r="S1626" s="676" t="s">
        <v>3373</v>
      </c>
      <c r="T1626" s="676" t="s">
        <v>3374</v>
      </c>
      <c r="U1626" s="676" t="s">
        <v>1080</v>
      </c>
      <c r="X1626" s="676" t="s">
        <v>3375</v>
      </c>
      <c r="Y1626" s="676">
        <v>1</v>
      </c>
      <c r="Z1626" s="676">
        <v>99</v>
      </c>
      <c r="AC1626" s="676" t="s">
        <v>54</v>
      </c>
    </row>
    <row r="1627" spans="1:30">
      <c r="A1627" s="676">
        <v>7</v>
      </c>
      <c r="E1627" s="676">
        <v>117656</v>
      </c>
      <c r="F1627" s="676" t="s">
        <v>3376</v>
      </c>
      <c r="K1627" s="676" t="s">
        <v>441</v>
      </c>
      <c r="M1627" s="676" t="s">
        <v>310</v>
      </c>
      <c r="O1627" s="676" t="s">
        <v>77</v>
      </c>
      <c r="S1627" s="676" t="s">
        <v>3377</v>
      </c>
      <c r="T1627" s="676" t="s">
        <v>3378</v>
      </c>
      <c r="U1627" s="676" t="s">
        <v>502</v>
      </c>
      <c r="X1627" s="676" t="s">
        <v>3379</v>
      </c>
      <c r="Y1627" s="676">
        <v>1</v>
      </c>
      <c r="Z1627" s="676">
        <v>99</v>
      </c>
      <c r="AC1627" s="676" t="s">
        <v>54</v>
      </c>
      <c r="AD1627" s="676" t="s">
        <v>447</v>
      </c>
    </row>
    <row r="1628" spans="1:30">
      <c r="A1628" s="676">
        <v>5</v>
      </c>
      <c r="B1628" s="676">
        <v>107938</v>
      </c>
      <c r="C1628" s="676" t="s">
        <v>3380</v>
      </c>
      <c r="D1628" s="676">
        <v>1</v>
      </c>
    </row>
    <row r="1629" spans="1:30">
      <c r="A1629" s="676">
        <v>6</v>
      </c>
      <c r="E1629" s="676">
        <v>117657</v>
      </c>
      <c r="F1629" s="676" t="s">
        <v>3381</v>
      </c>
      <c r="K1629" s="676" t="s">
        <v>441</v>
      </c>
      <c r="L1629" s="676" t="s">
        <v>442</v>
      </c>
      <c r="M1629" s="676" t="s">
        <v>291</v>
      </c>
      <c r="O1629" s="676" t="s">
        <v>77</v>
      </c>
      <c r="S1629" s="676" t="s">
        <v>3382</v>
      </c>
      <c r="T1629" s="676" t="s">
        <v>3383</v>
      </c>
      <c r="U1629" s="676" t="s">
        <v>445</v>
      </c>
      <c r="X1629" s="676" t="s">
        <v>3384</v>
      </c>
      <c r="Y1629" s="676">
        <v>1</v>
      </c>
      <c r="Z1629" s="676">
        <v>1</v>
      </c>
      <c r="AC1629" s="676" t="s">
        <v>54</v>
      </c>
      <c r="AD1629" s="676" t="s">
        <v>447</v>
      </c>
    </row>
    <row r="1630" spans="1:30">
      <c r="A1630" s="676">
        <v>6</v>
      </c>
      <c r="B1630" s="676">
        <v>107939</v>
      </c>
      <c r="C1630" s="676" t="s">
        <v>3385</v>
      </c>
      <c r="D1630" s="676">
        <v>99</v>
      </c>
    </row>
    <row r="1631" spans="1:30">
      <c r="A1631" s="676">
        <v>7</v>
      </c>
      <c r="E1631" s="676">
        <v>117658</v>
      </c>
      <c r="F1631" s="676" t="s">
        <v>3386</v>
      </c>
      <c r="K1631" s="676" t="s">
        <v>122</v>
      </c>
      <c r="M1631" s="676" t="s">
        <v>310</v>
      </c>
      <c r="O1631" s="676" t="s">
        <v>77</v>
      </c>
      <c r="S1631" s="676" t="s">
        <v>3387</v>
      </c>
      <c r="T1631" s="676" t="s">
        <v>3388</v>
      </c>
      <c r="U1631" s="676" t="s">
        <v>1080</v>
      </c>
      <c r="X1631" s="676" t="s">
        <v>3389</v>
      </c>
      <c r="Y1631" s="676">
        <v>1</v>
      </c>
      <c r="Z1631" s="676">
        <v>99</v>
      </c>
      <c r="AC1631" s="676" t="s">
        <v>54</v>
      </c>
    </row>
    <row r="1632" spans="1:30">
      <c r="A1632" s="676">
        <v>7</v>
      </c>
      <c r="E1632" s="676">
        <v>117659</v>
      </c>
      <c r="F1632" s="676" t="s">
        <v>3390</v>
      </c>
      <c r="K1632" s="676" t="s">
        <v>441</v>
      </c>
      <c r="M1632" s="676" t="s">
        <v>310</v>
      </c>
      <c r="O1632" s="676" t="s">
        <v>77</v>
      </c>
      <c r="S1632" s="676" t="s">
        <v>3391</v>
      </c>
      <c r="T1632" s="676" t="s">
        <v>3392</v>
      </c>
      <c r="U1632" s="676" t="s">
        <v>502</v>
      </c>
      <c r="X1632" s="676" t="s">
        <v>3393</v>
      </c>
      <c r="Y1632" s="676">
        <v>1</v>
      </c>
      <c r="Z1632" s="676">
        <v>99</v>
      </c>
      <c r="AC1632" s="676" t="s">
        <v>54</v>
      </c>
      <c r="AD1632" s="676" t="s">
        <v>447</v>
      </c>
    </row>
    <row r="1633" spans="1:30">
      <c r="A1633" s="676">
        <v>5</v>
      </c>
      <c r="B1633" s="676">
        <v>107940</v>
      </c>
      <c r="C1633" s="676" t="s">
        <v>3394</v>
      </c>
      <c r="D1633" s="676">
        <v>1</v>
      </c>
    </row>
    <row r="1634" spans="1:30">
      <c r="A1634" s="676">
        <v>6</v>
      </c>
      <c r="E1634" s="676">
        <v>117660</v>
      </c>
      <c r="F1634" s="676" t="s">
        <v>3395</v>
      </c>
      <c r="K1634" s="676" t="s">
        <v>441</v>
      </c>
      <c r="L1634" s="676" t="s">
        <v>442</v>
      </c>
      <c r="M1634" s="676" t="s">
        <v>291</v>
      </c>
      <c r="O1634" s="676" t="s">
        <v>77</v>
      </c>
      <c r="S1634" s="676" t="s">
        <v>3396</v>
      </c>
      <c r="T1634" s="676" t="s">
        <v>3397</v>
      </c>
      <c r="U1634" s="676" t="s">
        <v>445</v>
      </c>
      <c r="X1634" s="676" t="s">
        <v>3398</v>
      </c>
      <c r="Y1634" s="676">
        <v>1</v>
      </c>
      <c r="Z1634" s="676">
        <v>1</v>
      </c>
      <c r="AC1634" s="676" t="s">
        <v>54</v>
      </c>
      <c r="AD1634" s="676" t="s">
        <v>447</v>
      </c>
    </row>
    <row r="1635" spans="1:30">
      <c r="A1635" s="676">
        <v>6</v>
      </c>
      <c r="B1635" s="676">
        <v>107941</v>
      </c>
      <c r="C1635" s="676" t="s">
        <v>3399</v>
      </c>
      <c r="D1635" s="676">
        <v>99</v>
      </c>
    </row>
    <row r="1636" spans="1:30">
      <c r="A1636" s="676">
        <v>7</v>
      </c>
      <c r="E1636" s="676">
        <v>117661</v>
      </c>
      <c r="F1636" s="676" t="s">
        <v>3400</v>
      </c>
      <c r="K1636" s="676" t="s">
        <v>122</v>
      </c>
      <c r="M1636" s="676" t="s">
        <v>310</v>
      </c>
      <c r="O1636" s="676" t="s">
        <v>77</v>
      </c>
      <c r="S1636" s="676" t="s">
        <v>3401</v>
      </c>
      <c r="T1636" s="676" t="s">
        <v>3402</v>
      </c>
      <c r="U1636" s="676" t="s">
        <v>1080</v>
      </c>
      <c r="X1636" s="676" t="s">
        <v>3403</v>
      </c>
      <c r="Y1636" s="676">
        <v>1</v>
      </c>
      <c r="Z1636" s="676">
        <v>99</v>
      </c>
      <c r="AC1636" s="676" t="s">
        <v>54</v>
      </c>
    </row>
    <row r="1637" spans="1:30">
      <c r="A1637" s="676">
        <v>7</v>
      </c>
      <c r="E1637" s="676">
        <v>117662</v>
      </c>
      <c r="F1637" s="676" t="s">
        <v>3404</v>
      </c>
      <c r="K1637" s="676" t="s">
        <v>441</v>
      </c>
      <c r="M1637" s="676" t="s">
        <v>310</v>
      </c>
      <c r="O1637" s="676" t="s">
        <v>77</v>
      </c>
      <c r="S1637" s="676" t="s">
        <v>3405</v>
      </c>
      <c r="T1637" s="676" t="s">
        <v>3406</v>
      </c>
      <c r="U1637" s="676" t="s">
        <v>502</v>
      </c>
      <c r="X1637" s="676" t="s">
        <v>3407</v>
      </c>
      <c r="Y1637" s="676">
        <v>1</v>
      </c>
      <c r="Z1637" s="676">
        <v>99</v>
      </c>
      <c r="AC1637" s="676" t="s">
        <v>54</v>
      </c>
      <c r="AD1637" s="676" t="s">
        <v>447</v>
      </c>
    </row>
    <row r="1638" spans="1:30">
      <c r="A1638" s="676">
        <v>5</v>
      </c>
      <c r="B1638" s="676">
        <v>107942</v>
      </c>
      <c r="C1638" s="676" t="s">
        <v>3408</v>
      </c>
      <c r="D1638" s="676">
        <v>1</v>
      </c>
    </row>
    <row r="1639" spans="1:30">
      <c r="A1639" s="676">
        <v>6</v>
      </c>
      <c r="E1639" s="676">
        <v>117663</v>
      </c>
      <c r="F1639" s="676" t="s">
        <v>3409</v>
      </c>
      <c r="K1639" s="676" t="s">
        <v>441</v>
      </c>
      <c r="L1639" s="676" t="s">
        <v>442</v>
      </c>
      <c r="M1639" s="676" t="s">
        <v>291</v>
      </c>
      <c r="O1639" s="676" t="s">
        <v>77</v>
      </c>
      <c r="S1639" s="676" t="s">
        <v>3410</v>
      </c>
      <c r="T1639" s="676" t="s">
        <v>3411</v>
      </c>
      <c r="U1639" s="676" t="s">
        <v>445</v>
      </c>
      <c r="X1639" s="676" t="s">
        <v>3412</v>
      </c>
      <c r="Y1639" s="676">
        <v>1</v>
      </c>
      <c r="Z1639" s="676">
        <v>1</v>
      </c>
      <c r="AC1639" s="676" t="s">
        <v>54</v>
      </c>
      <c r="AD1639" s="676" t="s">
        <v>447</v>
      </c>
    </row>
    <row r="1640" spans="1:30">
      <c r="A1640" s="676">
        <v>6</v>
      </c>
      <c r="B1640" s="676">
        <v>107943</v>
      </c>
      <c r="C1640" s="676" t="s">
        <v>3413</v>
      </c>
      <c r="D1640" s="676">
        <v>99</v>
      </c>
    </row>
    <row r="1641" spans="1:30">
      <c r="A1641" s="676">
        <v>7</v>
      </c>
      <c r="E1641" s="676">
        <v>117664</v>
      </c>
      <c r="F1641" s="676" t="s">
        <v>3414</v>
      </c>
      <c r="K1641" s="676" t="s">
        <v>122</v>
      </c>
      <c r="M1641" s="676" t="s">
        <v>310</v>
      </c>
      <c r="O1641" s="676" t="s">
        <v>77</v>
      </c>
      <c r="S1641" s="676" t="s">
        <v>3415</v>
      </c>
      <c r="T1641" s="676" t="s">
        <v>3416</v>
      </c>
      <c r="U1641" s="676" t="s">
        <v>1080</v>
      </c>
      <c r="X1641" s="676" t="s">
        <v>3417</v>
      </c>
      <c r="Y1641" s="676">
        <v>1</v>
      </c>
      <c r="Z1641" s="676">
        <v>99</v>
      </c>
      <c r="AC1641" s="676" t="s">
        <v>54</v>
      </c>
    </row>
    <row r="1642" spans="1:30">
      <c r="A1642" s="676">
        <v>7</v>
      </c>
      <c r="E1642" s="676">
        <v>117665</v>
      </c>
      <c r="F1642" s="676" t="s">
        <v>3418</v>
      </c>
      <c r="K1642" s="676" t="s">
        <v>441</v>
      </c>
      <c r="M1642" s="676" t="s">
        <v>310</v>
      </c>
      <c r="O1642" s="676" t="s">
        <v>77</v>
      </c>
      <c r="S1642" s="676" t="s">
        <v>3419</v>
      </c>
      <c r="T1642" s="676" t="s">
        <v>3420</v>
      </c>
      <c r="U1642" s="676" t="s">
        <v>502</v>
      </c>
      <c r="X1642" s="676" t="s">
        <v>3421</v>
      </c>
      <c r="Y1642" s="676">
        <v>1</v>
      </c>
      <c r="Z1642" s="676">
        <v>99</v>
      </c>
      <c r="AC1642" s="676" t="s">
        <v>54</v>
      </c>
      <c r="AD1642" s="676" t="s">
        <v>447</v>
      </c>
    </row>
    <row r="1643" spans="1:30">
      <c r="A1643" s="676">
        <v>5</v>
      </c>
      <c r="B1643" s="676">
        <v>108718</v>
      </c>
      <c r="C1643" s="676" t="s">
        <v>3422</v>
      </c>
      <c r="D1643" s="676">
        <v>99</v>
      </c>
    </row>
    <row r="1644" spans="1:30">
      <c r="A1644" s="676">
        <v>6</v>
      </c>
      <c r="E1644" s="676">
        <v>635264</v>
      </c>
      <c r="F1644" s="676" t="s">
        <v>3423</v>
      </c>
      <c r="K1644" s="676" t="s">
        <v>142</v>
      </c>
      <c r="M1644" s="676" t="s">
        <v>291</v>
      </c>
      <c r="O1644" s="676" t="s">
        <v>77</v>
      </c>
      <c r="S1644" s="676" t="s">
        <v>3424</v>
      </c>
      <c r="T1644" s="676" t="s">
        <v>3425</v>
      </c>
      <c r="U1644" s="676" t="s">
        <v>145</v>
      </c>
      <c r="X1644" s="676" t="s">
        <v>3426</v>
      </c>
      <c r="Y1644" s="676">
        <v>1</v>
      </c>
      <c r="Z1644" s="676">
        <v>99</v>
      </c>
      <c r="AC1644" s="676" t="s">
        <v>54</v>
      </c>
    </row>
    <row r="1645" spans="1:30">
      <c r="A1645" s="676">
        <v>6</v>
      </c>
      <c r="E1645" s="676">
        <v>635265</v>
      </c>
      <c r="F1645" s="676" t="s">
        <v>3427</v>
      </c>
      <c r="K1645" s="676" t="s">
        <v>142</v>
      </c>
      <c r="M1645" s="676" t="s">
        <v>310</v>
      </c>
      <c r="O1645" s="676" t="s">
        <v>77</v>
      </c>
      <c r="S1645" s="676" t="s">
        <v>3428</v>
      </c>
      <c r="T1645" s="676" t="s">
        <v>3429</v>
      </c>
      <c r="U1645" s="676" t="s">
        <v>145</v>
      </c>
      <c r="X1645" s="676" t="s">
        <v>3430</v>
      </c>
      <c r="Y1645" s="676">
        <v>1</v>
      </c>
      <c r="Z1645" s="676">
        <v>99</v>
      </c>
      <c r="AC1645" s="676" t="s">
        <v>54</v>
      </c>
    </row>
    <row r="1646" spans="1:30">
      <c r="A1646" s="676">
        <v>6</v>
      </c>
      <c r="E1646" s="676">
        <v>635266</v>
      </c>
      <c r="F1646" s="676" t="s">
        <v>3431</v>
      </c>
      <c r="K1646" s="676" t="s">
        <v>152</v>
      </c>
      <c r="M1646" s="676" t="s">
        <v>310</v>
      </c>
      <c r="O1646" s="676" t="s">
        <v>77</v>
      </c>
      <c r="S1646" s="676" t="s">
        <v>3432</v>
      </c>
      <c r="T1646" s="676" t="s">
        <v>3433</v>
      </c>
      <c r="U1646" s="676" t="s">
        <v>155</v>
      </c>
      <c r="X1646" s="676" t="s">
        <v>3434</v>
      </c>
      <c r="Y1646" s="676">
        <v>1</v>
      </c>
      <c r="Z1646" s="676">
        <v>99</v>
      </c>
      <c r="AC1646" s="676" t="s">
        <v>54</v>
      </c>
    </row>
    <row r="1647" spans="1:30">
      <c r="A1647" s="676">
        <v>6</v>
      </c>
      <c r="E1647" s="676">
        <v>635267</v>
      </c>
      <c r="F1647" s="676" t="s">
        <v>3435</v>
      </c>
      <c r="K1647" s="676" t="s">
        <v>43</v>
      </c>
      <c r="L1647" s="676" t="s">
        <v>158</v>
      </c>
      <c r="M1647" s="676" t="s">
        <v>310</v>
      </c>
      <c r="O1647" s="676" t="s">
        <v>77</v>
      </c>
      <c r="S1647" s="676" t="s">
        <v>3436</v>
      </c>
      <c r="T1647" s="676" t="s">
        <v>3437</v>
      </c>
      <c r="U1647" s="676" t="s">
        <v>161</v>
      </c>
      <c r="X1647" s="676" t="s">
        <v>3438</v>
      </c>
      <c r="Y1647" s="676">
        <v>1</v>
      </c>
      <c r="Z1647" s="676">
        <v>99</v>
      </c>
      <c r="AC1647" s="676" t="s">
        <v>54</v>
      </c>
    </row>
    <row r="1648" spans="1:30">
      <c r="A1648" s="676">
        <v>6</v>
      </c>
      <c r="E1648" s="676">
        <v>635268</v>
      </c>
      <c r="F1648" s="676" t="s">
        <v>3439</v>
      </c>
      <c r="K1648" s="676" t="s">
        <v>56</v>
      </c>
      <c r="M1648" s="676" t="s">
        <v>310</v>
      </c>
      <c r="O1648" s="676" t="s">
        <v>77</v>
      </c>
      <c r="S1648" s="676" t="s">
        <v>3440</v>
      </c>
      <c r="T1648" s="676" t="s">
        <v>3441</v>
      </c>
      <c r="U1648" s="676" t="s">
        <v>1702</v>
      </c>
      <c r="X1648" s="676" t="s">
        <v>3442</v>
      </c>
      <c r="Y1648" s="676">
        <v>1</v>
      </c>
      <c r="Z1648" s="676">
        <v>99</v>
      </c>
      <c r="AC1648" s="676" t="s">
        <v>54</v>
      </c>
    </row>
    <row r="1649" spans="1:30">
      <c r="A1649" s="676">
        <v>6</v>
      </c>
      <c r="E1649" s="676">
        <v>635269</v>
      </c>
      <c r="F1649" s="676" t="s">
        <v>3443</v>
      </c>
      <c r="K1649" s="676" t="s">
        <v>221</v>
      </c>
      <c r="M1649" s="676" t="s">
        <v>310</v>
      </c>
      <c r="O1649" s="676" t="s">
        <v>77</v>
      </c>
      <c r="S1649" s="676" t="s">
        <v>3444</v>
      </c>
      <c r="T1649" s="676" t="s">
        <v>3445</v>
      </c>
      <c r="U1649" s="676" t="s">
        <v>3446</v>
      </c>
      <c r="X1649" s="676" t="s">
        <v>3447</v>
      </c>
      <c r="Y1649" s="676">
        <v>1</v>
      </c>
      <c r="Z1649" s="676">
        <v>99</v>
      </c>
      <c r="AC1649" s="676" t="s">
        <v>54</v>
      </c>
    </row>
    <row r="1650" spans="1:30">
      <c r="A1650" s="676">
        <v>6</v>
      </c>
      <c r="E1650" s="676">
        <v>635270</v>
      </c>
      <c r="F1650" s="676" t="s">
        <v>3448</v>
      </c>
      <c r="K1650" s="676" t="s">
        <v>138</v>
      </c>
      <c r="M1650" s="676" t="s">
        <v>310</v>
      </c>
      <c r="O1650" s="676" t="s">
        <v>77</v>
      </c>
      <c r="S1650" s="676" t="s">
        <v>3449</v>
      </c>
      <c r="T1650" s="676" t="s">
        <v>3450</v>
      </c>
      <c r="U1650" s="676" t="s">
        <v>3451</v>
      </c>
      <c r="X1650" s="676" t="s">
        <v>3452</v>
      </c>
      <c r="Y1650" s="676">
        <v>1</v>
      </c>
      <c r="Z1650" s="676">
        <v>99</v>
      </c>
      <c r="AC1650" s="676" t="s">
        <v>54</v>
      </c>
    </row>
    <row r="1651" spans="1:30">
      <c r="A1651" s="676">
        <v>6</v>
      </c>
      <c r="E1651" s="676">
        <v>1769007</v>
      </c>
      <c r="F1651" s="676" t="s">
        <v>3453</v>
      </c>
      <c r="K1651" s="676" t="s">
        <v>233</v>
      </c>
      <c r="M1651" s="676" t="s">
        <v>310</v>
      </c>
      <c r="O1651" s="676" t="s">
        <v>77</v>
      </c>
      <c r="S1651" s="676" t="s">
        <v>234</v>
      </c>
      <c r="T1651" s="676" t="s">
        <v>235</v>
      </c>
      <c r="U1651" s="676" t="s">
        <v>236</v>
      </c>
      <c r="X1651" s="676" t="s">
        <v>3454</v>
      </c>
      <c r="Y1651" s="676">
        <v>1</v>
      </c>
      <c r="Z1651" s="676">
        <v>99</v>
      </c>
      <c r="AC1651" s="676" t="s">
        <v>54</v>
      </c>
    </row>
    <row r="1652" spans="1:30">
      <c r="A1652" s="676">
        <v>6</v>
      </c>
      <c r="E1652" s="676">
        <v>635271</v>
      </c>
      <c r="F1652" s="676" t="s">
        <v>3455</v>
      </c>
      <c r="K1652" s="676" t="s">
        <v>131</v>
      </c>
      <c r="M1652" s="676" t="s">
        <v>310</v>
      </c>
      <c r="O1652" s="676" t="s">
        <v>77</v>
      </c>
      <c r="S1652" s="676" t="s">
        <v>239</v>
      </c>
      <c r="T1652" s="676" t="s">
        <v>240</v>
      </c>
      <c r="U1652" s="676" t="s">
        <v>241</v>
      </c>
      <c r="X1652" s="676" t="s">
        <v>3456</v>
      </c>
      <c r="Y1652" s="676">
        <v>1</v>
      </c>
      <c r="Z1652" s="676">
        <v>99</v>
      </c>
      <c r="AC1652" s="676" t="s">
        <v>54</v>
      </c>
    </row>
    <row r="1653" spans="1:30">
      <c r="A1653" s="676">
        <v>6</v>
      </c>
      <c r="E1653" s="676">
        <v>635272</v>
      </c>
      <c r="F1653" s="676" t="s">
        <v>3457</v>
      </c>
      <c r="K1653" s="676" t="s">
        <v>138</v>
      </c>
      <c r="M1653" s="676" t="s">
        <v>310</v>
      </c>
      <c r="O1653" s="676" t="s">
        <v>77</v>
      </c>
      <c r="S1653" s="676" t="s">
        <v>1451</v>
      </c>
      <c r="T1653" s="676" t="s">
        <v>1452</v>
      </c>
      <c r="U1653" s="676" t="s">
        <v>1453</v>
      </c>
      <c r="X1653" s="676" t="s">
        <v>3458</v>
      </c>
      <c r="Y1653" s="676">
        <v>1</v>
      </c>
      <c r="Z1653" s="676">
        <v>99</v>
      </c>
      <c r="AC1653" s="676" t="s">
        <v>54</v>
      </c>
    </row>
    <row r="1654" spans="1:30">
      <c r="A1654" s="676">
        <v>6</v>
      </c>
      <c r="E1654" s="676">
        <v>635273</v>
      </c>
      <c r="F1654" s="676" t="s">
        <v>3459</v>
      </c>
      <c r="K1654" s="676" t="s">
        <v>254</v>
      </c>
      <c r="M1654" s="676" t="s">
        <v>310</v>
      </c>
      <c r="O1654" s="676" t="s">
        <v>77</v>
      </c>
      <c r="S1654" s="676" t="s">
        <v>255</v>
      </c>
      <c r="T1654" s="676" t="s">
        <v>256</v>
      </c>
      <c r="U1654" s="676" t="s">
        <v>257</v>
      </c>
      <c r="X1654" s="676" t="s">
        <v>3460</v>
      </c>
      <c r="Y1654" s="676">
        <v>1</v>
      </c>
      <c r="Z1654" s="676">
        <v>99</v>
      </c>
      <c r="AC1654" s="676" t="s">
        <v>54</v>
      </c>
    </row>
    <row r="1655" spans="1:30">
      <c r="A1655" s="676">
        <v>6</v>
      </c>
      <c r="E1655" s="676">
        <v>635274</v>
      </c>
      <c r="F1655" s="676" t="s">
        <v>3461</v>
      </c>
      <c r="K1655" s="676" t="s">
        <v>260</v>
      </c>
      <c r="M1655" s="676" t="s">
        <v>310</v>
      </c>
      <c r="O1655" s="676" t="s">
        <v>77</v>
      </c>
      <c r="S1655" s="676" t="s">
        <v>261</v>
      </c>
      <c r="T1655" s="676" t="s">
        <v>262</v>
      </c>
      <c r="U1655" s="676" t="s">
        <v>263</v>
      </c>
      <c r="X1655" s="676" t="s">
        <v>3462</v>
      </c>
      <c r="Y1655" s="676">
        <v>1</v>
      </c>
      <c r="Z1655" s="676">
        <v>99</v>
      </c>
      <c r="AC1655" s="676" t="s">
        <v>54</v>
      </c>
    </row>
    <row r="1656" spans="1:30">
      <c r="A1656" s="676">
        <v>4</v>
      </c>
      <c r="B1656" s="676">
        <v>504852</v>
      </c>
      <c r="C1656" s="676" t="s">
        <v>3463</v>
      </c>
      <c r="D1656" s="676">
        <v>1</v>
      </c>
    </row>
    <row r="1657" spans="1:30">
      <c r="A1657" s="676">
        <v>5</v>
      </c>
      <c r="E1657" s="676">
        <v>516229</v>
      </c>
      <c r="F1657" s="676" t="s">
        <v>3464</v>
      </c>
      <c r="K1657" s="676" t="s">
        <v>441</v>
      </c>
      <c r="M1657" s="676" t="s">
        <v>291</v>
      </c>
      <c r="O1657" s="676" t="s">
        <v>77</v>
      </c>
      <c r="S1657" s="676" t="s">
        <v>3465</v>
      </c>
      <c r="T1657" s="676" t="s">
        <v>3466</v>
      </c>
      <c r="U1657" s="676" t="s">
        <v>502</v>
      </c>
      <c r="X1657" s="676" t="s">
        <v>3467</v>
      </c>
      <c r="Y1657" s="676">
        <v>1</v>
      </c>
      <c r="Z1657" s="676">
        <v>1</v>
      </c>
      <c r="AC1657" s="676" t="s">
        <v>54</v>
      </c>
      <c r="AD1657" s="676" t="s">
        <v>447</v>
      </c>
    </row>
    <row r="1658" spans="1:30">
      <c r="A1658" s="676">
        <v>5</v>
      </c>
      <c r="E1658" s="676">
        <v>516230</v>
      </c>
      <c r="F1658" s="676" t="s">
        <v>3468</v>
      </c>
      <c r="K1658" s="676" t="s">
        <v>441</v>
      </c>
      <c r="M1658" s="676" t="s">
        <v>291</v>
      </c>
      <c r="O1658" s="676" t="s">
        <v>77</v>
      </c>
      <c r="S1658" s="676" t="s">
        <v>3465</v>
      </c>
      <c r="T1658" s="676" t="s">
        <v>3466</v>
      </c>
      <c r="U1658" s="676" t="s">
        <v>502</v>
      </c>
      <c r="X1658" s="676" t="s">
        <v>3469</v>
      </c>
      <c r="Y1658" s="676">
        <v>1</v>
      </c>
      <c r="Z1658" s="676">
        <v>1</v>
      </c>
      <c r="AC1658" s="676" t="s">
        <v>54</v>
      </c>
      <c r="AD1658" s="676" t="s">
        <v>447</v>
      </c>
    </row>
    <row r="1659" spans="1:30">
      <c r="A1659" s="676">
        <v>5</v>
      </c>
      <c r="E1659" s="676">
        <v>516293</v>
      </c>
      <c r="F1659" s="676" t="s">
        <v>3470</v>
      </c>
      <c r="K1659" s="676" t="s">
        <v>441</v>
      </c>
      <c r="L1659" s="676" t="s">
        <v>442</v>
      </c>
      <c r="M1659" s="676" t="s">
        <v>291</v>
      </c>
      <c r="O1659" s="676" t="s">
        <v>77</v>
      </c>
      <c r="S1659" s="676" t="s">
        <v>3471</v>
      </c>
      <c r="T1659" s="676" t="s">
        <v>3472</v>
      </c>
      <c r="U1659" s="676" t="s">
        <v>445</v>
      </c>
      <c r="X1659" s="676" t="s">
        <v>3473</v>
      </c>
      <c r="Y1659" s="676">
        <v>1</v>
      </c>
      <c r="Z1659" s="676">
        <v>1</v>
      </c>
      <c r="AC1659" s="676" t="s">
        <v>173</v>
      </c>
      <c r="AD1659" s="676" t="s">
        <v>447</v>
      </c>
    </row>
    <row r="1660" spans="1:30">
      <c r="A1660" s="676">
        <v>5</v>
      </c>
      <c r="E1660" s="676">
        <v>516294</v>
      </c>
      <c r="F1660" s="676" t="s">
        <v>3474</v>
      </c>
      <c r="K1660" s="676" t="s">
        <v>441</v>
      </c>
      <c r="L1660" s="676" t="s">
        <v>442</v>
      </c>
      <c r="M1660" s="676" t="s">
        <v>291</v>
      </c>
      <c r="O1660" s="676" t="s">
        <v>77</v>
      </c>
      <c r="S1660" s="676" t="s">
        <v>3475</v>
      </c>
      <c r="T1660" s="676" t="s">
        <v>3476</v>
      </c>
      <c r="U1660" s="676" t="s">
        <v>445</v>
      </c>
      <c r="X1660" s="676" t="s">
        <v>3477</v>
      </c>
      <c r="Y1660" s="676">
        <v>1</v>
      </c>
      <c r="Z1660" s="676">
        <v>1</v>
      </c>
      <c r="AC1660" s="676" t="s">
        <v>54</v>
      </c>
      <c r="AD1660" s="676" t="s">
        <v>447</v>
      </c>
    </row>
    <row r="1661" spans="1:30">
      <c r="A1661" s="676">
        <v>5</v>
      </c>
      <c r="B1661" s="676">
        <v>107947</v>
      </c>
      <c r="C1661" s="676" t="s">
        <v>3478</v>
      </c>
      <c r="D1661" s="676">
        <v>1</v>
      </c>
    </row>
    <row r="1662" spans="1:30">
      <c r="A1662" s="676">
        <v>6</v>
      </c>
      <c r="E1662" s="676">
        <v>516313</v>
      </c>
      <c r="F1662" s="676" t="s">
        <v>3479</v>
      </c>
      <c r="K1662" s="676" t="s">
        <v>441</v>
      </c>
      <c r="L1662" s="676" t="s">
        <v>442</v>
      </c>
      <c r="M1662" s="676" t="s">
        <v>291</v>
      </c>
      <c r="O1662" s="676" t="s">
        <v>77</v>
      </c>
      <c r="S1662" s="676" t="s">
        <v>3480</v>
      </c>
      <c r="T1662" s="676" t="s">
        <v>3481</v>
      </c>
      <c r="U1662" s="676" t="s">
        <v>445</v>
      </c>
      <c r="X1662" s="676" t="s">
        <v>3482</v>
      </c>
      <c r="Y1662" s="676">
        <v>1</v>
      </c>
      <c r="Z1662" s="676">
        <v>1</v>
      </c>
      <c r="AC1662" s="676" t="s">
        <v>54</v>
      </c>
      <c r="AD1662" s="676" t="s">
        <v>447</v>
      </c>
    </row>
    <row r="1663" spans="1:30">
      <c r="A1663" s="676">
        <v>6</v>
      </c>
      <c r="E1663" s="676">
        <v>516314</v>
      </c>
      <c r="F1663" s="676" t="s">
        <v>3483</v>
      </c>
      <c r="K1663" s="676" t="s">
        <v>441</v>
      </c>
      <c r="M1663" s="676" t="s">
        <v>291</v>
      </c>
      <c r="O1663" s="676" t="s">
        <v>77</v>
      </c>
      <c r="S1663" s="676" t="s">
        <v>3484</v>
      </c>
      <c r="T1663" s="676" t="s">
        <v>3485</v>
      </c>
      <c r="U1663" s="676" t="s">
        <v>502</v>
      </c>
      <c r="X1663" s="676" t="s">
        <v>3486</v>
      </c>
      <c r="Y1663" s="676">
        <v>1</v>
      </c>
      <c r="Z1663" s="676">
        <v>1</v>
      </c>
      <c r="AC1663" s="676" t="s">
        <v>54</v>
      </c>
      <c r="AD1663" s="676" t="s">
        <v>447</v>
      </c>
    </row>
    <row r="1664" spans="1:30">
      <c r="A1664" s="676">
        <v>6</v>
      </c>
      <c r="E1664" s="676">
        <v>117690</v>
      </c>
      <c r="F1664" s="676" t="s">
        <v>3487</v>
      </c>
      <c r="K1664" s="676" t="s">
        <v>441</v>
      </c>
      <c r="M1664" s="676" t="s">
        <v>310</v>
      </c>
      <c r="O1664" s="676" t="s">
        <v>77</v>
      </c>
      <c r="S1664" s="676" t="s">
        <v>3488</v>
      </c>
      <c r="T1664" s="676" t="s">
        <v>3489</v>
      </c>
      <c r="U1664" s="676" t="s">
        <v>502</v>
      </c>
      <c r="X1664" s="676" t="s">
        <v>3490</v>
      </c>
      <c r="Y1664" s="676">
        <v>1</v>
      </c>
      <c r="Z1664" s="676">
        <v>1</v>
      </c>
      <c r="AC1664" s="676" t="s">
        <v>54</v>
      </c>
      <c r="AD1664" s="676" t="s">
        <v>447</v>
      </c>
    </row>
    <row r="1665" spans="1:30">
      <c r="A1665" s="676">
        <v>6</v>
      </c>
      <c r="E1665" s="676">
        <v>516312</v>
      </c>
      <c r="F1665" s="676" t="s">
        <v>3491</v>
      </c>
      <c r="K1665" s="676" t="s">
        <v>441</v>
      </c>
      <c r="L1665" s="676" t="s">
        <v>442</v>
      </c>
      <c r="M1665" s="676" t="s">
        <v>291</v>
      </c>
      <c r="O1665" s="676" t="s">
        <v>77</v>
      </c>
      <c r="S1665" s="676" t="s">
        <v>3492</v>
      </c>
      <c r="T1665" s="676" t="s">
        <v>3493</v>
      </c>
      <c r="U1665" s="676" t="s">
        <v>445</v>
      </c>
      <c r="X1665" s="676" t="s">
        <v>3494</v>
      </c>
      <c r="Y1665" s="676">
        <v>1</v>
      </c>
      <c r="Z1665" s="676">
        <v>1</v>
      </c>
      <c r="AC1665" s="676" t="s">
        <v>54</v>
      </c>
      <c r="AD1665" s="676" t="s">
        <v>447</v>
      </c>
    </row>
    <row r="1666" spans="1:30">
      <c r="A1666" s="676">
        <v>6</v>
      </c>
      <c r="E1666" s="676">
        <v>516315</v>
      </c>
      <c r="F1666" s="676" t="s">
        <v>3495</v>
      </c>
      <c r="K1666" s="676" t="s">
        <v>441</v>
      </c>
      <c r="L1666" s="676" t="s">
        <v>442</v>
      </c>
      <c r="M1666" s="676" t="s">
        <v>291</v>
      </c>
      <c r="O1666" s="676" t="s">
        <v>77</v>
      </c>
      <c r="S1666" s="676" t="s">
        <v>3496</v>
      </c>
      <c r="T1666" s="676" t="s">
        <v>3497</v>
      </c>
      <c r="U1666" s="676" t="s">
        <v>445</v>
      </c>
      <c r="X1666" s="676" t="s">
        <v>3498</v>
      </c>
      <c r="Y1666" s="676">
        <v>1</v>
      </c>
      <c r="Z1666" s="676">
        <v>1</v>
      </c>
      <c r="AC1666" s="676" t="s">
        <v>54</v>
      </c>
      <c r="AD1666" s="676" t="s">
        <v>447</v>
      </c>
    </row>
    <row r="1667" spans="1:30">
      <c r="A1667" s="676">
        <v>6</v>
      </c>
      <c r="B1667" s="676">
        <v>107955</v>
      </c>
      <c r="C1667" s="676" t="s">
        <v>3499</v>
      </c>
      <c r="D1667" s="676">
        <v>1</v>
      </c>
    </row>
    <row r="1668" spans="1:30">
      <c r="A1668" s="676">
        <v>7</v>
      </c>
      <c r="E1668" s="676">
        <v>117694</v>
      </c>
      <c r="F1668" s="676" t="s">
        <v>3500</v>
      </c>
      <c r="K1668" s="676" t="s">
        <v>441</v>
      </c>
      <c r="M1668" s="676" t="s">
        <v>310</v>
      </c>
      <c r="O1668" s="676" t="s">
        <v>77</v>
      </c>
      <c r="S1668" s="676" t="s">
        <v>3501</v>
      </c>
      <c r="T1668" s="676" t="s">
        <v>3502</v>
      </c>
      <c r="U1668" s="676" t="s">
        <v>502</v>
      </c>
      <c r="X1668" s="676" t="s">
        <v>3503</v>
      </c>
      <c r="Y1668" s="676">
        <v>1</v>
      </c>
      <c r="Z1668" s="676">
        <v>1</v>
      </c>
      <c r="AC1668" s="676" t="s">
        <v>54</v>
      </c>
      <c r="AD1668" s="676" t="s">
        <v>447</v>
      </c>
    </row>
    <row r="1669" spans="1:30">
      <c r="A1669" s="676">
        <v>7</v>
      </c>
      <c r="E1669" s="676">
        <v>117696</v>
      </c>
      <c r="F1669" s="676" t="s">
        <v>3504</v>
      </c>
      <c r="K1669" s="676" t="s">
        <v>441</v>
      </c>
      <c r="M1669" s="676" t="s">
        <v>310</v>
      </c>
      <c r="O1669" s="676" t="s">
        <v>77</v>
      </c>
      <c r="S1669" s="676" t="s">
        <v>3505</v>
      </c>
      <c r="T1669" s="676" t="s">
        <v>3506</v>
      </c>
      <c r="U1669" s="676" t="s">
        <v>502</v>
      </c>
      <c r="X1669" s="676" t="s">
        <v>3507</v>
      </c>
      <c r="Y1669" s="676">
        <v>1</v>
      </c>
      <c r="Z1669" s="676">
        <v>1</v>
      </c>
      <c r="AC1669" s="676" t="s">
        <v>54</v>
      </c>
      <c r="AD1669" s="676" t="s">
        <v>447</v>
      </c>
    </row>
    <row r="1670" spans="1:30">
      <c r="A1670" s="676">
        <v>7</v>
      </c>
      <c r="E1670" s="676">
        <v>117699</v>
      </c>
      <c r="F1670" s="676" t="s">
        <v>3508</v>
      </c>
      <c r="K1670" s="676" t="s">
        <v>441</v>
      </c>
      <c r="M1670" s="676" t="s">
        <v>310</v>
      </c>
      <c r="O1670" s="676" t="s">
        <v>77</v>
      </c>
      <c r="S1670" s="676" t="s">
        <v>3509</v>
      </c>
      <c r="T1670" s="676" t="s">
        <v>3510</v>
      </c>
      <c r="U1670" s="676" t="s">
        <v>502</v>
      </c>
      <c r="X1670" s="676" t="s">
        <v>3511</v>
      </c>
      <c r="Y1670" s="676">
        <v>1</v>
      </c>
      <c r="Z1670" s="676">
        <v>1</v>
      </c>
      <c r="AC1670" s="676" t="s">
        <v>54</v>
      </c>
      <c r="AD1670" s="676" t="s">
        <v>447</v>
      </c>
    </row>
    <row r="1671" spans="1:30">
      <c r="A1671" s="676">
        <v>7</v>
      </c>
      <c r="E1671" s="676">
        <v>117700</v>
      </c>
      <c r="F1671" s="676" t="s">
        <v>3512</v>
      </c>
      <c r="K1671" s="676" t="s">
        <v>441</v>
      </c>
      <c r="M1671" s="676" t="s">
        <v>310</v>
      </c>
      <c r="O1671" s="676" t="s">
        <v>77</v>
      </c>
      <c r="S1671" s="676" t="s">
        <v>3513</v>
      </c>
      <c r="T1671" s="676" t="s">
        <v>3514</v>
      </c>
      <c r="U1671" s="676" t="s">
        <v>502</v>
      </c>
      <c r="X1671" s="676" t="s">
        <v>3515</v>
      </c>
      <c r="Y1671" s="676">
        <v>1</v>
      </c>
      <c r="Z1671" s="676">
        <v>1</v>
      </c>
      <c r="AC1671" s="676" t="s">
        <v>54</v>
      </c>
      <c r="AD1671" s="676" t="s">
        <v>447</v>
      </c>
    </row>
    <row r="1672" spans="1:30">
      <c r="A1672" s="676">
        <v>7</v>
      </c>
      <c r="E1672" s="676">
        <v>117701</v>
      </c>
      <c r="F1672" s="676" t="s">
        <v>3516</v>
      </c>
      <c r="K1672" s="676" t="s">
        <v>441</v>
      </c>
      <c r="M1672" s="676" t="s">
        <v>310</v>
      </c>
      <c r="O1672" s="676" t="s">
        <v>77</v>
      </c>
      <c r="S1672" s="676" t="s">
        <v>3517</v>
      </c>
      <c r="T1672" s="676" t="s">
        <v>3518</v>
      </c>
      <c r="U1672" s="676" t="s">
        <v>502</v>
      </c>
      <c r="X1672" s="676" t="s">
        <v>3519</v>
      </c>
      <c r="Y1672" s="676">
        <v>1</v>
      </c>
      <c r="Z1672" s="676">
        <v>1</v>
      </c>
      <c r="AC1672" s="676" t="s">
        <v>54</v>
      </c>
      <c r="AD1672" s="676" t="s">
        <v>447</v>
      </c>
    </row>
    <row r="1673" spans="1:30">
      <c r="A1673" s="676">
        <v>7</v>
      </c>
      <c r="E1673" s="676">
        <v>516310</v>
      </c>
      <c r="F1673" s="676" t="s">
        <v>3520</v>
      </c>
      <c r="K1673" s="676" t="s">
        <v>441</v>
      </c>
      <c r="M1673" s="676" t="s">
        <v>291</v>
      </c>
      <c r="O1673" s="676" t="s">
        <v>77</v>
      </c>
      <c r="S1673" s="676" t="s">
        <v>3521</v>
      </c>
      <c r="T1673" s="676" t="s">
        <v>3522</v>
      </c>
      <c r="U1673" s="676" t="s">
        <v>502</v>
      </c>
      <c r="X1673" s="676" t="s">
        <v>3523</v>
      </c>
      <c r="Y1673" s="676">
        <v>1</v>
      </c>
      <c r="Z1673" s="676">
        <v>1</v>
      </c>
      <c r="AC1673" s="676" t="s">
        <v>54</v>
      </c>
      <c r="AD1673" s="676" t="s">
        <v>447</v>
      </c>
    </row>
    <row r="1674" spans="1:30">
      <c r="A1674" s="676">
        <v>7</v>
      </c>
      <c r="E1674" s="676">
        <v>516311</v>
      </c>
      <c r="F1674" s="676" t="s">
        <v>3524</v>
      </c>
      <c r="K1674" s="676" t="s">
        <v>441</v>
      </c>
      <c r="M1674" s="676" t="s">
        <v>291</v>
      </c>
      <c r="O1674" s="676" t="s">
        <v>77</v>
      </c>
      <c r="S1674" s="676" t="s">
        <v>3525</v>
      </c>
      <c r="T1674" s="676" t="s">
        <v>3526</v>
      </c>
      <c r="U1674" s="676" t="s">
        <v>502</v>
      </c>
      <c r="X1674" s="676" t="s">
        <v>3527</v>
      </c>
      <c r="Y1674" s="676">
        <v>1</v>
      </c>
      <c r="Z1674" s="676">
        <v>1</v>
      </c>
      <c r="AC1674" s="676" t="s">
        <v>54</v>
      </c>
      <c r="AD1674" s="676" t="s">
        <v>447</v>
      </c>
    </row>
    <row r="1675" spans="1:30">
      <c r="A1675" s="676">
        <v>7</v>
      </c>
      <c r="B1675" s="676">
        <v>107958</v>
      </c>
      <c r="C1675" s="676" t="s">
        <v>3528</v>
      </c>
      <c r="D1675" s="676">
        <v>1</v>
      </c>
    </row>
    <row r="1676" spans="1:30">
      <c r="A1676" s="676">
        <v>8</v>
      </c>
      <c r="E1676" s="676">
        <v>117705</v>
      </c>
      <c r="F1676" s="676" t="s">
        <v>3529</v>
      </c>
      <c r="K1676" s="676" t="s">
        <v>441</v>
      </c>
      <c r="L1676" s="676" t="s">
        <v>442</v>
      </c>
      <c r="M1676" s="676" t="s">
        <v>310</v>
      </c>
      <c r="O1676" s="676" t="s">
        <v>77</v>
      </c>
      <c r="S1676" s="676" t="s">
        <v>3530</v>
      </c>
      <c r="T1676" s="676" t="s">
        <v>3531</v>
      </c>
      <c r="U1676" s="676" t="s">
        <v>445</v>
      </c>
      <c r="X1676" s="676" t="s">
        <v>3532</v>
      </c>
      <c r="Y1676" s="676">
        <v>1</v>
      </c>
      <c r="Z1676" s="676">
        <v>1</v>
      </c>
      <c r="AC1676" s="676" t="s">
        <v>54</v>
      </c>
      <c r="AD1676" s="676" t="s">
        <v>447</v>
      </c>
    </row>
    <row r="1677" spans="1:30">
      <c r="A1677" s="676">
        <v>8</v>
      </c>
      <c r="E1677" s="676">
        <v>117706</v>
      </c>
      <c r="F1677" s="676" t="s">
        <v>3533</v>
      </c>
      <c r="K1677" s="676" t="s">
        <v>441</v>
      </c>
      <c r="L1677" s="676" t="s">
        <v>442</v>
      </c>
      <c r="M1677" s="676" t="s">
        <v>310</v>
      </c>
      <c r="O1677" s="676" t="s">
        <v>77</v>
      </c>
      <c r="S1677" s="676" t="s">
        <v>3534</v>
      </c>
      <c r="T1677" s="676" t="s">
        <v>3535</v>
      </c>
      <c r="U1677" s="676" t="s">
        <v>445</v>
      </c>
      <c r="X1677" s="676" t="s">
        <v>3536</v>
      </c>
      <c r="Y1677" s="676">
        <v>1</v>
      </c>
      <c r="Z1677" s="676">
        <v>1</v>
      </c>
      <c r="AC1677" s="676" t="s">
        <v>54</v>
      </c>
      <c r="AD1677" s="676" t="s">
        <v>447</v>
      </c>
    </row>
    <row r="1678" spans="1:30">
      <c r="A1678" s="676">
        <v>8</v>
      </c>
      <c r="E1678" s="676">
        <v>117707</v>
      </c>
      <c r="F1678" s="676" t="s">
        <v>3537</v>
      </c>
      <c r="K1678" s="676" t="s">
        <v>441</v>
      </c>
      <c r="L1678" s="676" t="s">
        <v>442</v>
      </c>
      <c r="M1678" s="676" t="s">
        <v>310</v>
      </c>
      <c r="O1678" s="676" t="s">
        <v>77</v>
      </c>
      <c r="S1678" s="676" t="s">
        <v>3538</v>
      </c>
      <c r="T1678" s="676" t="s">
        <v>3539</v>
      </c>
      <c r="U1678" s="676" t="s">
        <v>445</v>
      </c>
      <c r="X1678" s="676" t="s">
        <v>3540</v>
      </c>
      <c r="Y1678" s="676">
        <v>1</v>
      </c>
      <c r="Z1678" s="676">
        <v>1</v>
      </c>
      <c r="AC1678" s="676" t="s">
        <v>54</v>
      </c>
      <c r="AD1678" s="676" t="s">
        <v>447</v>
      </c>
    </row>
    <row r="1679" spans="1:30">
      <c r="A1679" s="676">
        <v>4</v>
      </c>
      <c r="B1679" s="676">
        <v>107968</v>
      </c>
      <c r="C1679" s="676" t="s">
        <v>3541</v>
      </c>
      <c r="D1679" s="676">
        <v>1</v>
      </c>
    </row>
    <row r="1680" spans="1:30">
      <c r="A1680" s="676">
        <v>5</v>
      </c>
      <c r="E1680" s="676">
        <v>118238</v>
      </c>
      <c r="F1680" s="676" t="s">
        <v>3542</v>
      </c>
      <c r="K1680" s="676" t="s">
        <v>441</v>
      </c>
      <c r="L1680" s="676" t="s">
        <v>442</v>
      </c>
      <c r="M1680" s="676" t="s">
        <v>291</v>
      </c>
      <c r="O1680" s="676" t="s">
        <v>77</v>
      </c>
      <c r="S1680" s="676" t="s">
        <v>3543</v>
      </c>
      <c r="T1680" s="676" t="s">
        <v>3544</v>
      </c>
      <c r="U1680" s="676" t="s">
        <v>445</v>
      </c>
      <c r="X1680" s="676" t="s">
        <v>3545</v>
      </c>
      <c r="Y1680" s="676">
        <v>1</v>
      </c>
      <c r="Z1680" s="676">
        <v>1</v>
      </c>
      <c r="AC1680" s="676" t="s">
        <v>54</v>
      </c>
      <c r="AD1680" s="676" t="s">
        <v>447</v>
      </c>
    </row>
    <row r="1681" spans="1:30">
      <c r="A1681" s="676">
        <v>5</v>
      </c>
      <c r="E1681" s="676">
        <v>118239</v>
      </c>
      <c r="F1681" s="676" t="s">
        <v>3546</v>
      </c>
      <c r="K1681" s="676" t="s">
        <v>441</v>
      </c>
      <c r="L1681" s="676" t="s">
        <v>442</v>
      </c>
      <c r="M1681" s="676" t="s">
        <v>291</v>
      </c>
      <c r="O1681" s="676" t="s">
        <v>77</v>
      </c>
      <c r="S1681" s="676" t="s">
        <v>3543</v>
      </c>
      <c r="T1681" s="676" t="s">
        <v>3544</v>
      </c>
      <c r="U1681" s="676" t="s">
        <v>445</v>
      </c>
      <c r="X1681" s="676" t="s">
        <v>3547</v>
      </c>
      <c r="Y1681" s="676">
        <v>1</v>
      </c>
      <c r="Z1681" s="676">
        <v>1</v>
      </c>
      <c r="AC1681" s="676" t="s">
        <v>54</v>
      </c>
      <c r="AD1681" s="676" t="s">
        <v>447</v>
      </c>
    </row>
    <row r="1682" spans="1:30">
      <c r="A1682" s="676">
        <v>5</v>
      </c>
      <c r="E1682" s="676">
        <v>117720</v>
      </c>
      <c r="F1682" s="676" t="s">
        <v>3548</v>
      </c>
      <c r="K1682" s="676" t="s">
        <v>441</v>
      </c>
      <c r="L1682" s="676" t="s">
        <v>442</v>
      </c>
      <c r="M1682" s="676" t="s">
        <v>291</v>
      </c>
      <c r="O1682" s="676" t="s">
        <v>77</v>
      </c>
      <c r="S1682" s="676" t="s">
        <v>3549</v>
      </c>
      <c r="T1682" s="676" t="s">
        <v>3550</v>
      </c>
      <c r="U1682" s="676" t="s">
        <v>445</v>
      </c>
      <c r="X1682" s="676" t="s">
        <v>3551</v>
      </c>
      <c r="Y1682" s="676">
        <v>1</v>
      </c>
      <c r="Z1682" s="676">
        <v>1</v>
      </c>
      <c r="AC1682" s="676" t="s">
        <v>173</v>
      </c>
      <c r="AD1682" s="676" t="s">
        <v>447</v>
      </c>
    </row>
    <row r="1683" spans="1:30">
      <c r="A1683" s="676">
        <v>5</v>
      </c>
      <c r="E1683" s="676">
        <v>117721</v>
      </c>
      <c r="F1683" s="676" t="s">
        <v>3552</v>
      </c>
      <c r="K1683" s="676" t="s">
        <v>441</v>
      </c>
      <c r="L1683" s="676" t="s">
        <v>442</v>
      </c>
      <c r="M1683" s="676" t="s">
        <v>291</v>
      </c>
      <c r="O1683" s="676" t="s">
        <v>77</v>
      </c>
      <c r="S1683" s="676" t="s">
        <v>3553</v>
      </c>
      <c r="T1683" s="676" t="s">
        <v>3554</v>
      </c>
      <c r="U1683" s="676" t="s">
        <v>445</v>
      </c>
      <c r="X1683" s="676" t="s">
        <v>3555</v>
      </c>
      <c r="Y1683" s="676">
        <v>1</v>
      </c>
      <c r="Z1683" s="676">
        <v>1</v>
      </c>
      <c r="AC1683" s="676" t="s">
        <v>54</v>
      </c>
      <c r="AD1683" s="676" t="s">
        <v>447</v>
      </c>
    </row>
    <row r="1684" spans="1:30">
      <c r="A1684" s="676">
        <v>5</v>
      </c>
      <c r="E1684" s="676">
        <v>117722</v>
      </c>
      <c r="F1684" s="676" t="s">
        <v>3556</v>
      </c>
      <c r="K1684" s="676" t="s">
        <v>441</v>
      </c>
      <c r="L1684" s="676" t="s">
        <v>442</v>
      </c>
      <c r="M1684" s="676" t="s">
        <v>291</v>
      </c>
      <c r="O1684" s="676" t="s">
        <v>77</v>
      </c>
      <c r="S1684" s="676" t="s">
        <v>3557</v>
      </c>
      <c r="T1684" s="676" t="s">
        <v>3558</v>
      </c>
      <c r="U1684" s="676" t="s">
        <v>445</v>
      </c>
      <c r="X1684" s="676" t="s">
        <v>3559</v>
      </c>
      <c r="Y1684" s="676">
        <v>1</v>
      </c>
      <c r="Z1684" s="676">
        <v>1</v>
      </c>
      <c r="AC1684" s="676" t="s">
        <v>54</v>
      </c>
      <c r="AD1684" s="676" t="s">
        <v>447</v>
      </c>
    </row>
    <row r="1685" spans="1:30">
      <c r="A1685" s="676">
        <v>5</v>
      </c>
      <c r="E1685" s="676">
        <v>117723</v>
      </c>
      <c r="F1685" s="676" t="s">
        <v>3560</v>
      </c>
      <c r="K1685" s="676" t="s">
        <v>441</v>
      </c>
      <c r="L1685" s="676" t="s">
        <v>442</v>
      </c>
      <c r="M1685" s="676" t="s">
        <v>291</v>
      </c>
      <c r="O1685" s="676" t="s">
        <v>77</v>
      </c>
      <c r="S1685" s="676" t="s">
        <v>3561</v>
      </c>
      <c r="T1685" s="676" t="s">
        <v>3562</v>
      </c>
      <c r="U1685" s="676" t="s">
        <v>445</v>
      </c>
      <c r="X1685" s="676" t="s">
        <v>3563</v>
      </c>
      <c r="Y1685" s="676">
        <v>1</v>
      </c>
      <c r="Z1685" s="676">
        <v>1</v>
      </c>
      <c r="AC1685" s="676" t="s">
        <v>54</v>
      </c>
      <c r="AD1685" s="676" t="s">
        <v>447</v>
      </c>
    </row>
    <row r="1686" spans="1:30">
      <c r="A1686" s="676">
        <v>5</v>
      </c>
      <c r="B1686" s="676">
        <v>107970</v>
      </c>
      <c r="C1686" s="676" t="s">
        <v>3564</v>
      </c>
      <c r="D1686" s="676">
        <v>99</v>
      </c>
    </row>
    <row r="1687" spans="1:30">
      <c r="A1687" s="676">
        <v>6</v>
      </c>
      <c r="E1687" s="676">
        <v>117724</v>
      </c>
      <c r="F1687" s="676" t="s">
        <v>3565</v>
      </c>
      <c r="K1687" s="676" t="s">
        <v>142</v>
      </c>
      <c r="M1687" s="676" t="s">
        <v>291</v>
      </c>
      <c r="O1687" s="676" t="s">
        <v>77</v>
      </c>
      <c r="S1687" s="676" t="s">
        <v>3566</v>
      </c>
      <c r="T1687" s="676" t="s">
        <v>3567</v>
      </c>
      <c r="U1687" s="676" t="s">
        <v>145</v>
      </c>
      <c r="X1687" s="676" t="s">
        <v>3568</v>
      </c>
      <c r="Y1687" s="676">
        <v>1</v>
      </c>
      <c r="Z1687" s="676">
        <v>99</v>
      </c>
      <c r="AC1687" s="676" t="s">
        <v>54</v>
      </c>
    </row>
    <row r="1688" spans="1:30">
      <c r="A1688" s="676">
        <v>6</v>
      </c>
      <c r="E1688" s="676">
        <v>117725</v>
      </c>
      <c r="F1688" s="676" t="s">
        <v>3569</v>
      </c>
      <c r="K1688" s="676" t="s">
        <v>43</v>
      </c>
      <c r="L1688" s="676" t="s">
        <v>44</v>
      </c>
      <c r="M1688" s="676" t="s">
        <v>291</v>
      </c>
      <c r="O1688" s="676" t="s">
        <v>77</v>
      </c>
      <c r="S1688" s="676" t="s">
        <v>3570</v>
      </c>
      <c r="T1688" s="676" t="s">
        <v>3571</v>
      </c>
      <c r="U1688" s="676" t="s">
        <v>79</v>
      </c>
      <c r="X1688" s="676" t="s">
        <v>3572</v>
      </c>
      <c r="Y1688" s="676">
        <v>1</v>
      </c>
      <c r="Z1688" s="676">
        <v>99</v>
      </c>
      <c r="AC1688" s="676" t="s">
        <v>54</v>
      </c>
    </row>
    <row r="1689" spans="1:30">
      <c r="A1689" s="676">
        <v>6</v>
      </c>
      <c r="E1689" s="676">
        <v>117726</v>
      </c>
      <c r="F1689" s="676" t="s">
        <v>3573</v>
      </c>
      <c r="K1689" s="676" t="s">
        <v>37</v>
      </c>
      <c r="M1689" s="676" t="s">
        <v>310</v>
      </c>
      <c r="O1689" s="676" t="s">
        <v>77</v>
      </c>
      <c r="S1689" s="676" t="s">
        <v>3574</v>
      </c>
      <c r="T1689" s="676" t="s">
        <v>3575</v>
      </c>
      <c r="U1689" s="676" t="s">
        <v>1234</v>
      </c>
      <c r="X1689" s="676" t="s">
        <v>3576</v>
      </c>
      <c r="Y1689" s="676">
        <v>1</v>
      </c>
      <c r="Z1689" s="676">
        <v>99</v>
      </c>
      <c r="AC1689" s="676" t="s">
        <v>54</v>
      </c>
    </row>
    <row r="1690" spans="1:30">
      <c r="A1690" s="676">
        <v>6</v>
      </c>
      <c r="E1690" s="676">
        <v>117727</v>
      </c>
      <c r="F1690" s="676" t="s">
        <v>3577</v>
      </c>
      <c r="K1690" s="676" t="s">
        <v>227</v>
      </c>
      <c r="M1690" s="676" t="s">
        <v>310</v>
      </c>
      <c r="O1690" s="676" t="s">
        <v>77</v>
      </c>
      <c r="S1690" s="676" t="s">
        <v>3578</v>
      </c>
      <c r="T1690" s="676" t="s">
        <v>3579</v>
      </c>
      <c r="U1690" s="676" t="s">
        <v>3580</v>
      </c>
      <c r="X1690" s="676" t="s">
        <v>3581</v>
      </c>
      <c r="Y1690" s="676">
        <v>1</v>
      </c>
      <c r="Z1690" s="676">
        <v>99</v>
      </c>
      <c r="AC1690" s="676" t="s">
        <v>54</v>
      </c>
    </row>
    <row r="1691" spans="1:30">
      <c r="A1691" s="676">
        <v>6</v>
      </c>
      <c r="E1691" s="676">
        <v>117728</v>
      </c>
      <c r="F1691" s="676" t="s">
        <v>3582</v>
      </c>
      <c r="K1691" s="676" t="s">
        <v>441</v>
      </c>
      <c r="M1691" s="676" t="s">
        <v>291</v>
      </c>
      <c r="O1691" s="676" t="s">
        <v>77</v>
      </c>
      <c r="S1691" s="676" t="s">
        <v>3583</v>
      </c>
      <c r="T1691" s="676" t="s">
        <v>3584</v>
      </c>
      <c r="U1691" s="676" t="s">
        <v>502</v>
      </c>
      <c r="X1691" s="676" t="s">
        <v>3585</v>
      </c>
      <c r="Y1691" s="676">
        <v>1</v>
      </c>
      <c r="Z1691" s="676">
        <v>99</v>
      </c>
      <c r="AC1691" s="676" t="s">
        <v>54</v>
      </c>
      <c r="AD1691" s="676" t="s">
        <v>447</v>
      </c>
    </row>
    <row r="1692" spans="1:30">
      <c r="A1692" s="676">
        <v>4</v>
      </c>
      <c r="B1692" s="676">
        <v>107971</v>
      </c>
      <c r="C1692" s="676" t="s">
        <v>3586</v>
      </c>
      <c r="D1692" s="676">
        <v>1</v>
      </c>
    </row>
    <row r="1693" spans="1:30">
      <c r="A1693" s="676">
        <v>5</v>
      </c>
      <c r="E1693" s="676">
        <v>118242</v>
      </c>
      <c r="F1693" s="676" t="s">
        <v>3587</v>
      </c>
      <c r="K1693" s="676" t="s">
        <v>441</v>
      </c>
      <c r="L1693" s="676" t="s">
        <v>442</v>
      </c>
      <c r="M1693" s="676" t="s">
        <v>291</v>
      </c>
      <c r="O1693" s="676" t="s">
        <v>77</v>
      </c>
      <c r="S1693" s="676" t="s">
        <v>3588</v>
      </c>
      <c r="T1693" s="676" t="s">
        <v>3589</v>
      </c>
      <c r="U1693" s="676" t="s">
        <v>445</v>
      </c>
      <c r="X1693" s="676" t="s">
        <v>3590</v>
      </c>
      <c r="Y1693" s="676">
        <v>1</v>
      </c>
      <c r="Z1693" s="676">
        <v>1</v>
      </c>
      <c r="AC1693" s="676" t="s">
        <v>54</v>
      </c>
      <c r="AD1693" s="676" t="s">
        <v>447</v>
      </c>
    </row>
    <row r="1694" spans="1:30">
      <c r="A1694" s="676">
        <v>5</v>
      </c>
      <c r="E1694" s="676">
        <v>118243</v>
      </c>
      <c r="F1694" s="676" t="s">
        <v>3591</v>
      </c>
      <c r="K1694" s="676" t="s">
        <v>441</v>
      </c>
      <c r="L1694" s="676" t="s">
        <v>442</v>
      </c>
      <c r="M1694" s="676" t="s">
        <v>291</v>
      </c>
      <c r="O1694" s="676" t="s">
        <v>77</v>
      </c>
      <c r="S1694" s="676" t="s">
        <v>3588</v>
      </c>
      <c r="T1694" s="676" t="s">
        <v>3589</v>
      </c>
      <c r="U1694" s="676" t="s">
        <v>445</v>
      </c>
      <c r="X1694" s="676" t="s">
        <v>3592</v>
      </c>
      <c r="Y1694" s="676">
        <v>1</v>
      </c>
      <c r="Z1694" s="676">
        <v>1</v>
      </c>
      <c r="AC1694" s="676" t="s">
        <v>54</v>
      </c>
      <c r="AD1694" s="676" t="s">
        <v>447</v>
      </c>
    </row>
    <row r="1695" spans="1:30">
      <c r="A1695" s="676">
        <v>5</v>
      </c>
      <c r="E1695" s="676">
        <v>117729</v>
      </c>
      <c r="F1695" s="676" t="s">
        <v>3593</v>
      </c>
      <c r="K1695" s="676" t="s">
        <v>441</v>
      </c>
      <c r="L1695" s="676" t="s">
        <v>442</v>
      </c>
      <c r="M1695" s="676" t="s">
        <v>291</v>
      </c>
      <c r="O1695" s="676" t="s">
        <v>77</v>
      </c>
      <c r="S1695" s="676" t="s">
        <v>3594</v>
      </c>
      <c r="T1695" s="676" t="s">
        <v>3595</v>
      </c>
      <c r="U1695" s="676" t="s">
        <v>445</v>
      </c>
      <c r="X1695" s="676" t="s">
        <v>3596</v>
      </c>
      <c r="Y1695" s="676">
        <v>1</v>
      </c>
      <c r="Z1695" s="676">
        <v>1</v>
      </c>
      <c r="AC1695" s="676" t="s">
        <v>173</v>
      </c>
      <c r="AD1695" s="676" t="s">
        <v>447</v>
      </c>
    </row>
    <row r="1696" spans="1:30">
      <c r="A1696" s="676">
        <v>5</v>
      </c>
      <c r="E1696" s="676">
        <v>117730</v>
      </c>
      <c r="F1696" s="676" t="s">
        <v>3597</v>
      </c>
      <c r="K1696" s="676" t="s">
        <v>441</v>
      </c>
      <c r="L1696" s="676" t="s">
        <v>442</v>
      </c>
      <c r="M1696" s="676" t="s">
        <v>291</v>
      </c>
      <c r="O1696" s="676" t="s">
        <v>77</v>
      </c>
      <c r="S1696" s="676" t="s">
        <v>3598</v>
      </c>
      <c r="T1696" s="676" t="s">
        <v>3599</v>
      </c>
      <c r="U1696" s="676" t="s">
        <v>445</v>
      </c>
      <c r="X1696" s="676" t="s">
        <v>3600</v>
      </c>
      <c r="Y1696" s="676">
        <v>1</v>
      </c>
      <c r="Z1696" s="676">
        <v>1</v>
      </c>
      <c r="AC1696" s="676" t="s">
        <v>54</v>
      </c>
      <c r="AD1696" s="676" t="s">
        <v>447</v>
      </c>
    </row>
    <row r="1697" spans="1:30">
      <c r="A1697" s="676">
        <v>5</v>
      </c>
      <c r="E1697" s="676">
        <v>117731</v>
      </c>
      <c r="F1697" s="676" t="s">
        <v>3601</v>
      </c>
      <c r="K1697" s="676" t="s">
        <v>441</v>
      </c>
      <c r="L1697" s="676" t="s">
        <v>442</v>
      </c>
      <c r="M1697" s="676" t="s">
        <v>291</v>
      </c>
      <c r="O1697" s="676" t="s">
        <v>77</v>
      </c>
      <c r="S1697" s="676" t="s">
        <v>3602</v>
      </c>
      <c r="T1697" s="676" t="s">
        <v>3603</v>
      </c>
      <c r="U1697" s="676" t="s">
        <v>445</v>
      </c>
      <c r="X1697" s="676" t="s">
        <v>3604</v>
      </c>
      <c r="Y1697" s="676">
        <v>1</v>
      </c>
      <c r="Z1697" s="676">
        <v>1</v>
      </c>
      <c r="AC1697" s="676" t="s">
        <v>54</v>
      </c>
      <c r="AD1697" s="676" t="s">
        <v>447</v>
      </c>
    </row>
    <row r="1698" spans="1:30">
      <c r="A1698" s="676">
        <v>5</v>
      </c>
      <c r="E1698" s="676">
        <v>117732</v>
      </c>
      <c r="F1698" s="676" t="s">
        <v>3605</v>
      </c>
      <c r="K1698" s="676" t="s">
        <v>441</v>
      </c>
      <c r="L1698" s="676" t="s">
        <v>442</v>
      </c>
      <c r="M1698" s="676" t="s">
        <v>291</v>
      </c>
      <c r="O1698" s="676" t="s">
        <v>77</v>
      </c>
      <c r="S1698" s="676" t="s">
        <v>3602</v>
      </c>
      <c r="T1698" s="676" t="s">
        <v>3603</v>
      </c>
      <c r="U1698" s="676" t="s">
        <v>445</v>
      </c>
      <c r="X1698" s="676" t="s">
        <v>3606</v>
      </c>
      <c r="Y1698" s="676">
        <v>1</v>
      </c>
      <c r="Z1698" s="676">
        <v>1</v>
      </c>
      <c r="AC1698" s="676" t="s">
        <v>54</v>
      </c>
      <c r="AD1698" s="676" t="s">
        <v>447</v>
      </c>
    </row>
    <row r="1699" spans="1:30">
      <c r="A1699" s="676">
        <v>5</v>
      </c>
      <c r="B1699" s="676">
        <v>107973</v>
      </c>
      <c r="C1699" s="676" t="s">
        <v>3607</v>
      </c>
      <c r="D1699" s="676">
        <v>1</v>
      </c>
    </row>
    <row r="1700" spans="1:30">
      <c r="A1700" s="676">
        <v>6</v>
      </c>
      <c r="E1700" s="676">
        <v>117733</v>
      </c>
      <c r="F1700" s="676" t="s">
        <v>3608</v>
      </c>
      <c r="K1700" s="676" t="s">
        <v>441</v>
      </c>
      <c r="L1700" s="676" t="s">
        <v>442</v>
      </c>
      <c r="M1700" s="676" t="s">
        <v>291</v>
      </c>
      <c r="O1700" s="676" t="s">
        <v>77</v>
      </c>
      <c r="S1700" s="676" t="s">
        <v>3609</v>
      </c>
      <c r="T1700" s="676" t="s">
        <v>3610</v>
      </c>
      <c r="U1700" s="676" t="s">
        <v>445</v>
      </c>
      <c r="X1700" s="676" t="s">
        <v>3611</v>
      </c>
      <c r="Y1700" s="676">
        <v>1</v>
      </c>
      <c r="Z1700" s="676">
        <v>1</v>
      </c>
      <c r="AC1700" s="676" t="s">
        <v>54</v>
      </c>
      <c r="AD1700" s="676" t="s">
        <v>447</v>
      </c>
    </row>
    <row r="1701" spans="1:30">
      <c r="A1701" s="676">
        <v>6</v>
      </c>
      <c r="E1701" s="676">
        <v>636023</v>
      </c>
      <c r="F1701" s="676" t="s">
        <v>3612</v>
      </c>
      <c r="K1701" s="676" t="s">
        <v>441</v>
      </c>
      <c r="L1701" s="676" t="s">
        <v>442</v>
      </c>
      <c r="M1701" s="676" t="s">
        <v>461</v>
      </c>
      <c r="O1701" s="676" t="s">
        <v>77</v>
      </c>
      <c r="S1701" s="676" t="s">
        <v>3613</v>
      </c>
      <c r="T1701" s="676" t="s">
        <v>3614</v>
      </c>
      <c r="U1701" s="676" t="s">
        <v>445</v>
      </c>
      <c r="X1701" s="676" t="s">
        <v>3615</v>
      </c>
      <c r="Y1701" s="676">
        <v>1</v>
      </c>
      <c r="Z1701" s="676">
        <v>1</v>
      </c>
      <c r="AC1701" s="676" t="s">
        <v>54</v>
      </c>
      <c r="AD1701" s="676" t="s">
        <v>447</v>
      </c>
    </row>
    <row r="1702" spans="1:30">
      <c r="A1702" s="676">
        <v>6</v>
      </c>
      <c r="B1702" s="676">
        <v>610915</v>
      </c>
      <c r="C1702" s="676" t="s">
        <v>3616</v>
      </c>
      <c r="D1702" s="676">
        <v>99</v>
      </c>
    </row>
    <row r="1703" spans="1:30">
      <c r="A1703" s="676">
        <v>7</v>
      </c>
      <c r="E1703" s="676">
        <v>636024</v>
      </c>
      <c r="F1703" s="676" t="s">
        <v>3617</v>
      </c>
      <c r="K1703" s="676" t="s">
        <v>3618</v>
      </c>
      <c r="L1703" s="676" t="s">
        <v>3619</v>
      </c>
      <c r="M1703" s="676" t="s">
        <v>291</v>
      </c>
      <c r="O1703" s="676" t="s">
        <v>77</v>
      </c>
      <c r="S1703" s="676" t="s">
        <v>3620</v>
      </c>
      <c r="T1703" s="676" t="s">
        <v>3621</v>
      </c>
      <c r="U1703" s="676" t="s">
        <v>3622</v>
      </c>
      <c r="X1703" s="676" t="s">
        <v>3623</v>
      </c>
      <c r="Y1703" s="676">
        <v>1</v>
      </c>
      <c r="Z1703" s="676">
        <v>99</v>
      </c>
      <c r="AC1703" s="676" t="s">
        <v>54</v>
      </c>
    </row>
    <row r="1704" spans="1:30">
      <c r="A1704" s="676">
        <v>7</v>
      </c>
      <c r="E1704" s="676">
        <v>636025</v>
      </c>
      <c r="F1704" s="676" t="s">
        <v>3624</v>
      </c>
      <c r="K1704" s="676" t="s">
        <v>441</v>
      </c>
      <c r="L1704" s="676" t="s">
        <v>442</v>
      </c>
      <c r="M1704" s="676" t="s">
        <v>291</v>
      </c>
      <c r="O1704" s="676" t="s">
        <v>77</v>
      </c>
      <c r="S1704" s="676" t="s">
        <v>3625</v>
      </c>
      <c r="T1704" s="676" t="s">
        <v>3626</v>
      </c>
      <c r="U1704" s="676" t="s">
        <v>445</v>
      </c>
      <c r="X1704" s="676" t="s">
        <v>3627</v>
      </c>
      <c r="Y1704" s="676">
        <v>1</v>
      </c>
      <c r="Z1704" s="676">
        <v>99</v>
      </c>
      <c r="AC1704" s="676" t="s">
        <v>54</v>
      </c>
      <c r="AD1704" s="676" t="s">
        <v>447</v>
      </c>
    </row>
    <row r="1705" spans="1:30">
      <c r="A1705" s="676">
        <v>7</v>
      </c>
      <c r="E1705" s="676">
        <v>636026</v>
      </c>
      <c r="F1705" s="676" t="s">
        <v>3628</v>
      </c>
      <c r="K1705" s="676" t="s">
        <v>441</v>
      </c>
      <c r="L1705" s="676" t="s">
        <v>442</v>
      </c>
      <c r="M1705" s="676" t="s">
        <v>291</v>
      </c>
      <c r="O1705" s="676" t="s">
        <v>77</v>
      </c>
      <c r="S1705" s="676" t="s">
        <v>3629</v>
      </c>
      <c r="T1705" s="676" t="s">
        <v>3630</v>
      </c>
      <c r="U1705" s="676" t="s">
        <v>445</v>
      </c>
      <c r="X1705" s="676" t="s">
        <v>3631</v>
      </c>
      <c r="Y1705" s="676">
        <v>1</v>
      </c>
      <c r="Z1705" s="676">
        <v>99</v>
      </c>
      <c r="AC1705" s="676" t="s">
        <v>54</v>
      </c>
      <c r="AD1705" s="676" t="s">
        <v>447</v>
      </c>
    </row>
    <row r="1706" spans="1:30">
      <c r="A1706" s="676">
        <v>7</v>
      </c>
      <c r="E1706" s="676">
        <v>636027</v>
      </c>
      <c r="F1706" s="676" t="s">
        <v>3632</v>
      </c>
      <c r="K1706" s="676" t="s">
        <v>441</v>
      </c>
      <c r="L1706" s="676" t="s">
        <v>442</v>
      </c>
      <c r="M1706" s="676" t="s">
        <v>291</v>
      </c>
      <c r="O1706" s="676" t="s">
        <v>77</v>
      </c>
      <c r="S1706" s="676" t="s">
        <v>3633</v>
      </c>
      <c r="T1706" s="676" t="s">
        <v>3634</v>
      </c>
      <c r="U1706" s="676" t="s">
        <v>445</v>
      </c>
      <c r="X1706" s="676" t="s">
        <v>3635</v>
      </c>
      <c r="Y1706" s="676">
        <v>1</v>
      </c>
      <c r="Z1706" s="676">
        <v>99</v>
      </c>
      <c r="AC1706" s="676" t="s">
        <v>54</v>
      </c>
      <c r="AD1706" s="676" t="s">
        <v>447</v>
      </c>
    </row>
    <row r="1707" spans="1:30">
      <c r="A1707" s="676">
        <v>6</v>
      </c>
      <c r="B1707" s="676">
        <v>610916</v>
      </c>
      <c r="C1707" s="676" t="s">
        <v>3636</v>
      </c>
      <c r="D1707" s="676">
        <v>1</v>
      </c>
    </row>
    <row r="1708" spans="1:30">
      <c r="A1708" s="676">
        <v>7</v>
      </c>
      <c r="E1708" s="676">
        <v>636028</v>
      </c>
      <c r="F1708" s="676" t="s">
        <v>3637</v>
      </c>
      <c r="K1708" s="676" t="s">
        <v>441</v>
      </c>
      <c r="L1708" s="676" t="s">
        <v>442</v>
      </c>
      <c r="M1708" s="676" t="s">
        <v>461</v>
      </c>
      <c r="O1708" s="676" t="s">
        <v>77</v>
      </c>
      <c r="S1708" s="676" t="s">
        <v>3638</v>
      </c>
      <c r="T1708" s="676" t="s">
        <v>3639</v>
      </c>
      <c r="U1708" s="676" t="s">
        <v>445</v>
      </c>
      <c r="X1708" s="676" t="s">
        <v>3640</v>
      </c>
      <c r="Y1708" s="676">
        <v>1</v>
      </c>
      <c r="Z1708" s="676">
        <v>1</v>
      </c>
      <c r="AC1708" s="676" t="s">
        <v>54</v>
      </c>
      <c r="AD1708" s="676" t="s">
        <v>447</v>
      </c>
    </row>
    <row r="1709" spans="1:30">
      <c r="A1709" s="676">
        <v>7</v>
      </c>
      <c r="B1709" s="676">
        <v>610917</v>
      </c>
      <c r="C1709" s="676" t="s">
        <v>3641</v>
      </c>
      <c r="D1709" s="676">
        <v>99</v>
      </c>
    </row>
    <row r="1710" spans="1:30">
      <c r="A1710" s="676">
        <v>8</v>
      </c>
      <c r="E1710" s="676">
        <v>636029</v>
      </c>
      <c r="F1710" s="676" t="s">
        <v>3642</v>
      </c>
      <c r="K1710" s="676" t="s">
        <v>3643</v>
      </c>
      <c r="M1710" s="676" t="s">
        <v>291</v>
      </c>
      <c r="O1710" s="676" t="s">
        <v>77</v>
      </c>
      <c r="S1710" s="676" t="s">
        <v>3644</v>
      </c>
      <c r="T1710" s="676" t="s">
        <v>3645</v>
      </c>
      <c r="U1710" s="676" t="s">
        <v>3646</v>
      </c>
      <c r="X1710" s="676" t="s">
        <v>3647</v>
      </c>
      <c r="Y1710" s="676">
        <v>1</v>
      </c>
      <c r="Z1710" s="676">
        <v>99</v>
      </c>
      <c r="AC1710" s="676" t="s">
        <v>54</v>
      </c>
    </row>
    <row r="1711" spans="1:30">
      <c r="A1711" s="676">
        <v>8</v>
      </c>
      <c r="E1711" s="676">
        <v>636030</v>
      </c>
      <c r="F1711" s="676" t="s">
        <v>3648</v>
      </c>
      <c r="K1711" s="676" t="s">
        <v>43</v>
      </c>
      <c r="L1711" s="676" t="s">
        <v>44</v>
      </c>
      <c r="M1711" s="676" t="s">
        <v>291</v>
      </c>
      <c r="AC1711" s="676" t="s">
        <v>54</v>
      </c>
    </row>
    <row r="1712" spans="1:30">
      <c r="G1712" s="676" t="s">
        <v>47</v>
      </c>
      <c r="H1712" s="676" t="s">
        <v>48</v>
      </c>
      <c r="O1712" s="676" t="s">
        <v>77</v>
      </c>
      <c r="S1712" s="676" t="s">
        <v>3649</v>
      </c>
      <c r="T1712" s="676" t="s">
        <v>3650</v>
      </c>
      <c r="U1712" s="676" t="s">
        <v>79</v>
      </c>
      <c r="X1712" s="676" t="s">
        <v>3651</v>
      </c>
      <c r="Y1712" s="676">
        <v>1</v>
      </c>
      <c r="Z1712" s="676">
        <v>99</v>
      </c>
    </row>
    <row r="1713" spans="1:30">
      <c r="G1713" s="676" t="s">
        <v>49</v>
      </c>
      <c r="H1713" s="676" t="s">
        <v>50</v>
      </c>
      <c r="O1713" s="676" t="s">
        <v>77</v>
      </c>
      <c r="S1713" s="676" t="s">
        <v>3652</v>
      </c>
      <c r="T1713" s="676" t="s">
        <v>3653</v>
      </c>
      <c r="U1713" s="676" t="s">
        <v>79</v>
      </c>
      <c r="X1713" s="676" t="s">
        <v>3654</v>
      </c>
      <c r="Y1713" s="676">
        <v>1</v>
      </c>
      <c r="Z1713" s="676">
        <v>99</v>
      </c>
    </row>
    <row r="1714" spans="1:30">
      <c r="A1714" s="676">
        <v>8</v>
      </c>
      <c r="E1714" s="676">
        <v>636031</v>
      </c>
      <c r="F1714" s="676" t="s">
        <v>3655</v>
      </c>
      <c r="K1714" s="676" t="s">
        <v>441</v>
      </c>
      <c r="L1714" s="676" t="s">
        <v>442</v>
      </c>
      <c r="M1714" s="676" t="s">
        <v>291</v>
      </c>
      <c r="O1714" s="676" t="s">
        <v>77</v>
      </c>
      <c r="S1714" s="676" t="s">
        <v>3656</v>
      </c>
      <c r="T1714" s="676" t="s">
        <v>3657</v>
      </c>
      <c r="U1714" s="676" t="s">
        <v>445</v>
      </c>
      <c r="X1714" s="676" t="s">
        <v>3658</v>
      </c>
      <c r="Y1714" s="676">
        <v>1</v>
      </c>
      <c r="Z1714" s="676">
        <v>99</v>
      </c>
      <c r="AC1714" s="676" t="s">
        <v>54</v>
      </c>
      <c r="AD1714" s="676" t="s">
        <v>447</v>
      </c>
    </row>
    <row r="1715" spans="1:30">
      <c r="A1715" s="676">
        <v>5</v>
      </c>
      <c r="B1715" s="676">
        <v>107976</v>
      </c>
      <c r="C1715" s="676" t="s">
        <v>3659</v>
      </c>
      <c r="D1715" s="676">
        <v>1</v>
      </c>
    </row>
    <row r="1716" spans="1:30">
      <c r="A1716" s="676">
        <v>6</v>
      </c>
      <c r="E1716" s="676">
        <v>117738</v>
      </c>
      <c r="F1716" s="676" t="s">
        <v>3660</v>
      </c>
      <c r="K1716" s="676" t="s">
        <v>441</v>
      </c>
      <c r="L1716" s="676" t="s">
        <v>442</v>
      </c>
      <c r="M1716" s="676" t="s">
        <v>291</v>
      </c>
      <c r="O1716" s="676" t="s">
        <v>77</v>
      </c>
      <c r="S1716" s="676" t="s">
        <v>3609</v>
      </c>
      <c r="T1716" s="676" t="s">
        <v>3610</v>
      </c>
      <c r="U1716" s="676" t="s">
        <v>445</v>
      </c>
      <c r="X1716" s="676" t="s">
        <v>3661</v>
      </c>
      <c r="Y1716" s="676">
        <v>1</v>
      </c>
      <c r="Z1716" s="676">
        <v>1</v>
      </c>
      <c r="AC1716" s="676" t="s">
        <v>54</v>
      </c>
      <c r="AD1716" s="676" t="s">
        <v>447</v>
      </c>
    </row>
    <row r="1717" spans="1:30">
      <c r="A1717" s="676">
        <v>6</v>
      </c>
      <c r="E1717" s="676">
        <v>636049</v>
      </c>
      <c r="F1717" s="676" t="s">
        <v>3662</v>
      </c>
      <c r="K1717" s="676" t="s">
        <v>441</v>
      </c>
      <c r="L1717" s="676" t="s">
        <v>442</v>
      </c>
      <c r="M1717" s="676" t="s">
        <v>461</v>
      </c>
      <c r="O1717" s="676" t="s">
        <v>77</v>
      </c>
      <c r="S1717" s="676" t="s">
        <v>3613</v>
      </c>
      <c r="T1717" s="676" t="s">
        <v>3614</v>
      </c>
      <c r="U1717" s="676" t="s">
        <v>445</v>
      </c>
      <c r="X1717" s="676" t="s">
        <v>3663</v>
      </c>
      <c r="Y1717" s="676">
        <v>1</v>
      </c>
      <c r="Z1717" s="676">
        <v>1</v>
      </c>
      <c r="AC1717" s="676" t="s">
        <v>54</v>
      </c>
      <c r="AD1717" s="676" t="s">
        <v>447</v>
      </c>
    </row>
    <row r="1718" spans="1:30">
      <c r="A1718" s="676">
        <v>6</v>
      </c>
      <c r="B1718" s="676">
        <v>610930</v>
      </c>
      <c r="C1718" s="676" t="s">
        <v>3664</v>
      </c>
      <c r="D1718" s="676">
        <v>99</v>
      </c>
    </row>
    <row r="1719" spans="1:30">
      <c r="A1719" s="676">
        <v>7</v>
      </c>
      <c r="E1719" s="676">
        <v>636050</v>
      </c>
      <c r="F1719" s="676" t="s">
        <v>3665</v>
      </c>
      <c r="K1719" s="676" t="s">
        <v>3618</v>
      </c>
      <c r="L1719" s="676" t="s">
        <v>3619</v>
      </c>
      <c r="M1719" s="676" t="s">
        <v>291</v>
      </c>
      <c r="O1719" s="676" t="s">
        <v>77</v>
      </c>
      <c r="S1719" s="676" t="s">
        <v>3620</v>
      </c>
      <c r="T1719" s="676" t="s">
        <v>3621</v>
      </c>
      <c r="U1719" s="676" t="s">
        <v>3622</v>
      </c>
      <c r="X1719" s="676" t="s">
        <v>3666</v>
      </c>
      <c r="Y1719" s="676">
        <v>1</v>
      </c>
      <c r="Z1719" s="676">
        <v>99</v>
      </c>
      <c r="AC1719" s="676" t="s">
        <v>54</v>
      </c>
    </row>
    <row r="1720" spans="1:30">
      <c r="A1720" s="676">
        <v>7</v>
      </c>
      <c r="E1720" s="676">
        <v>636051</v>
      </c>
      <c r="F1720" s="676" t="s">
        <v>3667</v>
      </c>
      <c r="K1720" s="676" t="s">
        <v>441</v>
      </c>
      <c r="L1720" s="676" t="s">
        <v>442</v>
      </c>
      <c r="M1720" s="676" t="s">
        <v>291</v>
      </c>
      <c r="O1720" s="676" t="s">
        <v>77</v>
      </c>
      <c r="S1720" s="676" t="s">
        <v>3625</v>
      </c>
      <c r="T1720" s="676" t="s">
        <v>3626</v>
      </c>
      <c r="U1720" s="676" t="s">
        <v>445</v>
      </c>
      <c r="X1720" s="676" t="s">
        <v>3668</v>
      </c>
      <c r="Y1720" s="676">
        <v>1</v>
      </c>
      <c r="Z1720" s="676">
        <v>99</v>
      </c>
      <c r="AC1720" s="676" t="s">
        <v>54</v>
      </c>
      <c r="AD1720" s="676" t="s">
        <v>447</v>
      </c>
    </row>
    <row r="1721" spans="1:30">
      <c r="A1721" s="676">
        <v>7</v>
      </c>
      <c r="E1721" s="676">
        <v>636052</v>
      </c>
      <c r="F1721" s="676" t="s">
        <v>3669</v>
      </c>
      <c r="K1721" s="676" t="s">
        <v>441</v>
      </c>
      <c r="L1721" s="676" t="s">
        <v>442</v>
      </c>
      <c r="M1721" s="676" t="s">
        <v>291</v>
      </c>
      <c r="O1721" s="676" t="s">
        <v>77</v>
      </c>
      <c r="S1721" s="676" t="s">
        <v>3629</v>
      </c>
      <c r="T1721" s="676" t="s">
        <v>3630</v>
      </c>
      <c r="U1721" s="676" t="s">
        <v>445</v>
      </c>
      <c r="X1721" s="676" t="s">
        <v>3670</v>
      </c>
      <c r="Y1721" s="676">
        <v>1</v>
      </c>
      <c r="Z1721" s="676">
        <v>99</v>
      </c>
      <c r="AC1721" s="676" t="s">
        <v>54</v>
      </c>
      <c r="AD1721" s="676" t="s">
        <v>447</v>
      </c>
    </row>
    <row r="1722" spans="1:30">
      <c r="A1722" s="676">
        <v>7</v>
      </c>
      <c r="E1722" s="676">
        <v>636053</v>
      </c>
      <c r="F1722" s="676" t="s">
        <v>3671</v>
      </c>
      <c r="K1722" s="676" t="s">
        <v>441</v>
      </c>
      <c r="L1722" s="676" t="s">
        <v>442</v>
      </c>
      <c r="M1722" s="676" t="s">
        <v>291</v>
      </c>
      <c r="O1722" s="676" t="s">
        <v>77</v>
      </c>
      <c r="S1722" s="676" t="s">
        <v>3633</v>
      </c>
      <c r="T1722" s="676" t="s">
        <v>3634</v>
      </c>
      <c r="U1722" s="676" t="s">
        <v>445</v>
      </c>
      <c r="X1722" s="676" t="s">
        <v>3672</v>
      </c>
      <c r="Y1722" s="676">
        <v>1</v>
      </c>
      <c r="Z1722" s="676">
        <v>99</v>
      </c>
      <c r="AC1722" s="676" t="s">
        <v>54</v>
      </c>
      <c r="AD1722" s="676" t="s">
        <v>447</v>
      </c>
    </row>
    <row r="1723" spans="1:30">
      <c r="A1723" s="676">
        <v>6</v>
      </c>
      <c r="B1723" s="676">
        <v>610931</v>
      </c>
      <c r="C1723" s="676" t="s">
        <v>3673</v>
      </c>
      <c r="D1723" s="676">
        <v>1</v>
      </c>
    </row>
    <row r="1724" spans="1:30">
      <c r="A1724" s="676">
        <v>7</v>
      </c>
      <c r="E1724" s="676">
        <v>636054</v>
      </c>
      <c r="F1724" s="676" t="s">
        <v>3674</v>
      </c>
      <c r="K1724" s="676" t="s">
        <v>441</v>
      </c>
      <c r="L1724" s="676" t="s">
        <v>442</v>
      </c>
      <c r="M1724" s="676" t="s">
        <v>461</v>
      </c>
      <c r="O1724" s="676" t="s">
        <v>77</v>
      </c>
      <c r="S1724" s="676" t="s">
        <v>3638</v>
      </c>
      <c r="T1724" s="676" t="s">
        <v>3639</v>
      </c>
      <c r="U1724" s="676" t="s">
        <v>445</v>
      </c>
      <c r="X1724" s="676" t="s">
        <v>3675</v>
      </c>
      <c r="Y1724" s="676">
        <v>1</v>
      </c>
      <c r="Z1724" s="676">
        <v>1</v>
      </c>
      <c r="AC1724" s="676" t="s">
        <v>54</v>
      </c>
      <c r="AD1724" s="676" t="s">
        <v>447</v>
      </c>
    </row>
    <row r="1725" spans="1:30">
      <c r="A1725" s="676">
        <v>7</v>
      </c>
      <c r="B1725" s="676">
        <v>610932</v>
      </c>
      <c r="C1725" s="676" t="s">
        <v>3676</v>
      </c>
      <c r="D1725" s="676">
        <v>99</v>
      </c>
    </row>
    <row r="1726" spans="1:30">
      <c r="A1726" s="676">
        <v>8</v>
      </c>
      <c r="E1726" s="676">
        <v>636055</v>
      </c>
      <c r="F1726" s="676" t="s">
        <v>3677</v>
      </c>
      <c r="K1726" s="676" t="s">
        <v>3643</v>
      </c>
      <c r="M1726" s="676" t="s">
        <v>291</v>
      </c>
      <c r="O1726" s="676" t="s">
        <v>77</v>
      </c>
      <c r="S1726" s="676" t="s">
        <v>3644</v>
      </c>
      <c r="T1726" s="676" t="s">
        <v>3645</v>
      </c>
      <c r="U1726" s="676" t="s">
        <v>3646</v>
      </c>
      <c r="X1726" s="676" t="s">
        <v>3678</v>
      </c>
      <c r="Y1726" s="676">
        <v>1</v>
      </c>
      <c r="Z1726" s="676">
        <v>99</v>
      </c>
      <c r="AC1726" s="676" t="s">
        <v>54</v>
      </c>
    </row>
    <row r="1727" spans="1:30">
      <c r="A1727" s="676">
        <v>8</v>
      </c>
      <c r="E1727" s="676">
        <v>636056</v>
      </c>
      <c r="F1727" s="676" t="s">
        <v>3679</v>
      </c>
      <c r="K1727" s="676" t="s">
        <v>43</v>
      </c>
      <c r="L1727" s="676" t="s">
        <v>44</v>
      </c>
      <c r="M1727" s="676" t="s">
        <v>291</v>
      </c>
      <c r="AC1727" s="676" t="s">
        <v>54</v>
      </c>
    </row>
    <row r="1728" spans="1:30">
      <c r="G1728" s="676" t="s">
        <v>47</v>
      </c>
      <c r="H1728" s="676" t="s">
        <v>48</v>
      </c>
      <c r="O1728" s="676" t="s">
        <v>77</v>
      </c>
      <c r="S1728" s="676" t="s">
        <v>3649</v>
      </c>
      <c r="T1728" s="676" t="s">
        <v>3650</v>
      </c>
      <c r="U1728" s="676" t="s">
        <v>79</v>
      </c>
      <c r="X1728" s="676" t="s">
        <v>3680</v>
      </c>
      <c r="Y1728" s="676">
        <v>1</v>
      </c>
      <c r="Z1728" s="676">
        <v>99</v>
      </c>
    </row>
    <row r="1729" spans="1:30">
      <c r="G1729" s="676" t="s">
        <v>49</v>
      </c>
      <c r="H1729" s="676" t="s">
        <v>50</v>
      </c>
      <c r="O1729" s="676" t="s">
        <v>77</v>
      </c>
      <c r="S1729" s="676" t="s">
        <v>3652</v>
      </c>
      <c r="T1729" s="676" t="s">
        <v>3653</v>
      </c>
      <c r="U1729" s="676" t="s">
        <v>79</v>
      </c>
      <c r="X1729" s="676" t="s">
        <v>3681</v>
      </c>
      <c r="Y1729" s="676">
        <v>1</v>
      </c>
      <c r="Z1729" s="676">
        <v>99</v>
      </c>
    </row>
    <row r="1730" spans="1:30">
      <c r="A1730" s="676">
        <v>8</v>
      </c>
      <c r="E1730" s="676">
        <v>636057</v>
      </c>
      <c r="F1730" s="676" t="s">
        <v>3682</v>
      </c>
      <c r="K1730" s="676" t="s">
        <v>441</v>
      </c>
      <c r="L1730" s="676" t="s">
        <v>442</v>
      </c>
      <c r="M1730" s="676" t="s">
        <v>291</v>
      </c>
      <c r="O1730" s="676" t="s">
        <v>77</v>
      </c>
      <c r="S1730" s="676" t="s">
        <v>3656</v>
      </c>
      <c r="T1730" s="676" t="s">
        <v>3657</v>
      </c>
      <c r="U1730" s="676" t="s">
        <v>445</v>
      </c>
      <c r="X1730" s="676" t="s">
        <v>3683</v>
      </c>
      <c r="Y1730" s="676">
        <v>1</v>
      </c>
      <c r="Z1730" s="676">
        <v>99</v>
      </c>
      <c r="AC1730" s="676" t="s">
        <v>54</v>
      </c>
      <c r="AD1730" s="676" t="s">
        <v>447</v>
      </c>
    </row>
    <row r="1731" spans="1:30">
      <c r="A1731" s="676">
        <v>4</v>
      </c>
      <c r="B1731" s="676">
        <v>107983</v>
      </c>
      <c r="C1731" s="676" t="s">
        <v>3684</v>
      </c>
      <c r="D1731" s="676">
        <v>1</v>
      </c>
    </row>
    <row r="1732" spans="1:30">
      <c r="A1732" s="676">
        <v>5</v>
      </c>
      <c r="E1732" s="676">
        <v>118248</v>
      </c>
      <c r="F1732" s="676" t="s">
        <v>3685</v>
      </c>
      <c r="K1732" s="676" t="s">
        <v>441</v>
      </c>
      <c r="L1732" s="676" t="s">
        <v>442</v>
      </c>
      <c r="M1732" s="676" t="s">
        <v>291</v>
      </c>
      <c r="O1732" s="676" t="s">
        <v>77</v>
      </c>
      <c r="S1732" s="676" t="s">
        <v>3686</v>
      </c>
      <c r="T1732" s="676" t="s">
        <v>3687</v>
      </c>
      <c r="U1732" s="676" t="s">
        <v>445</v>
      </c>
      <c r="X1732" s="676" t="s">
        <v>3688</v>
      </c>
      <c r="Y1732" s="676">
        <v>1</v>
      </c>
      <c r="Z1732" s="676">
        <v>1</v>
      </c>
      <c r="AC1732" s="676" t="s">
        <v>54</v>
      </c>
      <c r="AD1732" s="676" t="s">
        <v>447</v>
      </c>
    </row>
    <row r="1733" spans="1:30">
      <c r="A1733" s="676">
        <v>5</v>
      </c>
      <c r="E1733" s="676">
        <v>118249</v>
      </c>
      <c r="F1733" s="676" t="s">
        <v>3689</v>
      </c>
      <c r="K1733" s="676" t="s">
        <v>441</v>
      </c>
      <c r="L1733" s="676" t="s">
        <v>442</v>
      </c>
      <c r="M1733" s="676" t="s">
        <v>291</v>
      </c>
      <c r="O1733" s="676" t="s">
        <v>77</v>
      </c>
      <c r="S1733" s="676" t="s">
        <v>3686</v>
      </c>
      <c r="T1733" s="676" t="s">
        <v>3687</v>
      </c>
      <c r="U1733" s="676" t="s">
        <v>445</v>
      </c>
      <c r="X1733" s="676" t="s">
        <v>3690</v>
      </c>
      <c r="Y1733" s="676">
        <v>1</v>
      </c>
      <c r="Z1733" s="676">
        <v>1</v>
      </c>
      <c r="AC1733" s="676" t="s">
        <v>54</v>
      </c>
      <c r="AD1733" s="676" t="s">
        <v>447</v>
      </c>
    </row>
    <row r="1734" spans="1:30">
      <c r="A1734" s="676">
        <v>5</v>
      </c>
      <c r="E1734" s="676">
        <v>117791</v>
      </c>
      <c r="F1734" s="676" t="s">
        <v>3691</v>
      </c>
      <c r="K1734" s="676" t="s">
        <v>441</v>
      </c>
      <c r="L1734" s="676" t="s">
        <v>442</v>
      </c>
      <c r="M1734" s="676" t="s">
        <v>291</v>
      </c>
      <c r="O1734" s="676" t="s">
        <v>77</v>
      </c>
      <c r="S1734" s="676" t="s">
        <v>3692</v>
      </c>
      <c r="T1734" s="676" t="s">
        <v>3693</v>
      </c>
      <c r="U1734" s="676" t="s">
        <v>445</v>
      </c>
      <c r="X1734" s="676" t="s">
        <v>3694</v>
      </c>
      <c r="Y1734" s="676">
        <v>1</v>
      </c>
      <c r="Z1734" s="676">
        <v>1</v>
      </c>
      <c r="AC1734" s="676" t="s">
        <v>173</v>
      </c>
      <c r="AD1734" s="676" t="s">
        <v>447</v>
      </c>
    </row>
    <row r="1735" spans="1:30">
      <c r="A1735" s="676">
        <v>5</v>
      </c>
      <c r="E1735" s="676">
        <v>117792</v>
      </c>
      <c r="F1735" s="676" t="s">
        <v>3695</v>
      </c>
      <c r="K1735" s="676" t="s">
        <v>441</v>
      </c>
      <c r="L1735" s="676" t="s">
        <v>442</v>
      </c>
      <c r="M1735" s="676" t="s">
        <v>291</v>
      </c>
      <c r="O1735" s="676" t="s">
        <v>77</v>
      </c>
      <c r="S1735" s="676" t="s">
        <v>3696</v>
      </c>
      <c r="T1735" s="676" t="s">
        <v>3697</v>
      </c>
      <c r="U1735" s="676" t="s">
        <v>445</v>
      </c>
      <c r="X1735" s="676" t="s">
        <v>3698</v>
      </c>
      <c r="Y1735" s="676">
        <v>1</v>
      </c>
      <c r="Z1735" s="676">
        <v>1</v>
      </c>
      <c r="AC1735" s="676" t="s">
        <v>54</v>
      </c>
      <c r="AD1735" s="676" t="s">
        <v>447</v>
      </c>
    </row>
    <row r="1736" spans="1:30">
      <c r="A1736" s="676">
        <v>5</v>
      </c>
      <c r="B1736" s="676">
        <v>107984</v>
      </c>
      <c r="C1736" s="676" t="s">
        <v>3699</v>
      </c>
      <c r="D1736" s="676">
        <v>1</v>
      </c>
    </row>
    <row r="1737" spans="1:30">
      <c r="A1737" s="676">
        <v>6</v>
      </c>
      <c r="E1737" s="676">
        <v>117793</v>
      </c>
      <c r="F1737" s="676" t="s">
        <v>3700</v>
      </c>
      <c r="K1737" s="676" t="s">
        <v>441</v>
      </c>
      <c r="L1737" s="676" t="s">
        <v>442</v>
      </c>
      <c r="M1737" s="676" t="s">
        <v>291</v>
      </c>
      <c r="O1737" s="676" t="s">
        <v>77</v>
      </c>
      <c r="S1737" s="676" t="s">
        <v>3701</v>
      </c>
      <c r="T1737" s="676" t="s">
        <v>3702</v>
      </c>
      <c r="U1737" s="676" t="s">
        <v>445</v>
      </c>
      <c r="X1737" s="676" t="s">
        <v>3703</v>
      </c>
      <c r="Y1737" s="676">
        <v>1</v>
      </c>
      <c r="Z1737" s="676">
        <v>1</v>
      </c>
      <c r="AC1737" s="676" t="s">
        <v>54</v>
      </c>
      <c r="AD1737" s="676" t="s">
        <v>447</v>
      </c>
    </row>
    <row r="1738" spans="1:30">
      <c r="A1738" s="676">
        <v>6</v>
      </c>
      <c r="E1738" s="676">
        <v>117794</v>
      </c>
      <c r="F1738" s="676" t="s">
        <v>3704</v>
      </c>
      <c r="K1738" s="676" t="s">
        <v>441</v>
      </c>
      <c r="L1738" s="676" t="s">
        <v>442</v>
      </c>
      <c r="M1738" s="676" t="s">
        <v>291</v>
      </c>
      <c r="O1738" s="676" t="s">
        <v>77</v>
      </c>
      <c r="S1738" s="676" t="s">
        <v>3705</v>
      </c>
      <c r="T1738" s="676" t="s">
        <v>3706</v>
      </c>
      <c r="U1738" s="676" t="s">
        <v>445</v>
      </c>
      <c r="X1738" s="676" t="s">
        <v>3707</v>
      </c>
      <c r="Y1738" s="676">
        <v>1</v>
      </c>
      <c r="Z1738" s="676">
        <v>1</v>
      </c>
      <c r="AC1738" s="676" t="s">
        <v>54</v>
      </c>
      <c r="AD1738" s="676" t="s">
        <v>447</v>
      </c>
    </row>
    <row r="1739" spans="1:30">
      <c r="A1739" s="676">
        <v>6</v>
      </c>
      <c r="E1739" s="676">
        <v>117795</v>
      </c>
      <c r="F1739" s="676" t="s">
        <v>3708</v>
      </c>
      <c r="K1739" s="676" t="s">
        <v>441</v>
      </c>
      <c r="L1739" s="676" t="s">
        <v>442</v>
      </c>
      <c r="M1739" s="676" t="s">
        <v>291</v>
      </c>
      <c r="O1739" s="676" t="s">
        <v>77</v>
      </c>
      <c r="S1739" s="676" t="s">
        <v>3709</v>
      </c>
      <c r="T1739" s="676" t="s">
        <v>3710</v>
      </c>
      <c r="U1739" s="676" t="s">
        <v>445</v>
      </c>
      <c r="X1739" s="676" t="s">
        <v>3711</v>
      </c>
      <c r="Y1739" s="676">
        <v>1</v>
      </c>
      <c r="Z1739" s="676">
        <v>1</v>
      </c>
      <c r="AC1739" s="676" t="s">
        <v>54</v>
      </c>
      <c r="AD1739" s="676" t="s">
        <v>447</v>
      </c>
    </row>
    <row r="1740" spans="1:30">
      <c r="A1740" s="676">
        <v>6</v>
      </c>
      <c r="B1740" s="676">
        <v>608425</v>
      </c>
      <c r="C1740" s="676" t="s">
        <v>3712</v>
      </c>
      <c r="D1740" s="676">
        <v>1</v>
      </c>
    </row>
    <row r="1741" spans="1:30">
      <c r="A1741" s="676">
        <v>7</v>
      </c>
      <c r="E1741" s="676">
        <v>628126</v>
      </c>
      <c r="F1741" s="676" t="s">
        <v>3713</v>
      </c>
      <c r="K1741" s="676" t="s">
        <v>441</v>
      </c>
      <c r="L1741" s="676" t="s">
        <v>442</v>
      </c>
      <c r="M1741" s="676" t="s">
        <v>310</v>
      </c>
      <c r="O1741" s="676" t="s">
        <v>77</v>
      </c>
      <c r="S1741" s="676" t="s">
        <v>3714</v>
      </c>
      <c r="T1741" s="676" t="s">
        <v>3715</v>
      </c>
      <c r="U1741" s="676" t="s">
        <v>445</v>
      </c>
      <c r="X1741" s="676" t="s">
        <v>3716</v>
      </c>
      <c r="Y1741" s="676">
        <v>1</v>
      </c>
      <c r="Z1741" s="676">
        <v>1</v>
      </c>
      <c r="AC1741" s="676" t="s">
        <v>54</v>
      </c>
      <c r="AD1741" s="676" t="s">
        <v>447</v>
      </c>
    </row>
    <row r="1742" spans="1:30">
      <c r="A1742" s="676">
        <v>7</v>
      </c>
      <c r="E1742" s="676">
        <v>627932</v>
      </c>
      <c r="F1742" s="676" t="s">
        <v>3717</v>
      </c>
      <c r="K1742" s="676" t="s">
        <v>441</v>
      </c>
      <c r="L1742" s="676" t="s">
        <v>442</v>
      </c>
      <c r="M1742" s="676" t="s">
        <v>310</v>
      </c>
      <c r="O1742" s="676" t="s">
        <v>77</v>
      </c>
      <c r="S1742" s="676" t="s">
        <v>3718</v>
      </c>
      <c r="T1742" s="676" t="s">
        <v>3719</v>
      </c>
      <c r="U1742" s="676" t="s">
        <v>445</v>
      </c>
      <c r="X1742" s="676" t="s">
        <v>3720</v>
      </c>
      <c r="Y1742" s="676">
        <v>1</v>
      </c>
      <c r="Z1742" s="676">
        <v>1</v>
      </c>
      <c r="AC1742" s="676" t="s">
        <v>54</v>
      </c>
      <c r="AD1742" s="676" t="s">
        <v>447</v>
      </c>
    </row>
    <row r="1743" spans="1:30">
      <c r="A1743" s="676">
        <v>7</v>
      </c>
      <c r="B1743" s="676">
        <v>608415</v>
      </c>
      <c r="C1743" s="676" t="s">
        <v>3721</v>
      </c>
      <c r="D1743" s="676">
        <v>99</v>
      </c>
    </row>
    <row r="1744" spans="1:30">
      <c r="A1744" s="676">
        <v>8</v>
      </c>
      <c r="E1744" s="676">
        <v>627930</v>
      </c>
      <c r="F1744" s="676" t="s">
        <v>3722</v>
      </c>
      <c r="K1744" s="676" t="s">
        <v>122</v>
      </c>
      <c r="M1744" s="676" t="s">
        <v>310</v>
      </c>
      <c r="O1744" s="676" t="s">
        <v>77</v>
      </c>
      <c r="S1744" s="676" t="s">
        <v>3723</v>
      </c>
      <c r="T1744" s="676" t="s">
        <v>3724</v>
      </c>
      <c r="U1744" s="676" t="s">
        <v>1080</v>
      </c>
      <c r="X1744" s="676" t="s">
        <v>3725</v>
      </c>
      <c r="Y1744" s="676">
        <v>1</v>
      </c>
      <c r="Z1744" s="676">
        <v>99</v>
      </c>
      <c r="AC1744" s="676" t="s">
        <v>54</v>
      </c>
    </row>
    <row r="1745" spans="1:30">
      <c r="A1745" s="676">
        <v>8</v>
      </c>
      <c r="E1745" s="676">
        <v>627931</v>
      </c>
      <c r="F1745" s="676" t="s">
        <v>3726</v>
      </c>
      <c r="K1745" s="676" t="s">
        <v>441</v>
      </c>
      <c r="M1745" s="676" t="s">
        <v>310</v>
      </c>
      <c r="O1745" s="676" t="s">
        <v>77</v>
      </c>
      <c r="S1745" s="676" t="s">
        <v>3727</v>
      </c>
      <c r="T1745" s="676" t="s">
        <v>3728</v>
      </c>
      <c r="U1745" s="676" t="s">
        <v>502</v>
      </c>
      <c r="X1745" s="676" t="s">
        <v>3729</v>
      </c>
      <c r="Y1745" s="676">
        <v>1</v>
      </c>
      <c r="Z1745" s="676">
        <v>99</v>
      </c>
      <c r="AC1745" s="676" t="s">
        <v>54</v>
      </c>
      <c r="AD1745" s="676" t="s">
        <v>447</v>
      </c>
    </row>
    <row r="1746" spans="1:30">
      <c r="A1746" s="676">
        <v>6</v>
      </c>
      <c r="B1746" s="676">
        <v>608426</v>
      </c>
      <c r="C1746" s="676" t="s">
        <v>3730</v>
      </c>
      <c r="D1746" s="676">
        <v>1</v>
      </c>
    </row>
    <row r="1747" spans="1:30">
      <c r="A1747" s="676">
        <v>7</v>
      </c>
      <c r="E1747" s="676">
        <v>627929</v>
      </c>
      <c r="F1747" s="676" t="s">
        <v>3731</v>
      </c>
      <c r="K1747" s="676" t="s">
        <v>441</v>
      </c>
      <c r="L1747" s="676" t="s">
        <v>442</v>
      </c>
      <c r="M1747" s="676" t="s">
        <v>310</v>
      </c>
      <c r="O1747" s="676" t="s">
        <v>77</v>
      </c>
      <c r="S1747" s="676" t="s">
        <v>3732</v>
      </c>
      <c r="T1747" s="676" t="s">
        <v>3733</v>
      </c>
      <c r="U1747" s="676" t="s">
        <v>445</v>
      </c>
      <c r="X1747" s="676" t="s">
        <v>3734</v>
      </c>
      <c r="Y1747" s="676">
        <v>1</v>
      </c>
      <c r="Z1747" s="676">
        <v>1</v>
      </c>
      <c r="AC1747" s="676" t="s">
        <v>54</v>
      </c>
      <c r="AD1747" s="676" t="s">
        <v>447</v>
      </c>
    </row>
    <row r="1748" spans="1:30">
      <c r="A1748" s="676">
        <v>7</v>
      </c>
      <c r="B1748" s="676">
        <v>608414</v>
      </c>
      <c r="C1748" s="676" t="s">
        <v>3735</v>
      </c>
      <c r="D1748" s="676">
        <v>99</v>
      </c>
    </row>
    <row r="1749" spans="1:30">
      <c r="A1749" s="676">
        <v>8</v>
      </c>
      <c r="E1749" s="676">
        <v>627927</v>
      </c>
      <c r="F1749" s="676" t="s">
        <v>3736</v>
      </c>
      <c r="K1749" s="676" t="s">
        <v>122</v>
      </c>
      <c r="M1749" s="676" t="s">
        <v>310</v>
      </c>
      <c r="O1749" s="676" t="s">
        <v>77</v>
      </c>
      <c r="S1749" s="676" t="s">
        <v>3737</v>
      </c>
      <c r="T1749" s="676" t="s">
        <v>3738</v>
      </c>
      <c r="U1749" s="676" t="s">
        <v>1080</v>
      </c>
      <c r="X1749" s="676" t="s">
        <v>3739</v>
      </c>
      <c r="Y1749" s="676">
        <v>1</v>
      </c>
      <c r="Z1749" s="676">
        <v>99</v>
      </c>
      <c r="AC1749" s="676" t="s">
        <v>54</v>
      </c>
    </row>
    <row r="1750" spans="1:30">
      <c r="A1750" s="676">
        <v>8</v>
      </c>
      <c r="E1750" s="676">
        <v>627928</v>
      </c>
      <c r="F1750" s="676" t="s">
        <v>3740</v>
      </c>
      <c r="K1750" s="676" t="s">
        <v>441</v>
      </c>
      <c r="M1750" s="676" t="s">
        <v>310</v>
      </c>
      <c r="O1750" s="676" t="s">
        <v>77</v>
      </c>
      <c r="S1750" s="676" t="s">
        <v>3741</v>
      </c>
      <c r="T1750" s="676" t="s">
        <v>3742</v>
      </c>
      <c r="U1750" s="676" t="s">
        <v>502</v>
      </c>
      <c r="X1750" s="676" t="s">
        <v>3743</v>
      </c>
      <c r="Y1750" s="676">
        <v>1</v>
      </c>
      <c r="Z1750" s="676">
        <v>99</v>
      </c>
      <c r="AC1750" s="676" t="s">
        <v>54</v>
      </c>
      <c r="AD1750" s="676" t="s">
        <v>447</v>
      </c>
    </row>
    <row r="1751" spans="1:30">
      <c r="A1751" s="676">
        <v>6</v>
      </c>
      <c r="B1751" s="676">
        <v>608427</v>
      </c>
      <c r="C1751" s="676" t="s">
        <v>3744</v>
      </c>
      <c r="D1751" s="676">
        <v>1</v>
      </c>
    </row>
    <row r="1752" spans="1:30">
      <c r="A1752" s="676">
        <v>7</v>
      </c>
      <c r="E1752" s="676">
        <v>627961</v>
      </c>
      <c r="F1752" s="676" t="s">
        <v>3745</v>
      </c>
      <c r="K1752" s="676" t="s">
        <v>441</v>
      </c>
      <c r="L1752" s="676" t="s">
        <v>442</v>
      </c>
      <c r="M1752" s="676" t="s">
        <v>310</v>
      </c>
      <c r="O1752" s="676" t="s">
        <v>77</v>
      </c>
      <c r="S1752" s="676" t="s">
        <v>3746</v>
      </c>
      <c r="T1752" s="676" t="s">
        <v>3747</v>
      </c>
      <c r="U1752" s="676" t="s">
        <v>445</v>
      </c>
      <c r="X1752" s="676" t="s">
        <v>3748</v>
      </c>
      <c r="Y1752" s="676">
        <v>1</v>
      </c>
      <c r="Z1752" s="676">
        <v>1</v>
      </c>
      <c r="AC1752" s="676" t="s">
        <v>54</v>
      </c>
      <c r="AD1752" s="676" t="s">
        <v>447</v>
      </c>
    </row>
    <row r="1753" spans="1:30">
      <c r="A1753" s="676">
        <v>7</v>
      </c>
      <c r="B1753" s="676">
        <v>608428</v>
      </c>
      <c r="C1753" s="676" t="s">
        <v>3749</v>
      </c>
      <c r="D1753" s="676">
        <v>99</v>
      </c>
    </row>
    <row r="1754" spans="1:30">
      <c r="A1754" s="676">
        <v>8</v>
      </c>
      <c r="E1754" s="676">
        <v>627962</v>
      </c>
      <c r="F1754" s="676" t="s">
        <v>3750</v>
      </c>
      <c r="K1754" s="676" t="s">
        <v>122</v>
      </c>
      <c r="M1754" s="676" t="s">
        <v>310</v>
      </c>
      <c r="O1754" s="676" t="s">
        <v>77</v>
      </c>
      <c r="S1754" s="676" t="s">
        <v>3751</v>
      </c>
      <c r="T1754" s="676" t="s">
        <v>3752</v>
      </c>
      <c r="U1754" s="676" t="s">
        <v>1080</v>
      </c>
      <c r="X1754" s="676" t="s">
        <v>3753</v>
      </c>
      <c r="Y1754" s="676">
        <v>1</v>
      </c>
      <c r="Z1754" s="676">
        <v>99</v>
      </c>
      <c r="AC1754" s="676" t="s">
        <v>54</v>
      </c>
    </row>
    <row r="1755" spans="1:30">
      <c r="A1755" s="676">
        <v>8</v>
      </c>
      <c r="E1755" s="676">
        <v>627963</v>
      </c>
      <c r="F1755" s="676" t="s">
        <v>3754</v>
      </c>
      <c r="K1755" s="676" t="s">
        <v>441</v>
      </c>
      <c r="M1755" s="676" t="s">
        <v>310</v>
      </c>
      <c r="O1755" s="676" t="s">
        <v>77</v>
      </c>
      <c r="S1755" s="676" t="s">
        <v>3755</v>
      </c>
      <c r="T1755" s="676" t="s">
        <v>3756</v>
      </c>
      <c r="U1755" s="676" t="s">
        <v>502</v>
      </c>
      <c r="X1755" s="676" t="s">
        <v>3757</v>
      </c>
      <c r="Y1755" s="676">
        <v>1</v>
      </c>
      <c r="Z1755" s="676">
        <v>99</v>
      </c>
      <c r="AC1755" s="676" t="s">
        <v>54</v>
      </c>
      <c r="AD1755" s="676" t="s">
        <v>447</v>
      </c>
    </row>
    <row r="1756" spans="1:30">
      <c r="A1756" s="676">
        <v>5</v>
      </c>
      <c r="B1756" s="676">
        <v>107986</v>
      </c>
      <c r="C1756" s="676" t="s">
        <v>3758</v>
      </c>
      <c r="D1756" s="676">
        <v>1</v>
      </c>
    </row>
    <row r="1757" spans="1:30">
      <c r="A1757" s="676">
        <v>6</v>
      </c>
      <c r="B1757" s="676">
        <v>608481</v>
      </c>
      <c r="C1757" s="676" t="s">
        <v>3759</v>
      </c>
      <c r="D1757" s="676">
        <v>1</v>
      </c>
    </row>
    <row r="1758" spans="1:30">
      <c r="A1758" s="676">
        <v>7</v>
      </c>
      <c r="E1758" s="676">
        <v>627933</v>
      </c>
      <c r="F1758" s="676" t="s">
        <v>3760</v>
      </c>
      <c r="K1758" s="676" t="s">
        <v>441</v>
      </c>
      <c r="L1758" s="676" t="s">
        <v>442</v>
      </c>
      <c r="M1758" s="676" t="s">
        <v>310</v>
      </c>
      <c r="O1758" s="676" t="s">
        <v>77</v>
      </c>
      <c r="S1758" s="676" t="s">
        <v>3761</v>
      </c>
      <c r="T1758" s="676" t="s">
        <v>3762</v>
      </c>
      <c r="U1758" s="676" t="s">
        <v>445</v>
      </c>
      <c r="X1758" s="676" t="s">
        <v>3763</v>
      </c>
      <c r="Y1758" s="676">
        <v>1</v>
      </c>
      <c r="Z1758" s="676">
        <v>1</v>
      </c>
      <c r="AC1758" s="676" t="s">
        <v>54</v>
      </c>
      <c r="AD1758" s="676" t="s">
        <v>447</v>
      </c>
    </row>
    <row r="1759" spans="1:30">
      <c r="A1759" s="676">
        <v>7</v>
      </c>
      <c r="E1759" s="676">
        <v>628123</v>
      </c>
      <c r="F1759" s="676" t="s">
        <v>3764</v>
      </c>
      <c r="K1759" s="676" t="s">
        <v>441</v>
      </c>
      <c r="L1759" s="676" t="s">
        <v>442</v>
      </c>
      <c r="M1759" s="676" t="s">
        <v>310</v>
      </c>
      <c r="O1759" s="676" t="s">
        <v>77</v>
      </c>
      <c r="S1759" s="676" t="s">
        <v>3765</v>
      </c>
      <c r="T1759" s="676" t="s">
        <v>3766</v>
      </c>
      <c r="U1759" s="676" t="s">
        <v>445</v>
      </c>
      <c r="X1759" s="676" t="s">
        <v>3767</v>
      </c>
      <c r="Y1759" s="676">
        <v>1</v>
      </c>
      <c r="Z1759" s="676">
        <v>1</v>
      </c>
      <c r="AC1759" s="676" t="s">
        <v>54</v>
      </c>
      <c r="AD1759" s="676" t="s">
        <v>447</v>
      </c>
    </row>
    <row r="1760" spans="1:30">
      <c r="A1760" s="676">
        <v>7</v>
      </c>
      <c r="B1760" s="676">
        <v>608482</v>
      </c>
      <c r="C1760" s="676" t="s">
        <v>3768</v>
      </c>
      <c r="D1760" s="676">
        <v>99</v>
      </c>
    </row>
    <row r="1761" spans="1:30">
      <c r="A1761" s="676">
        <v>8</v>
      </c>
      <c r="E1761" s="676">
        <v>628119</v>
      </c>
      <c r="F1761" s="676" t="s">
        <v>3769</v>
      </c>
      <c r="K1761" s="676" t="s">
        <v>122</v>
      </c>
      <c r="M1761" s="676" t="s">
        <v>310</v>
      </c>
      <c r="O1761" s="676" t="s">
        <v>77</v>
      </c>
      <c r="S1761" s="676" t="s">
        <v>3770</v>
      </c>
      <c r="T1761" s="676" t="s">
        <v>3771</v>
      </c>
      <c r="U1761" s="676" t="s">
        <v>1080</v>
      </c>
      <c r="X1761" s="676" t="s">
        <v>3772</v>
      </c>
      <c r="Y1761" s="676">
        <v>1</v>
      </c>
      <c r="Z1761" s="676">
        <v>99</v>
      </c>
      <c r="AC1761" s="676" t="s">
        <v>54</v>
      </c>
    </row>
    <row r="1762" spans="1:30">
      <c r="A1762" s="676">
        <v>8</v>
      </c>
      <c r="E1762" s="676">
        <v>640755</v>
      </c>
      <c r="F1762" s="676" t="s">
        <v>3773</v>
      </c>
      <c r="K1762" s="676" t="s">
        <v>56</v>
      </c>
      <c r="M1762" s="676" t="s">
        <v>310</v>
      </c>
      <c r="O1762" s="676" t="s">
        <v>77</v>
      </c>
      <c r="S1762" s="676" t="s">
        <v>3774</v>
      </c>
      <c r="T1762" s="676" t="s">
        <v>3773</v>
      </c>
      <c r="U1762" s="676" t="s">
        <v>1702</v>
      </c>
      <c r="X1762" s="676" t="s">
        <v>3775</v>
      </c>
      <c r="Y1762" s="676">
        <v>1</v>
      </c>
      <c r="Z1762" s="676">
        <v>99</v>
      </c>
      <c r="AC1762" s="676" t="s">
        <v>54</v>
      </c>
    </row>
    <row r="1763" spans="1:30">
      <c r="A1763" s="676">
        <v>8</v>
      </c>
      <c r="E1763" s="676">
        <v>1762160</v>
      </c>
      <c r="F1763" s="676" t="s">
        <v>3776</v>
      </c>
      <c r="K1763" s="676" t="s">
        <v>95</v>
      </c>
      <c r="M1763" s="676" t="s">
        <v>310</v>
      </c>
      <c r="O1763" s="676" t="s">
        <v>77</v>
      </c>
      <c r="S1763" s="676" t="s">
        <v>3777</v>
      </c>
      <c r="T1763" s="676" t="s">
        <v>3776</v>
      </c>
      <c r="U1763" s="676" t="s">
        <v>1576</v>
      </c>
      <c r="X1763" s="676" t="s">
        <v>3778</v>
      </c>
      <c r="Y1763" s="676">
        <v>1</v>
      </c>
      <c r="Z1763" s="676">
        <v>99</v>
      </c>
      <c r="AC1763" s="676" t="s">
        <v>54</v>
      </c>
    </row>
    <row r="1764" spans="1:30">
      <c r="A1764" s="676">
        <v>8</v>
      </c>
      <c r="E1764" s="676">
        <v>640756</v>
      </c>
      <c r="F1764" s="676" t="s">
        <v>3779</v>
      </c>
      <c r="K1764" s="676" t="s">
        <v>3780</v>
      </c>
      <c r="M1764" s="676" t="s">
        <v>310</v>
      </c>
      <c r="O1764" s="676" t="s">
        <v>77</v>
      </c>
      <c r="S1764" s="676" t="s">
        <v>3781</v>
      </c>
      <c r="T1764" s="676" t="s">
        <v>3782</v>
      </c>
      <c r="U1764" s="676" t="s">
        <v>3783</v>
      </c>
      <c r="X1764" s="676" t="s">
        <v>3784</v>
      </c>
      <c r="Y1764" s="676">
        <v>1</v>
      </c>
      <c r="Z1764" s="676">
        <v>99</v>
      </c>
      <c r="AC1764" s="676" t="s">
        <v>54</v>
      </c>
    </row>
    <row r="1765" spans="1:30">
      <c r="A1765" s="676">
        <v>8</v>
      </c>
      <c r="E1765" s="676">
        <v>628120</v>
      </c>
      <c r="F1765" s="676" t="s">
        <v>3785</v>
      </c>
      <c r="K1765" s="676" t="s">
        <v>441</v>
      </c>
      <c r="M1765" s="676" t="s">
        <v>310</v>
      </c>
      <c r="O1765" s="676" t="s">
        <v>77</v>
      </c>
      <c r="S1765" s="676" t="s">
        <v>3786</v>
      </c>
      <c r="T1765" s="676" t="s">
        <v>3787</v>
      </c>
      <c r="U1765" s="676" t="s">
        <v>502</v>
      </c>
      <c r="X1765" s="676" t="s">
        <v>3788</v>
      </c>
      <c r="Y1765" s="676">
        <v>1</v>
      </c>
      <c r="Z1765" s="676">
        <v>99</v>
      </c>
      <c r="AC1765" s="676" t="s">
        <v>54</v>
      </c>
      <c r="AD1765" s="676" t="s">
        <v>447</v>
      </c>
    </row>
    <row r="1766" spans="1:30">
      <c r="A1766" s="676">
        <v>6</v>
      </c>
      <c r="B1766" s="676">
        <v>608483</v>
      </c>
      <c r="C1766" s="676" t="s">
        <v>3789</v>
      </c>
      <c r="D1766" s="676">
        <v>1</v>
      </c>
    </row>
    <row r="1767" spans="1:30">
      <c r="A1767" s="676">
        <v>7</v>
      </c>
      <c r="E1767" s="676">
        <v>628124</v>
      </c>
      <c r="F1767" s="676" t="s">
        <v>3790</v>
      </c>
      <c r="K1767" s="676" t="s">
        <v>441</v>
      </c>
      <c r="L1767" s="676" t="s">
        <v>442</v>
      </c>
      <c r="M1767" s="676" t="s">
        <v>310</v>
      </c>
      <c r="O1767" s="676" t="s">
        <v>77</v>
      </c>
      <c r="S1767" s="676" t="s">
        <v>3791</v>
      </c>
      <c r="T1767" s="676" t="s">
        <v>3792</v>
      </c>
      <c r="U1767" s="676" t="s">
        <v>445</v>
      </c>
      <c r="X1767" s="676" t="s">
        <v>3793</v>
      </c>
      <c r="Y1767" s="676">
        <v>1</v>
      </c>
      <c r="Z1767" s="676">
        <v>1</v>
      </c>
      <c r="AC1767" s="676" t="s">
        <v>54</v>
      </c>
      <c r="AD1767" s="676" t="s">
        <v>447</v>
      </c>
    </row>
    <row r="1768" spans="1:30">
      <c r="A1768" s="676">
        <v>7</v>
      </c>
      <c r="B1768" s="676">
        <v>608484</v>
      </c>
      <c r="C1768" s="676" t="s">
        <v>3794</v>
      </c>
      <c r="D1768" s="676">
        <v>99</v>
      </c>
    </row>
    <row r="1769" spans="1:30">
      <c r="A1769" s="676">
        <v>8</v>
      </c>
      <c r="E1769" s="676">
        <v>628121</v>
      </c>
      <c r="F1769" s="676" t="s">
        <v>3795</v>
      </c>
      <c r="K1769" s="676" t="s">
        <v>122</v>
      </c>
      <c r="M1769" s="676" t="s">
        <v>310</v>
      </c>
      <c r="O1769" s="676" t="s">
        <v>77</v>
      </c>
      <c r="S1769" s="676" t="s">
        <v>3796</v>
      </c>
      <c r="T1769" s="676" t="s">
        <v>3797</v>
      </c>
      <c r="U1769" s="676" t="s">
        <v>1080</v>
      </c>
      <c r="X1769" s="676" t="s">
        <v>3798</v>
      </c>
      <c r="Y1769" s="676">
        <v>1</v>
      </c>
      <c r="Z1769" s="676">
        <v>99</v>
      </c>
      <c r="AC1769" s="676" t="s">
        <v>54</v>
      </c>
    </row>
    <row r="1770" spans="1:30">
      <c r="A1770" s="676">
        <v>8</v>
      </c>
      <c r="E1770" s="676">
        <v>640753</v>
      </c>
      <c r="F1770" s="676" t="s">
        <v>3799</v>
      </c>
      <c r="K1770" s="676" t="s">
        <v>56</v>
      </c>
      <c r="M1770" s="676" t="s">
        <v>310</v>
      </c>
      <c r="O1770" s="676" t="s">
        <v>77</v>
      </c>
      <c r="S1770" s="676" t="s">
        <v>3800</v>
      </c>
      <c r="T1770" s="676" t="s">
        <v>3799</v>
      </c>
      <c r="U1770" s="676" t="s">
        <v>1702</v>
      </c>
      <c r="X1770" s="676" t="s">
        <v>3801</v>
      </c>
      <c r="Y1770" s="676">
        <v>1</v>
      </c>
      <c r="Z1770" s="676">
        <v>99</v>
      </c>
      <c r="AC1770" s="676" t="s">
        <v>54</v>
      </c>
    </row>
    <row r="1771" spans="1:30">
      <c r="A1771" s="676">
        <v>8</v>
      </c>
      <c r="E1771" s="676">
        <v>1762161</v>
      </c>
      <c r="F1771" s="676" t="s">
        <v>3802</v>
      </c>
      <c r="K1771" s="676" t="s">
        <v>95</v>
      </c>
      <c r="M1771" s="676" t="s">
        <v>310</v>
      </c>
      <c r="O1771" s="676" t="s">
        <v>77</v>
      </c>
      <c r="S1771" s="676" t="s">
        <v>3803</v>
      </c>
      <c r="T1771" s="676" t="s">
        <v>3802</v>
      </c>
      <c r="U1771" s="676" t="s">
        <v>1576</v>
      </c>
      <c r="X1771" s="676" t="s">
        <v>3804</v>
      </c>
      <c r="Y1771" s="676">
        <v>1</v>
      </c>
      <c r="Z1771" s="676">
        <v>99</v>
      </c>
      <c r="AC1771" s="676" t="s">
        <v>54</v>
      </c>
    </row>
    <row r="1772" spans="1:30">
      <c r="A1772" s="676">
        <v>8</v>
      </c>
      <c r="E1772" s="676">
        <v>640754</v>
      </c>
      <c r="F1772" s="676" t="s">
        <v>3805</v>
      </c>
      <c r="K1772" s="676" t="s">
        <v>3780</v>
      </c>
      <c r="M1772" s="676" t="s">
        <v>310</v>
      </c>
      <c r="O1772" s="676" t="s">
        <v>77</v>
      </c>
      <c r="S1772" s="676" t="s">
        <v>3806</v>
      </c>
      <c r="T1772" s="676" t="s">
        <v>3807</v>
      </c>
      <c r="U1772" s="676" t="s">
        <v>3783</v>
      </c>
      <c r="X1772" s="676" t="s">
        <v>3808</v>
      </c>
      <c r="Y1772" s="676">
        <v>1</v>
      </c>
      <c r="Z1772" s="676">
        <v>99</v>
      </c>
      <c r="AC1772" s="676" t="s">
        <v>54</v>
      </c>
    </row>
    <row r="1773" spans="1:30">
      <c r="A1773" s="676">
        <v>8</v>
      </c>
      <c r="E1773" s="676">
        <v>628122</v>
      </c>
      <c r="F1773" s="676" t="s">
        <v>3809</v>
      </c>
      <c r="K1773" s="676" t="s">
        <v>441</v>
      </c>
      <c r="M1773" s="676" t="s">
        <v>310</v>
      </c>
      <c r="O1773" s="676" t="s">
        <v>77</v>
      </c>
      <c r="S1773" s="676" t="s">
        <v>3810</v>
      </c>
      <c r="T1773" s="676" t="s">
        <v>3811</v>
      </c>
      <c r="U1773" s="676" t="s">
        <v>502</v>
      </c>
      <c r="X1773" s="676" t="s">
        <v>3812</v>
      </c>
      <c r="Y1773" s="676">
        <v>1</v>
      </c>
      <c r="Z1773" s="676">
        <v>99</v>
      </c>
      <c r="AC1773" s="676" t="s">
        <v>54</v>
      </c>
      <c r="AD1773" s="676" t="s">
        <v>447</v>
      </c>
    </row>
    <row r="1774" spans="1:30">
      <c r="A1774" s="676">
        <v>4</v>
      </c>
      <c r="B1774" s="676">
        <v>107988</v>
      </c>
      <c r="C1774" s="676" t="s">
        <v>3813</v>
      </c>
      <c r="D1774" s="676">
        <v>1</v>
      </c>
    </row>
    <row r="1775" spans="1:30">
      <c r="A1775" s="676">
        <v>5</v>
      </c>
      <c r="E1775" s="676">
        <v>117801</v>
      </c>
      <c r="F1775" s="676" t="s">
        <v>3814</v>
      </c>
      <c r="K1775" s="676" t="s">
        <v>441</v>
      </c>
      <c r="L1775" s="676" t="s">
        <v>442</v>
      </c>
      <c r="M1775" s="676" t="s">
        <v>291</v>
      </c>
      <c r="O1775" s="676" t="s">
        <v>77</v>
      </c>
      <c r="S1775" s="676" t="s">
        <v>3815</v>
      </c>
      <c r="T1775" s="676" t="s">
        <v>3816</v>
      </c>
      <c r="U1775" s="676" t="s">
        <v>445</v>
      </c>
      <c r="X1775" s="676" t="s">
        <v>3817</v>
      </c>
      <c r="Y1775" s="676">
        <v>1</v>
      </c>
      <c r="Z1775" s="676">
        <v>1</v>
      </c>
      <c r="AC1775" s="676" t="s">
        <v>173</v>
      </c>
      <c r="AD1775" s="676" t="s">
        <v>447</v>
      </c>
    </row>
    <row r="1776" spans="1:30">
      <c r="A1776" s="676">
        <v>5</v>
      </c>
      <c r="E1776" s="676">
        <v>200019</v>
      </c>
      <c r="F1776" s="676" t="s">
        <v>3818</v>
      </c>
      <c r="K1776" s="676" t="s">
        <v>441</v>
      </c>
      <c r="L1776" s="676" t="s">
        <v>442</v>
      </c>
      <c r="M1776" s="676" t="s">
        <v>291</v>
      </c>
      <c r="O1776" s="676" t="s">
        <v>77</v>
      </c>
      <c r="S1776" s="676" t="s">
        <v>3819</v>
      </c>
      <c r="T1776" s="676" t="s">
        <v>3820</v>
      </c>
      <c r="U1776" s="676" t="s">
        <v>445</v>
      </c>
      <c r="X1776" s="676" t="s">
        <v>3821</v>
      </c>
      <c r="Y1776" s="676">
        <v>1</v>
      </c>
      <c r="Z1776" s="676">
        <v>1</v>
      </c>
      <c r="AC1776" s="676" t="s">
        <v>54</v>
      </c>
      <c r="AD1776" s="676" t="s">
        <v>447</v>
      </c>
    </row>
    <row r="1777" spans="1:30">
      <c r="A1777" s="676">
        <v>3</v>
      </c>
      <c r="B1777" s="676">
        <v>108002</v>
      </c>
      <c r="C1777" s="676" t="s">
        <v>3822</v>
      </c>
      <c r="D1777" s="676">
        <v>1</v>
      </c>
    </row>
    <row r="1778" spans="1:30">
      <c r="A1778" s="676">
        <v>4</v>
      </c>
      <c r="E1778" s="676">
        <v>507445</v>
      </c>
      <c r="F1778" s="676" t="s">
        <v>3823</v>
      </c>
      <c r="K1778" s="676" t="s">
        <v>52</v>
      </c>
      <c r="M1778" s="676" t="s">
        <v>291</v>
      </c>
      <c r="AC1778" s="676" t="s">
        <v>135</v>
      </c>
    </row>
    <row r="1779" spans="1:30">
      <c r="I1779" s="676" t="s">
        <v>124</v>
      </c>
      <c r="J1779" s="676" t="s">
        <v>125</v>
      </c>
      <c r="O1779" s="676" t="s">
        <v>77</v>
      </c>
      <c r="S1779" s="676" t="s">
        <v>3824</v>
      </c>
      <c r="T1779" s="676" t="s">
        <v>3825</v>
      </c>
      <c r="U1779" s="676" t="s">
        <v>837</v>
      </c>
      <c r="X1779" s="676" t="s">
        <v>3826</v>
      </c>
      <c r="Y1779" s="676">
        <v>1</v>
      </c>
      <c r="Z1779" s="676">
        <v>1</v>
      </c>
    </row>
    <row r="1780" spans="1:30">
      <c r="A1780" s="676">
        <v>4</v>
      </c>
      <c r="E1780" s="676">
        <v>507322</v>
      </c>
      <c r="F1780" s="676" t="s">
        <v>3827</v>
      </c>
      <c r="K1780" s="676" t="s">
        <v>43</v>
      </c>
      <c r="L1780" s="676" t="s">
        <v>44</v>
      </c>
      <c r="M1780" s="676" t="s">
        <v>310</v>
      </c>
      <c r="N1780" s="676" t="s">
        <v>282</v>
      </c>
      <c r="AC1780" s="676" t="s">
        <v>135</v>
      </c>
    </row>
    <row r="1781" spans="1:30">
      <c r="G1781" s="676" t="s">
        <v>47</v>
      </c>
      <c r="H1781" s="676" t="s">
        <v>48</v>
      </c>
      <c r="O1781" s="676" t="s">
        <v>77</v>
      </c>
      <c r="S1781" s="676" t="s">
        <v>3828</v>
      </c>
      <c r="T1781" s="676" t="s">
        <v>3829</v>
      </c>
      <c r="U1781" s="676" t="s">
        <v>79</v>
      </c>
      <c r="X1781" s="676" t="s">
        <v>3830</v>
      </c>
      <c r="Y1781" s="676">
        <v>1</v>
      </c>
      <c r="Z1781" s="676">
        <v>1</v>
      </c>
    </row>
    <row r="1782" spans="1:30">
      <c r="G1782" s="676" t="s">
        <v>49</v>
      </c>
      <c r="H1782" s="676" t="s">
        <v>50</v>
      </c>
      <c r="O1782" s="676" t="s">
        <v>77</v>
      </c>
      <c r="S1782" s="676" t="s">
        <v>3831</v>
      </c>
      <c r="T1782" s="676" t="s">
        <v>3832</v>
      </c>
      <c r="U1782" s="676" t="s">
        <v>79</v>
      </c>
      <c r="X1782" s="676" t="s">
        <v>3833</v>
      </c>
      <c r="Y1782" s="676">
        <v>1</v>
      </c>
      <c r="Z1782" s="676">
        <v>1</v>
      </c>
    </row>
    <row r="1783" spans="1:30">
      <c r="A1783" s="676">
        <v>4</v>
      </c>
      <c r="E1783" s="676">
        <v>645875</v>
      </c>
      <c r="F1783" s="676" t="s">
        <v>3834</v>
      </c>
      <c r="K1783" s="676" t="s">
        <v>52</v>
      </c>
      <c r="M1783" s="676" t="s">
        <v>291</v>
      </c>
      <c r="AC1783" s="676" t="s">
        <v>135</v>
      </c>
    </row>
    <row r="1784" spans="1:30">
      <c r="I1784" s="676" t="s">
        <v>124</v>
      </c>
      <c r="J1784" s="676" t="s">
        <v>125</v>
      </c>
      <c r="O1784" s="676" t="s">
        <v>77</v>
      </c>
      <c r="S1784" s="676" t="s">
        <v>3835</v>
      </c>
      <c r="T1784" s="676" t="s">
        <v>3836</v>
      </c>
      <c r="U1784" s="676" t="s">
        <v>837</v>
      </c>
      <c r="X1784" s="676" t="s">
        <v>3837</v>
      </c>
      <c r="Y1784" s="676">
        <v>1</v>
      </c>
      <c r="Z1784" s="676">
        <v>1</v>
      </c>
    </row>
    <row r="1785" spans="1:30">
      <c r="A1785" s="676">
        <v>4</v>
      </c>
      <c r="E1785" s="676">
        <v>645876</v>
      </c>
      <c r="F1785" s="676" t="s">
        <v>3838</v>
      </c>
      <c r="K1785" s="676" t="s">
        <v>43</v>
      </c>
      <c r="L1785" s="676" t="s">
        <v>44</v>
      </c>
      <c r="M1785" s="676" t="s">
        <v>291</v>
      </c>
      <c r="N1785" s="676" t="s">
        <v>282</v>
      </c>
      <c r="AC1785" s="676" t="s">
        <v>135</v>
      </c>
    </row>
    <row r="1786" spans="1:30">
      <c r="G1786" s="676" t="s">
        <v>47</v>
      </c>
      <c r="H1786" s="676" t="s">
        <v>48</v>
      </c>
      <c r="O1786" s="676" t="s">
        <v>77</v>
      </c>
      <c r="S1786" s="676" t="s">
        <v>3839</v>
      </c>
      <c r="T1786" s="676" t="s">
        <v>3840</v>
      </c>
      <c r="U1786" s="676" t="s">
        <v>79</v>
      </c>
      <c r="X1786" s="676" t="s">
        <v>3841</v>
      </c>
      <c r="Y1786" s="676">
        <v>1</v>
      </c>
      <c r="Z1786" s="676">
        <v>1</v>
      </c>
    </row>
    <row r="1787" spans="1:30">
      <c r="G1787" s="676" t="s">
        <v>49</v>
      </c>
      <c r="H1787" s="676" t="s">
        <v>50</v>
      </c>
      <c r="O1787" s="676" t="s">
        <v>77</v>
      </c>
      <c r="S1787" s="676" t="s">
        <v>3842</v>
      </c>
      <c r="T1787" s="676" t="s">
        <v>3843</v>
      </c>
      <c r="U1787" s="676" t="s">
        <v>79</v>
      </c>
      <c r="X1787" s="676" t="s">
        <v>3844</v>
      </c>
      <c r="Y1787" s="676">
        <v>1</v>
      </c>
      <c r="Z1787" s="676">
        <v>1</v>
      </c>
    </row>
    <row r="1788" spans="1:30">
      <c r="A1788" s="676">
        <v>4</v>
      </c>
      <c r="E1788" s="676">
        <v>507321</v>
      </c>
      <c r="F1788" s="676" t="s">
        <v>3845</v>
      </c>
      <c r="K1788" s="676" t="s">
        <v>441</v>
      </c>
      <c r="L1788" s="676" t="s">
        <v>442</v>
      </c>
      <c r="M1788" s="676" t="s">
        <v>291</v>
      </c>
      <c r="O1788" s="676" t="s">
        <v>77</v>
      </c>
      <c r="S1788" s="676" t="s">
        <v>3846</v>
      </c>
      <c r="T1788" s="676" t="s">
        <v>3847</v>
      </c>
      <c r="U1788" s="676" t="s">
        <v>445</v>
      </c>
      <c r="X1788" s="676" t="s">
        <v>3848</v>
      </c>
      <c r="Y1788" s="676">
        <v>1</v>
      </c>
      <c r="Z1788" s="676">
        <v>1</v>
      </c>
      <c r="AC1788" s="676" t="s">
        <v>54</v>
      </c>
      <c r="AD1788" s="676" t="s">
        <v>447</v>
      </c>
    </row>
    <row r="1789" spans="1:30">
      <c r="A1789" s="676">
        <v>4</v>
      </c>
      <c r="E1789" s="676">
        <v>117853</v>
      </c>
      <c r="F1789" s="676" t="s">
        <v>3849</v>
      </c>
      <c r="K1789" s="676" t="s">
        <v>441</v>
      </c>
      <c r="M1789" s="676" t="s">
        <v>310</v>
      </c>
      <c r="O1789" s="676" t="s">
        <v>77</v>
      </c>
      <c r="S1789" s="676" t="s">
        <v>3850</v>
      </c>
      <c r="T1789" s="676" t="s">
        <v>3851</v>
      </c>
      <c r="U1789" s="676" t="s">
        <v>502</v>
      </c>
      <c r="X1789" s="676" t="s">
        <v>3852</v>
      </c>
      <c r="Y1789" s="676">
        <v>1</v>
      </c>
      <c r="Z1789" s="676">
        <v>1</v>
      </c>
      <c r="AC1789" s="676" t="s">
        <v>54</v>
      </c>
      <c r="AD1789" s="676" t="s">
        <v>447</v>
      </c>
    </row>
    <row r="1790" spans="1:30">
      <c r="A1790" s="676">
        <v>4</v>
      </c>
      <c r="E1790" s="676">
        <v>745877</v>
      </c>
      <c r="F1790" s="676" t="s">
        <v>3853</v>
      </c>
      <c r="K1790" s="676" t="s">
        <v>441</v>
      </c>
      <c r="L1790" s="676" t="s">
        <v>442</v>
      </c>
      <c r="M1790" s="676" t="s">
        <v>291</v>
      </c>
      <c r="O1790" s="676" t="s">
        <v>77</v>
      </c>
      <c r="S1790" s="676" t="s">
        <v>3854</v>
      </c>
      <c r="T1790" s="676" t="s">
        <v>3855</v>
      </c>
      <c r="U1790" s="676" t="s">
        <v>445</v>
      </c>
      <c r="X1790" s="676" t="s">
        <v>3856</v>
      </c>
      <c r="Y1790" s="676">
        <v>1</v>
      </c>
      <c r="Z1790" s="676">
        <v>1</v>
      </c>
      <c r="AC1790" s="676" t="s">
        <v>135</v>
      </c>
      <c r="AD1790" s="676" t="s">
        <v>447</v>
      </c>
    </row>
    <row r="1791" spans="1:30">
      <c r="A1791" s="676">
        <v>4</v>
      </c>
      <c r="B1791" s="676">
        <v>108006</v>
      </c>
      <c r="C1791" s="676" t="s">
        <v>3857</v>
      </c>
      <c r="D1791" s="676">
        <v>99</v>
      </c>
    </row>
    <row r="1792" spans="1:30">
      <c r="A1792" s="676">
        <v>5</v>
      </c>
      <c r="E1792" s="676">
        <v>117854</v>
      </c>
      <c r="F1792" s="676" t="s">
        <v>3858</v>
      </c>
      <c r="K1792" s="676" t="s">
        <v>122</v>
      </c>
      <c r="M1792" s="676" t="s">
        <v>310</v>
      </c>
      <c r="O1792" s="676" t="s">
        <v>77</v>
      </c>
      <c r="S1792" s="676" t="s">
        <v>3859</v>
      </c>
      <c r="T1792" s="676" t="s">
        <v>3860</v>
      </c>
      <c r="U1792" s="676" t="s">
        <v>3861</v>
      </c>
      <c r="X1792" s="676" t="s">
        <v>3862</v>
      </c>
      <c r="Y1792" s="676">
        <v>1</v>
      </c>
      <c r="Z1792" s="676">
        <v>99</v>
      </c>
      <c r="AC1792" s="676" t="s">
        <v>54</v>
      </c>
    </row>
    <row r="1793" spans="1:30">
      <c r="A1793" s="676">
        <v>4</v>
      </c>
      <c r="B1793" s="676">
        <v>107989</v>
      </c>
      <c r="C1793" s="676" t="s">
        <v>3863</v>
      </c>
      <c r="D1793" s="676">
        <v>1</v>
      </c>
    </row>
    <row r="1794" spans="1:30">
      <c r="A1794" s="676">
        <v>5</v>
      </c>
      <c r="E1794" s="676">
        <v>117804</v>
      </c>
      <c r="F1794" s="676" t="s">
        <v>3864</v>
      </c>
      <c r="K1794" s="676" t="s">
        <v>441</v>
      </c>
      <c r="M1794" s="676" t="s">
        <v>344</v>
      </c>
      <c r="N1794" s="676" t="s">
        <v>1066</v>
      </c>
      <c r="AC1794" s="676" t="s">
        <v>135</v>
      </c>
      <c r="AD1794" s="676" t="s">
        <v>447</v>
      </c>
    </row>
    <row r="1795" spans="1:30">
      <c r="A1795" s="676">
        <v>5</v>
      </c>
      <c r="E1795" s="676">
        <v>117805</v>
      </c>
      <c r="F1795" s="676" t="s">
        <v>3865</v>
      </c>
      <c r="K1795" s="676" t="s">
        <v>441</v>
      </c>
      <c r="M1795" s="676" t="s">
        <v>344</v>
      </c>
      <c r="N1795" s="676" t="s">
        <v>1066</v>
      </c>
      <c r="AC1795" s="676" t="s">
        <v>135</v>
      </c>
      <c r="AD1795" s="676" t="s">
        <v>447</v>
      </c>
    </row>
    <row r="1796" spans="1:30">
      <c r="A1796" s="676">
        <v>5</v>
      </c>
      <c r="E1796" s="676">
        <v>117803</v>
      </c>
      <c r="F1796" s="676" t="s">
        <v>3866</v>
      </c>
      <c r="K1796" s="676" t="s">
        <v>441</v>
      </c>
      <c r="M1796" s="676" t="s">
        <v>344</v>
      </c>
      <c r="AC1796" s="676" t="s">
        <v>135</v>
      </c>
      <c r="AD1796" s="676" t="s">
        <v>447</v>
      </c>
    </row>
    <row r="1797" spans="1:30">
      <c r="A1797" s="676">
        <v>5</v>
      </c>
      <c r="E1797" s="676">
        <v>117802</v>
      </c>
      <c r="F1797" s="676" t="s">
        <v>3867</v>
      </c>
      <c r="K1797" s="676" t="s">
        <v>441</v>
      </c>
      <c r="L1797" s="676" t="s">
        <v>442</v>
      </c>
      <c r="M1797" s="676" t="s">
        <v>291</v>
      </c>
      <c r="O1797" s="676" t="s">
        <v>77</v>
      </c>
      <c r="S1797" s="676" t="s">
        <v>3868</v>
      </c>
      <c r="T1797" s="676" t="s">
        <v>3869</v>
      </c>
      <c r="U1797" s="676" t="s">
        <v>445</v>
      </c>
      <c r="X1797" s="676" t="s">
        <v>3870</v>
      </c>
      <c r="Y1797" s="676">
        <v>1</v>
      </c>
      <c r="Z1797" s="676">
        <v>1</v>
      </c>
      <c r="AC1797" s="676" t="s">
        <v>54</v>
      </c>
      <c r="AD1797" s="676" t="s">
        <v>447</v>
      </c>
    </row>
    <row r="1798" spans="1:30">
      <c r="A1798" s="676">
        <v>5</v>
      </c>
      <c r="B1798" s="676">
        <v>107992</v>
      </c>
      <c r="C1798" s="676" t="s">
        <v>3871</v>
      </c>
      <c r="D1798" s="676">
        <v>1</v>
      </c>
    </row>
    <row r="1799" spans="1:30">
      <c r="A1799" s="676">
        <v>6</v>
      </c>
      <c r="E1799" s="676">
        <v>117806</v>
      </c>
      <c r="F1799" s="676" t="s">
        <v>3872</v>
      </c>
      <c r="K1799" s="676" t="s">
        <v>441</v>
      </c>
      <c r="M1799" s="676" t="s">
        <v>344</v>
      </c>
      <c r="AC1799" s="676" t="s">
        <v>135</v>
      </c>
      <c r="AD1799" s="676" t="s">
        <v>447</v>
      </c>
    </row>
    <row r="1800" spans="1:30">
      <c r="A1800" s="676">
        <v>6</v>
      </c>
      <c r="B1800" s="676">
        <v>107993</v>
      </c>
      <c r="C1800" s="676" t="s">
        <v>3873</v>
      </c>
      <c r="D1800" s="676">
        <v>1</v>
      </c>
    </row>
    <row r="1801" spans="1:30">
      <c r="A1801" s="676">
        <v>7</v>
      </c>
      <c r="E1801" s="676">
        <v>117807</v>
      </c>
      <c r="F1801" s="676" t="s">
        <v>3874</v>
      </c>
      <c r="K1801" s="676" t="s">
        <v>441</v>
      </c>
      <c r="M1801" s="676" t="s">
        <v>291</v>
      </c>
      <c r="O1801" s="676" t="s">
        <v>77</v>
      </c>
      <c r="S1801" s="676" t="s">
        <v>3875</v>
      </c>
      <c r="T1801" s="676" t="s">
        <v>3876</v>
      </c>
      <c r="U1801" s="676" t="s">
        <v>502</v>
      </c>
      <c r="X1801" s="676" t="s">
        <v>3877</v>
      </c>
      <c r="Y1801" s="676">
        <v>1</v>
      </c>
      <c r="Z1801" s="676">
        <v>1</v>
      </c>
      <c r="AC1801" s="676" t="s">
        <v>135</v>
      </c>
      <c r="AD1801" s="676" t="s">
        <v>447</v>
      </c>
    </row>
    <row r="1802" spans="1:30">
      <c r="A1802" s="676">
        <v>7</v>
      </c>
      <c r="E1802" s="676">
        <v>117808</v>
      </c>
      <c r="F1802" s="676" t="s">
        <v>3878</v>
      </c>
      <c r="K1802" s="676" t="s">
        <v>441</v>
      </c>
      <c r="M1802" s="676" t="s">
        <v>291</v>
      </c>
      <c r="O1802" s="676" t="s">
        <v>77</v>
      </c>
      <c r="S1802" s="676" t="s">
        <v>3879</v>
      </c>
      <c r="T1802" s="676" t="s">
        <v>3880</v>
      </c>
      <c r="U1802" s="676" t="s">
        <v>502</v>
      </c>
      <c r="X1802" s="676" t="s">
        <v>3881</v>
      </c>
      <c r="Y1802" s="676">
        <v>1</v>
      </c>
      <c r="Z1802" s="676">
        <v>1</v>
      </c>
      <c r="AC1802" s="676" t="s">
        <v>135</v>
      </c>
      <c r="AD1802" s="676" t="s">
        <v>447</v>
      </c>
    </row>
    <row r="1803" spans="1:30">
      <c r="A1803" s="676">
        <v>7</v>
      </c>
      <c r="E1803" s="676">
        <v>117809</v>
      </c>
      <c r="F1803" s="676" t="s">
        <v>3882</v>
      </c>
      <c r="K1803" s="676" t="s">
        <v>441</v>
      </c>
      <c r="M1803" s="676" t="s">
        <v>291</v>
      </c>
      <c r="O1803" s="676" t="s">
        <v>77</v>
      </c>
      <c r="S1803" s="676" t="s">
        <v>3883</v>
      </c>
      <c r="T1803" s="676" t="s">
        <v>3884</v>
      </c>
      <c r="U1803" s="676" t="s">
        <v>502</v>
      </c>
      <c r="X1803" s="676" t="s">
        <v>3885</v>
      </c>
      <c r="Y1803" s="676">
        <v>1</v>
      </c>
      <c r="Z1803" s="676">
        <v>1</v>
      </c>
      <c r="AC1803" s="676" t="s">
        <v>135</v>
      </c>
      <c r="AD1803" s="676" t="s">
        <v>447</v>
      </c>
    </row>
    <row r="1804" spans="1:30">
      <c r="A1804" s="676">
        <v>7</v>
      </c>
      <c r="E1804" s="676">
        <v>117810</v>
      </c>
      <c r="F1804" s="676" t="s">
        <v>3886</v>
      </c>
      <c r="K1804" s="676" t="s">
        <v>441</v>
      </c>
      <c r="M1804" s="676" t="s">
        <v>291</v>
      </c>
      <c r="O1804" s="676" t="s">
        <v>77</v>
      </c>
      <c r="S1804" s="676" t="s">
        <v>3879</v>
      </c>
      <c r="T1804" s="676" t="s">
        <v>3880</v>
      </c>
      <c r="U1804" s="676" t="s">
        <v>502</v>
      </c>
      <c r="X1804" s="676" t="s">
        <v>3887</v>
      </c>
      <c r="Y1804" s="676">
        <v>1</v>
      </c>
      <c r="Z1804" s="676">
        <v>1</v>
      </c>
      <c r="AC1804" s="676" t="s">
        <v>135</v>
      </c>
      <c r="AD1804" s="676" t="s">
        <v>447</v>
      </c>
    </row>
    <row r="1805" spans="1:30">
      <c r="A1805" s="676">
        <v>7</v>
      </c>
      <c r="E1805" s="676">
        <v>117811</v>
      </c>
      <c r="F1805" s="676" t="s">
        <v>3888</v>
      </c>
      <c r="K1805" s="676" t="s">
        <v>441</v>
      </c>
      <c r="M1805" s="676" t="s">
        <v>291</v>
      </c>
      <c r="O1805" s="676" t="s">
        <v>77</v>
      </c>
      <c r="S1805" s="676" t="s">
        <v>3883</v>
      </c>
      <c r="T1805" s="676" t="s">
        <v>3884</v>
      </c>
      <c r="U1805" s="676" t="s">
        <v>502</v>
      </c>
      <c r="X1805" s="676" t="s">
        <v>3889</v>
      </c>
      <c r="Y1805" s="676">
        <v>1</v>
      </c>
      <c r="Z1805" s="676">
        <v>1</v>
      </c>
      <c r="AC1805" s="676" t="s">
        <v>135</v>
      </c>
      <c r="AD1805" s="676" t="s">
        <v>447</v>
      </c>
    </row>
    <row r="1806" spans="1:30">
      <c r="A1806" s="676">
        <v>7</v>
      </c>
      <c r="E1806" s="676">
        <v>117813</v>
      </c>
      <c r="F1806" s="676" t="s">
        <v>3890</v>
      </c>
      <c r="K1806" s="676" t="s">
        <v>441</v>
      </c>
      <c r="M1806" s="676" t="s">
        <v>291</v>
      </c>
      <c r="O1806" s="676" t="s">
        <v>77</v>
      </c>
      <c r="S1806" s="676" t="s">
        <v>3891</v>
      </c>
      <c r="T1806" s="676" t="s">
        <v>3892</v>
      </c>
      <c r="U1806" s="676" t="s">
        <v>502</v>
      </c>
      <c r="X1806" s="676" t="s">
        <v>3893</v>
      </c>
      <c r="Y1806" s="676">
        <v>1</v>
      </c>
      <c r="Z1806" s="676">
        <v>1</v>
      </c>
      <c r="AC1806" s="676" t="s">
        <v>135</v>
      </c>
      <c r="AD1806" s="676" t="s">
        <v>447</v>
      </c>
    </row>
    <row r="1807" spans="1:30">
      <c r="A1807" s="676">
        <v>7</v>
      </c>
      <c r="E1807" s="676">
        <v>309000</v>
      </c>
      <c r="F1807" s="676" t="s">
        <v>3894</v>
      </c>
      <c r="K1807" s="676" t="s">
        <v>441</v>
      </c>
      <c r="M1807" s="676" t="s">
        <v>291</v>
      </c>
      <c r="O1807" s="676" t="s">
        <v>77</v>
      </c>
      <c r="S1807" s="676" t="s">
        <v>3895</v>
      </c>
      <c r="T1807" s="676" t="s">
        <v>3896</v>
      </c>
      <c r="U1807" s="676" t="s">
        <v>502</v>
      </c>
      <c r="X1807" s="676" t="s">
        <v>3897</v>
      </c>
      <c r="Y1807" s="676">
        <v>1</v>
      </c>
      <c r="Z1807" s="676">
        <v>1</v>
      </c>
      <c r="AC1807" s="676" t="s">
        <v>135</v>
      </c>
      <c r="AD1807" s="676" t="s">
        <v>447</v>
      </c>
    </row>
    <row r="1808" spans="1:30">
      <c r="A1808" s="676">
        <v>7</v>
      </c>
      <c r="E1808" s="676">
        <v>117815</v>
      </c>
      <c r="F1808" s="676" t="s">
        <v>3898</v>
      </c>
      <c r="K1808" s="676" t="s">
        <v>441</v>
      </c>
      <c r="M1808" s="676" t="s">
        <v>291</v>
      </c>
      <c r="O1808" s="676" t="s">
        <v>77</v>
      </c>
      <c r="S1808" s="676" t="s">
        <v>3899</v>
      </c>
      <c r="T1808" s="676" t="s">
        <v>3900</v>
      </c>
      <c r="U1808" s="676" t="s">
        <v>502</v>
      </c>
      <c r="X1808" s="676" t="s">
        <v>3901</v>
      </c>
      <c r="Y1808" s="676">
        <v>1</v>
      </c>
      <c r="Z1808" s="676">
        <v>1</v>
      </c>
      <c r="AC1808" s="676" t="s">
        <v>135</v>
      </c>
      <c r="AD1808" s="676" t="s">
        <v>447</v>
      </c>
    </row>
    <row r="1809" spans="1:30">
      <c r="A1809" s="676">
        <v>7</v>
      </c>
      <c r="E1809" s="676">
        <v>117814</v>
      </c>
      <c r="F1809" s="676" t="s">
        <v>3902</v>
      </c>
      <c r="K1809" s="676" t="s">
        <v>441</v>
      </c>
      <c r="M1809" s="676" t="s">
        <v>291</v>
      </c>
      <c r="O1809" s="676" t="s">
        <v>77</v>
      </c>
      <c r="S1809" s="676" t="s">
        <v>3903</v>
      </c>
      <c r="T1809" s="676" t="s">
        <v>3904</v>
      </c>
      <c r="U1809" s="676" t="s">
        <v>502</v>
      </c>
      <c r="X1809" s="676" t="s">
        <v>3905</v>
      </c>
      <c r="Y1809" s="676">
        <v>1</v>
      </c>
      <c r="Z1809" s="676">
        <v>1</v>
      </c>
      <c r="AC1809" s="676" t="s">
        <v>135</v>
      </c>
      <c r="AD1809" s="676" t="s">
        <v>447</v>
      </c>
    </row>
    <row r="1810" spans="1:30">
      <c r="A1810" s="676">
        <v>7</v>
      </c>
      <c r="E1810" s="676">
        <v>1768922</v>
      </c>
      <c r="F1810" s="676" t="s">
        <v>3906</v>
      </c>
      <c r="K1810" s="676" t="s">
        <v>441</v>
      </c>
      <c r="L1810" s="676" t="s">
        <v>442</v>
      </c>
      <c r="M1810" s="676" t="s">
        <v>291</v>
      </c>
      <c r="O1810" s="676" t="s">
        <v>77</v>
      </c>
      <c r="S1810" s="676" t="s">
        <v>3907</v>
      </c>
      <c r="T1810" s="676" t="s">
        <v>3908</v>
      </c>
      <c r="U1810" s="676" t="s">
        <v>445</v>
      </c>
      <c r="X1810" s="676" t="s">
        <v>3909</v>
      </c>
      <c r="Y1810" s="676">
        <v>1</v>
      </c>
      <c r="Z1810" s="676">
        <v>1</v>
      </c>
      <c r="AC1810" s="676" t="s">
        <v>135</v>
      </c>
      <c r="AD1810" s="676" t="s">
        <v>447</v>
      </c>
    </row>
    <row r="1811" spans="1:30">
      <c r="A1811" s="676">
        <v>7</v>
      </c>
      <c r="E1811" s="676">
        <v>117817</v>
      </c>
      <c r="F1811" s="676" t="s">
        <v>3910</v>
      </c>
      <c r="K1811" s="676" t="s">
        <v>441</v>
      </c>
      <c r="M1811" s="676" t="s">
        <v>291</v>
      </c>
      <c r="O1811" s="676" t="s">
        <v>77</v>
      </c>
      <c r="S1811" s="676" t="s">
        <v>3911</v>
      </c>
      <c r="T1811" s="676" t="s">
        <v>3912</v>
      </c>
      <c r="U1811" s="676" t="s">
        <v>502</v>
      </c>
      <c r="X1811" s="676" t="s">
        <v>3913</v>
      </c>
      <c r="Y1811" s="676">
        <v>1</v>
      </c>
      <c r="Z1811" s="676">
        <v>1</v>
      </c>
      <c r="AC1811" s="676" t="s">
        <v>135</v>
      </c>
      <c r="AD1811" s="676" t="s">
        <v>447</v>
      </c>
    </row>
    <row r="1812" spans="1:30">
      <c r="A1812" s="676">
        <v>7</v>
      </c>
      <c r="E1812" s="676">
        <v>200101</v>
      </c>
      <c r="F1812" s="676" t="s">
        <v>3914</v>
      </c>
      <c r="K1812" s="676" t="s">
        <v>441</v>
      </c>
      <c r="M1812" s="676" t="s">
        <v>291</v>
      </c>
      <c r="O1812" s="676" t="s">
        <v>77</v>
      </c>
      <c r="S1812" s="676" t="s">
        <v>3915</v>
      </c>
      <c r="T1812" s="676" t="s">
        <v>3916</v>
      </c>
      <c r="U1812" s="676" t="s">
        <v>502</v>
      </c>
      <c r="X1812" s="676" t="s">
        <v>3917</v>
      </c>
      <c r="Y1812" s="676">
        <v>1</v>
      </c>
      <c r="Z1812" s="676">
        <v>1</v>
      </c>
      <c r="AC1812" s="676" t="s">
        <v>135</v>
      </c>
      <c r="AD1812" s="676" t="s">
        <v>447</v>
      </c>
    </row>
    <row r="1813" spans="1:30">
      <c r="A1813" s="676">
        <v>7</v>
      </c>
      <c r="E1813" s="676">
        <v>117818</v>
      </c>
      <c r="F1813" s="676" t="s">
        <v>3918</v>
      </c>
      <c r="K1813" s="676" t="s">
        <v>441</v>
      </c>
      <c r="M1813" s="676" t="s">
        <v>291</v>
      </c>
      <c r="O1813" s="676" t="s">
        <v>77</v>
      </c>
      <c r="S1813" s="676" t="s">
        <v>3919</v>
      </c>
      <c r="T1813" s="676" t="s">
        <v>3920</v>
      </c>
      <c r="U1813" s="676" t="s">
        <v>502</v>
      </c>
      <c r="X1813" s="676" t="s">
        <v>3921</v>
      </c>
      <c r="Y1813" s="676">
        <v>1</v>
      </c>
      <c r="Z1813" s="676">
        <v>1</v>
      </c>
      <c r="AC1813" s="676" t="s">
        <v>135</v>
      </c>
      <c r="AD1813" s="676" t="s">
        <v>447</v>
      </c>
    </row>
    <row r="1814" spans="1:30">
      <c r="A1814" s="676">
        <v>5</v>
      </c>
      <c r="B1814" s="676">
        <v>107994</v>
      </c>
      <c r="C1814" s="676" t="s">
        <v>3922</v>
      </c>
      <c r="D1814" s="676">
        <v>1</v>
      </c>
    </row>
    <row r="1815" spans="1:30">
      <c r="A1815" s="676">
        <v>6</v>
      </c>
      <c r="E1815" s="676">
        <v>117819</v>
      </c>
      <c r="F1815" s="676" t="s">
        <v>3923</v>
      </c>
      <c r="K1815" s="676" t="s">
        <v>441</v>
      </c>
      <c r="M1815" s="676" t="s">
        <v>344</v>
      </c>
      <c r="AC1815" s="676" t="s">
        <v>135</v>
      </c>
      <c r="AD1815" s="676" t="s">
        <v>447</v>
      </c>
    </row>
    <row r="1816" spans="1:30">
      <c r="A1816" s="676">
        <v>6</v>
      </c>
      <c r="B1816" s="676">
        <v>107995</v>
      </c>
      <c r="C1816" s="676" t="s">
        <v>3924</v>
      </c>
      <c r="D1816" s="676">
        <v>1</v>
      </c>
    </row>
    <row r="1817" spans="1:30">
      <c r="A1817" s="676">
        <v>7</v>
      </c>
      <c r="E1817" s="676">
        <v>117820</v>
      </c>
      <c r="F1817" s="676" t="s">
        <v>3925</v>
      </c>
      <c r="K1817" s="676" t="s">
        <v>441</v>
      </c>
      <c r="M1817" s="676" t="s">
        <v>291</v>
      </c>
      <c r="O1817" s="676" t="s">
        <v>77</v>
      </c>
      <c r="S1817" s="676" t="s">
        <v>3926</v>
      </c>
      <c r="T1817" s="676" t="s">
        <v>3927</v>
      </c>
      <c r="U1817" s="676" t="s">
        <v>502</v>
      </c>
      <c r="X1817" s="676" t="s">
        <v>3928</v>
      </c>
      <c r="Y1817" s="676">
        <v>1</v>
      </c>
      <c r="Z1817" s="676">
        <v>1</v>
      </c>
      <c r="AC1817" s="676" t="s">
        <v>135</v>
      </c>
      <c r="AD1817" s="676" t="s">
        <v>447</v>
      </c>
    </row>
    <row r="1818" spans="1:30">
      <c r="A1818" s="676">
        <v>7</v>
      </c>
      <c r="E1818" s="676">
        <v>507273</v>
      </c>
      <c r="F1818" s="676" t="s">
        <v>3929</v>
      </c>
      <c r="K1818" s="676" t="s">
        <v>441</v>
      </c>
      <c r="L1818" s="676" t="s">
        <v>442</v>
      </c>
      <c r="M1818" s="676" t="s">
        <v>291</v>
      </c>
      <c r="O1818" s="676" t="s">
        <v>77</v>
      </c>
      <c r="S1818" s="676" t="s">
        <v>3930</v>
      </c>
      <c r="T1818" s="676" t="s">
        <v>3931</v>
      </c>
      <c r="U1818" s="676" t="s">
        <v>445</v>
      </c>
      <c r="X1818" s="676" t="s">
        <v>3932</v>
      </c>
      <c r="Y1818" s="676">
        <v>1</v>
      </c>
      <c r="Z1818" s="676">
        <v>1</v>
      </c>
      <c r="AC1818" s="676" t="s">
        <v>135</v>
      </c>
      <c r="AD1818" s="676" t="s">
        <v>447</v>
      </c>
    </row>
    <row r="1819" spans="1:30">
      <c r="A1819" s="676">
        <v>7</v>
      </c>
      <c r="E1819" s="676">
        <v>200024</v>
      </c>
      <c r="F1819" s="676" t="s">
        <v>3933</v>
      </c>
      <c r="K1819" s="676" t="s">
        <v>441</v>
      </c>
      <c r="M1819" s="676" t="s">
        <v>291</v>
      </c>
      <c r="O1819" s="676" t="s">
        <v>77</v>
      </c>
      <c r="S1819" s="676" t="s">
        <v>3934</v>
      </c>
      <c r="T1819" s="676" t="s">
        <v>3935</v>
      </c>
      <c r="U1819" s="676" t="s">
        <v>502</v>
      </c>
      <c r="X1819" s="676" t="s">
        <v>3936</v>
      </c>
      <c r="Y1819" s="676">
        <v>1</v>
      </c>
      <c r="Z1819" s="676">
        <v>1</v>
      </c>
      <c r="AC1819" s="676" t="s">
        <v>135</v>
      </c>
      <c r="AD1819" s="676" t="s">
        <v>447</v>
      </c>
    </row>
    <row r="1820" spans="1:30">
      <c r="A1820" s="676">
        <v>7</v>
      </c>
      <c r="E1820" s="676">
        <v>117823</v>
      </c>
      <c r="F1820" s="676" t="s">
        <v>3937</v>
      </c>
      <c r="K1820" s="676" t="s">
        <v>441</v>
      </c>
      <c r="M1820" s="676" t="s">
        <v>291</v>
      </c>
      <c r="O1820" s="676" t="s">
        <v>77</v>
      </c>
      <c r="S1820" s="676" t="s">
        <v>3938</v>
      </c>
      <c r="T1820" s="676" t="s">
        <v>3939</v>
      </c>
      <c r="U1820" s="676" t="s">
        <v>502</v>
      </c>
      <c r="X1820" s="676" t="s">
        <v>3940</v>
      </c>
      <c r="Y1820" s="676">
        <v>1</v>
      </c>
      <c r="Z1820" s="676">
        <v>1</v>
      </c>
      <c r="AC1820" s="676" t="s">
        <v>135</v>
      </c>
      <c r="AD1820" s="676" t="s">
        <v>447</v>
      </c>
    </row>
    <row r="1821" spans="1:30">
      <c r="A1821" s="676">
        <v>3</v>
      </c>
      <c r="B1821" s="676">
        <v>107996</v>
      </c>
      <c r="C1821" s="676" t="s">
        <v>3941</v>
      </c>
      <c r="D1821" s="676">
        <v>1</v>
      </c>
    </row>
    <row r="1822" spans="1:30">
      <c r="A1822" s="676">
        <v>4</v>
      </c>
      <c r="E1822" s="676">
        <v>1758404</v>
      </c>
      <c r="F1822" s="676" t="s">
        <v>3942</v>
      </c>
      <c r="K1822" s="676" t="s">
        <v>441</v>
      </c>
      <c r="L1822" s="676" t="s">
        <v>442</v>
      </c>
      <c r="M1822" s="676" t="s">
        <v>310</v>
      </c>
      <c r="N1822" s="676" t="s">
        <v>176</v>
      </c>
      <c r="AC1822" s="676" t="s">
        <v>54</v>
      </c>
      <c r="AD1822" s="676" t="s">
        <v>447</v>
      </c>
    </row>
    <row r="1823" spans="1:30">
      <c r="A1823" s="676">
        <v>4</v>
      </c>
      <c r="E1823" s="676">
        <v>1760380</v>
      </c>
      <c r="F1823" s="676" t="s">
        <v>3943</v>
      </c>
      <c r="K1823" s="676" t="s">
        <v>441</v>
      </c>
      <c r="M1823" s="676" t="s">
        <v>310</v>
      </c>
      <c r="N1823" s="676" t="s">
        <v>176</v>
      </c>
      <c r="AC1823" s="676" t="s">
        <v>54</v>
      </c>
      <c r="AD1823" s="676" t="s">
        <v>447</v>
      </c>
    </row>
    <row r="1824" spans="1:30">
      <c r="A1824" s="676">
        <v>4</v>
      </c>
      <c r="E1824" s="676">
        <v>1758425</v>
      </c>
      <c r="F1824" s="676" t="s">
        <v>3944</v>
      </c>
      <c r="K1824" s="676" t="s">
        <v>441</v>
      </c>
      <c r="M1824" s="676" t="s">
        <v>310</v>
      </c>
      <c r="N1824" s="676" t="s">
        <v>176</v>
      </c>
      <c r="AC1824" s="676" t="s">
        <v>54</v>
      </c>
      <c r="AD1824" s="676" t="s">
        <v>447</v>
      </c>
    </row>
    <row r="1825" spans="1:30">
      <c r="A1825" s="676">
        <v>4</v>
      </c>
      <c r="E1825" s="676">
        <v>1758424</v>
      </c>
      <c r="F1825" s="676" t="s">
        <v>3945</v>
      </c>
      <c r="K1825" s="676" t="s">
        <v>441</v>
      </c>
      <c r="M1825" s="676" t="s">
        <v>310</v>
      </c>
      <c r="N1825" s="676" t="s">
        <v>176</v>
      </c>
      <c r="AC1825" s="676" t="s">
        <v>54</v>
      </c>
      <c r="AD1825" s="676" t="s">
        <v>447</v>
      </c>
    </row>
    <row r="1826" spans="1:30">
      <c r="A1826" s="676">
        <v>4</v>
      </c>
      <c r="E1826" s="676">
        <v>1758426</v>
      </c>
      <c r="F1826" s="676" t="s">
        <v>3946</v>
      </c>
      <c r="K1826" s="676" t="s">
        <v>441</v>
      </c>
      <c r="M1826" s="676" t="s">
        <v>310</v>
      </c>
      <c r="N1826" s="676" t="s">
        <v>176</v>
      </c>
      <c r="AC1826" s="676" t="s">
        <v>54</v>
      </c>
      <c r="AD1826" s="676" t="s">
        <v>447</v>
      </c>
    </row>
    <row r="1827" spans="1:30">
      <c r="A1827" s="676">
        <v>4</v>
      </c>
      <c r="E1827" s="676">
        <v>1758405</v>
      </c>
      <c r="F1827" s="676" t="s">
        <v>3947</v>
      </c>
      <c r="K1827" s="676" t="s">
        <v>441</v>
      </c>
      <c r="M1827" s="676" t="s">
        <v>310</v>
      </c>
      <c r="N1827" s="676" t="s">
        <v>462</v>
      </c>
      <c r="AC1827" s="676" t="s">
        <v>54</v>
      </c>
      <c r="AD1827" s="676" t="s">
        <v>447</v>
      </c>
    </row>
    <row r="1828" spans="1:30">
      <c r="A1828" s="676">
        <v>4</v>
      </c>
      <c r="E1828" s="676">
        <v>1760355</v>
      </c>
      <c r="F1828" s="676" t="s">
        <v>3948</v>
      </c>
      <c r="K1828" s="676" t="s">
        <v>441</v>
      </c>
      <c r="L1828" s="676" t="s">
        <v>442</v>
      </c>
      <c r="M1828" s="676" t="s">
        <v>461</v>
      </c>
      <c r="N1828" s="676" t="s">
        <v>176</v>
      </c>
      <c r="AC1828" s="676" t="s">
        <v>54</v>
      </c>
      <c r="AD1828" s="676" t="s">
        <v>447</v>
      </c>
    </row>
    <row r="1829" spans="1:30">
      <c r="A1829" s="676">
        <v>4</v>
      </c>
      <c r="E1829" s="676">
        <v>1760225</v>
      </c>
      <c r="F1829" s="676" t="s">
        <v>3949</v>
      </c>
      <c r="K1829" s="676" t="s">
        <v>441</v>
      </c>
      <c r="M1829" s="676" t="s">
        <v>461</v>
      </c>
      <c r="N1829" s="676" t="s">
        <v>311</v>
      </c>
      <c r="AC1829" s="676" t="s">
        <v>54</v>
      </c>
      <c r="AD1829" s="676" t="s">
        <v>447</v>
      </c>
    </row>
    <row r="1830" spans="1:30">
      <c r="A1830" s="676">
        <v>4</v>
      </c>
      <c r="E1830" s="676">
        <v>1760222</v>
      </c>
      <c r="F1830" s="676" t="s">
        <v>3950</v>
      </c>
      <c r="K1830" s="676" t="s">
        <v>441</v>
      </c>
      <c r="M1830" s="676" t="s">
        <v>310</v>
      </c>
      <c r="N1830" s="676" t="s">
        <v>462</v>
      </c>
      <c r="AC1830" s="676" t="s">
        <v>54</v>
      </c>
      <c r="AD1830" s="676" t="s">
        <v>447</v>
      </c>
    </row>
    <row r="1831" spans="1:30">
      <c r="A1831" s="676">
        <v>4</v>
      </c>
      <c r="E1831" s="676">
        <v>1760224</v>
      </c>
      <c r="F1831" s="676" t="s">
        <v>3951</v>
      </c>
      <c r="K1831" s="676" t="s">
        <v>441</v>
      </c>
      <c r="M1831" s="676" t="s">
        <v>310</v>
      </c>
      <c r="N1831" s="676" t="s">
        <v>462</v>
      </c>
      <c r="AC1831" s="676" t="s">
        <v>54</v>
      </c>
      <c r="AD1831" s="676" t="s">
        <v>447</v>
      </c>
    </row>
    <row r="1832" spans="1:30">
      <c r="A1832" s="676">
        <v>4</v>
      </c>
      <c r="E1832" s="676">
        <v>1760223</v>
      </c>
      <c r="F1832" s="676" t="s">
        <v>3952</v>
      </c>
      <c r="K1832" s="676" t="s">
        <v>441</v>
      </c>
      <c r="M1832" s="676" t="s">
        <v>310</v>
      </c>
      <c r="N1832" s="676" t="s">
        <v>462</v>
      </c>
      <c r="AC1832" s="676" t="s">
        <v>54</v>
      </c>
      <c r="AD1832" s="676" t="s">
        <v>447</v>
      </c>
    </row>
    <row r="1833" spans="1:30">
      <c r="A1833" s="676">
        <v>4</v>
      </c>
      <c r="E1833" s="676">
        <v>1758427</v>
      </c>
      <c r="F1833" s="676" t="s">
        <v>3953</v>
      </c>
      <c r="K1833" s="676" t="s">
        <v>441</v>
      </c>
      <c r="M1833" s="676" t="s">
        <v>291</v>
      </c>
      <c r="O1833" s="676" t="s">
        <v>77</v>
      </c>
      <c r="S1833" s="676" t="s">
        <v>3954</v>
      </c>
      <c r="T1833" s="676" t="s">
        <v>3955</v>
      </c>
      <c r="U1833" s="676" t="s">
        <v>502</v>
      </c>
      <c r="X1833" s="676" t="s">
        <v>3956</v>
      </c>
      <c r="Y1833" s="676">
        <v>1</v>
      </c>
      <c r="Z1833" s="676">
        <v>1</v>
      </c>
      <c r="AC1833" s="676" t="s">
        <v>54</v>
      </c>
      <c r="AD1833" s="676" t="s">
        <v>447</v>
      </c>
    </row>
    <row r="1834" spans="1:30">
      <c r="A1834" s="676">
        <v>4</v>
      </c>
      <c r="E1834" s="676">
        <v>623878</v>
      </c>
      <c r="F1834" s="676" t="s">
        <v>3957</v>
      </c>
      <c r="K1834" s="676" t="s">
        <v>441</v>
      </c>
      <c r="M1834" s="676" t="s">
        <v>344</v>
      </c>
      <c r="AC1834" s="676" t="s">
        <v>54</v>
      </c>
      <c r="AD1834" s="676" t="s">
        <v>447</v>
      </c>
    </row>
    <row r="1835" spans="1:30">
      <c r="A1835" s="676">
        <v>4</v>
      </c>
      <c r="E1835" s="676">
        <v>117360</v>
      </c>
      <c r="F1835" s="676" t="s">
        <v>3958</v>
      </c>
      <c r="K1835" s="676" t="s">
        <v>441</v>
      </c>
      <c r="L1835" s="676" t="s">
        <v>442</v>
      </c>
      <c r="M1835" s="676" t="s">
        <v>291</v>
      </c>
      <c r="O1835" s="676" t="s">
        <v>77</v>
      </c>
      <c r="P1835" s="682">
        <f>+_117360</f>
        <v>7435</v>
      </c>
      <c r="S1835" s="676" t="s">
        <v>3959</v>
      </c>
      <c r="T1835" s="676" t="s">
        <v>3960</v>
      </c>
      <c r="U1835" s="676" t="s">
        <v>445</v>
      </c>
      <c r="X1835" s="676" t="s">
        <v>3961</v>
      </c>
      <c r="Y1835" s="676">
        <v>1</v>
      </c>
      <c r="Z1835" s="676">
        <v>1</v>
      </c>
      <c r="AC1835" s="676" t="s">
        <v>54</v>
      </c>
      <c r="AD1835" s="676" t="s">
        <v>447</v>
      </c>
    </row>
    <row r="1836" spans="1:30">
      <c r="A1836" s="676">
        <v>4</v>
      </c>
      <c r="E1836" s="676">
        <v>117825</v>
      </c>
      <c r="F1836" s="676" t="s">
        <v>3962</v>
      </c>
      <c r="K1836" s="676" t="s">
        <v>52</v>
      </c>
      <c r="M1836" s="676" t="s">
        <v>291</v>
      </c>
      <c r="AC1836" s="676" t="s">
        <v>54</v>
      </c>
    </row>
    <row r="1837" spans="1:30">
      <c r="I1837" s="676" t="s">
        <v>124</v>
      </c>
      <c r="J1837" s="676" t="s">
        <v>125</v>
      </c>
      <c r="O1837" s="676" t="s">
        <v>77</v>
      </c>
      <c r="P1837" s="682">
        <f>+'62_BNL'!R766</f>
        <v>0</v>
      </c>
      <c r="S1837" s="676" t="s">
        <v>3963</v>
      </c>
      <c r="T1837" s="676" t="s">
        <v>3964</v>
      </c>
      <c r="U1837" s="676" t="s">
        <v>837</v>
      </c>
      <c r="X1837" s="676" t="s">
        <v>3965</v>
      </c>
      <c r="Y1837" s="676">
        <v>1</v>
      </c>
      <c r="Z1837" s="676">
        <v>1</v>
      </c>
    </row>
    <row r="1838" spans="1:30">
      <c r="A1838" s="676">
        <v>4</v>
      </c>
      <c r="E1838" s="676">
        <v>635275</v>
      </c>
      <c r="F1838" s="676" t="s">
        <v>3966</v>
      </c>
      <c r="K1838" s="676" t="s">
        <v>52</v>
      </c>
      <c r="M1838" s="676" t="s">
        <v>291</v>
      </c>
      <c r="AC1838" s="676" t="s">
        <v>54</v>
      </c>
    </row>
    <row r="1839" spans="1:30">
      <c r="I1839" s="676" t="s">
        <v>124</v>
      </c>
      <c r="J1839" s="676" t="s">
        <v>125</v>
      </c>
      <c r="O1839" s="676" t="s">
        <v>77</v>
      </c>
      <c r="S1839" s="676" t="s">
        <v>3967</v>
      </c>
      <c r="T1839" s="676" t="s">
        <v>3968</v>
      </c>
      <c r="U1839" s="676" t="s">
        <v>837</v>
      </c>
      <c r="X1839" s="676" t="s">
        <v>3969</v>
      </c>
      <c r="Y1839" s="676">
        <v>1</v>
      </c>
      <c r="Z1839" s="676">
        <v>1</v>
      </c>
    </row>
    <row r="1840" spans="1:30">
      <c r="A1840" s="676">
        <v>4</v>
      </c>
      <c r="E1840" s="676">
        <v>117832</v>
      </c>
      <c r="F1840" s="676" t="s">
        <v>3970</v>
      </c>
      <c r="K1840" s="676" t="s">
        <v>52</v>
      </c>
      <c r="M1840" s="676" t="s">
        <v>291</v>
      </c>
      <c r="AC1840" s="676" t="s">
        <v>54</v>
      </c>
    </row>
    <row r="1841" spans="1:30">
      <c r="I1841" s="676" t="s">
        <v>124</v>
      </c>
      <c r="J1841" s="676" t="s">
        <v>125</v>
      </c>
      <c r="O1841" s="676" t="s">
        <v>77</v>
      </c>
      <c r="S1841" s="676" t="s">
        <v>3971</v>
      </c>
      <c r="T1841" s="676" t="s">
        <v>3972</v>
      </c>
      <c r="U1841" s="676" t="s">
        <v>837</v>
      </c>
      <c r="X1841" s="676" t="s">
        <v>3973</v>
      </c>
      <c r="Y1841" s="676">
        <v>1</v>
      </c>
      <c r="Z1841" s="676">
        <v>1</v>
      </c>
    </row>
    <row r="1842" spans="1:30">
      <c r="A1842" s="676">
        <v>4</v>
      </c>
      <c r="E1842" s="676">
        <v>516316</v>
      </c>
      <c r="F1842" s="676" t="s">
        <v>3974</v>
      </c>
      <c r="K1842" s="676" t="s">
        <v>43</v>
      </c>
      <c r="L1842" s="676" t="s">
        <v>158</v>
      </c>
      <c r="M1842" s="676" t="s">
        <v>291</v>
      </c>
      <c r="O1842" s="676" t="s">
        <v>77</v>
      </c>
      <c r="S1842" s="676" t="s">
        <v>3975</v>
      </c>
      <c r="T1842" s="676" t="s">
        <v>3976</v>
      </c>
      <c r="U1842" s="676" t="s">
        <v>161</v>
      </c>
      <c r="X1842" s="676" t="s">
        <v>3977</v>
      </c>
      <c r="Y1842" s="676">
        <v>1</v>
      </c>
      <c r="Z1842" s="676">
        <v>1</v>
      </c>
      <c r="AC1842" s="676" t="s">
        <v>54</v>
      </c>
    </row>
    <row r="1843" spans="1:30">
      <c r="A1843" s="676">
        <v>4</v>
      </c>
      <c r="E1843" s="676">
        <v>117835</v>
      </c>
      <c r="F1843" s="676" t="s">
        <v>3978</v>
      </c>
      <c r="K1843" s="676" t="s">
        <v>52</v>
      </c>
      <c r="M1843" s="676" t="s">
        <v>291</v>
      </c>
      <c r="AC1843" s="676" t="s">
        <v>54</v>
      </c>
    </row>
    <row r="1844" spans="1:30">
      <c r="I1844" s="676" t="s">
        <v>124</v>
      </c>
      <c r="J1844" s="676" t="s">
        <v>125</v>
      </c>
      <c r="O1844" s="676" t="s">
        <v>77</v>
      </c>
      <c r="S1844" s="676" t="s">
        <v>3979</v>
      </c>
      <c r="T1844" s="676" t="s">
        <v>3980</v>
      </c>
      <c r="U1844" s="676" t="s">
        <v>837</v>
      </c>
      <c r="X1844" s="676" t="s">
        <v>3981</v>
      </c>
      <c r="Y1844" s="676">
        <v>1</v>
      </c>
      <c r="Z1844" s="676">
        <v>1</v>
      </c>
    </row>
    <row r="1845" spans="1:30">
      <c r="A1845" s="676">
        <v>4</v>
      </c>
      <c r="E1845" s="676">
        <v>117836</v>
      </c>
      <c r="F1845" s="676" t="s">
        <v>3982</v>
      </c>
      <c r="K1845" s="676" t="s">
        <v>52</v>
      </c>
      <c r="M1845" s="676" t="s">
        <v>291</v>
      </c>
      <c r="AC1845" s="676" t="s">
        <v>54</v>
      </c>
    </row>
    <row r="1846" spans="1:30">
      <c r="I1846" s="676" t="s">
        <v>124</v>
      </c>
      <c r="J1846" s="676" t="s">
        <v>125</v>
      </c>
      <c r="O1846" s="676" t="s">
        <v>77</v>
      </c>
      <c r="S1846" s="676" t="s">
        <v>3983</v>
      </c>
      <c r="T1846" s="676" t="s">
        <v>3984</v>
      </c>
      <c r="U1846" s="676" t="s">
        <v>837</v>
      </c>
      <c r="X1846" s="676" t="s">
        <v>3985</v>
      </c>
      <c r="Y1846" s="676">
        <v>1</v>
      </c>
      <c r="Z1846" s="676">
        <v>1</v>
      </c>
    </row>
    <row r="1847" spans="1:30">
      <c r="A1847" s="676">
        <v>3</v>
      </c>
      <c r="B1847" s="676">
        <v>107998</v>
      </c>
      <c r="C1847" s="676" t="s">
        <v>3986</v>
      </c>
      <c r="D1847" s="676">
        <v>1</v>
      </c>
    </row>
    <row r="1848" spans="1:30">
      <c r="A1848" s="676">
        <v>4</v>
      </c>
      <c r="E1848" s="676">
        <v>512982</v>
      </c>
      <c r="F1848" s="676" t="s">
        <v>3987</v>
      </c>
      <c r="K1848" s="676" t="s">
        <v>52</v>
      </c>
      <c r="M1848" s="676" t="s">
        <v>291</v>
      </c>
      <c r="AC1848" s="676" t="s">
        <v>54</v>
      </c>
    </row>
    <row r="1849" spans="1:30">
      <c r="I1849" s="676" t="s">
        <v>124</v>
      </c>
      <c r="J1849" s="676" t="s">
        <v>125</v>
      </c>
      <c r="O1849" s="676" t="s">
        <v>77</v>
      </c>
      <c r="S1849" s="676" t="s">
        <v>3988</v>
      </c>
      <c r="T1849" s="676" t="s">
        <v>3989</v>
      </c>
      <c r="U1849" s="676" t="s">
        <v>837</v>
      </c>
      <c r="X1849" s="676" t="s">
        <v>3990</v>
      </c>
      <c r="Y1849" s="676">
        <v>1</v>
      </c>
      <c r="Z1849" s="676">
        <v>1</v>
      </c>
    </row>
    <row r="1850" spans="1:30">
      <c r="A1850" s="676">
        <v>4</v>
      </c>
      <c r="E1850" s="676">
        <v>520205</v>
      </c>
      <c r="F1850" s="676" t="s">
        <v>3991</v>
      </c>
      <c r="K1850" s="676" t="s">
        <v>441</v>
      </c>
      <c r="M1850" s="676" t="s">
        <v>291</v>
      </c>
      <c r="O1850" s="676" t="s">
        <v>77</v>
      </c>
      <c r="S1850" s="676" t="s">
        <v>3992</v>
      </c>
      <c r="T1850" s="676" t="s">
        <v>3993</v>
      </c>
      <c r="U1850" s="676" t="s">
        <v>502</v>
      </c>
      <c r="X1850" s="676" t="s">
        <v>3994</v>
      </c>
      <c r="Y1850" s="676">
        <v>1</v>
      </c>
      <c r="Z1850" s="676">
        <v>1</v>
      </c>
      <c r="AC1850" s="676" t="s">
        <v>54</v>
      </c>
      <c r="AD1850" s="676" t="s">
        <v>447</v>
      </c>
    </row>
    <row r="1851" spans="1:30">
      <c r="A1851" s="676">
        <v>4</v>
      </c>
      <c r="E1851" s="676">
        <v>520206</v>
      </c>
      <c r="F1851" s="676" t="s">
        <v>3995</v>
      </c>
      <c r="K1851" s="676" t="s">
        <v>441</v>
      </c>
      <c r="M1851" s="676" t="s">
        <v>291</v>
      </c>
      <c r="O1851" s="676" t="s">
        <v>77</v>
      </c>
      <c r="S1851" s="676" t="s">
        <v>3996</v>
      </c>
      <c r="T1851" s="676" t="s">
        <v>3997</v>
      </c>
      <c r="U1851" s="676" t="s">
        <v>502</v>
      </c>
      <c r="X1851" s="676" t="s">
        <v>3998</v>
      </c>
      <c r="Y1851" s="676">
        <v>1</v>
      </c>
      <c r="Z1851" s="676">
        <v>1</v>
      </c>
      <c r="AC1851" s="676" t="s">
        <v>54</v>
      </c>
      <c r="AD1851" s="676" t="s">
        <v>447</v>
      </c>
    </row>
    <row r="1852" spans="1:30">
      <c r="A1852" s="676">
        <v>4</v>
      </c>
      <c r="E1852" s="676">
        <v>520207</v>
      </c>
      <c r="F1852" s="676" t="s">
        <v>3999</v>
      </c>
      <c r="K1852" s="676" t="s">
        <v>441</v>
      </c>
      <c r="M1852" s="676" t="s">
        <v>291</v>
      </c>
      <c r="O1852" s="676" t="s">
        <v>77</v>
      </c>
      <c r="S1852" s="676" t="s">
        <v>4000</v>
      </c>
      <c r="T1852" s="676" t="s">
        <v>4001</v>
      </c>
      <c r="U1852" s="676" t="s">
        <v>502</v>
      </c>
      <c r="X1852" s="676" t="s">
        <v>4002</v>
      </c>
      <c r="Y1852" s="676">
        <v>1</v>
      </c>
      <c r="Z1852" s="676">
        <v>1</v>
      </c>
      <c r="AC1852" s="676" t="s">
        <v>54</v>
      </c>
      <c r="AD1852" s="676" t="s">
        <v>447</v>
      </c>
    </row>
    <row r="1853" spans="1:30">
      <c r="A1853" s="676">
        <v>4</v>
      </c>
      <c r="E1853" s="676">
        <v>520208</v>
      </c>
      <c r="F1853" s="676" t="s">
        <v>4003</v>
      </c>
      <c r="K1853" s="676" t="s">
        <v>441</v>
      </c>
      <c r="L1853" s="676" t="s">
        <v>442</v>
      </c>
      <c r="M1853" s="676" t="s">
        <v>291</v>
      </c>
      <c r="O1853" s="676" t="s">
        <v>77</v>
      </c>
      <c r="S1853" s="676" t="s">
        <v>4004</v>
      </c>
      <c r="T1853" s="676" t="s">
        <v>4005</v>
      </c>
      <c r="U1853" s="676" t="s">
        <v>445</v>
      </c>
      <c r="X1853" s="676" t="s">
        <v>4006</v>
      </c>
      <c r="Y1853" s="676">
        <v>1</v>
      </c>
      <c r="Z1853" s="676">
        <v>1</v>
      </c>
      <c r="AC1853" s="676" t="s">
        <v>54</v>
      </c>
      <c r="AD1853" s="676" t="s">
        <v>447</v>
      </c>
    </row>
    <row r="1854" spans="1:30">
      <c r="A1854" s="676">
        <v>4</v>
      </c>
      <c r="E1854" s="676">
        <v>628016</v>
      </c>
      <c r="F1854" s="676" t="s">
        <v>4007</v>
      </c>
      <c r="K1854" s="676" t="s">
        <v>441</v>
      </c>
      <c r="M1854" s="676" t="s">
        <v>291</v>
      </c>
      <c r="O1854" s="676" t="s">
        <v>77</v>
      </c>
      <c r="S1854" s="676" t="s">
        <v>4008</v>
      </c>
      <c r="T1854" s="676" t="s">
        <v>4009</v>
      </c>
      <c r="U1854" s="676" t="s">
        <v>502</v>
      </c>
      <c r="X1854" s="676" t="s">
        <v>4010</v>
      </c>
      <c r="Y1854" s="676">
        <v>1</v>
      </c>
      <c r="Z1854" s="676">
        <v>1</v>
      </c>
      <c r="AC1854" s="676" t="s">
        <v>54</v>
      </c>
      <c r="AD1854" s="676" t="s">
        <v>447</v>
      </c>
    </row>
    <row r="1855" spans="1:30">
      <c r="A1855" s="676">
        <v>4</v>
      </c>
      <c r="E1855" s="676">
        <v>628017</v>
      </c>
      <c r="F1855" s="676" t="s">
        <v>4011</v>
      </c>
      <c r="K1855" s="676" t="s">
        <v>441</v>
      </c>
      <c r="M1855" s="676" t="s">
        <v>291</v>
      </c>
      <c r="O1855" s="676" t="s">
        <v>77</v>
      </c>
      <c r="S1855" s="676" t="s">
        <v>4012</v>
      </c>
      <c r="T1855" s="676" t="s">
        <v>4013</v>
      </c>
      <c r="U1855" s="676" t="s">
        <v>502</v>
      </c>
      <c r="X1855" s="676" t="s">
        <v>4014</v>
      </c>
      <c r="Y1855" s="676">
        <v>1</v>
      </c>
      <c r="Z1855" s="676">
        <v>1</v>
      </c>
      <c r="AC1855" s="676" t="s">
        <v>54</v>
      </c>
      <c r="AD1855" s="676" t="s">
        <v>447</v>
      </c>
    </row>
    <row r="1856" spans="1:30">
      <c r="A1856" s="676">
        <v>4</v>
      </c>
      <c r="E1856" s="676">
        <v>628018</v>
      </c>
      <c r="F1856" s="676" t="s">
        <v>4015</v>
      </c>
      <c r="K1856" s="676" t="s">
        <v>441</v>
      </c>
      <c r="M1856" s="676" t="s">
        <v>291</v>
      </c>
      <c r="O1856" s="676" t="s">
        <v>77</v>
      </c>
      <c r="S1856" s="676" t="s">
        <v>4016</v>
      </c>
      <c r="T1856" s="676" t="s">
        <v>4017</v>
      </c>
      <c r="U1856" s="676" t="s">
        <v>502</v>
      </c>
      <c r="X1856" s="676" t="s">
        <v>4018</v>
      </c>
      <c r="Y1856" s="676">
        <v>1</v>
      </c>
      <c r="Z1856" s="676">
        <v>1</v>
      </c>
      <c r="AC1856" s="676" t="s">
        <v>54</v>
      </c>
      <c r="AD1856" s="676" t="s">
        <v>447</v>
      </c>
    </row>
    <row r="1857" spans="1:30">
      <c r="A1857" s="676">
        <v>4</v>
      </c>
      <c r="B1857" s="676">
        <v>608441</v>
      </c>
      <c r="C1857" s="676" t="s">
        <v>4019</v>
      </c>
      <c r="D1857" s="676">
        <v>99</v>
      </c>
    </row>
    <row r="1858" spans="1:30">
      <c r="A1858" s="676">
        <v>5</v>
      </c>
      <c r="E1858" s="676">
        <v>628002</v>
      </c>
      <c r="F1858" s="676" t="s">
        <v>4020</v>
      </c>
      <c r="K1858" s="676" t="s">
        <v>122</v>
      </c>
      <c r="M1858" s="676" t="s">
        <v>291</v>
      </c>
      <c r="O1858" s="676" t="s">
        <v>77</v>
      </c>
      <c r="S1858" s="676" t="s">
        <v>4021</v>
      </c>
      <c r="T1858" s="676" t="s">
        <v>4022</v>
      </c>
      <c r="U1858" s="676" t="s">
        <v>1080</v>
      </c>
      <c r="X1858" s="676" t="s">
        <v>4023</v>
      </c>
      <c r="Y1858" s="676">
        <v>1</v>
      </c>
      <c r="Z1858" s="676">
        <v>99</v>
      </c>
      <c r="AC1858" s="676" t="s">
        <v>54</v>
      </c>
    </row>
    <row r="1859" spans="1:30">
      <c r="A1859" s="676">
        <v>5</v>
      </c>
      <c r="E1859" s="676">
        <v>628003</v>
      </c>
      <c r="F1859" s="676" t="s">
        <v>4024</v>
      </c>
      <c r="K1859" s="676" t="s">
        <v>441</v>
      </c>
      <c r="M1859" s="676" t="s">
        <v>291</v>
      </c>
      <c r="O1859" s="676" t="s">
        <v>77</v>
      </c>
      <c r="S1859" s="676" t="s">
        <v>4025</v>
      </c>
      <c r="T1859" s="676" t="s">
        <v>4026</v>
      </c>
      <c r="U1859" s="676" t="s">
        <v>502</v>
      </c>
      <c r="X1859" s="676" t="s">
        <v>4027</v>
      </c>
      <c r="Y1859" s="676">
        <v>1</v>
      </c>
      <c r="Z1859" s="676">
        <v>99</v>
      </c>
      <c r="AC1859" s="676" t="s">
        <v>54</v>
      </c>
      <c r="AD1859" s="676" t="s">
        <v>447</v>
      </c>
    </row>
    <row r="1860" spans="1:30">
      <c r="A1860" s="676">
        <v>4</v>
      </c>
      <c r="B1860" s="676">
        <v>107999</v>
      </c>
      <c r="C1860" s="676" t="s">
        <v>4028</v>
      </c>
      <c r="D1860" s="676">
        <v>99</v>
      </c>
    </row>
    <row r="1861" spans="1:30">
      <c r="A1861" s="676">
        <v>5</v>
      </c>
      <c r="E1861" s="676">
        <v>117847</v>
      </c>
      <c r="F1861" s="676" t="s">
        <v>4029</v>
      </c>
      <c r="K1861" s="676" t="s">
        <v>122</v>
      </c>
      <c r="M1861" s="676" t="s">
        <v>310</v>
      </c>
      <c r="O1861" s="676" t="s">
        <v>77</v>
      </c>
      <c r="S1861" s="676" t="s">
        <v>4030</v>
      </c>
      <c r="T1861" s="676" t="s">
        <v>4031</v>
      </c>
      <c r="U1861" s="676" t="s">
        <v>3861</v>
      </c>
      <c r="X1861" s="676" t="s">
        <v>4032</v>
      </c>
      <c r="Y1861" s="676">
        <v>1</v>
      </c>
      <c r="Z1861" s="676">
        <v>99</v>
      </c>
      <c r="AC1861" s="676" t="s">
        <v>54</v>
      </c>
    </row>
    <row r="1862" spans="1:30">
      <c r="A1862" s="676">
        <v>3</v>
      </c>
      <c r="B1862" s="676">
        <v>108007</v>
      </c>
      <c r="C1862" s="676" t="s">
        <v>4033</v>
      </c>
      <c r="D1862" s="676">
        <v>1</v>
      </c>
    </row>
    <row r="1863" spans="1:30">
      <c r="A1863" s="676">
        <v>4</v>
      </c>
      <c r="E1863" s="676">
        <v>520210</v>
      </c>
      <c r="F1863" s="676" t="s">
        <v>4034</v>
      </c>
      <c r="K1863" s="676" t="s">
        <v>441</v>
      </c>
      <c r="L1863" s="676" t="s">
        <v>442</v>
      </c>
      <c r="M1863" s="676" t="s">
        <v>291</v>
      </c>
      <c r="O1863" s="676" t="s">
        <v>77</v>
      </c>
      <c r="S1863" s="676" t="s">
        <v>4035</v>
      </c>
      <c r="T1863" s="676" t="s">
        <v>4036</v>
      </c>
      <c r="U1863" s="676" t="s">
        <v>445</v>
      </c>
      <c r="X1863" s="676" t="s">
        <v>4037</v>
      </c>
      <c r="Y1863" s="676">
        <v>1</v>
      </c>
      <c r="Z1863" s="676">
        <v>1</v>
      </c>
      <c r="AC1863" s="676" t="s">
        <v>54</v>
      </c>
      <c r="AD1863" s="676" t="s">
        <v>447</v>
      </c>
    </row>
    <row r="1864" spans="1:30">
      <c r="A1864" s="676">
        <v>4</v>
      </c>
      <c r="B1864" s="676">
        <v>612084</v>
      </c>
      <c r="C1864" s="676" t="s">
        <v>4038</v>
      </c>
      <c r="D1864" s="676">
        <v>1</v>
      </c>
    </row>
    <row r="1865" spans="1:30">
      <c r="A1865" s="676">
        <v>5</v>
      </c>
      <c r="E1865" s="676">
        <v>640176</v>
      </c>
      <c r="F1865" s="676" t="s">
        <v>4039</v>
      </c>
      <c r="K1865" s="676" t="s">
        <v>441</v>
      </c>
      <c r="L1865" s="676" t="s">
        <v>442</v>
      </c>
      <c r="M1865" s="676" t="s">
        <v>291</v>
      </c>
      <c r="O1865" s="676" t="s">
        <v>77</v>
      </c>
      <c r="S1865" s="676" t="s">
        <v>4040</v>
      </c>
      <c r="T1865" s="676" t="s">
        <v>4041</v>
      </c>
      <c r="U1865" s="676" t="s">
        <v>445</v>
      </c>
      <c r="X1865" s="676" t="s">
        <v>4042</v>
      </c>
      <c r="Y1865" s="676">
        <v>1</v>
      </c>
      <c r="Z1865" s="676">
        <v>1</v>
      </c>
      <c r="AC1865" s="676" t="s">
        <v>54</v>
      </c>
      <c r="AD1865" s="676" t="s">
        <v>447</v>
      </c>
    </row>
    <row r="1866" spans="1:30">
      <c r="A1866" s="676">
        <v>5</v>
      </c>
      <c r="E1866" s="676">
        <v>640184</v>
      </c>
      <c r="F1866" s="676" t="s">
        <v>4043</v>
      </c>
      <c r="K1866" s="676" t="s">
        <v>441</v>
      </c>
      <c r="L1866" s="676" t="s">
        <v>442</v>
      </c>
      <c r="M1866" s="676" t="s">
        <v>291</v>
      </c>
      <c r="O1866" s="676" t="s">
        <v>77</v>
      </c>
      <c r="S1866" s="676" t="s">
        <v>4044</v>
      </c>
      <c r="T1866" s="676" t="s">
        <v>4045</v>
      </c>
      <c r="U1866" s="676" t="s">
        <v>445</v>
      </c>
      <c r="X1866" s="676" t="s">
        <v>4046</v>
      </c>
      <c r="Y1866" s="676">
        <v>1</v>
      </c>
      <c r="Z1866" s="676">
        <v>1</v>
      </c>
      <c r="AC1866" s="676" t="s">
        <v>54</v>
      </c>
      <c r="AD1866" s="676" t="s">
        <v>447</v>
      </c>
    </row>
    <row r="1867" spans="1:30">
      <c r="A1867" s="676">
        <v>5</v>
      </c>
      <c r="B1867" s="676">
        <v>612087</v>
      </c>
      <c r="C1867" s="676" t="s">
        <v>4047</v>
      </c>
      <c r="D1867" s="676">
        <v>99</v>
      </c>
    </row>
    <row r="1868" spans="1:30">
      <c r="A1868" s="676">
        <v>6</v>
      </c>
      <c r="E1868" s="676">
        <v>640181</v>
      </c>
      <c r="F1868" s="676" t="s">
        <v>4048</v>
      </c>
      <c r="K1868" s="676" t="s">
        <v>122</v>
      </c>
      <c r="M1868" s="676" t="s">
        <v>310</v>
      </c>
      <c r="O1868" s="676" t="s">
        <v>77</v>
      </c>
      <c r="S1868" s="676" t="s">
        <v>4049</v>
      </c>
      <c r="T1868" s="676" t="s">
        <v>4050</v>
      </c>
      <c r="U1868" s="676" t="s">
        <v>1080</v>
      </c>
      <c r="X1868" s="676" t="s">
        <v>4051</v>
      </c>
      <c r="Y1868" s="676">
        <v>1</v>
      </c>
      <c r="Z1868" s="676">
        <v>99</v>
      </c>
      <c r="AC1868" s="676" t="s">
        <v>54</v>
      </c>
    </row>
    <row r="1869" spans="1:30">
      <c r="A1869" s="676">
        <v>6</v>
      </c>
      <c r="E1869" s="676">
        <v>642692</v>
      </c>
      <c r="F1869" s="676" t="s">
        <v>4052</v>
      </c>
      <c r="K1869" s="676" t="s">
        <v>95</v>
      </c>
      <c r="M1869" s="676" t="s">
        <v>291</v>
      </c>
      <c r="O1869" s="676" t="s">
        <v>77</v>
      </c>
      <c r="S1869" s="676" t="s">
        <v>4053</v>
      </c>
      <c r="T1869" s="676" t="s">
        <v>4054</v>
      </c>
      <c r="U1869" s="676" t="s">
        <v>1576</v>
      </c>
      <c r="X1869" s="676" t="s">
        <v>4055</v>
      </c>
      <c r="Y1869" s="676">
        <v>1</v>
      </c>
      <c r="Z1869" s="676">
        <v>99</v>
      </c>
      <c r="AC1869" s="676" t="s">
        <v>54</v>
      </c>
    </row>
    <row r="1870" spans="1:30">
      <c r="A1870" s="676">
        <v>6</v>
      </c>
      <c r="E1870" s="676">
        <v>640182</v>
      </c>
      <c r="F1870" s="676" t="s">
        <v>4056</v>
      </c>
      <c r="K1870" s="676" t="s">
        <v>1579</v>
      </c>
      <c r="M1870" s="676" t="s">
        <v>310</v>
      </c>
      <c r="O1870" s="676" t="s">
        <v>77</v>
      </c>
      <c r="S1870" s="676" t="s">
        <v>4057</v>
      </c>
      <c r="T1870" s="676" t="s">
        <v>4058</v>
      </c>
      <c r="U1870" s="676" t="s">
        <v>1582</v>
      </c>
      <c r="X1870" s="676" t="s">
        <v>4059</v>
      </c>
      <c r="Y1870" s="676">
        <v>1</v>
      </c>
      <c r="Z1870" s="676">
        <v>99</v>
      </c>
      <c r="AC1870" s="676" t="s">
        <v>54</v>
      </c>
    </row>
    <row r="1871" spans="1:30">
      <c r="A1871" s="676">
        <v>6</v>
      </c>
      <c r="E1871" s="676">
        <v>640183</v>
      </c>
      <c r="F1871" s="676" t="s">
        <v>4060</v>
      </c>
      <c r="K1871" s="676" t="s">
        <v>441</v>
      </c>
      <c r="L1871" s="676" t="s">
        <v>442</v>
      </c>
      <c r="M1871" s="676" t="s">
        <v>291</v>
      </c>
      <c r="O1871" s="676" t="s">
        <v>77</v>
      </c>
      <c r="S1871" s="676" t="s">
        <v>4061</v>
      </c>
      <c r="T1871" s="676" t="s">
        <v>4062</v>
      </c>
      <c r="U1871" s="676" t="s">
        <v>445</v>
      </c>
      <c r="X1871" s="676" t="s">
        <v>4063</v>
      </c>
      <c r="Y1871" s="676">
        <v>1</v>
      </c>
      <c r="Z1871" s="676">
        <v>99</v>
      </c>
      <c r="AC1871" s="676" t="s">
        <v>54</v>
      </c>
      <c r="AD1871" s="676" t="s">
        <v>447</v>
      </c>
    </row>
    <row r="1872" spans="1:30">
      <c r="A1872" s="676">
        <v>4</v>
      </c>
      <c r="B1872" s="676">
        <v>612085</v>
      </c>
      <c r="C1872" s="676" t="s">
        <v>4064</v>
      </c>
      <c r="D1872" s="676">
        <v>1</v>
      </c>
    </row>
    <row r="1873" spans="1:30">
      <c r="A1873" s="676">
        <v>5</v>
      </c>
      <c r="E1873" s="676">
        <v>640177</v>
      </c>
      <c r="F1873" s="676" t="s">
        <v>4065</v>
      </c>
      <c r="K1873" s="676" t="s">
        <v>441</v>
      </c>
      <c r="L1873" s="676" t="s">
        <v>442</v>
      </c>
      <c r="M1873" s="676" t="s">
        <v>291</v>
      </c>
      <c r="O1873" s="676" t="s">
        <v>77</v>
      </c>
      <c r="S1873" s="676" t="s">
        <v>4040</v>
      </c>
      <c r="T1873" s="676" t="s">
        <v>4041</v>
      </c>
      <c r="U1873" s="676" t="s">
        <v>445</v>
      </c>
      <c r="X1873" s="676" t="s">
        <v>4066</v>
      </c>
      <c r="Y1873" s="676">
        <v>1</v>
      </c>
      <c r="Z1873" s="676">
        <v>1</v>
      </c>
      <c r="AC1873" s="676" t="s">
        <v>54</v>
      </c>
      <c r="AD1873" s="676" t="s">
        <v>447</v>
      </c>
    </row>
    <row r="1874" spans="1:30">
      <c r="A1874" s="676">
        <v>5</v>
      </c>
      <c r="E1874" s="676">
        <v>640185</v>
      </c>
      <c r="F1874" s="676" t="s">
        <v>4067</v>
      </c>
      <c r="K1874" s="676" t="s">
        <v>441</v>
      </c>
      <c r="L1874" s="676" t="s">
        <v>442</v>
      </c>
      <c r="M1874" s="676" t="s">
        <v>291</v>
      </c>
      <c r="O1874" s="676" t="s">
        <v>77</v>
      </c>
      <c r="S1874" s="676" t="s">
        <v>4044</v>
      </c>
      <c r="T1874" s="676" t="s">
        <v>4045</v>
      </c>
      <c r="U1874" s="676" t="s">
        <v>445</v>
      </c>
      <c r="X1874" s="676" t="s">
        <v>4068</v>
      </c>
      <c r="Y1874" s="676">
        <v>1</v>
      </c>
      <c r="Z1874" s="676">
        <v>1</v>
      </c>
      <c r="AC1874" s="676" t="s">
        <v>54</v>
      </c>
      <c r="AD1874" s="676" t="s">
        <v>447</v>
      </c>
    </row>
    <row r="1875" spans="1:30">
      <c r="A1875" s="676">
        <v>5</v>
      </c>
      <c r="B1875" s="676">
        <v>612086</v>
      </c>
      <c r="C1875" s="676" t="s">
        <v>4069</v>
      </c>
      <c r="D1875" s="676">
        <v>99</v>
      </c>
    </row>
    <row r="1876" spans="1:30">
      <c r="A1876" s="676">
        <v>6</v>
      </c>
      <c r="E1876" s="676">
        <v>640178</v>
      </c>
      <c r="F1876" s="676" t="s">
        <v>4070</v>
      </c>
      <c r="K1876" s="676" t="s">
        <v>122</v>
      </c>
      <c r="M1876" s="676" t="s">
        <v>310</v>
      </c>
      <c r="O1876" s="676" t="s">
        <v>77</v>
      </c>
      <c r="S1876" s="676" t="s">
        <v>4049</v>
      </c>
      <c r="T1876" s="676" t="s">
        <v>4050</v>
      </c>
      <c r="U1876" s="676" t="s">
        <v>1080</v>
      </c>
      <c r="X1876" s="676" t="s">
        <v>4071</v>
      </c>
      <c r="Y1876" s="676">
        <v>1</v>
      </c>
      <c r="Z1876" s="676">
        <v>99</v>
      </c>
      <c r="AC1876" s="676" t="s">
        <v>54</v>
      </c>
    </row>
    <row r="1877" spans="1:30">
      <c r="A1877" s="676">
        <v>6</v>
      </c>
      <c r="E1877" s="676">
        <v>640179</v>
      </c>
      <c r="F1877" s="676" t="s">
        <v>4072</v>
      </c>
      <c r="K1877" s="676" t="s">
        <v>1579</v>
      </c>
      <c r="M1877" s="676" t="s">
        <v>310</v>
      </c>
      <c r="O1877" s="676" t="s">
        <v>77</v>
      </c>
      <c r="S1877" s="676" t="s">
        <v>4057</v>
      </c>
      <c r="T1877" s="676" t="s">
        <v>4058</v>
      </c>
      <c r="U1877" s="676" t="s">
        <v>1582</v>
      </c>
      <c r="X1877" s="676" t="s">
        <v>4073</v>
      </c>
      <c r="Y1877" s="676">
        <v>1</v>
      </c>
      <c r="Z1877" s="676">
        <v>99</v>
      </c>
      <c r="AC1877" s="676" t="s">
        <v>54</v>
      </c>
    </row>
    <row r="1878" spans="1:30">
      <c r="A1878" s="676">
        <v>6</v>
      </c>
      <c r="E1878" s="676">
        <v>640180</v>
      </c>
      <c r="F1878" s="676" t="s">
        <v>4074</v>
      </c>
      <c r="K1878" s="676" t="s">
        <v>441</v>
      </c>
      <c r="L1878" s="676" t="s">
        <v>442</v>
      </c>
      <c r="M1878" s="676" t="s">
        <v>291</v>
      </c>
      <c r="O1878" s="676" t="s">
        <v>77</v>
      </c>
      <c r="S1878" s="676" t="s">
        <v>4061</v>
      </c>
      <c r="T1878" s="676" t="s">
        <v>4062</v>
      </c>
      <c r="U1878" s="676" t="s">
        <v>445</v>
      </c>
      <c r="X1878" s="676" t="s">
        <v>4075</v>
      </c>
      <c r="Y1878" s="676">
        <v>1</v>
      </c>
      <c r="Z1878" s="676">
        <v>99</v>
      </c>
      <c r="AC1878" s="676" t="s">
        <v>54</v>
      </c>
      <c r="AD1878" s="676" t="s">
        <v>447</v>
      </c>
    </row>
    <row r="1879" spans="1:30">
      <c r="A1879" s="676">
        <v>3</v>
      </c>
      <c r="B1879" s="676">
        <v>503563</v>
      </c>
      <c r="C1879" s="676" t="s">
        <v>4076</v>
      </c>
      <c r="D1879" s="676">
        <v>1</v>
      </c>
    </row>
    <row r="1880" spans="1:30">
      <c r="A1880" s="676">
        <v>4</v>
      </c>
      <c r="E1880" s="676">
        <v>512042</v>
      </c>
      <c r="F1880" s="676" t="s">
        <v>4077</v>
      </c>
      <c r="K1880" s="676" t="s">
        <v>441</v>
      </c>
      <c r="L1880" s="676" t="s">
        <v>442</v>
      </c>
      <c r="M1880" s="676" t="s">
        <v>291</v>
      </c>
      <c r="O1880" s="676" t="s">
        <v>77</v>
      </c>
      <c r="S1880" s="676" t="s">
        <v>4078</v>
      </c>
      <c r="T1880" s="676" t="s">
        <v>4079</v>
      </c>
      <c r="U1880" s="676" t="s">
        <v>445</v>
      </c>
      <c r="X1880" s="676" t="s">
        <v>4080</v>
      </c>
      <c r="Y1880" s="676">
        <v>1</v>
      </c>
      <c r="Z1880" s="676">
        <v>1</v>
      </c>
      <c r="AC1880" s="676" t="s">
        <v>54</v>
      </c>
      <c r="AD1880" s="676" t="s">
        <v>447</v>
      </c>
    </row>
    <row r="1881" spans="1:30">
      <c r="A1881" s="676">
        <v>3</v>
      </c>
      <c r="B1881" s="676">
        <v>108010</v>
      </c>
      <c r="C1881" s="676" t="s">
        <v>4081</v>
      </c>
      <c r="D1881" s="676">
        <v>1</v>
      </c>
    </row>
    <row r="1882" spans="1:30">
      <c r="A1882" s="676">
        <v>4</v>
      </c>
      <c r="E1882" s="676">
        <v>200009</v>
      </c>
      <c r="F1882" s="676" t="s">
        <v>4082</v>
      </c>
      <c r="K1882" s="676" t="s">
        <v>52</v>
      </c>
      <c r="M1882" s="676" t="s">
        <v>291</v>
      </c>
      <c r="AC1882" s="676" t="s">
        <v>54</v>
      </c>
    </row>
    <row r="1883" spans="1:30">
      <c r="I1883" s="676" t="s">
        <v>124</v>
      </c>
      <c r="J1883" s="676" t="s">
        <v>125</v>
      </c>
      <c r="O1883" s="676" t="s">
        <v>77</v>
      </c>
      <c r="S1883" s="676" t="s">
        <v>4083</v>
      </c>
      <c r="T1883" s="676" t="s">
        <v>4084</v>
      </c>
      <c r="U1883" s="676" t="s">
        <v>837</v>
      </c>
      <c r="X1883" s="676" t="s">
        <v>4085</v>
      </c>
      <c r="Y1883" s="676">
        <v>1</v>
      </c>
      <c r="Z1883" s="676">
        <v>1</v>
      </c>
    </row>
    <row r="1884" spans="1:30">
      <c r="A1884" s="676">
        <v>4</v>
      </c>
      <c r="E1884" s="676">
        <v>200010</v>
      </c>
      <c r="F1884" s="676" t="s">
        <v>4086</v>
      </c>
      <c r="K1884" s="676" t="s">
        <v>52</v>
      </c>
      <c r="M1884" s="676" t="s">
        <v>291</v>
      </c>
      <c r="AC1884" s="676" t="s">
        <v>54</v>
      </c>
    </row>
    <row r="1885" spans="1:30">
      <c r="I1885" s="676" t="s">
        <v>124</v>
      </c>
      <c r="J1885" s="676" t="s">
        <v>125</v>
      </c>
      <c r="O1885" s="676" t="s">
        <v>77</v>
      </c>
      <c r="S1885" s="676" t="s">
        <v>4087</v>
      </c>
      <c r="T1885" s="676" t="s">
        <v>4088</v>
      </c>
      <c r="U1885" s="676" t="s">
        <v>837</v>
      </c>
      <c r="X1885" s="676" t="s">
        <v>4089</v>
      </c>
      <c r="Y1885" s="676">
        <v>1</v>
      </c>
      <c r="Z1885" s="676">
        <v>1</v>
      </c>
    </row>
    <row r="1886" spans="1:30">
      <c r="A1886" s="676">
        <v>4</v>
      </c>
      <c r="E1886" s="676">
        <v>1762163</v>
      </c>
      <c r="F1886" s="676" t="s">
        <v>4090</v>
      </c>
      <c r="K1886" s="676" t="s">
        <v>441</v>
      </c>
      <c r="L1886" s="676" t="s">
        <v>442</v>
      </c>
      <c r="M1886" s="676" t="s">
        <v>291</v>
      </c>
      <c r="O1886" s="676" t="s">
        <v>77</v>
      </c>
      <c r="S1886" s="676" t="s">
        <v>4091</v>
      </c>
      <c r="T1886" s="676" t="s">
        <v>4092</v>
      </c>
      <c r="U1886" s="676" t="s">
        <v>445</v>
      </c>
      <c r="X1886" s="676" t="s">
        <v>4093</v>
      </c>
      <c r="Y1886" s="676">
        <v>1</v>
      </c>
      <c r="Z1886" s="676">
        <v>1</v>
      </c>
      <c r="AC1886" s="676" t="s">
        <v>54</v>
      </c>
      <c r="AD1886" s="676" t="s">
        <v>447</v>
      </c>
    </row>
    <row r="1887" spans="1:30">
      <c r="A1887" s="676">
        <v>4</v>
      </c>
      <c r="B1887" s="676">
        <v>504846</v>
      </c>
      <c r="C1887" s="676" t="s">
        <v>4094</v>
      </c>
      <c r="D1887" s="676">
        <v>1</v>
      </c>
    </row>
    <row r="1888" spans="1:30">
      <c r="A1888" s="676">
        <v>5</v>
      </c>
      <c r="E1888" s="676">
        <v>516281</v>
      </c>
      <c r="F1888" s="676" t="s">
        <v>4095</v>
      </c>
      <c r="K1888" s="676" t="s">
        <v>441</v>
      </c>
      <c r="M1888" s="676" t="s">
        <v>344</v>
      </c>
      <c r="AC1888" s="676" t="s">
        <v>54</v>
      </c>
      <c r="AD1888" s="676" t="s">
        <v>447</v>
      </c>
    </row>
    <row r="1889" spans="1:30">
      <c r="A1889" s="676">
        <v>5</v>
      </c>
      <c r="E1889" s="676">
        <v>516282</v>
      </c>
      <c r="F1889" s="676" t="s">
        <v>4096</v>
      </c>
      <c r="K1889" s="676" t="s">
        <v>441</v>
      </c>
      <c r="M1889" s="676" t="s">
        <v>344</v>
      </c>
      <c r="AC1889" s="676" t="s">
        <v>54</v>
      </c>
      <c r="AD1889" s="676" t="s">
        <v>447</v>
      </c>
    </row>
    <row r="1890" spans="1:30">
      <c r="A1890" s="676">
        <v>5</v>
      </c>
      <c r="B1890" s="676">
        <v>504847</v>
      </c>
      <c r="C1890" s="676" t="s">
        <v>4097</v>
      </c>
      <c r="D1890" s="676">
        <v>99</v>
      </c>
    </row>
    <row r="1891" spans="1:30">
      <c r="A1891" s="676">
        <v>6</v>
      </c>
      <c r="E1891" s="676">
        <v>516277</v>
      </c>
      <c r="F1891" s="676" t="s">
        <v>4098</v>
      </c>
      <c r="K1891" s="676" t="s">
        <v>122</v>
      </c>
      <c r="M1891" s="676" t="s">
        <v>291</v>
      </c>
      <c r="O1891" s="676" t="s">
        <v>1077</v>
      </c>
      <c r="S1891" s="676" t="s">
        <v>4099</v>
      </c>
      <c r="T1891" s="676" t="s">
        <v>4100</v>
      </c>
      <c r="U1891" s="676" t="s">
        <v>1080</v>
      </c>
      <c r="X1891" s="676" t="s">
        <v>4101</v>
      </c>
      <c r="Y1891" s="676">
        <v>1</v>
      </c>
      <c r="Z1891" s="676">
        <v>99</v>
      </c>
      <c r="AC1891" s="676" t="s">
        <v>54</v>
      </c>
    </row>
    <row r="1892" spans="1:30">
      <c r="A1892" s="676">
        <v>6</v>
      </c>
      <c r="E1892" s="676">
        <v>516278</v>
      </c>
      <c r="F1892" s="676" t="s">
        <v>4102</v>
      </c>
      <c r="K1892" s="676" t="s">
        <v>260</v>
      </c>
      <c r="M1892" s="676" t="s">
        <v>291</v>
      </c>
      <c r="O1892" s="676" t="s">
        <v>1077</v>
      </c>
      <c r="S1892" s="676" t="s">
        <v>4103</v>
      </c>
      <c r="T1892" s="676" t="s">
        <v>4104</v>
      </c>
      <c r="U1892" s="676" t="s">
        <v>263</v>
      </c>
      <c r="X1892" s="676" t="s">
        <v>4105</v>
      </c>
      <c r="Y1892" s="676">
        <v>1</v>
      </c>
      <c r="Z1892" s="676">
        <v>99</v>
      </c>
      <c r="AC1892" s="676" t="s">
        <v>54</v>
      </c>
    </row>
    <row r="1893" spans="1:30">
      <c r="A1893" s="676">
        <v>6</v>
      </c>
      <c r="E1893" s="676">
        <v>516279</v>
      </c>
      <c r="F1893" s="676" t="s">
        <v>4106</v>
      </c>
      <c r="K1893" s="676" t="s">
        <v>441</v>
      </c>
      <c r="L1893" s="676" t="s">
        <v>442</v>
      </c>
      <c r="M1893" s="676" t="s">
        <v>291</v>
      </c>
      <c r="O1893" s="676" t="s">
        <v>77</v>
      </c>
      <c r="S1893" s="676" t="s">
        <v>4107</v>
      </c>
      <c r="T1893" s="676" t="s">
        <v>4108</v>
      </c>
      <c r="U1893" s="676" t="s">
        <v>445</v>
      </c>
      <c r="X1893" s="676" t="s">
        <v>4109</v>
      </c>
      <c r="Y1893" s="676">
        <v>1</v>
      </c>
      <c r="Z1893" s="676">
        <v>99</v>
      </c>
      <c r="AC1893" s="676" t="s">
        <v>54</v>
      </c>
      <c r="AD1893" s="676" t="s">
        <v>447</v>
      </c>
    </row>
    <row r="1894" spans="1:30">
      <c r="A1894" s="676">
        <v>6</v>
      </c>
      <c r="E1894" s="676">
        <v>516280</v>
      </c>
      <c r="F1894" s="676" t="s">
        <v>4110</v>
      </c>
      <c r="K1894" s="676" t="s">
        <v>441</v>
      </c>
      <c r="L1894" s="676" t="s">
        <v>442</v>
      </c>
      <c r="M1894" s="676" t="s">
        <v>291</v>
      </c>
      <c r="O1894" s="676" t="s">
        <v>1077</v>
      </c>
      <c r="S1894" s="676" t="s">
        <v>4111</v>
      </c>
      <c r="T1894" s="676" t="s">
        <v>718</v>
      </c>
      <c r="U1894" s="676" t="s">
        <v>445</v>
      </c>
      <c r="X1894" s="676" t="s">
        <v>4112</v>
      </c>
      <c r="Y1894" s="676">
        <v>1</v>
      </c>
      <c r="Z1894" s="676">
        <v>99</v>
      </c>
      <c r="AC1894" s="676" t="s">
        <v>54</v>
      </c>
      <c r="AD1894" s="676" t="s">
        <v>447</v>
      </c>
    </row>
    <row r="1895" spans="1:30">
      <c r="A1895" s="676">
        <v>4</v>
      </c>
      <c r="B1895" s="676">
        <v>504845</v>
      </c>
      <c r="C1895" s="676" t="s">
        <v>4113</v>
      </c>
      <c r="D1895" s="676">
        <v>1</v>
      </c>
    </row>
    <row r="1896" spans="1:30">
      <c r="A1896" s="676">
        <v>5</v>
      </c>
      <c r="E1896" s="676">
        <v>516272</v>
      </c>
      <c r="F1896" s="676" t="s">
        <v>4114</v>
      </c>
      <c r="K1896" s="676" t="s">
        <v>441</v>
      </c>
      <c r="M1896" s="676" t="s">
        <v>344</v>
      </c>
      <c r="AC1896" s="676" t="s">
        <v>54</v>
      </c>
      <c r="AD1896" s="676" t="s">
        <v>447</v>
      </c>
    </row>
    <row r="1897" spans="1:30">
      <c r="A1897" s="676">
        <v>5</v>
      </c>
      <c r="E1897" s="676">
        <v>516273</v>
      </c>
      <c r="F1897" s="676" t="s">
        <v>4115</v>
      </c>
      <c r="K1897" s="676" t="s">
        <v>441</v>
      </c>
      <c r="M1897" s="676" t="s">
        <v>344</v>
      </c>
      <c r="AC1897" s="676" t="s">
        <v>54</v>
      </c>
      <c r="AD1897" s="676" t="s">
        <v>447</v>
      </c>
    </row>
    <row r="1898" spans="1:30">
      <c r="A1898" s="676">
        <v>5</v>
      </c>
      <c r="B1898" s="676">
        <v>504834</v>
      </c>
      <c r="C1898" s="676" t="s">
        <v>4116</v>
      </c>
      <c r="D1898" s="676">
        <v>99</v>
      </c>
    </row>
    <row r="1899" spans="1:30">
      <c r="A1899" s="676">
        <v>6</v>
      </c>
      <c r="E1899" s="676">
        <v>516240</v>
      </c>
      <c r="F1899" s="676" t="s">
        <v>4117</v>
      </c>
      <c r="K1899" s="676" t="s">
        <v>122</v>
      </c>
      <c r="M1899" s="676" t="s">
        <v>291</v>
      </c>
      <c r="O1899" s="676" t="s">
        <v>1077</v>
      </c>
      <c r="S1899" s="676" t="s">
        <v>4118</v>
      </c>
      <c r="T1899" s="676" t="s">
        <v>4119</v>
      </c>
      <c r="U1899" s="676" t="s">
        <v>1080</v>
      </c>
      <c r="X1899" s="676" t="s">
        <v>4120</v>
      </c>
      <c r="Y1899" s="676">
        <v>1</v>
      </c>
      <c r="Z1899" s="676">
        <v>99</v>
      </c>
      <c r="AC1899" s="676" t="s">
        <v>54</v>
      </c>
    </row>
    <row r="1900" spans="1:30">
      <c r="A1900" s="676">
        <v>6</v>
      </c>
      <c r="E1900" s="676">
        <v>516274</v>
      </c>
      <c r="F1900" s="676" t="s">
        <v>4121</v>
      </c>
      <c r="K1900" s="676" t="s">
        <v>260</v>
      </c>
      <c r="M1900" s="676" t="s">
        <v>291</v>
      </c>
      <c r="O1900" s="676" t="s">
        <v>1077</v>
      </c>
      <c r="S1900" s="676" t="s">
        <v>4122</v>
      </c>
      <c r="T1900" s="676" t="s">
        <v>4123</v>
      </c>
      <c r="U1900" s="676" t="s">
        <v>263</v>
      </c>
      <c r="X1900" s="676" t="s">
        <v>4124</v>
      </c>
      <c r="Y1900" s="676">
        <v>1</v>
      </c>
      <c r="Z1900" s="676">
        <v>99</v>
      </c>
      <c r="AC1900" s="676" t="s">
        <v>54</v>
      </c>
    </row>
    <row r="1901" spans="1:30">
      <c r="A1901" s="676">
        <v>6</v>
      </c>
      <c r="E1901" s="676">
        <v>516275</v>
      </c>
      <c r="F1901" s="676" t="s">
        <v>4125</v>
      </c>
      <c r="K1901" s="676" t="s">
        <v>441</v>
      </c>
      <c r="L1901" s="676" t="s">
        <v>442</v>
      </c>
      <c r="M1901" s="676" t="s">
        <v>291</v>
      </c>
      <c r="O1901" s="676" t="s">
        <v>77</v>
      </c>
      <c r="S1901" s="676" t="s">
        <v>4126</v>
      </c>
      <c r="T1901" s="676" t="s">
        <v>4127</v>
      </c>
      <c r="U1901" s="676" t="s">
        <v>445</v>
      </c>
      <c r="X1901" s="676" t="s">
        <v>4128</v>
      </c>
      <c r="Y1901" s="676">
        <v>1</v>
      </c>
      <c r="Z1901" s="676">
        <v>99</v>
      </c>
      <c r="AC1901" s="676" t="s">
        <v>54</v>
      </c>
      <c r="AD1901" s="676" t="s">
        <v>447</v>
      </c>
    </row>
    <row r="1902" spans="1:30">
      <c r="A1902" s="676">
        <v>6</v>
      </c>
      <c r="E1902" s="676">
        <v>516276</v>
      </c>
      <c r="F1902" s="676" t="s">
        <v>4129</v>
      </c>
      <c r="K1902" s="676" t="s">
        <v>441</v>
      </c>
      <c r="L1902" s="676" t="s">
        <v>442</v>
      </c>
      <c r="M1902" s="676" t="s">
        <v>291</v>
      </c>
      <c r="O1902" s="676" t="s">
        <v>1077</v>
      </c>
      <c r="S1902" s="676" t="s">
        <v>4130</v>
      </c>
      <c r="T1902" s="676" t="s">
        <v>722</v>
      </c>
      <c r="U1902" s="676" t="s">
        <v>445</v>
      </c>
      <c r="X1902" s="676" t="s">
        <v>4131</v>
      </c>
      <c r="Y1902" s="676">
        <v>1</v>
      </c>
      <c r="Z1902" s="676">
        <v>99</v>
      </c>
      <c r="AC1902" s="676" t="s">
        <v>54</v>
      </c>
      <c r="AD1902" s="676" t="s">
        <v>447</v>
      </c>
    </row>
    <row r="1903" spans="1:30">
      <c r="A1903" s="676">
        <v>4</v>
      </c>
      <c r="B1903" s="676">
        <v>504848</v>
      </c>
      <c r="C1903" s="676" t="s">
        <v>4132</v>
      </c>
      <c r="D1903" s="676">
        <v>1</v>
      </c>
    </row>
    <row r="1904" spans="1:30">
      <c r="A1904" s="676">
        <v>5</v>
      </c>
      <c r="E1904" s="676">
        <v>516287</v>
      </c>
      <c r="F1904" s="676" t="s">
        <v>4133</v>
      </c>
      <c r="K1904" s="676" t="s">
        <v>441</v>
      </c>
      <c r="M1904" s="676" t="s">
        <v>344</v>
      </c>
      <c r="AC1904" s="676" t="s">
        <v>54</v>
      </c>
      <c r="AD1904" s="676" t="s">
        <v>447</v>
      </c>
    </row>
    <row r="1905" spans="1:30">
      <c r="A1905" s="676">
        <v>5</v>
      </c>
      <c r="E1905" s="676">
        <v>516288</v>
      </c>
      <c r="F1905" s="676" t="s">
        <v>4134</v>
      </c>
      <c r="K1905" s="676" t="s">
        <v>441</v>
      </c>
      <c r="M1905" s="676" t="s">
        <v>344</v>
      </c>
      <c r="AC1905" s="676" t="s">
        <v>54</v>
      </c>
      <c r="AD1905" s="676" t="s">
        <v>447</v>
      </c>
    </row>
    <row r="1906" spans="1:30">
      <c r="A1906" s="676">
        <v>5</v>
      </c>
      <c r="B1906" s="676">
        <v>504849</v>
      </c>
      <c r="C1906" s="676" t="s">
        <v>4135</v>
      </c>
      <c r="D1906" s="676">
        <v>99</v>
      </c>
    </row>
    <row r="1907" spans="1:30">
      <c r="A1907" s="676">
        <v>6</v>
      </c>
      <c r="E1907" s="676">
        <v>516283</v>
      </c>
      <c r="F1907" s="676" t="s">
        <v>4136</v>
      </c>
      <c r="K1907" s="676" t="s">
        <v>122</v>
      </c>
      <c r="M1907" s="676" t="s">
        <v>291</v>
      </c>
      <c r="O1907" s="676" t="s">
        <v>1077</v>
      </c>
      <c r="S1907" s="676" t="s">
        <v>4137</v>
      </c>
      <c r="T1907" s="676" t="s">
        <v>4138</v>
      </c>
      <c r="U1907" s="676" t="s">
        <v>1080</v>
      </c>
      <c r="X1907" s="676" t="s">
        <v>4139</v>
      </c>
      <c r="Y1907" s="676">
        <v>1</v>
      </c>
      <c r="Z1907" s="676">
        <v>99</v>
      </c>
      <c r="AC1907" s="676" t="s">
        <v>54</v>
      </c>
    </row>
    <row r="1908" spans="1:30">
      <c r="A1908" s="676">
        <v>6</v>
      </c>
      <c r="E1908" s="676">
        <v>516284</v>
      </c>
      <c r="F1908" s="676" t="s">
        <v>4140</v>
      </c>
      <c r="K1908" s="676" t="s">
        <v>260</v>
      </c>
      <c r="M1908" s="676" t="s">
        <v>291</v>
      </c>
      <c r="O1908" s="676" t="s">
        <v>1077</v>
      </c>
      <c r="S1908" s="676" t="s">
        <v>4141</v>
      </c>
      <c r="T1908" s="676" t="s">
        <v>4142</v>
      </c>
      <c r="U1908" s="676" t="s">
        <v>263</v>
      </c>
      <c r="X1908" s="676" t="s">
        <v>4143</v>
      </c>
      <c r="Y1908" s="676">
        <v>1</v>
      </c>
      <c r="Z1908" s="676">
        <v>99</v>
      </c>
      <c r="AC1908" s="676" t="s">
        <v>54</v>
      </c>
    </row>
    <row r="1909" spans="1:30">
      <c r="A1909" s="676">
        <v>6</v>
      </c>
      <c r="E1909" s="676">
        <v>516285</v>
      </c>
      <c r="F1909" s="676" t="s">
        <v>4144</v>
      </c>
      <c r="K1909" s="676" t="s">
        <v>441</v>
      </c>
      <c r="L1909" s="676" t="s">
        <v>442</v>
      </c>
      <c r="M1909" s="676" t="s">
        <v>291</v>
      </c>
      <c r="O1909" s="676" t="s">
        <v>77</v>
      </c>
      <c r="S1909" s="676" t="s">
        <v>4145</v>
      </c>
      <c r="T1909" s="676" t="s">
        <v>4146</v>
      </c>
      <c r="U1909" s="676" t="s">
        <v>445</v>
      </c>
      <c r="X1909" s="676" t="s">
        <v>4147</v>
      </c>
      <c r="Y1909" s="676">
        <v>1</v>
      </c>
      <c r="Z1909" s="676">
        <v>99</v>
      </c>
      <c r="AC1909" s="676" t="s">
        <v>54</v>
      </c>
      <c r="AD1909" s="676" t="s">
        <v>447</v>
      </c>
    </row>
    <row r="1910" spans="1:30">
      <c r="A1910" s="676">
        <v>6</v>
      </c>
      <c r="E1910" s="676">
        <v>516286</v>
      </c>
      <c r="F1910" s="676" t="s">
        <v>4148</v>
      </c>
      <c r="K1910" s="676" t="s">
        <v>441</v>
      </c>
      <c r="L1910" s="676" t="s">
        <v>442</v>
      </c>
      <c r="M1910" s="676" t="s">
        <v>291</v>
      </c>
      <c r="O1910" s="676" t="s">
        <v>1077</v>
      </c>
      <c r="S1910" s="676" t="s">
        <v>4149</v>
      </c>
      <c r="T1910" s="676" t="s">
        <v>726</v>
      </c>
      <c r="U1910" s="676" t="s">
        <v>445</v>
      </c>
      <c r="X1910" s="676" t="s">
        <v>4150</v>
      </c>
      <c r="Y1910" s="676">
        <v>1</v>
      </c>
      <c r="Z1910" s="676">
        <v>99</v>
      </c>
      <c r="AC1910" s="676" t="s">
        <v>54</v>
      </c>
      <c r="AD1910" s="676" t="s">
        <v>447</v>
      </c>
    </row>
    <row r="1911" spans="1:30">
      <c r="A1911" s="676">
        <v>4</v>
      </c>
      <c r="B1911" s="676">
        <v>504850</v>
      </c>
      <c r="C1911" s="676" t="s">
        <v>4151</v>
      </c>
      <c r="D1911" s="676">
        <v>1</v>
      </c>
    </row>
    <row r="1912" spans="1:30">
      <c r="A1912" s="676">
        <v>5</v>
      </c>
      <c r="E1912" s="676">
        <v>516292</v>
      </c>
      <c r="F1912" s="676" t="s">
        <v>4152</v>
      </c>
      <c r="K1912" s="676" t="s">
        <v>441</v>
      </c>
      <c r="M1912" s="676" t="s">
        <v>344</v>
      </c>
      <c r="AC1912" s="676" t="s">
        <v>54</v>
      </c>
      <c r="AD1912" s="676" t="s">
        <v>447</v>
      </c>
    </row>
    <row r="1913" spans="1:30">
      <c r="A1913" s="676">
        <v>5</v>
      </c>
      <c r="B1913" s="676">
        <v>504851</v>
      </c>
      <c r="C1913" s="676" t="s">
        <v>4153</v>
      </c>
      <c r="D1913" s="676">
        <v>99</v>
      </c>
    </row>
    <row r="1914" spans="1:30">
      <c r="A1914" s="676">
        <v>6</v>
      </c>
      <c r="E1914" s="676">
        <v>516289</v>
      </c>
      <c r="F1914" s="676" t="s">
        <v>4154</v>
      </c>
      <c r="K1914" s="676" t="s">
        <v>122</v>
      </c>
      <c r="M1914" s="676" t="s">
        <v>291</v>
      </c>
      <c r="O1914" s="676" t="s">
        <v>1077</v>
      </c>
      <c r="S1914" s="676" t="s">
        <v>4155</v>
      </c>
      <c r="T1914" s="676" t="s">
        <v>4156</v>
      </c>
      <c r="U1914" s="676" t="s">
        <v>1080</v>
      </c>
      <c r="X1914" s="676" t="s">
        <v>4157</v>
      </c>
      <c r="Y1914" s="676">
        <v>1</v>
      </c>
      <c r="Z1914" s="676">
        <v>99</v>
      </c>
      <c r="AC1914" s="676" t="s">
        <v>54</v>
      </c>
    </row>
    <row r="1915" spans="1:30">
      <c r="A1915" s="676">
        <v>6</v>
      </c>
      <c r="E1915" s="676">
        <v>516290</v>
      </c>
      <c r="F1915" s="676" t="s">
        <v>4158</v>
      </c>
      <c r="K1915" s="676" t="s">
        <v>260</v>
      </c>
      <c r="M1915" s="676" t="s">
        <v>291</v>
      </c>
      <c r="O1915" s="676" t="s">
        <v>1077</v>
      </c>
      <c r="S1915" s="676" t="s">
        <v>4159</v>
      </c>
      <c r="T1915" s="676" t="s">
        <v>4160</v>
      </c>
      <c r="U1915" s="676" t="s">
        <v>263</v>
      </c>
      <c r="X1915" s="676" t="s">
        <v>4161</v>
      </c>
      <c r="Y1915" s="676">
        <v>1</v>
      </c>
      <c r="Z1915" s="676">
        <v>99</v>
      </c>
      <c r="AC1915" s="676" t="s">
        <v>54</v>
      </c>
    </row>
    <row r="1916" spans="1:30">
      <c r="A1916" s="676">
        <v>6</v>
      </c>
      <c r="E1916" s="676">
        <v>516291</v>
      </c>
      <c r="F1916" s="676" t="s">
        <v>4162</v>
      </c>
      <c r="K1916" s="676" t="s">
        <v>441</v>
      </c>
      <c r="M1916" s="676" t="s">
        <v>291</v>
      </c>
      <c r="O1916" s="676" t="s">
        <v>1077</v>
      </c>
      <c r="S1916" s="676" t="s">
        <v>4163</v>
      </c>
      <c r="T1916" s="676" t="s">
        <v>4164</v>
      </c>
      <c r="U1916" s="676" t="s">
        <v>502</v>
      </c>
      <c r="X1916" s="676" t="s">
        <v>4165</v>
      </c>
      <c r="Y1916" s="676">
        <v>1</v>
      </c>
      <c r="Z1916" s="676">
        <v>99</v>
      </c>
      <c r="AC1916" s="676" t="s">
        <v>54</v>
      </c>
      <c r="AD1916" s="676" t="s">
        <v>447</v>
      </c>
    </row>
    <row r="1917" spans="1:30">
      <c r="A1917" s="676">
        <v>4</v>
      </c>
      <c r="B1917" s="676">
        <v>108013</v>
      </c>
      <c r="C1917" s="676" t="s">
        <v>4166</v>
      </c>
      <c r="D1917" s="676">
        <v>1</v>
      </c>
    </row>
    <row r="1918" spans="1:30">
      <c r="A1918" s="676">
        <v>5</v>
      </c>
      <c r="E1918" s="676">
        <v>516302</v>
      </c>
      <c r="F1918" s="676" t="s">
        <v>4167</v>
      </c>
      <c r="K1918" s="676" t="s">
        <v>441</v>
      </c>
      <c r="M1918" s="676" t="s">
        <v>344</v>
      </c>
      <c r="AC1918" s="676" t="s">
        <v>54</v>
      </c>
      <c r="AD1918" s="676" t="s">
        <v>447</v>
      </c>
    </row>
    <row r="1919" spans="1:30">
      <c r="A1919" s="676">
        <v>5</v>
      </c>
      <c r="E1919" s="676">
        <v>516301</v>
      </c>
      <c r="F1919" s="676" t="s">
        <v>4168</v>
      </c>
      <c r="K1919" s="676" t="s">
        <v>441</v>
      </c>
      <c r="M1919" s="676" t="s">
        <v>344</v>
      </c>
      <c r="AC1919" s="676" t="s">
        <v>54</v>
      </c>
      <c r="AD1919" s="676" t="s">
        <v>447</v>
      </c>
    </row>
    <row r="1920" spans="1:30">
      <c r="A1920" s="676">
        <v>5</v>
      </c>
      <c r="B1920" s="676">
        <v>504853</v>
      </c>
      <c r="C1920" s="676" t="s">
        <v>4169</v>
      </c>
      <c r="D1920" s="676">
        <v>99</v>
      </c>
    </row>
    <row r="1921" spans="1:30">
      <c r="A1921" s="676">
        <v>6</v>
      </c>
      <c r="E1921" s="676">
        <v>117866</v>
      </c>
      <c r="F1921" s="676" t="s">
        <v>4170</v>
      </c>
      <c r="K1921" s="676" t="s">
        <v>122</v>
      </c>
      <c r="M1921" s="676" t="s">
        <v>291</v>
      </c>
      <c r="O1921" s="676" t="s">
        <v>1077</v>
      </c>
      <c r="S1921" s="676" t="s">
        <v>4171</v>
      </c>
      <c r="T1921" s="676" t="s">
        <v>4172</v>
      </c>
      <c r="U1921" s="676" t="s">
        <v>1080</v>
      </c>
      <c r="X1921" s="676" t="s">
        <v>4173</v>
      </c>
      <c r="Y1921" s="676">
        <v>1</v>
      </c>
      <c r="Z1921" s="676">
        <v>99</v>
      </c>
      <c r="AC1921" s="676" t="s">
        <v>54</v>
      </c>
    </row>
    <row r="1922" spans="1:30">
      <c r="A1922" s="676">
        <v>6</v>
      </c>
      <c r="E1922" s="676">
        <v>117869</v>
      </c>
      <c r="F1922" s="676" t="s">
        <v>4174</v>
      </c>
      <c r="K1922" s="676" t="s">
        <v>260</v>
      </c>
      <c r="M1922" s="676" t="s">
        <v>291</v>
      </c>
      <c r="O1922" s="676" t="s">
        <v>1077</v>
      </c>
      <c r="S1922" s="676" t="s">
        <v>4175</v>
      </c>
      <c r="T1922" s="676" t="s">
        <v>4176</v>
      </c>
      <c r="U1922" s="676" t="s">
        <v>263</v>
      </c>
      <c r="X1922" s="676" t="s">
        <v>4177</v>
      </c>
      <c r="Y1922" s="676">
        <v>1</v>
      </c>
      <c r="Z1922" s="676">
        <v>99</v>
      </c>
      <c r="AC1922" s="676" t="s">
        <v>54</v>
      </c>
    </row>
    <row r="1923" spans="1:30">
      <c r="A1923" s="676">
        <v>6</v>
      </c>
      <c r="E1923" s="676">
        <v>117868</v>
      </c>
      <c r="F1923" s="676" t="s">
        <v>4178</v>
      </c>
      <c r="K1923" s="676" t="s">
        <v>441</v>
      </c>
      <c r="L1923" s="676" t="s">
        <v>442</v>
      </c>
      <c r="M1923" s="676" t="s">
        <v>291</v>
      </c>
      <c r="O1923" s="676" t="s">
        <v>77</v>
      </c>
      <c r="S1923" s="676" t="s">
        <v>4179</v>
      </c>
      <c r="T1923" s="676" t="s">
        <v>4180</v>
      </c>
      <c r="U1923" s="676" t="s">
        <v>445</v>
      </c>
      <c r="X1923" s="676" t="s">
        <v>4181</v>
      </c>
      <c r="Y1923" s="676">
        <v>1</v>
      </c>
      <c r="Z1923" s="676">
        <v>99</v>
      </c>
      <c r="AC1923" s="676" t="s">
        <v>54</v>
      </c>
      <c r="AD1923" s="676" t="s">
        <v>447</v>
      </c>
    </row>
    <row r="1924" spans="1:30">
      <c r="A1924" s="676">
        <v>6</v>
      </c>
      <c r="E1924" s="676">
        <v>117867</v>
      </c>
      <c r="F1924" s="676" t="s">
        <v>4182</v>
      </c>
      <c r="K1924" s="676" t="s">
        <v>441</v>
      </c>
      <c r="M1924" s="676" t="s">
        <v>291</v>
      </c>
      <c r="O1924" s="676" t="s">
        <v>1077</v>
      </c>
      <c r="S1924" s="676" t="s">
        <v>4183</v>
      </c>
      <c r="T1924" s="676" t="s">
        <v>734</v>
      </c>
      <c r="U1924" s="676" t="s">
        <v>502</v>
      </c>
      <c r="X1924" s="676" t="s">
        <v>4184</v>
      </c>
      <c r="Y1924" s="676">
        <v>1</v>
      </c>
      <c r="Z1924" s="676">
        <v>99</v>
      </c>
      <c r="AC1924" s="676" t="s">
        <v>54</v>
      </c>
      <c r="AD1924" s="676" t="s">
        <v>447</v>
      </c>
    </row>
    <row r="1925" spans="1:30">
      <c r="A1925" s="676">
        <v>4</v>
      </c>
      <c r="B1925" s="676">
        <v>108015</v>
      </c>
      <c r="C1925" s="676" t="s">
        <v>4185</v>
      </c>
      <c r="D1925" s="676">
        <v>1</v>
      </c>
    </row>
    <row r="1926" spans="1:30">
      <c r="A1926" s="676">
        <v>5</v>
      </c>
      <c r="E1926" s="676">
        <v>516303</v>
      </c>
      <c r="F1926" s="676" t="s">
        <v>4186</v>
      </c>
      <c r="K1926" s="676" t="s">
        <v>441</v>
      </c>
      <c r="M1926" s="676" t="s">
        <v>344</v>
      </c>
      <c r="AC1926" s="676" t="s">
        <v>54</v>
      </c>
      <c r="AD1926" s="676" t="s">
        <v>447</v>
      </c>
    </row>
    <row r="1927" spans="1:30">
      <c r="A1927" s="676">
        <v>5</v>
      </c>
      <c r="E1927" s="676">
        <v>516304</v>
      </c>
      <c r="F1927" s="676" t="s">
        <v>4187</v>
      </c>
      <c r="K1927" s="676" t="s">
        <v>441</v>
      </c>
      <c r="M1927" s="676" t="s">
        <v>344</v>
      </c>
      <c r="AC1927" s="676" t="s">
        <v>54</v>
      </c>
      <c r="AD1927" s="676" t="s">
        <v>447</v>
      </c>
    </row>
    <row r="1928" spans="1:30">
      <c r="A1928" s="676">
        <v>5</v>
      </c>
      <c r="B1928" s="676">
        <v>504854</v>
      </c>
      <c r="C1928" s="676" t="s">
        <v>4188</v>
      </c>
      <c r="D1928" s="676">
        <v>99</v>
      </c>
    </row>
    <row r="1929" spans="1:30">
      <c r="A1929" s="676">
        <v>6</v>
      </c>
      <c r="E1929" s="676">
        <v>117872</v>
      </c>
      <c r="F1929" s="676" t="s">
        <v>4189</v>
      </c>
      <c r="K1929" s="676" t="s">
        <v>122</v>
      </c>
      <c r="M1929" s="676" t="s">
        <v>291</v>
      </c>
      <c r="O1929" s="676" t="s">
        <v>1077</v>
      </c>
      <c r="S1929" s="676" t="s">
        <v>4190</v>
      </c>
      <c r="T1929" s="676" t="s">
        <v>4191</v>
      </c>
      <c r="U1929" s="676" t="s">
        <v>1080</v>
      </c>
      <c r="X1929" s="676" t="s">
        <v>4192</v>
      </c>
      <c r="Y1929" s="676">
        <v>1</v>
      </c>
      <c r="Z1929" s="676">
        <v>99</v>
      </c>
      <c r="AC1929" s="676" t="s">
        <v>54</v>
      </c>
    </row>
    <row r="1930" spans="1:30">
      <c r="A1930" s="676">
        <v>6</v>
      </c>
      <c r="E1930" s="676">
        <v>117875</v>
      </c>
      <c r="F1930" s="676" t="s">
        <v>4193</v>
      </c>
      <c r="K1930" s="676" t="s">
        <v>260</v>
      </c>
      <c r="M1930" s="676" t="s">
        <v>291</v>
      </c>
      <c r="O1930" s="676" t="s">
        <v>1077</v>
      </c>
      <c r="S1930" s="676" t="s">
        <v>4194</v>
      </c>
      <c r="T1930" s="676" t="s">
        <v>4195</v>
      </c>
      <c r="U1930" s="676" t="s">
        <v>263</v>
      </c>
      <c r="X1930" s="676" t="s">
        <v>4196</v>
      </c>
      <c r="Y1930" s="676">
        <v>1</v>
      </c>
      <c r="Z1930" s="676">
        <v>99</v>
      </c>
      <c r="AC1930" s="676" t="s">
        <v>54</v>
      </c>
    </row>
    <row r="1931" spans="1:30">
      <c r="A1931" s="676">
        <v>6</v>
      </c>
      <c r="E1931" s="676">
        <v>117874</v>
      </c>
      <c r="F1931" s="676" t="s">
        <v>4197</v>
      </c>
      <c r="K1931" s="676" t="s">
        <v>441</v>
      </c>
      <c r="L1931" s="676" t="s">
        <v>442</v>
      </c>
      <c r="M1931" s="676" t="s">
        <v>291</v>
      </c>
      <c r="O1931" s="676" t="s">
        <v>77</v>
      </c>
      <c r="S1931" s="676" t="s">
        <v>4198</v>
      </c>
      <c r="T1931" s="676" t="s">
        <v>4199</v>
      </c>
      <c r="U1931" s="676" t="s">
        <v>445</v>
      </c>
      <c r="X1931" s="676" t="s">
        <v>4200</v>
      </c>
      <c r="Y1931" s="676">
        <v>1</v>
      </c>
      <c r="Z1931" s="676">
        <v>99</v>
      </c>
      <c r="AC1931" s="676" t="s">
        <v>54</v>
      </c>
      <c r="AD1931" s="676" t="s">
        <v>447</v>
      </c>
    </row>
    <row r="1932" spans="1:30">
      <c r="A1932" s="676">
        <v>6</v>
      </c>
      <c r="E1932" s="676">
        <v>117873</v>
      </c>
      <c r="F1932" s="676" t="s">
        <v>4201</v>
      </c>
      <c r="K1932" s="676" t="s">
        <v>441</v>
      </c>
      <c r="M1932" s="676" t="s">
        <v>291</v>
      </c>
      <c r="O1932" s="676" t="s">
        <v>1077</v>
      </c>
      <c r="S1932" s="676" t="s">
        <v>4202</v>
      </c>
      <c r="T1932" s="676" t="s">
        <v>4203</v>
      </c>
      <c r="U1932" s="676" t="s">
        <v>502</v>
      </c>
      <c r="X1932" s="676" t="s">
        <v>4204</v>
      </c>
      <c r="Y1932" s="676">
        <v>1</v>
      </c>
      <c r="Z1932" s="676">
        <v>99</v>
      </c>
      <c r="AC1932" s="676" t="s">
        <v>54</v>
      </c>
      <c r="AD1932" s="676" t="s">
        <v>447</v>
      </c>
    </row>
    <row r="1933" spans="1:30">
      <c r="A1933" s="676">
        <v>4</v>
      </c>
      <c r="B1933" s="676">
        <v>1619597</v>
      </c>
      <c r="C1933" s="676" t="s">
        <v>4205</v>
      </c>
      <c r="D1933" s="676">
        <v>1</v>
      </c>
    </row>
    <row r="1934" spans="1:30">
      <c r="A1934" s="676">
        <v>5</v>
      </c>
      <c r="E1934" s="676">
        <v>1779382</v>
      </c>
      <c r="F1934" s="676" t="s">
        <v>4206</v>
      </c>
      <c r="K1934" s="676" t="s">
        <v>441</v>
      </c>
      <c r="L1934" s="676" t="s">
        <v>442</v>
      </c>
      <c r="M1934" s="676" t="s">
        <v>344</v>
      </c>
      <c r="AC1934" s="676" t="s">
        <v>54</v>
      </c>
      <c r="AD1934" s="676" t="s">
        <v>447</v>
      </c>
    </row>
    <row r="1935" spans="1:30">
      <c r="A1935" s="676">
        <v>5</v>
      </c>
      <c r="E1935" s="676">
        <v>1778920</v>
      </c>
      <c r="F1935" s="676" t="s">
        <v>4207</v>
      </c>
      <c r="K1935" s="676" t="s">
        <v>441</v>
      </c>
      <c r="M1935" s="676" t="s">
        <v>344</v>
      </c>
      <c r="AC1935" s="676" t="s">
        <v>54</v>
      </c>
      <c r="AD1935" s="676" t="s">
        <v>447</v>
      </c>
    </row>
    <row r="1936" spans="1:30">
      <c r="G1936" s="676" t="s">
        <v>2429</v>
      </c>
      <c r="H1936" s="676" t="s">
        <v>2430</v>
      </c>
    </row>
    <row r="1937" spans="1:30">
      <c r="G1937" s="676" t="s">
        <v>2431</v>
      </c>
      <c r="H1937" s="676" t="s">
        <v>2432</v>
      </c>
    </row>
    <row r="1938" spans="1:30">
      <c r="A1938" s="676">
        <v>5</v>
      </c>
      <c r="E1938" s="676">
        <v>1778923</v>
      </c>
      <c r="F1938" s="676" t="s">
        <v>4208</v>
      </c>
      <c r="K1938" s="676" t="s">
        <v>441</v>
      </c>
      <c r="L1938" s="676" t="s">
        <v>442</v>
      </c>
      <c r="M1938" s="676" t="s">
        <v>344</v>
      </c>
      <c r="AC1938" s="676" t="s">
        <v>54</v>
      </c>
      <c r="AD1938" s="676" t="s">
        <v>447</v>
      </c>
    </row>
    <row r="1939" spans="1:30">
      <c r="A1939" s="676">
        <v>5</v>
      </c>
      <c r="E1939" s="676">
        <v>1775900</v>
      </c>
      <c r="F1939" s="676" t="s">
        <v>4209</v>
      </c>
      <c r="K1939" s="676" t="s">
        <v>441</v>
      </c>
      <c r="M1939" s="676" t="s">
        <v>344</v>
      </c>
      <c r="AC1939" s="676" t="s">
        <v>54</v>
      </c>
      <c r="AD1939" s="676" t="s">
        <v>447</v>
      </c>
    </row>
    <row r="1940" spans="1:30">
      <c r="A1940" s="676">
        <v>5</v>
      </c>
      <c r="E1940" s="676">
        <v>1775899</v>
      </c>
      <c r="F1940" s="676" t="s">
        <v>4210</v>
      </c>
      <c r="K1940" s="676" t="s">
        <v>441</v>
      </c>
      <c r="M1940" s="676" t="s">
        <v>344</v>
      </c>
      <c r="AC1940" s="676" t="s">
        <v>54</v>
      </c>
      <c r="AD1940" s="676" t="s">
        <v>447</v>
      </c>
    </row>
    <row r="1941" spans="1:30">
      <c r="A1941" s="676">
        <v>5</v>
      </c>
      <c r="E1941" s="676">
        <v>1760329</v>
      </c>
      <c r="F1941" s="676" t="s">
        <v>4211</v>
      </c>
      <c r="K1941" s="676" t="s">
        <v>441</v>
      </c>
      <c r="L1941" s="676" t="s">
        <v>442</v>
      </c>
      <c r="M1941" s="676" t="s">
        <v>344</v>
      </c>
      <c r="AC1941" s="676" t="s">
        <v>54</v>
      </c>
      <c r="AD1941" s="676" t="s">
        <v>447</v>
      </c>
    </row>
    <row r="1942" spans="1:30">
      <c r="A1942" s="676">
        <v>5</v>
      </c>
      <c r="E1942" s="676">
        <v>1775897</v>
      </c>
      <c r="F1942" s="676" t="s">
        <v>4212</v>
      </c>
      <c r="K1942" s="676" t="s">
        <v>441</v>
      </c>
      <c r="L1942" s="676" t="s">
        <v>442</v>
      </c>
      <c r="M1942" s="676" t="s">
        <v>344</v>
      </c>
      <c r="AC1942" s="676" t="s">
        <v>54</v>
      </c>
      <c r="AD1942" s="676" t="s">
        <v>447</v>
      </c>
    </row>
    <row r="1943" spans="1:30">
      <c r="A1943" s="676">
        <v>5</v>
      </c>
      <c r="E1943" s="676">
        <v>1775898</v>
      </c>
      <c r="F1943" s="676" t="s">
        <v>4213</v>
      </c>
      <c r="K1943" s="676" t="s">
        <v>441</v>
      </c>
      <c r="L1943" s="676" t="s">
        <v>442</v>
      </c>
      <c r="M1943" s="676" t="s">
        <v>344</v>
      </c>
      <c r="AC1943" s="676" t="s">
        <v>54</v>
      </c>
      <c r="AD1943" s="676" t="s">
        <v>447</v>
      </c>
    </row>
    <row r="1944" spans="1:30">
      <c r="A1944" s="676">
        <v>5</v>
      </c>
      <c r="E1944" s="676">
        <v>1775895</v>
      </c>
      <c r="F1944" s="676" t="s">
        <v>4214</v>
      </c>
      <c r="K1944" s="676" t="s">
        <v>441</v>
      </c>
      <c r="L1944" s="676" t="s">
        <v>442</v>
      </c>
      <c r="M1944" s="676" t="s">
        <v>344</v>
      </c>
      <c r="AC1944" s="676" t="s">
        <v>54</v>
      </c>
      <c r="AD1944" s="676" t="s">
        <v>447</v>
      </c>
    </row>
    <row r="1945" spans="1:30">
      <c r="A1945" s="676">
        <v>5</v>
      </c>
      <c r="E1945" s="676">
        <v>1775896</v>
      </c>
      <c r="F1945" s="676" t="s">
        <v>4215</v>
      </c>
      <c r="K1945" s="676" t="s">
        <v>441</v>
      </c>
      <c r="L1945" s="676" t="s">
        <v>442</v>
      </c>
      <c r="M1945" s="676" t="s">
        <v>344</v>
      </c>
      <c r="AC1945" s="676" t="s">
        <v>54</v>
      </c>
      <c r="AD1945" s="676" t="s">
        <v>447</v>
      </c>
    </row>
    <row r="1946" spans="1:30">
      <c r="A1946" s="676">
        <v>5</v>
      </c>
      <c r="B1946" s="676">
        <v>1619598</v>
      </c>
      <c r="C1946" s="676" t="s">
        <v>4216</v>
      </c>
      <c r="D1946" s="676">
        <v>99</v>
      </c>
    </row>
    <row r="1947" spans="1:30">
      <c r="A1947" s="676">
        <v>6</v>
      </c>
      <c r="E1947" s="676">
        <v>1775891</v>
      </c>
      <c r="F1947" s="676" t="s">
        <v>4217</v>
      </c>
      <c r="K1947" s="676" t="s">
        <v>122</v>
      </c>
      <c r="M1947" s="676" t="s">
        <v>38</v>
      </c>
      <c r="O1947" s="676" t="s">
        <v>77</v>
      </c>
      <c r="P1947" s="682" t="str">
        <f>+'62_BNL'!O660</f>
        <v>Danske Bank</v>
      </c>
      <c r="Q1947" s="682" t="str">
        <f>+'62_BNL'!O661</f>
        <v>Swedbank</v>
      </c>
      <c r="R1947" s="682" t="str">
        <f>+'62_BNL'!O662</f>
        <v>Eigentum</v>
      </c>
      <c r="S1947" s="676" t="s">
        <v>4218</v>
      </c>
      <c r="T1947" s="676" t="s">
        <v>4219</v>
      </c>
      <c r="U1947" s="676" t="s">
        <v>1080</v>
      </c>
      <c r="X1947" s="676" t="s">
        <v>4220</v>
      </c>
      <c r="Y1947" s="676">
        <v>1</v>
      </c>
      <c r="Z1947" s="676">
        <v>99</v>
      </c>
      <c r="AC1947" s="676" t="s">
        <v>54</v>
      </c>
    </row>
    <row r="1948" spans="1:30">
      <c r="A1948" s="676">
        <v>6</v>
      </c>
      <c r="E1948" s="676">
        <v>1775892</v>
      </c>
      <c r="F1948" s="676" t="s">
        <v>4221</v>
      </c>
      <c r="K1948" s="676" t="s">
        <v>260</v>
      </c>
      <c r="M1948" s="676" t="s">
        <v>38</v>
      </c>
      <c r="O1948" s="676" t="s">
        <v>77</v>
      </c>
      <c r="P1948" s="682" t="str">
        <f>+'62_BNL'!P660</f>
        <v>DNK</v>
      </c>
      <c r="Q1948" s="682" t="str">
        <f>+'62_BNL'!P661</f>
        <v>ZWE</v>
      </c>
      <c r="R1948" s="682" t="str">
        <f>+'62_BNL'!P662</f>
        <v>DEU</v>
      </c>
      <c r="S1948" s="676" t="s">
        <v>4222</v>
      </c>
      <c r="T1948" s="676" t="s">
        <v>4223</v>
      </c>
      <c r="U1948" s="676" t="s">
        <v>263</v>
      </c>
      <c r="X1948" s="676" t="s">
        <v>4224</v>
      </c>
      <c r="Y1948" s="676">
        <v>1</v>
      </c>
      <c r="Z1948" s="676">
        <v>99</v>
      </c>
      <c r="AC1948" s="676" t="s">
        <v>54</v>
      </c>
    </row>
    <row r="1949" spans="1:30">
      <c r="A1949" s="676">
        <v>6</v>
      </c>
      <c r="E1949" s="676">
        <v>1775894</v>
      </c>
      <c r="F1949" s="676" t="s">
        <v>4225</v>
      </c>
      <c r="K1949" s="676" t="s">
        <v>441</v>
      </c>
      <c r="L1949" s="676" t="s">
        <v>442</v>
      </c>
      <c r="M1949" s="676" t="s">
        <v>291</v>
      </c>
      <c r="O1949" s="676" t="s">
        <v>77</v>
      </c>
      <c r="P1949" s="682">
        <f>+'62_BNL'!Q660</f>
        <v>255000</v>
      </c>
      <c r="Q1949" s="682">
        <f>+'62_BNL'!Q661</f>
        <v>1215000</v>
      </c>
      <c r="R1949" s="682">
        <f>+'62_BNL'!Q662</f>
        <v>1520000</v>
      </c>
      <c r="S1949" s="676" t="s">
        <v>4226</v>
      </c>
      <c r="T1949" s="676" t="s">
        <v>4227</v>
      </c>
      <c r="U1949" s="676" t="s">
        <v>445</v>
      </c>
      <c r="X1949" s="676" t="s">
        <v>4228</v>
      </c>
      <c r="Y1949" s="676">
        <v>1</v>
      </c>
      <c r="Z1949" s="676">
        <v>99</v>
      </c>
      <c r="AC1949" s="676" t="s">
        <v>54</v>
      </c>
      <c r="AD1949" s="676" t="s">
        <v>447</v>
      </c>
    </row>
    <row r="1950" spans="1:30">
      <c r="A1950" s="676">
        <v>6</v>
      </c>
      <c r="E1950" s="676">
        <v>1775893</v>
      </c>
      <c r="F1950" s="676" t="s">
        <v>4229</v>
      </c>
      <c r="K1950" s="676" t="s">
        <v>441</v>
      </c>
      <c r="L1950" s="676" t="s">
        <v>442</v>
      </c>
      <c r="M1950" s="676" t="s">
        <v>291</v>
      </c>
      <c r="O1950" s="676" t="s">
        <v>77</v>
      </c>
      <c r="P1950" s="682">
        <f>+'62_BNL'!R660</f>
        <v>125000</v>
      </c>
      <c r="Q1950" s="682">
        <f>+'62_BNL'!R661</f>
        <v>67500</v>
      </c>
      <c r="R1950" s="682">
        <f>+'62_BNL'!R662</f>
        <v>77500</v>
      </c>
      <c r="S1950" s="676" t="s">
        <v>4230</v>
      </c>
      <c r="T1950" s="676" t="s">
        <v>4231</v>
      </c>
      <c r="U1950" s="676" t="s">
        <v>445</v>
      </c>
      <c r="X1950" s="676" t="s">
        <v>4232</v>
      </c>
      <c r="Y1950" s="676">
        <v>1</v>
      </c>
      <c r="Z1950" s="676">
        <v>99</v>
      </c>
      <c r="AC1950" s="676" t="s">
        <v>54</v>
      </c>
      <c r="AD1950" s="676" t="s">
        <v>447</v>
      </c>
    </row>
    <row r="1951" spans="1:30">
      <c r="A1951" s="676">
        <v>6</v>
      </c>
      <c r="E1951" s="676">
        <v>1779350</v>
      </c>
      <c r="F1951" s="676" t="s">
        <v>4233</v>
      </c>
      <c r="K1951" s="676" t="s">
        <v>441</v>
      </c>
      <c r="M1951" s="676" t="s">
        <v>291</v>
      </c>
      <c r="O1951" s="676" t="s">
        <v>77</v>
      </c>
      <c r="P1951" s="682">
        <f>+'62_BNL'!S660</f>
        <v>4725</v>
      </c>
      <c r="Q1951" s="682">
        <f>+'62_BNL'!S661</f>
        <v>22500</v>
      </c>
      <c r="R1951" s="682">
        <f>+'62_BNL'!S662</f>
        <v>32000</v>
      </c>
      <c r="Y1951" s="676">
        <v>1</v>
      </c>
      <c r="Z1951" s="676">
        <v>99</v>
      </c>
      <c r="AC1951" s="676" t="s">
        <v>54</v>
      </c>
      <c r="AD1951" s="676" t="s">
        <v>447</v>
      </c>
    </row>
    <row r="1952" spans="1:30">
      <c r="A1952" s="676">
        <v>6</v>
      </c>
      <c r="E1952" s="676">
        <v>1779351</v>
      </c>
      <c r="F1952" s="676" t="s">
        <v>4234</v>
      </c>
      <c r="K1952" s="676" t="s">
        <v>441</v>
      </c>
      <c r="M1952" s="676" t="s">
        <v>291</v>
      </c>
      <c r="O1952" s="676" t="s">
        <v>77</v>
      </c>
      <c r="P1952" s="682">
        <f>+'62_BNL'!T660</f>
        <v>12050</v>
      </c>
      <c r="Q1952" s="682">
        <f>+'62_BNL'!T661</f>
        <v>6035</v>
      </c>
      <c r="R1952" s="682">
        <f>+'62_BNL'!T662</f>
        <v>7040</v>
      </c>
      <c r="Y1952" s="676">
        <v>1</v>
      </c>
      <c r="Z1952" s="676">
        <v>99</v>
      </c>
      <c r="AC1952" s="676" t="s">
        <v>54</v>
      </c>
      <c r="AD1952" s="676" t="s">
        <v>447</v>
      </c>
    </row>
    <row r="1953" spans="1:30">
      <c r="A1953" s="676">
        <v>4</v>
      </c>
      <c r="B1953" s="676">
        <v>108019</v>
      </c>
      <c r="C1953" s="676" t="s">
        <v>4235</v>
      </c>
      <c r="D1953" s="676">
        <v>1</v>
      </c>
    </row>
    <row r="1954" spans="1:30">
      <c r="A1954" s="676">
        <v>5</v>
      </c>
      <c r="E1954" s="676">
        <v>117887</v>
      </c>
      <c r="F1954" s="676" t="s">
        <v>4236</v>
      </c>
      <c r="K1954" s="676" t="s">
        <v>52</v>
      </c>
      <c r="M1954" s="676" t="s">
        <v>291</v>
      </c>
      <c r="AC1954" s="676" t="s">
        <v>54</v>
      </c>
    </row>
    <row r="1955" spans="1:30">
      <c r="I1955" s="676" t="s">
        <v>124</v>
      </c>
      <c r="J1955" s="676" t="s">
        <v>125</v>
      </c>
      <c r="O1955" s="676" t="s">
        <v>77</v>
      </c>
      <c r="S1955" s="676" t="s">
        <v>4237</v>
      </c>
      <c r="T1955" s="676" t="s">
        <v>4238</v>
      </c>
      <c r="U1955" s="676" t="s">
        <v>837</v>
      </c>
      <c r="X1955" s="676" t="s">
        <v>4239</v>
      </c>
      <c r="Y1955" s="676">
        <v>1</v>
      </c>
      <c r="Z1955" s="676">
        <v>1</v>
      </c>
    </row>
    <row r="1956" spans="1:30">
      <c r="A1956" s="676">
        <v>5</v>
      </c>
      <c r="E1956" s="676">
        <v>117888</v>
      </c>
      <c r="F1956" s="676" t="s">
        <v>4240</v>
      </c>
      <c r="K1956" s="676" t="s">
        <v>52</v>
      </c>
      <c r="M1956" s="676" t="s">
        <v>291</v>
      </c>
      <c r="AC1956" s="676" t="s">
        <v>54</v>
      </c>
    </row>
    <row r="1957" spans="1:30">
      <c r="I1957" s="676" t="s">
        <v>124</v>
      </c>
      <c r="J1957" s="676" t="s">
        <v>125</v>
      </c>
      <c r="O1957" s="676" t="s">
        <v>77</v>
      </c>
      <c r="S1957" s="676" t="s">
        <v>4241</v>
      </c>
      <c r="T1957" s="676" t="s">
        <v>4242</v>
      </c>
      <c r="U1957" s="676" t="s">
        <v>837</v>
      </c>
      <c r="X1957" s="676" t="s">
        <v>4243</v>
      </c>
      <c r="Y1957" s="676">
        <v>1</v>
      </c>
      <c r="Z1957" s="676">
        <v>1</v>
      </c>
    </row>
    <row r="1958" spans="1:30">
      <c r="A1958" s="676">
        <v>5</v>
      </c>
      <c r="E1958" s="676">
        <v>200008</v>
      </c>
      <c r="F1958" s="676" t="s">
        <v>4244</v>
      </c>
      <c r="K1958" s="676" t="s">
        <v>52</v>
      </c>
      <c r="M1958" s="676" t="s">
        <v>38</v>
      </c>
      <c r="AC1958" s="676" t="s">
        <v>54</v>
      </c>
    </row>
    <row r="1959" spans="1:30">
      <c r="I1959" s="676" t="s">
        <v>124</v>
      </c>
      <c r="J1959" s="676" t="s">
        <v>125</v>
      </c>
      <c r="O1959" s="676" t="s">
        <v>77</v>
      </c>
      <c r="S1959" s="676" t="s">
        <v>4245</v>
      </c>
      <c r="T1959" s="676" t="s">
        <v>4246</v>
      </c>
      <c r="U1959" s="676" t="s">
        <v>837</v>
      </c>
      <c r="X1959" s="676" t="s">
        <v>4247</v>
      </c>
      <c r="Y1959" s="676">
        <v>1</v>
      </c>
      <c r="Z1959" s="676">
        <v>1</v>
      </c>
    </row>
    <row r="1960" spans="1:30">
      <c r="A1960" s="676">
        <v>5</v>
      </c>
      <c r="E1960" s="676">
        <v>117889</v>
      </c>
      <c r="F1960" s="676" t="s">
        <v>4248</v>
      </c>
      <c r="K1960" s="676" t="s">
        <v>441</v>
      </c>
      <c r="L1960" s="676" t="s">
        <v>442</v>
      </c>
      <c r="M1960" s="676" t="s">
        <v>291</v>
      </c>
      <c r="O1960" s="676" t="s">
        <v>77</v>
      </c>
      <c r="S1960" s="676" t="s">
        <v>4249</v>
      </c>
      <c r="T1960" s="676" t="s">
        <v>4250</v>
      </c>
      <c r="U1960" s="676" t="s">
        <v>445</v>
      </c>
      <c r="X1960" s="676" t="s">
        <v>4251</v>
      </c>
      <c r="Y1960" s="676">
        <v>1</v>
      </c>
      <c r="Z1960" s="676">
        <v>1</v>
      </c>
      <c r="AC1960" s="676" t="s">
        <v>54</v>
      </c>
      <c r="AD1960" s="676" t="s">
        <v>447</v>
      </c>
    </row>
    <row r="1961" spans="1:30">
      <c r="A1961" s="676">
        <v>4</v>
      </c>
      <c r="B1961" s="676">
        <v>1614143</v>
      </c>
      <c r="C1961" s="676" t="s">
        <v>4252</v>
      </c>
      <c r="D1961" s="676">
        <v>1</v>
      </c>
    </row>
    <row r="1962" spans="1:30">
      <c r="A1962" s="676">
        <v>5</v>
      </c>
      <c r="E1962" s="676">
        <v>1750544</v>
      </c>
      <c r="F1962" s="676" t="s">
        <v>4253</v>
      </c>
      <c r="K1962" s="676" t="s">
        <v>52</v>
      </c>
      <c r="M1962" s="676" t="s">
        <v>291</v>
      </c>
      <c r="AC1962" s="676" t="s">
        <v>54</v>
      </c>
    </row>
    <row r="1963" spans="1:30">
      <c r="I1963" s="676" t="s">
        <v>124</v>
      </c>
      <c r="J1963" s="676" t="s">
        <v>125</v>
      </c>
      <c r="O1963" s="676" t="s">
        <v>77</v>
      </c>
      <c r="S1963" s="676" t="s">
        <v>4254</v>
      </c>
      <c r="T1963" s="676" t="s">
        <v>4255</v>
      </c>
      <c r="U1963" s="676" t="s">
        <v>837</v>
      </c>
      <c r="X1963" s="676" t="s">
        <v>4256</v>
      </c>
      <c r="Y1963" s="676">
        <v>1</v>
      </c>
      <c r="Z1963" s="676">
        <v>1</v>
      </c>
    </row>
    <row r="1964" spans="1:30">
      <c r="A1964" s="676">
        <v>5</v>
      </c>
      <c r="E1964" s="676">
        <v>1750545</v>
      </c>
      <c r="F1964" s="676" t="s">
        <v>4257</v>
      </c>
      <c r="K1964" s="676" t="s">
        <v>441</v>
      </c>
      <c r="M1964" s="676" t="s">
        <v>291</v>
      </c>
      <c r="O1964" s="676" t="s">
        <v>77</v>
      </c>
      <c r="S1964" s="676" t="s">
        <v>4258</v>
      </c>
      <c r="T1964" s="676" t="s">
        <v>4259</v>
      </c>
      <c r="U1964" s="676" t="s">
        <v>502</v>
      </c>
      <c r="X1964" s="676" t="s">
        <v>4260</v>
      </c>
      <c r="Y1964" s="676">
        <v>1</v>
      </c>
      <c r="Z1964" s="676">
        <v>1</v>
      </c>
      <c r="AC1964" s="676" t="s">
        <v>54</v>
      </c>
      <c r="AD1964" s="676" t="s">
        <v>447</v>
      </c>
    </row>
    <row r="1965" spans="1:30">
      <c r="A1965" s="676">
        <v>4</v>
      </c>
      <c r="B1965" s="676">
        <v>613625</v>
      </c>
      <c r="C1965" s="676" t="s">
        <v>4261</v>
      </c>
      <c r="D1965" s="676">
        <v>1</v>
      </c>
    </row>
    <row r="1966" spans="1:30">
      <c r="A1966" s="676">
        <v>5</v>
      </c>
      <c r="E1966" s="676">
        <v>746155</v>
      </c>
      <c r="F1966" s="676" t="s">
        <v>4262</v>
      </c>
      <c r="K1966" s="676" t="s">
        <v>441</v>
      </c>
      <c r="M1966" s="676" t="s">
        <v>344</v>
      </c>
      <c r="AC1966" s="676" t="s">
        <v>54</v>
      </c>
      <c r="AD1966" s="676" t="s">
        <v>447</v>
      </c>
    </row>
    <row r="1967" spans="1:30">
      <c r="A1967" s="676">
        <v>5</v>
      </c>
      <c r="B1967" s="676">
        <v>613626</v>
      </c>
      <c r="C1967" s="676" t="s">
        <v>4263</v>
      </c>
      <c r="D1967" s="676">
        <v>99</v>
      </c>
    </row>
    <row r="1968" spans="1:30">
      <c r="A1968" s="676">
        <v>6</v>
      </c>
      <c r="E1968" s="676">
        <v>746156</v>
      </c>
      <c r="F1968" s="676" t="s">
        <v>4264</v>
      </c>
      <c r="K1968" s="676" t="s">
        <v>122</v>
      </c>
      <c r="M1968" s="676" t="s">
        <v>291</v>
      </c>
      <c r="O1968" s="676" t="s">
        <v>1077</v>
      </c>
      <c r="S1968" s="676" t="s">
        <v>4265</v>
      </c>
      <c r="T1968" s="676" t="s">
        <v>4266</v>
      </c>
      <c r="U1968" s="676" t="s">
        <v>1080</v>
      </c>
      <c r="X1968" s="676" t="s">
        <v>4267</v>
      </c>
      <c r="Y1968" s="676">
        <v>1</v>
      </c>
      <c r="Z1968" s="676">
        <v>99</v>
      </c>
      <c r="AC1968" s="676" t="s">
        <v>54</v>
      </c>
    </row>
    <row r="1969" spans="1:30">
      <c r="A1969" s="676">
        <v>6</v>
      </c>
      <c r="E1969" s="676">
        <v>746157</v>
      </c>
      <c r="F1969" s="676" t="s">
        <v>4268</v>
      </c>
      <c r="K1969" s="676" t="s">
        <v>441</v>
      </c>
      <c r="M1969" s="676" t="s">
        <v>291</v>
      </c>
      <c r="O1969" s="676" t="s">
        <v>1077</v>
      </c>
      <c r="S1969" s="676" t="s">
        <v>4269</v>
      </c>
      <c r="T1969" s="676" t="s">
        <v>4270</v>
      </c>
      <c r="U1969" s="676" t="s">
        <v>502</v>
      </c>
      <c r="X1969" s="676" t="s">
        <v>4271</v>
      </c>
      <c r="Y1969" s="676">
        <v>1</v>
      </c>
      <c r="Z1969" s="676">
        <v>99</v>
      </c>
      <c r="AC1969" s="676" t="s">
        <v>54</v>
      </c>
      <c r="AD1969" s="676" t="s">
        <v>447</v>
      </c>
    </row>
    <row r="1970" spans="1:30">
      <c r="A1970" s="676">
        <v>4</v>
      </c>
      <c r="B1970" s="676">
        <v>613627</v>
      </c>
      <c r="C1970" s="676" t="s">
        <v>4272</v>
      </c>
      <c r="D1970" s="676">
        <v>1</v>
      </c>
    </row>
    <row r="1971" spans="1:30">
      <c r="A1971" s="676">
        <v>5</v>
      </c>
      <c r="E1971" s="676">
        <v>746158</v>
      </c>
      <c r="F1971" s="676" t="s">
        <v>4273</v>
      </c>
      <c r="K1971" s="676" t="s">
        <v>441</v>
      </c>
      <c r="M1971" s="676" t="s">
        <v>344</v>
      </c>
      <c r="AC1971" s="676" t="s">
        <v>54</v>
      </c>
      <c r="AD1971" s="676" t="s">
        <v>447</v>
      </c>
    </row>
    <row r="1972" spans="1:30">
      <c r="A1972" s="676">
        <v>5</v>
      </c>
      <c r="B1972" s="676">
        <v>613628</v>
      </c>
      <c r="C1972" s="676" t="s">
        <v>4274</v>
      </c>
      <c r="D1972" s="676">
        <v>99</v>
      </c>
    </row>
    <row r="1973" spans="1:30">
      <c r="A1973" s="676">
        <v>6</v>
      </c>
      <c r="E1973" s="676">
        <v>746159</v>
      </c>
      <c r="F1973" s="676" t="s">
        <v>4275</v>
      </c>
      <c r="K1973" s="676" t="s">
        <v>122</v>
      </c>
      <c r="M1973" s="676" t="s">
        <v>291</v>
      </c>
      <c r="O1973" s="676" t="s">
        <v>1077</v>
      </c>
      <c r="S1973" s="676" t="s">
        <v>4171</v>
      </c>
      <c r="T1973" s="676" t="s">
        <v>4172</v>
      </c>
      <c r="U1973" s="676" t="s">
        <v>1080</v>
      </c>
      <c r="X1973" s="676" t="s">
        <v>4276</v>
      </c>
      <c r="Y1973" s="676">
        <v>1</v>
      </c>
      <c r="Z1973" s="676">
        <v>99</v>
      </c>
      <c r="AC1973" s="676" t="s">
        <v>54</v>
      </c>
    </row>
    <row r="1974" spans="1:30">
      <c r="A1974" s="676">
        <v>6</v>
      </c>
      <c r="E1974" s="676">
        <v>746160</v>
      </c>
      <c r="F1974" s="676" t="s">
        <v>4277</v>
      </c>
      <c r="K1974" s="676" t="s">
        <v>441</v>
      </c>
      <c r="M1974" s="676" t="s">
        <v>291</v>
      </c>
      <c r="O1974" s="676" t="s">
        <v>1077</v>
      </c>
      <c r="S1974" s="676" t="s">
        <v>4183</v>
      </c>
      <c r="T1974" s="676" t="s">
        <v>734</v>
      </c>
      <c r="U1974" s="676" t="s">
        <v>502</v>
      </c>
      <c r="X1974" s="676" t="s">
        <v>4278</v>
      </c>
      <c r="Y1974" s="676">
        <v>1</v>
      </c>
      <c r="Z1974" s="676">
        <v>99</v>
      </c>
      <c r="AC1974" s="676" t="s">
        <v>54</v>
      </c>
      <c r="AD1974" s="676" t="s">
        <v>447</v>
      </c>
    </row>
    <row r="1975" spans="1:30">
      <c r="A1975" s="676">
        <v>4</v>
      </c>
      <c r="B1975" s="676">
        <v>613629</v>
      </c>
      <c r="C1975" s="676" t="s">
        <v>4279</v>
      </c>
      <c r="D1975" s="676">
        <v>2</v>
      </c>
    </row>
    <row r="1976" spans="1:30">
      <c r="A1976" s="676">
        <v>5</v>
      </c>
      <c r="E1976" s="676">
        <v>746161</v>
      </c>
      <c r="F1976" s="676" t="s">
        <v>4280</v>
      </c>
      <c r="K1976" s="676" t="s">
        <v>122</v>
      </c>
      <c r="M1976" s="676" t="s">
        <v>291</v>
      </c>
      <c r="O1976" s="676" t="s">
        <v>1077</v>
      </c>
      <c r="S1976" s="676" t="s">
        <v>4281</v>
      </c>
      <c r="T1976" s="676" t="s">
        <v>4282</v>
      </c>
      <c r="U1976" s="676" t="s">
        <v>1080</v>
      </c>
      <c r="X1976" s="676" t="s">
        <v>4283</v>
      </c>
      <c r="Y1976" s="676">
        <v>1</v>
      </c>
      <c r="Z1976" s="676">
        <v>2</v>
      </c>
      <c r="AC1976" s="676" t="s">
        <v>54</v>
      </c>
    </row>
    <row r="1977" spans="1:30">
      <c r="A1977" s="676">
        <v>5</v>
      </c>
      <c r="E1977" s="676">
        <v>746162</v>
      </c>
      <c r="F1977" s="676" t="s">
        <v>4284</v>
      </c>
      <c r="K1977" s="676" t="s">
        <v>227</v>
      </c>
      <c r="L1977" s="676" t="s">
        <v>1694</v>
      </c>
      <c r="M1977" s="676" t="s">
        <v>291</v>
      </c>
      <c r="O1977" s="676" t="s">
        <v>1077</v>
      </c>
      <c r="S1977" s="676" t="s">
        <v>4285</v>
      </c>
      <c r="T1977" s="676" t="s">
        <v>4286</v>
      </c>
      <c r="U1977" s="676" t="s">
        <v>1697</v>
      </c>
      <c r="X1977" s="676" t="s">
        <v>4287</v>
      </c>
      <c r="Y1977" s="676">
        <v>1</v>
      </c>
      <c r="Z1977" s="676">
        <v>2</v>
      </c>
      <c r="AC1977" s="676" t="s">
        <v>54</v>
      </c>
    </row>
    <row r="1978" spans="1:30">
      <c r="A1978" s="676">
        <v>5</v>
      </c>
      <c r="E1978" s="676">
        <v>746163</v>
      </c>
      <c r="F1978" s="676" t="s">
        <v>4288</v>
      </c>
      <c r="K1978" s="676" t="s">
        <v>260</v>
      </c>
      <c r="M1978" s="676" t="s">
        <v>291</v>
      </c>
      <c r="O1978" s="676" t="s">
        <v>1077</v>
      </c>
      <c r="S1978" s="676" t="s">
        <v>4289</v>
      </c>
      <c r="T1978" s="676" t="s">
        <v>4290</v>
      </c>
      <c r="U1978" s="676" t="s">
        <v>263</v>
      </c>
      <c r="X1978" s="676" t="s">
        <v>4291</v>
      </c>
      <c r="Y1978" s="676">
        <v>1</v>
      </c>
      <c r="Z1978" s="676">
        <v>2</v>
      </c>
      <c r="AC1978" s="676" t="s">
        <v>54</v>
      </c>
    </row>
    <row r="1979" spans="1:30">
      <c r="A1979" s="676">
        <v>5</v>
      </c>
      <c r="E1979" s="676">
        <v>746164</v>
      </c>
      <c r="F1979" s="676" t="s">
        <v>4292</v>
      </c>
      <c r="K1979" s="676" t="s">
        <v>441</v>
      </c>
      <c r="L1979" s="676" t="s">
        <v>442</v>
      </c>
      <c r="M1979" s="676" t="s">
        <v>291</v>
      </c>
      <c r="O1979" s="676" t="s">
        <v>1077</v>
      </c>
      <c r="S1979" s="676" t="s">
        <v>4293</v>
      </c>
      <c r="T1979" s="676" t="s">
        <v>4294</v>
      </c>
      <c r="U1979" s="676" t="s">
        <v>445</v>
      </c>
      <c r="X1979" s="676" t="s">
        <v>4295</v>
      </c>
      <c r="Y1979" s="676">
        <v>1</v>
      </c>
      <c r="Z1979" s="676">
        <v>2</v>
      </c>
      <c r="AC1979" s="676" t="s">
        <v>54</v>
      </c>
      <c r="AD1979" s="676" t="s">
        <v>447</v>
      </c>
    </row>
    <row r="1980" spans="1:30">
      <c r="A1980" s="676">
        <v>3</v>
      </c>
      <c r="B1980" s="676">
        <v>108020</v>
      </c>
      <c r="C1980" s="676" t="s">
        <v>4296</v>
      </c>
      <c r="D1980" s="676">
        <v>1</v>
      </c>
    </row>
    <row r="1981" spans="1:30">
      <c r="A1981" s="676">
        <v>4</v>
      </c>
      <c r="E1981" s="676">
        <v>117890</v>
      </c>
      <c r="F1981" s="676" t="s">
        <v>4297</v>
      </c>
      <c r="K1981" s="676" t="s">
        <v>441</v>
      </c>
      <c r="L1981" s="676" t="s">
        <v>442</v>
      </c>
      <c r="M1981" s="676" t="s">
        <v>291</v>
      </c>
      <c r="O1981" s="676" t="s">
        <v>77</v>
      </c>
      <c r="S1981" s="676" t="s">
        <v>4298</v>
      </c>
      <c r="T1981" s="676" t="s">
        <v>4299</v>
      </c>
      <c r="U1981" s="676" t="s">
        <v>445</v>
      </c>
      <c r="X1981" s="676" t="s">
        <v>4300</v>
      </c>
      <c r="Y1981" s="676">
        <v>1</v>
      </c>
      <c r="Z1981" s="676">
        <v>1</v>
      </c>
      <c r="AC1981" s="676" t="s">
        <v>54</v>
      </c>
      <c r="AD1981" s="676" t="s">
        <v>447</v>
      </c>
    </row>
    <row r="1982" spans="1:30">
      <c r="A1982" s="676">
        <v>4</v>
      </c>
      <c r="B1982" s="676">
        <v>108023</v>
      </c>
      <c r="C1982" s="676" t="s">
        <v>4301</v>
      </c>
      <c r="D1982" s="676">
        <v>99</v>
      </c>
    </row>
    <row r="1983" spans="1:30">
      <c r="A1983" s="676">
        <v>5</v>
      </c>
      <c r="E1983" s="676">
        <v>117893</v>
      </c>
      <c r="F1983" s="676" t="s">
        <v>4302</v>
      </c>
      <c r="K1983" s="676" t="s">
        <v>122</v>
      </c>
      <c r="M1983" s="676" t="s">
        <v>310</v>
      </c>
      <c r="O1983" s="676" t="s">
        <v>77</v>
      </c>
      <c r="S1983" s="676" t="s">
        <v>4303</v>
      </c>
      <c r="T1983" s="676" t="s">
        <v>4304</v>
      </c>
      <c r="U1983" s="676" t="s">
        <v>1080</v>
      </c>
      <c r="X1983" s="676" t="s">
        <v>4305</v>
      </c>
      <c r="Y1983" s="676">
        <v>1</v>
      </c>
      <c r="Z1983" s="676">
        <v>99</v>
      </c>
      <c r="AC1983" s="676" t="s">
        <v>54</v>
      </c>
    </row>
    <row r="1984" spans="1:30">
      <c r="A1984" s="676">
        <v>5</v>
      </c>
      <c r="E1984" s="676">
        <v>117894</v>
      </c>
      <c r="F1984" s="676" t="s">
        <v>4306</v>
      </c>
      <c r="K1984" s="676" t="s">
        <v>441</v>
      </c>
      <c r="M1984" s="676" t="s">
        <v>310</v>
      </c>
      <c r="O1984" s="676" t="s">
        <v>77</v>
      </c>
      <c r="S1984" s="676" t="s">
        <v>4307</v>
      </c>
      <c r="T1984" s="676" t="s">
        <v>4308</v>
      </c>
      <c r="U1984" s="676" t="s">
        <v>502</v>
      </c>
      <c r="X1984" s="676" t="s">
        <v>4309</v>
      </c>
      <c r="Y1984" s="676">
        <v>1</v>
      </c>
      <c r="Z1984" s="676">
        <v>99</v>
      </c>
      <c r="AC1984" s="676" t="s">
        <v>54</v>
      </c>
      <c r="AD1984" s="676" t="s">
        <v>447</v>
      </c>
    </row>
    <row r="1985" spans="1:30">
      <c r="A1985" s="676">
        <v>4</v>
      </c>
      <c r="B1985" s="676">
        <v>108024</v>
      </c>
      <c r="C1985" s="676" t="s">
        <v>4310</v>
      </c>
      <c r="D1985" s="676">
        <v>99</v>
      </c>
    </row>
    <row r="1986" spans="1:30">
      <c r="A1986" s="676">
        <v>5</v>
      </c>
      <c r="E1986" s="676">
        <v>117895</v>
      </c>
      <c r="F1986" s="676" t="s">
        <v>4311</v>
      </c>
      <c r="K1986" s="676" t="s">
        <v>122</v>
      </c>
      <c r="M1986" s="676" t="s">
        <v>310</v>
      </c>
      <c r="O1986" s="676" t="s">
        <v>77</v>
      </c>
      <c r="S1986" s="676" t="s">
        <v>4312</v>
      </c>
      <c r="T1986" s="676" t="s">
        <v>4313</v>
      </c>
      <c r="U1986" s="676" t="s">
        <v>1080</v>
      </c>
      <c r="X1986" s="676" t="s">
        <v>4314</v>
      </c>
      <c r="Y1986" s="676">
        <v>1</v>
      </c>
      <c r="Z1986" s="676">
        <v>99</v>
      </c>
      <c r="AC1986" s="676" t="s">
        <v>54</v>
      </c>
    </row>
    <row r="1987" spans="1:30">
      <c r="A1987" s="676">
        <v>5</v>
      </c>
      <c r="E1987" s="676">
        <v>117896</v>
      </c>
      <c r="F1987" s="676" t="s">
        <v>4315</v>
      </c>
      <c r="K1987" s="676" t="s">
        <v>95</v>
      </c>
      <c r="M1987" s="676" t="s">
        <v>310</v>
      </c>
      <c r="O1987" s="676" t="s">
        <v>77</v>
      </c>
      <c r="S1987" s="676" t="s">
        <v>4316</v>
      </c>
      <c r="T1987" s="676" t="s">
        <v>4317</v>
      </c>
      <c r="U1987" s="676" t="s">
        <v>1576</v>
      </c>
      <c r="X1987" s="676" t="s">
        <v>4318</v>
      </c>
      <c r="Y1987" s="676">
        <v>1</v>
      </c>
      <c r="Z1987" s="676">
        <v>99</v>
      </c>
      <c r="AC1987" s="676" t="s">
        <v>54</v>
      </c>
    </row>
    <row r="1988" spans="1:30">
      <c r="A1988" s="676">
        <v>5</v>
      </c>
      <c r="E1988" s="676">
        <v>635820</v>
      </c>
      <c r="F1988" s="676" t="s">
        <v>4319</v>
      </c>
      <c r="K1988" s="676" t="s">
        <v>52</v>
      </c>
      <c r="M1988" s="676" t="s">
        <v>291</v>
      </c>
      <c r="AC1988" s="676" t="s">
        <v>54</v>
      </c>
    </row>
    <row r="1989" spans="1:30">
      <c r="I1989" s="676" t="s">
        <v>124</v>
      </c>
      <c r="J1989" s="676" t="s">
        <v>125</v>
      </c>
      <c r="O1989" s="676" t="s">
        <v>77</v>
      </c>
      <c r="S1989" s="676" t="s">
        <v>4320</v>
      </c>
      <c r="T1989" s="676" t="s">
        <v>4321</v>
      </c>
      <c r="U1989" s="676" t="s">
        <v>307</v>
      </c>
      <c r="X1989" s="676" t="s">
        <v>4322</v>
      </c>
      <c r="Y1989" s="676">
        <v>1</v>
      </c>
      <c r="Z1989" s="676">
        <v>99</v>
      </c>
    </row>
    <row r="1990" spans="1:30">
      <c r="I1990" s="676" t="s">
        <v>126</v>
      </c>
      <c r="J1990" s="676" t="s">
        <v>127</v>
      </c>
      <c r="O1990" s="676" t="s">
        <v>77</v>
      </c>
      <c r="S1990" s="676" t="s">
        <v>4320</v>
      </c>
      <c r="T1990" s="676" t="s">
        <v>4321</v>
      </c>
      <c r="U1990" s="676" t="s">
        <v>307</v>
      </c>
      <c r="X1990" s="676" t="s">
        <v>4322</v>
      </c>
      <c r="Y1990" s="676">
        <v>1</v>
      </c>
      <c r="Z1990" s="676">
        <v>99</v>
      </c>
    </row>
    <row r="1991" spans="1:30">
      <c r="A1991" s="676">
        <v>5</v>
      </c>
      <c r="E1991" s="676">
        <v>635821</v>
      </c>
      <c r="F1991" s="676" t="s">
        <v>4323</v>
      </c>
      <c r="K1991" s="676" t="s">
        <v>52</v>
      </c>
      <c r="M1991" s="676" t="s">
        <v>291</v>
      </c>
      <c r="AC1991" s="676" t="s">
        <v>54</v>
      </c>
    </row>
    <row r="1992" spans="1:30">
      <c r="I1992" s="676" t="s">
        <v>124</v>
      </c>
      <c r="J1992" s="676" t="s">
        <v>125</v>
      </c>
      <c r="O1992" s="676" t="s">
        <v>77</v>
      </c>
      <c r="S1992" s="676" t="s">
        <v>4324</v>
      </c>
      <c r="T1992" s="676" t="s">
        <v>4325</v>
      </c>
      <c r="U1992" s="676" t="s">
        <v>307</v>
      </c>
      <c r="X1992" s="676" t="s">
        <v>4326</v>
      </c>
      <c r="Y1992" s="676">
        <v>1</v>
      </c>
      <c r="Z1992" s="676">
        <v>99</v>
      </c>
    </row>
    <row r="1993" spans="1:30">
      <c r="I1993" s="676" t="s">
        <v>126</v>
      </c>
      <c r="J1993" s="676" t="s">
        <v>127</v>
      </c>
      <c r="O1993" s="676" t="s">
        <v>77</v>
      </c>
      <c r="S1993" s="676" t="s">
        <v>4324</v>
      </c>
      <c r="T1993" s="676" t="s">
        <v>4325</v>
      </c>
      <c r="U1993" s="676" t="s">
        <v>307</v>
      </c>
      <c r="X1993" s="676" t="s">
        <v>4326</v>
      </c>
      <c r="Y1993" s="676">
        <v>1</v>
      </c>
      <c r="Z1993" s="676">
        <v>99</v>
      </c>
    </row>
    <row r="1994" spans="1:30">
      <c r="A1994" s="676">
        <v>5</v>
      </c>
      <c r="E1994" s="676">
        <v>637443</v>
      </c>
      <c r="F1994" s="676" t="s">
        <v>4327</v>
      </c>
      <c r="K1994" s="676" t="s">
        <v>52</v>
      </c>
      <c r="M1994" s="676" t="s">
        <v>291</v>
      </c>
      <c r="AC1994" s="676" t="s">
        <v>54</v>
      </c>
    </row>
    <row r="1995" spans="1:30">
      <c r="I1995" s="676" t="s">
        <v>124</v>
      </c>
      <c r="J1995" s="676" t="s">
        <v>125</v>
      </c>
      <c r="O1995" s="676" t="s">
        <v>77</v>
      </c>
      <c r="S1995" s="676" t="s">
        <v>4328</v>
      </c>
      <c r="T1995" s="676" t="s">
        <v>4329</v>
      </c>
      <c r="U1995" s="676" t="s">
        <v>307</v>
      </c>
      <c r="X1995" s="676" t="s">
        <v>4330</v>
      </c>
      <c r="Y1995" s="676">
        <v>1</v>
      </c>
      <c r="Z1995" s="676">
        <v>99</v>
      </c>
    </row>
    <row r="1996" spans="1:30">
      <c r="I1996" s="676" t="s">
        <v>126</v>
      </c>
      <c r="J1996" s="676" t="s">
        <v>127</v>
      </c>
      <c r="O1996" s="676" t="s">
        <v>77</v>
      </c>
      <c r="S1996" s="676" t="s">
        <v>4328</v>
      </c>
      <c r="T1996" s="676" t="s">
        <v>4329</v>
      </c>
      <c r="U1996" s="676" t="s">
        <v>307</v>
      </c>
      <c r="X1996" s="676" t="s">
        <v>4330</v>
      </c>
      <c r="Y1996" s="676">
        <v>1</v>
      </c>
      <c r="Z1996" s="676">
        <v>99</v>
      </c>
    </row>
    <row r="1997" spans="1:30">
      <c r="A1997" s="676">
        <v>5</v>
      </c>
      <c r="E1997" s="676">
        <v>117897</v>
      </c>
      <c r="F1997" s="676" t="s">
        <v>4331</v>
      </c>
      <c r="K1997" s="676" t="s">
        <v>441</v>
      </c>
      <c r="M1997" s="676" t="s">
        <v>310</v>
      </c>
      <c r="O1997" s="676" t="s">
        <v>77</v>
      </c>
      <c r="S1997" s="676" t="s">
        <v>4332</v>
      </c>
      <c r="T1997" s="676" t="s">
        <v>4333</v>
      </c>
      <c r="U1997" s="676" t="s">
        <v>502</v>
      </c>
      <c r="X1997" s="676" t="s">
        <v>4334</v>
      </c>
      <c r="Y1997" s="676">
        <v>1</v>
      </c>
      <c r="Z1997" s="676">
        <v>99</v>
      </c>
      <c r="AC1997" s="676" t="s">
        <v>54</v>
      </c>
      <c r="AD1997" s="676" t="s">
        <v>447</v>
      </c>
    </row>
    <row r="1998" spans="1:30">
      <c r="A1998" s="676">
        <v>4</v>
      </c>
      <c r="B1998" s="676">
        <v>108028</v>
      </c>
      <c r="C1998" s="676" t="s">
        <v>4335</v>
      </c>
      <c r="D1998" s="676">
        <v>99</v>
      </c>
    </row>
    <row r="1999" spans="1:30">
      <c r="A1999" s="676">
        <v>5</v>
      </c>
      <c r="E1999" s="676">
        <v>117907</v>
      </c>
      <c r="F1999" s="676" t="s">
        <v>4336</v>
      </c>
      <c r="K1999" s="676" t="s">
        <v>122</v>
      </c>
      <c r="M1999" s="676" t="s">
        <v>310</v>
      </c>
      <c r="O1999" s="676" t="s">
        <v>77</v>
      </c>
      <c r="S1999" s="676" t="s">
        <v>4337</v>
      </c>
      <c r="T1999" s="676" t="s">
        <v>4338</v>
      </c>
      <c r="U1999" s="676" t="s">
        <v>1080</v>
      </c>
      <c r="X1999" s="676" t="s">
        <v>4339</v>
      </c>
      <c r="Y1999" s="676">
        <v>1</v>
      </c>
      <c r="Z1999" s="676">
        <v>99</v>
      </c>
      <c r="AC1999" s="676" t="s">
        <v>54</v>
      </c>
    </row>
    <row r="2000" spans="1:30">
      <c r="A2000" s="676">
        <v>5</v>
      </c>
      <c r="E2000" s="676">
        <v>117908</v>
      </c>
      <c r="F2000" s="676" t="s">
        <v>4340</v>
      </c>
      <c r="K2000" s="676" t="s">
        <v>95</v>
      </c>
      <c r="M2000" s="676" t="s">
        <v>310</v>
      </c>
      <c r="O2000" s="676" t="s">
        <v>77</v>
      </c>
      <c r="S2000" s="676" t="s">
        <v>4341</v>
      </c>
      <c r="T2000" s="676" t="s">
        <v>4342</v>
      </c>
      <c r="U2000" s="676" t="s">
        <v>1576</v>
      </c>
      <c r="X2000" s="676" t="s">
        <v>4343</v>
      </c>
      <c r="Y2000" s="676">
        <v>1</v>
      </c>
      <c r="Z2000" s="676">
        <v>99</v>
      </c>
      <c r="AC2000" s="676" t="s">
        <v>54</v>
      </c>
    </row>
    <row r="2001" spans="1:30">
      <c r="A2001" s="676">
        <v>5</v>
      </c>
      <c r="E2001" s="676">
        <v>635992</v>
      </c>
      <c r="F2001" s="676" t="s">
        <v>4344</v>
      </c>
      <c r="K2001" s="676" t="s">
        <v>52</v>
      </c>
      <c r="M2001" s="676" t="s">
        <v>291</v>
      </c>
      <c r="AC2001" s="676" t="s">
        <v>54</v>
      </c>
    </row>
    <row r="2002" spans="1:30">
      <c r="I2002" s="676" t="s">
        <v>124</v>
      </c>
      <c r="J2002" s="676" t="s">
        <v>125</v>
      </c>
      <c r="O2002" s="676" t="s">
        <v>77</v>
      </c>
      <c r="S2002" s="676" t="s">
        <v>4345</v>
      </c>
      <c r="T2002" s="676" t="s">
        <v>4346</v>
      </c>
      <c r="U2002" s="676" t="s">
        <v>307</v>
      </c>
      <c r="X2002" s="676" t="s">
        <v>4347</v>
      </c>
      <c r="Y2002" s="676">
        <v>1</v>
      </c>
      <c r="Z2002" s="676">
        <v>99</v>
      </c>
    </row>
    <row r="2003" spans="1:30">
      <c r="I2003" s="676" t="s">
        <v>126</v>
      </c>
      <c r="J2003" s="676" t="s">
        <v>127</v>
      </c>
      <c r="O2003" s="676" t="s">
        <v>77</v>
      </c>
      <c r="S2003" s="676" t="s">
        <v>4345</v>
      </c>
      <c r="T2003" s="676" t="s">
        <v>4346</v>
      </c>
      <c r="U2003" s="676" t="s">
        <v>307</v>
      </c>
      <c r="X2003" s="676" t="s">
        <v>4347</v>
      </c>
      <c r="Y2003" s="676">
        <v>1</v>
      </c>
      <c r="Z2003" s="676">
        <v>99</v>
      </c>
    </row>
    <row r="2004" spans="1:30">
      <c r="A2004" s="676">
        <v>5</v>
      </c>
      <c r="E2004" s="676">
        <v>635993</v>
      </c>
      <c r="F2004" s="676" t="s">
        <v>4348</v>
      </c>
      <c r="K2004" s="676" t="s">
        <v>52</v>
      </c>
      <c r="M2004" s="676" t="s">
        <v>291</v>
      </c>
      <c r="AC2004" s="676" t="s">
        <v>54</v>
      </c>
    </row>
    <row r="2005" spans="1:30">
      <c r="I2005" s="676" t="s">
        <v>124</v>
      </c>
      <c r="J2005" s="676" t="s">
        <v>125</v>
      </c>
      <c r="O2005" s="676" t="s">
        <v>77</v>
      </c>
      <c r="S2005" s="676" t="s">
        <v>4349</v>
      </c>
      <c r="T2005" s="676" t="s">
        <v>4350</v>
      </c>
      <c r="U2005" s="676" t="s">
        <v>307</v>
      </c>
      <c r="X2005" s="676" t="s">
        <v>4351</v>
      </c>
      <c r="Y2005" s="676">
        <v>1</v>
      </c>
      <c r="Z2005" s="676">
        <v>99</v>
      </c>
    </row>
    <row r="2006" spans="1:30">
      <c r="I2006" s="676" t="s">
        <v>126</v>
      </c>
      <c r="J2006" s="676" t="s">
        <v>127</v>
      </c>
      <c r="O2006" s="676" t="s">
        <v>77</v>
      </c>
      <c r="S2006" s="676" t="s">
        <v>4349</v>
      </c>
      <c r="T2006" s="676" t="s">
        <v>4350</v>
      </c>
      <c r="U2006" s="676" t="s">
        <v>307</v>
      </c>
      <c r="X2006" s="676" t="s">
        <v>4351</v>
      </c>
      <c r="Y2006" s="676">
        <v>1</v>
      </c>
      <c r="Z2006" s="676">
        <v>99</v>
      </c>
    </row>
    <row r="2007" spans="1:30">
      <c r="A2007" s="676">
        <v>5</v>
      </c>
      <c r="E2007" s="676">
        <v>637444</v>
      </c>
      <c r="F2007" s="676" t="s">
        <v>4352</v>
      </c>
      <c r="K2007" s="676" t="s">
        <v>52</v>
      </c>
      <c r="M2007" s="676" t="s">
        <v>291</v>
      </c>
      <c r="AC2007" s="676" t="s">
        <v>54</v>
      </c>
    </row>
    <row r="2008" spans="1:30">
      <c r="I2008" s="676" t="s">
        <v>124</v>
      </c>
      <c r="J2008" s="676" t="s">
        <v>125</v>
      </c>
      <c r="O2008" s="676" t="s">
        <v>77</v>
      </c>
      <c r="S2008" s="676" t="s">
        <v>4353</v>
      </c>
      <c r="T2008" s="676" t="s">
        <v>4354</v>
      </c>
      <c r="U2008" s="676" t="s">
        <v>307</v>
      </c>
      <c r="X2008" s="676" t="s">
        <v>4355</v>
      </c>
      <c r="Y2008" s="676">
        <v>1</v>
      </c>
      <c r="Z2008" s="676">
        <v>99</v>
      </c>
    </row>
    <row r="2009" spans="1:30">
      <c r="I2009" s="676" t="s">
        <v>126</v>
      </c>
      <c r="J2009" s="676" t="s">
        <v>127</v>
      </c>
      <c r="O2009" s="676" t="s">
        <v>77</v>
      </c>
      <c r="S2009" s="676" t="s">
        <v>4353</v>
      </c>
      <c r="T2009" s="676" t="s">
        <v>4354</v>
      </c>
      <c r="U2009" s="676" t="s">
        <v>307</v>
      </c>
      <c r="X2009" s="676" t="s">
        <v>4355</v>
      </c>
      <c r="Y2009" s="676">
        <v>1</v>
      </c>
      <c r="Z2009" s="676">
        <v>99</v>
      </c>
    </row>
    <row r="2010" spans="1:30">
      <c r="A2010" s="676">
        <v>5</v>
      </c>
      <c r="E2010" s="676">
        <v>117909</v>
      </c>
      <c r="F2010" s="676" t="s">
        <v>4356</v>
      </c>
      <c r="K2010" s="676" t="s">
        <v>441</v>
      </c>
      <c r="M2010" s="676" t="s">
        <v>310</v>
      </c>
      <c r="O2010" s="676" t="s">
        <v>77</v>
      </c>
      <c r="S2010" s="676" t="s">
        <v>4357</v>
      </c>
      <c r="T2010" s="676" t="s">
        <v>4358</v>
      </c>
      <c r="U2010" s="676" t="s">
        <v>502</v>
      </c>
      <c r="X2010" s="676" t="s">
        <v>4359</v>
      </c>
      <c r="Y2010" s="676">
        <v>1</v>
      </c>
      <c r="Z2010" s="676">
        <v>99</v>
      </c>
      <c r="AC2010" s="676" t="s">
        <v>54</v>
      </c>
      <c r="AD2010" s="676" t="s">
        <v>447</v>
      </c>
    </row>
    <row r="2011" spans="1:30">
      <c r="A2011" s="676">
        <v>4</v>
      </c>
      <c r="B2011" s="676">
        <v>108025</v>
      </c>
      <c r="C2011" s="676" t="s">
        <v>4360</v>
      </c>
      <c r="D2011" s="676">
        <v>99</v>
      </c>
    </row>
    <row r="2012" spans="1:30">
      <c r="A2012" s="676">
        <v>5</v>
      </c>
      <c r="E2012" s="676">
        <v>117898</v>
      </c>
      <c r="F2012" s="676" t="s">
        <v>4361</v>
      </c>
      <c r="K2012" s="676" t="s">
        <v>122</v>
      </c>
      <c r="M2012" s="676" t="s">
        <v>310</v>
      </c>
      <c r="O2012" s="676" t="s">
        <v>77</v>
      </c>
      <c r="S2012" s="676" t="s">
        <v>4312</v>
      </c>
      <c r="T2012" s="676" t="s">
        <v>4313</v>
      </c>
      <c r="U2012" s="676" t="s">
        <v>1080</v>
      </c>
      <c r="X2012" s="676" t="s">
        <v>4362</v>
      </c>
      <c r="Y2012" s="676">
        <v>1</v>
      </c>
      <c r="Z2012" s="676">
        <v>99</v>
      </c>
      <c r="AC2012" s="676" t="s">
        <v>54</v>
      </c>
    </row>
    <row r="2013" spans="1:30">
      <c r="A2013" s="676">
        <v>5</v>
      </c>
      <c r="E2013" s="676">
        <v>117899</v>
      </c>
      <c r="F2013" s="676" t="s">
        <v>4363</v>
      </c>
      <c r="K2013" s="676" t="s">
        <v>95</v>
      </c>
      <c r="M2013" s="676" t="s">
        <v>310</v>
      </c>
      <c r="O2013" s="676" t="s">
        <v>77</v>
      </c>
      <c r="S2013" s="676" t="s">
        <v>4316</v>
      </c>
      <c r="T2013" s="676" t="s">
        <v>4317</v>
      </c>
      <c r="U2013" s="676" t="s">
        <v>1576</v>
      </c>
      <c r="X2013" s="676" t="s">
        <v>4364</v>
      </c>
      <c r="Y2013" s="676">
        <v>1</v>
      </c>
      <c r="Z2013" s="676">
        <v>99</v>
      </c>
      <c r="AC2013" s="676" t="s">
        <v>54</v>
      </c>
    </row>
    <row r="2014" spans="1:30">
      <c r="A2014" s="676">
        <v>5</v>
      </c>
      <c r="E2014" s="676">
        <v>635994</v>
      </c>
      <c r="F2014" s="676" t="s">
        <v>4365</v>
      </c>
      <c r="K2014" s="676" t="s">
        <v>52</v>
      </c>
      <c r="M2014" s="676" t="s">
        <v>291</v>
      </c>
      <c r="AC2014" s="676" t="s">
        <v>54</v>
      </c>
    </row>
    <row r="2015" spans="1:30">
      <c r="I2015" s="676" t="s">
        <v>124</v>
      </c>
      <c r="J2015" s="676" t="s">
        <v>125</v>
      </c>
      <c r="O2015" s="676" t="s">
        <v>77</v>
      </c>
      <c r="S2015" s="676" t="s">
        <v>4320</v>
      </c>
      <c r="T2015" s="676" t="s">
        <v>4321</v>
      </c>
      <c r="U2015" s="676" t="s">
        <v>307</v>
      </c>
      <c r="X2015" s="676" t="s">
        <v>4366</v>
      </c>
      <c r="Y2015" s="676">
        <v>1</v>
      </c>
      <c r="Z2015" s="676">
        <v>99</v>
      </c>
    </row>
    <row r="2016" spans="1:30">
      <c r="I2016" s="676" t="s">
        <v>126</v>
      </c>
      <c r="J2016" s="676" t="s">
        <v>127</v>
      </c>
      <c r="O2016" s="676" t="s">
        <v>77</v>
      </c>
      <c r="S2016" s="676" t="s">
        <v>4320</v>
      </c>
      <c r="T2016" s="676" t="s">
        <v>4321</v>
      </c>
      <c r="U2016" s="676" t="s">
        <v>307</v>
      </c>
      <c r="X2016" s="676" t="s">
        <v>4366</v>
      </c>
      <c r="Y2016" s="676">
        <v>1</v>
      </c>
      <c r="Z2016" s="676">
        <v>99</v>
      </c>
    </row>
    <row r="2017" spans="1:30">
      <c r="A2017" s="676">
        <v>5</v>
      </c>
      <c r="E2017" s="676">
        <v>635995</v>
      </c>
      <c r="F2017" s="676" t="s">
        <v>4367</v>
      </c>
      <c r="K2017" s="676" t="s">
        <v>52</v>
      </c>
      <c r="M2017" s="676" t="s">
        <v>291</v>
      </c>
      <c r="AC2017" s="676" t="s">
        <v>54</v>
      </c>
    </row>
    <row r="2018" spans="1:30">
      <c r="I2018" s="676" t="s">
        <v>124</v>
      </c>
      <c r="J2018" s="676" t="s">
        <v>125</v>
      </c>
      <c r="O2018" s="676" t="s">
        <v>77</v>
      </c>
      <c r="S2018" s="676" t="s">
        <v>4324</v>
      </c>
      <c r="T2018" s="676" t="s">
        <v>4325</v>
      </c>
      <c r="U2018" s="676" t="s">
        <v>307</v>
      </c>
      <c r="X2018" s="676" t="s">
        <v>4368</v>
      </c>
      <c r="Y2018" s="676">
        <v>1</v>
      </c>
      <c r="Z2018" s="676">
        <v>99</v>
      </c>
    </row>
    <row r="2019" spans="1:30">
      <c r="I2019" s="676" t="s">
        <v>126</v>
      </c>
      <c r="J2019" s="676" t="s">
        <v>127</v>
      </c>
      <c r="O2019" s="676" t="s">
        <v>77</v>
      </c>
      <c r="S2019" s="676" t="s">
        <v>4324</v>
      </c>
      <c r="T2019" s="676" t="s">
        <v>4325</v>
      </c>
      <c r="U2019" s="676" t="s">
        <v>307</v>
      </c>
      <c r="X2019" s="676" t="s">
        <v>4368</v>
      </c>
      <c r="Y2019" s="676">
        <v>1</v>
      </c>
      <c r="Z2019" s="676">
        <v>99</v>
      </c>
    </row>
    <row r="2020" spans="1:30">
      <c r="A2020" s="676">
        <v>5</v>
      </c>
      <c r="E2020" s="676">
        <v>637445</v>
      </c>
      <c r="F2020" s="676" t="s">
        <v>4369</v>
      </c>
      <c r="K2020" s="676" t="s">
        <v>52</v>
      </c>
      <c r="M2020" s="676" t="s">
        <v>291</v>
      </c>
      <c r="AC2020" s="676" t="s">
        <v>54</v>
      </c>
    </row>
    <row r="2021" spans="1:30">
      <c r="I2021" s="676" t="s">
        <v>124</v>
      </c>
      <c r="J2021" s="676" t="s">
        <v>125</v>
      </c>
      <c r="O2021" s="676" t="s">
        <v>77</v>
      </c>
      <c r="S2021" s="676" t="s">
        <v>4328</v>
      </c>
      <c r="T2021" s="676" t="s">
        <v>4329</v>
      </c>
      <c r="U2021" s="676" t="s">
        <v>307</v>
      </c>
      <c r="X2021" s="676" t="s">
        <v>4370</v>
      </c>
      <c r="Y2021" s="676">
        <v>1</v>
      </c>
      <c r="Z2021" s="676">
        <v>99</v>
      </c>
    </row>
    <row r="2022" spans="1:30">
      <c r="I2022" s="676" t="s">
        <v>126</v>
      </c>
      <c r="J2022" s="676" t="s">
        <v>127</v>
      </c>
      <c r="O2022" s="676" t="s">
        <v>77</v>
      </c>
      <c r="S2022" s="676" t="s">
        <v>4328</v>
      </c>
      <c r="T2022" s="676" t="s">
        <v>4329</v>
      </c>
      <c r="U2022" s="676" t="s">
        <v>307</v>
      </c>
      <c r="X2022" s="676" t="s">
        <v>4370</v>
      </c>
      <c r="Y2022" s="676">
        <v>1</v>
      </c>
      <c r="Z2022" s="676">
        <v>99</v>
      </c>
    </row>
    <row r="2023" spans="1:30">
      <c r="A2023" s="676">
        <v>5</v>
      </c>
      <c r="E2023" s="676">
        <v>117900</v>
      </c>
      <c r="F2023" s="676" t="s">
        <v>4371</v>
      </c>
      <c r="K2023" s="676" t="s">
        <v>441</v>
      </c>
      <c r="M2023" s="676" t="s">
        <v>310</v>
      </c>
      <c r="O2023" s="676" t="s">
        <v>77</v>
      </c>
      <c r="S2023" s="676" t="s">
        <v>4332</v>
      </c>
      <c r="T2023" s="676" t="s">
        <v>4333</v>
      </c>
      <c r="U2023" s="676" t="s">
        <v>502</v>
      </c>
      <c r="X2023" s="676" t="s">
        <v>4372</v>
      </c>
      <c r="Y2023" s="676">
        <v>1</v>
      </c>
      <c r="Z2023" s="676">
        <v>99</v>
      </c>
      <c r="AC2023" s="676" t="s">
        <v>54</v>
      </c>
      <c r="AD2023" s="676" t="s">
        <v>447</v>
      </c>
    </row>
    <row r="2024" spans="1:30">
      <c r="A2024" s="676">
        <v>4</v>
      </c>
      <c r="B2024" s="676">
        <v>108026</v>
      </c>
      <c r="C2024" s="676" t="s">
        <v>4373</v>
      </c>
      <c r="D2024" s="676">
        <v>99</v>
      </c>
    </row>
    <row r="2025" spans="1:30">
      <c r="A2025" s="676">
        <v>5</v>
      </c>
      <c r="E2025" s="676">
        <v>117901</v>
      </c>
      <c r="F2025" s="676" t="s">
        <v>4374</v>
      </c>
      <c r="K2025" s="676" t="s">
        <v>122</v>
      </c>
      <c r="M2025" s="676" t="s">
        <v>310</v>
      </c>
      <c r="O2025" s="676" t="s">
        <v>77</v>
      </c>
      <c r="S2025" s="676" t="s">
        <v>4375</v>
      </c>
      <c r="T2025" s="676" t="s">
        <v>4376</v>
      </c>
      <c r="U2025" s="676" t="s">
        <v>1080</v>
      </c>
      <c r="X2025" s="676" t="s">
        <v>4377</v>
      </c>
      <c r="Y2025" s="676">
        <v>1</v>
      </c>
      <c r="Z2025" s="676">
        <v>99</v>
      </c>
      <c r="AC2025" s="676" t="s">
        <v>54</v>
      </c>
    </row>
    <row r="2026" spans="1:30">
      <c r="A2026" s="676">
        <v>5</v>
      </c>
      <c r="E2026" s="676">
        <v>117902</v>
      </c>
      <c r="F2026" s="676" t="s">
        <v>4378</v>
      </c>
      <c r="K2026" s="676" t="s">
        <v>95</v>
      </c>
      <c r="M2026" s="676" t="s">
        <v>310</v>
      </c>
      <c r="O2026" s="676" t="s">
        <v>77</v>
      </c>
      <c r="S2026" s="676" t="s">
        <v>4379</v>
      </c>
      <c r="T2026" s="676" t="s">
        <v>4380</v>
      </c>
      <c r="U2026" s="676" t="s">
        <v>1576</v>
      </c>
      <c r="X2026" s="676" t="s">
        <v>4381</v>
      </c>
      <c r="Y2026" s="676">
        <v>1</v>
      </c>
      <c r="Z2026" s="676">
        <v>99</v>
      </c>
      <c r="AC2026" s="676" t="s">
        <v>54</v>
      </c>
    </row>
    <row r="2027" spans="1:30">
      <c r="A2027" s="676">
        <v>5</v>
      </c>
      <c r="E2027" s="676">
        <v>636698</v>
      </c>
      <c r="F2027" s="676" t="s">
        <v>4382</v>
      </c>
      <c r="K2027" s="676" t="s">
        <v>52</v>
      </c>
      <c r="M2027" s="676" t="s">
        <v>291</v>
      </c>
      <c r="AC2027" s="676" t="s">
        <v>54</v>
      </c>
    </row>
    <row r="2028" spans="1:30">
      <c r="I2028" s="676" t="s">
        <v>124</v>
      </c>
      <c r="J2028" s="676" t="s">
        <v>125</v>
      </c>
      <c r="O2028" s="676" t="s">
        <v>77</v>
      </c>
      <c r="S2028" s="676" t="s">
        <v>4383</v>
      </c>
      <c r="T2028" s="676" t="s">
        <v>4384</v>
      </c>
      <c r="U2028" s="676" t="s">
        <v>307</v>
      </c>
      <c r="X2028" s="676" t="s">
        <v>4385</v>
      </c>
      <c r="Y2028" s="676">
        <v>1</v>
      </c>
      <c r="Z2028" s="676">
        <v>99</v>
      </c>
    </row>
    <row r="2029" spans="1:30">
      <c r="I2029" s="676" t="s">
        <v>126</v>
      </c>
      <c r="J2029" s="676" t="s">
        <v>127</v>
      </c>
      <c r="O2029" s="676" t="s">
        <v>77</v>
      </c>
      <c r="S2029" s="676" t="s">
        <v>4383</v>
      </c>
      <c r="T2029" s="676" t="s">
        <v>4384</v>
      </c>
      <c r="U2029" s="676" t="s">
        <v>307</v>
      </c>
      <c r="X2029" s="676" t="s">
        <v>4385</v>
      </c>
      <c r="Y2029" s="676">
        <v>1</v>
      </c>
      <c r="Z2029" s="676">
        <v>99</v>
      </c>
    </row>
    <row r="2030" spans="1:30">
      <c r="A2030" s="676">
        <v>5</v>
      </c>
      <c r="E2030" s="676">
        <v>636699</v>
      </c>
      <c r="F2030" s="676" t="s">
        <v>4386</v>
      </c>
      <c r="K2030" s="676" t="s">
        <v>52</v>
      </c>
      <c r="M2030" s="676" t="s">
        <v>291</v>
      </c>
      <c r="AC2030" s="676" t="s">
        <v>54</v>
      </c>
    </row>
    <row r="2031" spans="1:30">
      <c r="I2031" s="676" t="s">
        <v>124</v>
      </c>
      <c r="J2031" s="676" t="s">
        <v>125</v>
      </c>
      <c r="O2031" s="676" t="s">
        <v>77</v>
      </c>
      <c r="S2031" s="676" t="s">
        <v>4387</v>
      </c>
      <c r="T2031" s="676" t="s">
        <v>4388</v>
      </c>
      <c r="U2031" s="676" t="s">
        <v>307</v>
      </c>
      <c r="X2031" s="676" t="s">
        <v>4389</v>
      </c>
      <c r="Y2031" s="676">
        <v>1</v>
      </c>
      <c r="Z2031" s="676">
        <v>99</v>
      </c>
    </row>
    <row r="2032" spans="1:30">
      <c r="I2032" s="676" t="s">
        <v>126</v>
      </c>
      <c r="J2032" s="676" t="s">
        <v>127</v>
      </c>
      <c r="O2032" s="676" t="s">
        <v>77</v>
      </c>
      <c r="S2032" s="676" t="s">
        <v>4387</v>
      </c>
      <c r="T2032" s="676" t="s">
        <v>4388</v>
      </c>
      <c r="U2032" s="676" t="s">
        <v>307</v>
      </c>
      <c r="X2032" s="676" t="s">
        <v>4389</v>
      </c>
      <c r="Y2032" s="676">
        <v>1</v>
      </c>
      <c r="Z2032" s="676">
        <v>99</v>
      </c>
    </row>
    <row r="2033" spans="1:30">
      <c r="A2033" s="676">
        <v>5</v>
      </c>
      <c r="E2033" s="676">
        <v>637446</v>
      </c>
      <c r="F2033" s="676" t="s">
        <v>4390</v>
      </c>
      <c r="K2033" s="676" t="s">
        <v>52</v>
      </c>
      <c r="M2033" s="676" t="s">
        <v>291</v>
      </c>
      <c r="AC2033" s="676" t="s">
        <v>54</v>
      </c>
    </row>
    <row r="2034" spans="1:30">
      <c r="I2034" s="676" t="s">
        <v>124</v>
      </c>
      <c r="J2034" s="676" t="s">
        <v>125</v>
      </c>
      <c r="O2034" s="676" t="s">
        <v>77</v>
      </c>
      <c r="S2034" s="676" t="s">
        <v>4391</v>
      </c>
      <c r="T2034" s="676" t="s">
        <v>4392</v>
      </c>
      <c r="U2034" s="676" t="s">
        <v>307</v>
      </c>
      <c r="X2034" s="676" t="s">
        <v>4393</v>
      </c>
      <c r="Y2034" s="676">
        <v>1</v>
      </c>
      <c r="Z2034" s="676">
        <v>99</v>
      </c>
    </row>
    <row r="2035" spans="1:30">
      <c r="I2035" s="676" t="s">
        <v>126</v>
      </c>
      <c r="J2035" s="676" t="s">
        <v>127</v>
      </c>
      <c r="O2035" s="676" t="s">
        <v>77</v>
      </c>
      <c r="S2035" s="676" t="s">
        <v>4391</v>
      </c>
      <c r="T2035" s="676" t="s">
        <v>4392</v>
      </c>
      <c r="U2035" s="676" t="s">
        <v>307</v>
      </c>
      <c r="X2035" s="676" t="s">
        <v>4393</v>
      </c>
      <c r="Y2035" s="676">
        <v>1</v>
      </c>
      <c r="Z2035" s="676">
        <v>99</v>
      </c>
    </row>
    <row r="2036" spans="1:30">
      <c r="A2036" s="676">
        <v>5</v>
      </c>
      <c r="E2036" s="676">
        <v>117903</v>
      </c>
      <c r="F2036" s="676" t="s">
        <v>4394</v>
      </c>
      <c r="K2036" s="676" t="s">
        <v>441</v>
      </c>
      <c r="M2036" s="676" t="s">
        <v>310</v>
      </c>
      <c r="O2036" s="676" t="s">
        <v>77</v>
      </c>
      <c r="S2036" s="676" t="s">
        <v>4395</v>
      </c>
      <c r="T2036" s="676" t="s">
        <v>4396</v>
      </c>
      <c r="U2036" s="676" t="s">
        <v>502</v>
      </c>
      <c r="X2036" s="676" t="s">
        <v>4397</v>
      </c>
      <c r="Y2036" s="676">
        <v>1</v>
      </c>
      <c r="Z2036" s="676">
        <v>99</v>
      </c>
      <c r="AC2036" s="676" t="s">
        <v>54</v>
      </c>
      <c r="AD2036" s="676" t="s">
        <v>447</v>
      </c>
    </row>
    <row r="2037" spans="1:30">
      <c r="A2037" s="676">
        <v>4</v>
      </c>
      <c r="B2037" s="676">
        <v>108027</v>
      </c>
      <c r="C2037" s="676" t="s">
        <v>4398</v>
      </c>
      <c r="D2037" s="676">
        <v>99</v>
      </c>
    </row>
    <row r="2038" spans="1:30">
      <c r="A2038" s="676">
        <v>5</v>
      </c>
      <c r="E2038" s="676">
        <v>117904</v>
      </c>
      <c r="F2038" s="676" t="s">
        <v>4399</v>
      </c>
      <c r="K2038" s="676" t="s">
        <v>122</v>
      </c>
      <c r="M2038" s="676" t="s">
        <v>310</v>
      </c>
      <c r="O2038" s="676" t="s">
        <v>77</v>
      </c>
      <c r="S2038" s="676" t="s">
        <v>4400</v>
      </c>
      <c r="T2038" s="676" t="s">
        <v>4401</v>
      </c>
      <c r="U2038" s="676" t="s">
        <v>1080</v>
      </c>
      <c r="X2038" s="676" t="s">
        <v>4402</v>
      </c>
      <c r="Y2038" s="676">
        <v>1</v>
      </c>
      <c r="Z2038" s="676">
        <v>99</v>
      </c>
      <c r="AC2038" s="676" t="s">
        <v>54</v>
      </c>
    </row>
    <row r="2039" spans="1:30">
      <c r="A2039" s="676">
        <v>5</v>
      </c>
      <c r="E2039" s="676">
        <v>117905</v>
      </c>
      <c r="F2039" s="676" t="s">
        <v>4403</v>
      </c>
      <c r="K2039" s="676" t="s">
        <v>95</v>
      </c>
      <c r="M2039" s="676" t="s">
        <v>310</v>
      </c>
      <c r="O2039" s="676" t="s">
        <v>77</v>
      </c>
      <c r="S2039" s="676" t="s">
        <v>4404</v>
      </c>
      <c r="T2039" s="676" t="s">
        <v>4405</v>
      </c>
      <c r="U2039" s="676" t="s">
        <v>1576</v>
      </c>
      <c r="X2039" s="676" t="s">
        <v>4406</v>
      </c>
      <c r="Y2039" s="676">
        <v>1</v>
      </c>
      <c r="Z2039" s="676">
        <v>99</v>
      </c>
      <c r="AC2039" s="676" t="s">
        <v>54</v>
      </c>
    </row>
    <row r="2040" spans="1:30">
      <c r="A2040" s="676">
        <v>5</v>
      </c>
      <c r="E2040" s="676">
        <v>635996</v>
      </c>
      <c r="F2040" s="676" t="s">
        <v>4407</v>
      </c>
      <c r="K2040" s="676" t="s">
        <v>52</v>
      </c>
      <c r="M2040" s="676" t="s">
        <v>291</v>
      </c>
      <c r="AC2040" s="676" t="s">
        <v>54</v>
      </c>
    </row>
    <row r="2041" spans="1:30">
      <c r="I2041" s="676" t="s">
        <v>124</v>
      </c>
      <c r="J2041" s="676" t="s">
        <v>125</v>
      </c>
      <c r="O2041" s="676" t="s">
        <v>77</v>
      </c>
      <c r="S2041" s="676" t="s">
        <v>4408</v>
      </c>
      <c r="T2041" s="676" t="s">
        <v>4409</v>
      </c>
      <c r="U2041" s="676" t="s">
        <v>307</v>
      </c>
      <c r="X2041" s="676" t="s">
        <v>4410</v>
      </c>
      <c r="Y2041" s="676">
        <v>1</v>
      </c>
      <c r="Z2041" s="676">
        <v>99</v>
      </c>
    </row>
    <row r="2042" spans="1:30">
      <c r="I2042" s="676" t="s">
        <v>126</v>
      </c>
      <c r="J2042" s="676" t="s">
        <v>127</v>
      </c>
      <c r="O2042" s="676" t="s">
        <v>77</v>
      </c>
      <c r="S2042" s="676" t="s">
        <v>4408</v>
      </c>
      <c r="T2042" s="676" t="s">
        <v>4409</v>
      </c>
      <c r="U2042" s="676" t="s">
        <v>307</v>
      </c>
      <c r="X2042" s="676" t="s">
        <v>4410</v>
      </c>
      <c r="Y2042" s="676">
        <v>1</v>
      </c>
      <c r="Z2042" s="676">
        <v>99</v>
      </c>
    </row>
    <row r="2043" spans="1:30">
      <c r="A2043" s="676">
        <v>5</v>
      </c>
      <c r="E2043" s="676">
        <v>635997</v>
      </c>
      <c r="F2043" s="676" t="s">
        <v>4411</v>
      </c>
      <c r="K2043" s="676" t="s">
        <v>52</v>
      </c>
      <c r="M2043" s="676" t="s">
        <v>291</v>
      </c>
      <c r="AC2043" s="676" t="s">
        <v>54</v>
      </c>
    </row>
    <row r="2044" spans="1:30">
      <c r="I2044" s="676" t="s">
        <v>124</v>
      </c>
      <c r="J2044" s="676" t="s">
        <v>125</v>
      </c>
      <c r="O2044" s="676" t="s">
        <v>77</v>
      </c>
      <c r="S2044" s="676" t="s">
        <v>4412</v>
      </c>
      <c r="T2044" s="676" t="s">
        <v>4413</v>
      </c>
      <c r="U2044" s="676" t="s">
        <v>307</v>
      </c>
      <c r="X2044" s="676" t="s">
        <v>4414</v>
      </c>
      <c r="Y2044" s="676">
        <v>1</v>
      </c>
      <c r="Z2044" s="676">
        <v>99</v>
      </c>
    </row>
    <row r="2045" spans="1:30">
      <c r="I2045" s="676" t="s">
        <v>126</v>
      </c>
      <c r="J2045" s="676" t="s">
        <v>127</v>
      </c>
      <c r="O2045" s="676" t="s">
        <v>77</v>
      </c>
      <c r="S2045" s="676" t="s">
        <v>4412</v>
      </c>
      <c r="T2045" s="676" t="s">
        <v>4413</v>
      </c>
      <c r="U2045" s="676" t="s">
        <v>307</v>
      </c>
      <c r="X2045" s="676" t="s">
        <v>4414</v>
      </c>
      <c r="Y2045" s="676">
        <v>1</v>
      </c>
      <c r="Z2045" s="676">
        <v>99</v>
      </c>
    </row>
    <row r="2046" spans="1:30">
      <c r="A2046" s="676">
        <v>5</v>
      </c>
      <c r="E2046" s="676">
        <v>637447</v>
      </c>
      <c r="F2046" s="676" t="s">
        <v>4415</v>
      </c>
      <c r="K2046" s="676" t="s">
        <v>52</v>
      </c>
      <c r="M2046" s="676" t="s">
        <v>291</v>
      </c>
      <c r="AC2046" s="676" t="s">
        <v>54</v>
      </c>
    </row>
    <row r="2047" spans="1:30">
      <c r="I2047" s="676" t="s">
        <v>124</v>
      </c>
      <c r="J2047" s="676" t="s">
        <v>125</v>
      </c>
      <c r="O2047" s="676" t="s">
        <v>77</v>
      </c>
      <c r="S2047" s="676" t="s">
        <v>4416</v>
      </c>
      <c r="T2047" s="676" t="s">
        <v>4417</v>
      </c>
      <c r="U2047" s="676" t="s">
        <v>307</v>
      </c>
      <c r="X2047" s="676" t="s">
        <v>4418</v>
      </c>
      <c r="Y2047" s="676">
        <v>1</v>
      </c>
      <c r="Z2047" s="676">
        <v>99</v>
      </c>
    </row>
    <row r="2048" spans="1:30">
      <c r="I2048" s="676" t="s">
        <v>126</v>
      </c>
      <c r="J2048" s="676" t="s">
        <v>127</v>
      </c>
      <c r="O2048" s="676" t="s">
        <v>77</v>
      </c>
      <c r="S2048" s="676" t="s">
        <v>4416</v>
      </c>
      <c r="T2048" s="676" t="s">
        <v>4417</v>
      </c>
      <c r="U2048" s="676" t="s">
        <v>307</v>
      </c>
      <c r="X2048" s="676" t="s">
        <v>4418</v>
      </c>
      <c r="Y2048" s="676">
        <v>1</v>
      </c>
      <c r="Z2048" s="676">
        <v>99</v>
      </c>
    </row>
    <row r="2049" spans="1:30">
      <c r="A2049" s="676">
        <v>5</v>
      </c>
      <c r="E2049" s="676">
        <v>117906</v>
      </c>
      <c r="F2049" s="676" t="s">
        <v>4419</v>
      </c>
      <c r="K2049" s="676" t="s">
        <v>441</v>
      </c>
      <c r="M2049" s="676" t="s">
        <v>310</v>
      </c>
      <c r="O2049" s="676" t="s">
        <v>77</v>
      </c>
      <c r="S2049" s="676" t="s">
        <v>4420</v>
      </c>
      <c r="T2049" s="676" t="s">
        <v>4421</v>
      </c>
      <c r="U2049" s="676" t="s">
        <v>502</v>
      </c>
      <c r="X2049" s="676" t="s">
        <v>4422</v>
      </c>
      <c r="Y2049" s="676">
        <v>1</v>
      </c>
      <c r="Z2049" s="676">
        <v>99</v>
      </c>
      <c r="AC2049" s="676" t="s">
        <v>54</v>
      </c>
      <c r="AD2049" s="676" t="s">
        <v>447</v>
      </c>
    </row>
    <row r="2050" spans="1:30">
      <c r="A2050" s="676">
        <v>4</v>
      </c>
      <c r="B2050" s="676">
        <v>108029</v>
      </c>
      <c r="C2050" s="676" t="s">
        <v>4423</v>
      </c>
      <c r="D2050" s="676">
        <v>99</v>
      </c>
    </row>
    <row r="2051" spans="1:30">
      <c r="A2051" s="676">
        <v>5</v>
      </c>
      <c r="E2051" s="676">
        <v>117910</v>
      </c>
      <c r="F2051" s="676" t="s">
        <v>4424</v>
      </c>
      <c r="K2051" s="676" t="s">
        <v>122</v>
      </c>
      <c r="M2051" s="676" t="s">
        <v>310</v>
      </c>
      <c r="O2051" s="676" t="s">
        <v>77</v>
      </c>
      <c r="S2051" s="676" t="s">
        <v>4400</v>
      </c>
      <c r="T2051" s="676" t="s">
        <v>4401</v>
      </c>
      <c r="U2051" s="676" t="s">
        <v>1080</v>
      </c>
      <c r="X2051" s="676" t="s">
        <v>4425</v>
      </c>
      <c r="Y2051" s="676">
        <v>1</v>
      </c>
      <c r="Z2051" s="676">
        <v>99</v>
      </c>
      <c r="AC2051" s="676" t="s">
        <v>54</v>
      </c>
    </row>
    <row r="2052" spans="1:30">
      <c r="A2052" s="676">
        <v>5</v>
      </c>
      <c r="E2052" s="676">
        <v>117911</v>
      </c>
      <c r="F2052" s="676" t="s">
        <v>4426</v>
      </c>
      <c r="K2052" s="676" t="s">
        <v>95</v>
      </c>
      <c r="M2052" s="676" t="s">
        <v>310</v>
      </c>
      <c r="O2052" s="676" t="s">
        <v>77</v>
      </c>
      <c r="S2052" s="676" t="s">
        <v>4404</v>
      </c>
      <c r="T2052" s="676" t="s">
        <v>4405</v>
      </c>
      <c r="U2052" s="676" t="s">
        <v>1576</v>
      </c>
      <c r="X2052" s="676" t="s">
        <v>4427</v>
      </c>
      <c r="Y2052" s="676">
        <v>1</v>
      </c>
      <c r="Z2052" s="676">
        <v>99</v>
      </c>
      <c r="AC2052" s="676" t="s">
        <v>54</v>
      </c>
    </row>
    <row r="2053" spans="1:30">
      <c r="A2053" s="676">
        <v>5</v>
      </c>
      <c r="E2053" s="676">
        <v>635998</v>
      </c>
      <c r="F2053" s="676" t="s">
        <v>4428</v>
      </c>
      <c r="K2053" s="676" t="s">
        <v>52</v>
      </c>
      <c r="M2053" s="676" t="s">
        <v>291</v>
      </c>
      <c r="AC2053" s="676" t="s">
        <v>54</v>
      </c>
    </row>
    <row r="2054" spans="1:30">
      <c r="I2054" s="676" t="s">
        <v>124</v>
      </c>
      <c r="J2054" s="676" t="s">
        <v>125</v>
      </c>
      <c r="O2054" s="676" t="s">
        <v>77</v>
      </c>
      <c r="S2054" s="676" t="s">
        <v>4408</v>
      </c>
      <c r="T2054" s="676" t="s">
        <v>4409</v>
      </c>
      <c r="U2054" s="676" t="s">
        <v>307</v>
      </c>
      <c r="X2054" s="676" t="s">
        <v>4429</v>
      </c>
      <c r="Y2054" s="676">
        <v>1</v>
      </c>
      <c r="Z2054" s="676">
        <v>99</v>
      </c>
    </row>
    <row r="2055" spans="1:30">
      <c r="I2055" s="676" t="s">
        <v>126</v>
      </c>
      <c r="J2055" s="676" t="s">
        <v>127</v>
      </c>
      <c r="O2055" s="676" t="s">
        <v>77</v>
      </c>
      <c r="S2055" s="676" t="s">
        <v>4408</v>
      </c>
      <c r="T2055" s="676" t="s">
        <v>4409</v>
      </c>
      <c r="U2055" s="676" t="s">
        <v>307</v>
      </c>
      <c r="X2055" s="676" t="s">
        <v>4429</v>
      </c>
      <c r="Y2055" s="676">
        <v>1</v>
      </c>
      <c r="Z2055" s="676">
        <v>99</v>
      </c>
    </row>
    <row r="2056" spans="1:30">
      <c r="A2056" s="676">
        <v>5</v>
      </c>
      <c r="E2056" s="676">
        <v>635999</v>
      </c>
      <c r="F2056" s="676" t="s">
        <v>4430</v>
      </c>
      <c r="K2056" s="676" t="s">
        <v>52</v>
      </c>
      <c r="M2056" s="676" t="s">
        <v>291</v>
      </c>
      <c r="AC2056" s="676" t="s">
        <v>54</v>
      </c>
    </row>
    <row r="2057" spans="1:30">
      <c r="I2057" s="676" t="s">
        <v>124</v>
      </c>
      <c r="J2057" s="676" t="s">
        <v>125</v>
      </c>
      <c r="O2057" s="676" t="s">
        <v>77</v>
      </c>
      <c r="S2057" s="676" t="s">
        <v>4412</v>
      </c>
      <c r="T2057" s="676" t="s">
        <v>4413</v>
      </c>
      <c r="U2057" s="676" t="s">
        <v>307</v>
      </c>
      <c r="X2057" s="676" t="s">
        <v>4431</v>
      </c>
      <c r="Y2057" s="676">
        <v>1</v>
      </c>
      <c r="Z2057" s="676">
        <v>99</v>
      </c>
    </row>
    <row r="2058" spans="1:30">
      <c r="I2058" s="676" t="s">
        <v>126</v>
      </c>
      <c r="J2058" s="676" t="s">
        <v>127</v>
      </c>
      <c r="O2058" s="676" t="s">
        <v>77</v>
      </c>
      <c r="S2058" s="676" t="s">
        <v>4412</v>
      </c>
      <c r="T2058" s="676" t="s">
        <v>4413</v>
      </c>
      <c r="U2058" s="676" t="s">
        <v>307</v>
      </c>
      <c r="X2058" s="676" t="s">
        <v>4431</v>
      </c>
      <c r="Y2058" s="676">
        <v>1</v>
      </c>
      <c r="Z2058" s="676">
        <v>99</v>
      </c>
    </row>
    <row r="2059" spans="1:30">
      <c r="A2059" s="676">
        <v>5</v>
      </c>
      <c r="E2059" s="676">
        <v>637448</v>
      </c>
      <c r="F2059" s="676" t="s">
        <v>4432</v>
      </c>
      <c r="K2059" s="676" t="s">
        <v>52</v>
      </c>
      <c r="M2059" s="676" t="s">
        <v>291</v>
      </c>
      <c r="AC2059" s="676" t="s">
        <v>54</v>
      </c>
    </row>
    <row r="2060" spans="1:30">
      <c r="I2060" s="676" t="s">
        <v>124</v>
      </c>
      <c r="J2060" s="676" t="s">
        <v>125</v>
      </c>
      <c r="O2060" s="676" t="s">
        <v>77</v>
      </c>
      <c r="S2060" s="676" t="s">
        <v>4416</v>
      </c>
      <c r="T2060" s="676" t="s">
        <v>4417</v>
      </c>
      <c r="U2060" s="676" t="s">
        <v>307</v>
      </c>
      <c r="X2060" s="676" t="s">
        <v>4433</v>
      </c>
      <c r="Y2060" s="676">
        <v>1</v>
      </c>
      <c r="Z2060" s="676">
        <v>99</v>
      </c>
    </row>
    <row r="2061" spans="1:30">
      <c r="I2061" s="676" t="s">
        <v>126</v>
      </c>
      <c r="J2061" s="676" t="s">
        <v>127</v>
      </c>
      <c r="O2061" s="676" t="s">
        <v>77</v>
      </c>
      <c r="S2061" s="676" t="s">
        <v>4416</v>
      </c>
      <c r="T2061" s="676" t="s">
        <v>4417</v>
      </c>
      <c r="U2061" s="676" t="s">
        <v>307</v>
      </c>
      <c r="X2061" s="676" t="s">
        <v>4433</v>
      </c>
      <c r="Y2061" s="676">
        <v>1</v>
      </c>
      <c r="Z2061" s="676">
        <v>99</v>
      </c>
    </row>
    <row r="2062" spans="1:30">
      <c r="A2062" s="676">
        <v>5</v>
      </c>
      <c r="E2062" s="676">
        <v>117912</v>
      </c>
      <c r="F2062" s="676" t="s">
        <v>4434</v>
      </c>
      <c r="K2062" s="676" t="s">
        <v>441</v>
      </c>
      <c r="M2062" s="676" t="s">
        <v>310</v>
      </c>
      <c r="O2062" s="676" t="s">
        <v>77</v>
      </c>
      <c r="S2062" s="676" t="s">
        <v>4420</v>
      </c>
      <c r="T2062" s="676" t="s">
        <v>4421</v>
      </c>
      <c r="U2062" s="676" t="s">
        <v>502</v>
      </c>
      <c r="X2062" s="676" t="s">
        <v>4435</v>
      </c>
      <c r="Y2062" s="676">
        <v>1</v>
      </c>
      <c r="Z2062" s="676">
        <v>99</v>
      </c>
      <c r="AC2062" s="676" t="s">
        <v>54</v>
      </c>
      <c r="AD2062" s="676" t="s">
        <v>447</v>
      </c>
    </row>
    <row r="2063" spans="1:30">
      <c r="A2063" s="676">
        <v>2</v>
      </c>
      <c r="B2063" s="676">
        <v>303146</v>
      </c>
      <c r="C2063" s="676" t="s">
        <v>4436</v>
      </c>
      <c r="D2063" s="676">
        <v>1</v>
      </c>
    </row>
    <row r="2064" spans="1:30">
      <c r="A2064" s="676">
        <v>3</v>
      </c>
      <c r="E2064" s="676">
        <v>513082</v>
      </c>
      <c r="F2064" s="676" t="s">
        <v>4437</v>
      </c>
      <c r="K2064" s="676" t="s">
        <v>52</v>
      </c>
      <c r="M2064" s="676" t="s">
        <v>291</v>
      </c>
      <c r="AC2064" s="676" t="s">
        <v>4438</v>
      </c>
    </row>
    <row r="2065" spans="1:30">
      <c r="I2065" s="676" t="s">
        <v>124</v>
      </c>
      <c r="J2065" s="676" t="s">
        <v>125</v>
      </c>
      <c r="O2065" s="676" t="s">
        <v>77</v>
      </c>
      <c r="S2065" s="676" t="s">
        <v>4439</v>
      </c>
      <c r="T2065" s="676" t="s">
        <v>4440</v>
      </c>
      <c r="U2065" s="676" t="s">
        <v>307</v>
      </c>
      <c r="X2065" s="676" t="s">
        <v>4441</v>
      </c>
      <c r="Y2065" s="676">
        <v>1</v>
      </c>
      <c r="Z2065" s="676">
        <v>1</v>
      </c>
    </row>
    <row r="2066" spans="1:30">
      <c r="I2066" s="676" t="s">
        <v>126</v>
      </c>
      <c r="J2066" s="676" t="s">
        <v>127</v>
      </c>
      <c r="O2066" s="676" t="s">
        <v>77</v>
      </c>
      <c r="S2066" s="676" t="s">
        <v>4439</v>
      </c>
      <c r="T2066" s="676" t="s">
        <v>4440</v>
      </c>
      <c r="U2066" s="676" t="s">
        <v>307</v>
      </c>
      <c r="X2066" s="676" t="s">
        <v>4441</v>
      </c>
      <c r="Y2066" s="676">
        <v>1</v>
      </c>
      <c r="Z2066" s="676">
        <v>1</v>
      </c>
    </row>
    <row r="2067" spans="1:30">
      <c r="A2067" s="676">
        <v>3</v>
      </c>
      <c r="E2067" s="676">
        <v>308988</v>
      </c>
      <c r="F2067" s="676" t="s">
        <v>4442</v>
      </c>
      <c r="K2067" s="676" t="s">
        <v>43</v>
      </c>
      <c r="L2067" s="676" t="s">
        <v>44</v>
      </c>
      <c r="M2067" s="676" t="s">
        <v>291</v>
      </c>
      <c r="N2067" s="676" t="s">
        <v>282</v>
      </c>
      <c r="AC2067" s="676" t="s">
        <v>4438</v>
      </c>
    </row>
    <row r="2068" spans="1:30">
      <c r="G2068" s="676" t="s">
        <v>47</v>
      </c>
      <c r="H2068" s="676" t="s">
        <v>48</v>
      </c>
      <c r="O2068" s="676" t="s">
        <v>77</v>
      </c>
      <c r="S2068" s="676" t="s">
        <v>4443</v>
      </c>
      <c r="T2068" s="676" t="s">
        <v>4444</v>
      </c>
      <c r="U2068" s="676" t="s">
        <v>79</v>
      </c>
      <c r="X2068" s="676" t="s">
        <v>4445</v>
      </c>
      <c r="Y2068" s="676">
        <v>1</v>
      </c>
      <c r="Z2068" s="676">
        <v>1</v>
      </c>
    </row>
    <row r="2069" spans="1:30">
      <c r="G2069" s="676" t="s">
        <v>49</v>
      </c>
      <c r="H2069" s="676" t="s">
        <v>50</v>
      </c>
      <c r="O2069" s="676" t="s">
        <v>77</v>
      </c>
      <c r="S2069" s="676" t="s">
        <v>4446</v>
      </c>
      <c r="T2069" s="676" t="s">
        <v>4447</v>
      </c>
      <c r="U2069" s="676" t="s">
        <v>79</v>
      </c>
      <c r="X2069" s="676" t="s">
        <v>4448</v>
      </c>
      <c r="Y2069" s="676">
        <v>1</v>
      </c>
      <c r="Z2069" s="676">
        <v>1</v>
      </c>
    </row>
    <row r="2070" spans="1:30">
      <c r="A2070" s="676">
        <v>3</v>
      </c>
      <c r="E2070" s="676">
        <v>308989</v>
      </c>
      <c r="F2070" s="676" t="s">
        <v>4449</v>
      </c>
      <c r="K2070" s="676" t="s">
        <v>441</v>
      </c>
      <c r="L2070" s="676" t="s">
        <v>442</v>
      </c>
      <c r="M2070" s="676" t="s">
        <v>291</v>
      </c>
      <c r="O2070" s="676" t="s">
        <v>77</v>
      </c>
      <c r="S2070" s="676" t="s">
        <v>4450</v>
      </c>
      <c r="T2070" s="676" t="s">
        <v>4451</v>
      </c>
      <c r="U2070" s="676" t="s">
        <v>445</v>
      </c>
      <c r="X2070" s="676" t="s">
        <v>4452</v>
      </c>
      <c r="Y2070" s="676">
        <v>1</v>
      </c>
      <c r="Z2070" s="676">
        <v>1</v>
      </c>
      <c r="AC2070" s="676" t="s">
        <v>4438</v>
      </c>
      <c r="AD2070" s="676" t="s">
        <v>447</v>
      </c>
    </row>
    <row r="2071" spans="1:30">
      <c r="A2071" s="676">
        <v>3</v>
      </c>
      <c r="E2071" s="676">
        <v>308998</v>
      </c>
      <c r="F2071" s="676" t="s">
        <v>4453</v>
      </c>
      <c r="K2071" s="676" t="s">
        <v>441</v>
      </c>
      <c r="L2071" s="676" t="s">
        <v>442</v>
      </c>
      <c r="M2071" s="676" t="s">
        <v>291</v>
      </c>
      <c r="O2071" s="676" t="s">
        <v>77</v>
      </c>
      <c r="S2071" s="676" t="s">
        <v>4454</v>
      </c>
      <c r="T2071" s="676" t="s">
        <v>4455</v>
      </c>
      <c r="U2071" s="676" t="s">
        <v>445</v>
      </c>
      <c r="X2071" s="676" t="s">
        <v>4456</v>
      </c>
      <c r="Y2071" s="676">
        <v>1</v>
      </c>
      <c r="Z2071" s="676">
        <v>1</v>
      </c>
      <c r="AC2071" s="676" t="s">
        <v>4438</v>
      </c>
      <c r="AD2071" s="676" t="s">
        <v>447</v>
      </c>
    </row>
    <row r="2072" spans="1:30">
      <c r="A2072" s="676">
        <v>3</v>
      </c>
      <c r="E2072" s="676">
        <v>623812</v>
      </c>
      <c r="F2072" s="676" t="s">
        <v>4457</v>
      </c>
      <c r="K2072" s="676" t="s">
        <v>441</v>
      </c>
      <c r="M2072" s="676" t="s">
        <v>291</v>
      </c>
      <c r="O2072" s="676" t="s">
        <v>77</v>
      </c>
      <c r="S2072" s="676" t="s">
        <v>4458</v>
      </c>
      <c r="T2072" s="676" t="s">
        <v>4459</v>
      </c>
      <c r="U2072" s="676" t="s">
        <v>502</v>
      </c>
      <c r="X2072" s="676" t="s">
        <v>4460</v>
      </c>
      <c r="Y2072" s="676">
        <v>1</v>
      </c>
      <c r="Z2072" s="676">
        <v>1</v>
      </c>
      <c r="AC2072" s="676" t="s">
        <v>4438</v>
      </c>
      <c r="AD2072" s="676" t="s">
        <v>447</v>
      </c>
    </row>
    <row r="2073" spans="1:30">
      <c r="A2073" s="676">
        <v>3</v>
      </c>
      <c r="E2073" s="676">
        <v>1769018</v>
      </c>
      <c r="F2073" s="676" t="s">
        <v>4461</v>
      </c>
      <c r="K2073" s="676" t="s">
        <v>441</v>
      </c>
      <c r="L2073" s="676" t="s">
        <v>442</v>
      </c>
      <c r="M2073" s="676" t="s">
        <v>291</v>
      </c>
      <c r="O2073" s="676" t="s">
        <v>77</v>
      </c>
      <c r="S2073" s="676" t="s">
        <v>4462</v>
      </c>
      <c r="T2073" s="676" t="s">
        <v>4463</v>
      </c>
      <c r="U2073" s="676" t="s">
        <v>445</v>
      </c>
      <c r="X2073" s="676" t="s">
        <v>4464</v>
      </c>
      <c r="Y2073" s="676">
        <v>1</v>
      </c>
      <c r="Z2073" s="676">
        <v>1</v>
      </c>
      <c r="AC2073" s="676" t="s">
        <v>4438</v>
      </c>
      <c r="AD2073" s="676" t="s">
        <v>447</v>
      </c>
    </row>
    <row r="2074" spans="1:30">
      <c r="A2074" s="676">
        <v>3</v>
      </c>
      <c r="E2074" s="676">
        <v>1769019</v>
      </c>
      <c r="F2074" s="676" t="s">
        <v>4465</v>
      </c>
      <c r="K2074" s="676" t="s">
        <v>441</v>
      </c>
      <c r="L2074" s="676" t="s">
        <v>442</v>
      </c>
      <c r="M2074" s="676" t="s">
        <v>291</v>
      </c>
      <c r="O2074" s="676" t="s">
        <v>77</v>
      </c>
      <c r="S2074" s="676" t="s">
        <v>4466</v>
      </c>
      <c r="T2074" s="676" t="s">
        <v>4467</v>
      </c>
      <c r="U2074" s="676" t="s">
        <v>445</v>
      </c>
      <c r="X2074" s="676" t="s">
        <v>4468</v>
      </c>
      <c r="Y2074" s="676">
        <v>1</v>
      </c>
      <c r="Z2074" s="676">
        <v>1</v>
      </c>
      <c r="AC2074" s="676" t="s">
        <v>4438</v>
      </c>
      <c r="AD2074" s="676" t="s">
        <v>447</v>
      </c>
    </row>
    <row r="2075" spans="1:30">
      <c r="A2075" s="676">
        <v>3</v>
      </c>
      <c r="E2075" s="676">
        <v>512043</v>
      </c>
      <c r="F2075" s="676" t="s">
        <v>4469</v>
      </c>
      <c r="K2075" s="676" t="s">
        <v>441</v>
      </c>
      <c r="L2075" s="676" t="s">
        <v>442</v>
      </c>
      <c r="M2075" s="676" t="s">
        <v>291</v>
      </c>
      <c r="O2075" s="676" t="s">
        <v>77</v>
      </c>
      <c r="S2075" s="676" t="s">
        <v>4470</v>
      </c>
      <c r="T2075" s="676" t="s">
        <v>4471</v>
      </c>
      <c r="U2075" s="676" t="s">
        <v>445</v>
      </c>
      <c r="X2075" s="676" t="s">
        <v>4472</v>
      </c>
      <c r="Y2075" s="676">
        <v>1</v>
      </c>
      <c r="Z2075" s="676">
        <v>1</v>
      </c>
      <c r="AC2075" s="676" t="s">
        <v>4438</v>
      </c>
      <c r="AD2075" s="676" t="s">
        <v>447</v>
      </c>
    </row>
    <row r="2076" spans="1:30">
      <c r="A2076" s="676">
        <v>3</v>
      </c>
      <c r="E2076" s="676">
        <v>308990</v>
      </c>
      <c r="F2076" s="676" t="s">
        <v>4473</v>
      </c>
      <c r="K2076" s="676" t="s">
        <v>441</v>
      </c>
      <c r="M2076" s="676" t="s">
        <v>291</v>
      </c>
      <c r="O2076" s="676" t="s">
        <v>77</v>
      </c>
      <c r="S2076" s="676" t="s">
        <v>4474</v>
      </c>
      <c r="T2076" s="676" t="s">
        <v>4475</v>
      </c>
      <c r="U2076" s="676" t="s">
        <v>502</v>
      </c>
      <c r="X2076" s="676" t="s">
        <v>4476</v>
      </c>
      <c r="Y2076" s="676">
        <v>1</v>
      </c>
      <c r="Z2076" s="676">
        <v>1</v>
      </c>
      <c r="AC2076" s="676" t="s">
        <v>4438</v>
      </c>
      <c r="AD2076" s="676" t="s">
        <v>447</v>
      </c>
    </row>
    <row r="2077" spans="1:30">
      <c r="A2077" s="676">
        <v>2</v>
      </c>
      <c r="B2077" s="676">
        <v>108034</v>
      </c>
      <c r="C2077" s="676" t="s">
        <v>4477</v>
      </c>
    </row>
    <row r="2078" spans="1:30">
      <c r="A2078" s="676">
        <v>3</v>
      </c>
      <c r="E2078" s="676">
        <v>1765246</v>
      </c>
      <c r="F2078" s="676" t="s">
        <v>4478</v>
      </c>
      <c r="K2078" s="676" t="s">
        <v>441</v>
      </c>
      <c r="L2078" s="676" t="s">
        <v>442</v>
      </c>
      <c r="M2078" s="676" t="s">
        <v>344</v>
      </c>
      <c r="AC2078" s="676" t="s">
        <v>54</v>
      </c>
      <c r="AD2078" s="676" t="s">
        <v>447</v>
      </c>
    </row>
    <row r="2079" spans="1:30">
      <c r="A2079" s="676">
        <v>3</v>
      </c>
      <c r="E2079" s="676">
        <v>636032</v>
      </c>
      <c r="F2079" s="676" t="s">
        <v>4479</v>
      </c>
      <c r="K2079" s="676" t="s">
        <v>441</v>
      </c>
      <c r="M2079" s="676" t="s">
        <v>344</v>
      </c>
      <c r="N2079" s="676" t="s">
        <v>1066</v>
      </c>
      <c r="AC2079" s="676" t="s">
        <v>54</v>
      </c>
      <c r="AD2079" s="676" t="s">
        <v>447</v>
      </c>
    </row>
    <row r="2080" spans="1:30">
      <c r="A2080" s="676">
        <v>3</v>
      </c>
      <c r="E2080" s="676">
        <v>1772110</v>
      </c>
      <c r="F2080" s="676" t="s">
        <v>4480</v>
      </c>
      <c r="K2080" s="676" t="s">
        <v>441</v>
      </c>
      <c r="M2080" s="676" t="s">
        <v>461</v>
      </c>
      <c r="AC2080" s="676" t="s">
        <v>54</v>
      </c>
      <c r="AD2080" s="676" t="s">
        <v>447</v>
      </c>
    </row>
    <row r="2081" spans="1:30">
      <c r="A2081" s="676">
        <v>3</v>
      </c>
      <c r="E2081" s="676">
        <v>117927</v>
      </c>
      <c r="F2081" s="676" t="s">
        <v>4481</v>
      </c>
      <c r="K2081" s="676" t="s">
        <v>441</v>
      </c>
      <c r="M2081" s="676" t="s">
        <v>344</v>
      </c>
      <c r="AC2081" s="676" t="s">
        <v>54</v>
      </c>
      <c r="AD2081" s="676" t="s">
        <v>447</v>
      </c>
    </row>
    <row r="2082" spans="1:30">
      <c r="A2082" s="676">
        <v>3</v>
      </c>
      <c r="E2082" s="676">
        <v>117940</v>
      </c>
      <c r="F2082" s="676" t="s">
        <v>4482</v>
      </c>
      <c r="K2082" s="676" t="s">
        <v>441</v>
      </c>
      <c r="M2082" s="676" t="s">
        <v>344</v>
      </c>
      <c r="AC2082" s="676" t="s">
        <v>54</v>
      </c>
      <c r="AD2082" s="676" t="s">
        <v>447</v>
      </c>
    </row>
    <row r="2083" spans="1:30">
      <c r="A2083" s="676">
        <v>3</v>
      </c>
      <c r="E2083" s="676">
        <v>117928</v>
      </c>
      <c r="F2083" s="676" t="s">
        <v>4483</v>
      </c>
      <c r="K2083" s="676" t="s">
        <v>441</v>
      </c>
      <c r="M2083" s="676" t="s">
        <v>344</v>
      </c>
      <c r="AC2083" s="676" t="s">
        <v>54</v>
      </c>
      <c r="AD2083" s="676" t="s">
        <v>447</v>
      </c>
    </row>
    <row r="2084" spans="1:30">
      <c r="A2084" s="676">
        <v>3</v>
      </c>
      <c r="E2084" s="676">
        <v>117929</v>
      </c>
      <c r="F2084" s="676" t="s">
        <v>4484</v>
      </c>
      <c r="K2084" s="676" t="s">
        <v>441</v>
      </c>
      <c r="M2084" s="676" t="s">
        <v>344</v>
      </c>
      <c r="AC2084" s="676" t="s">
        <v>54</v>
      </c>
      <c r="AD2084" s="676" t="s">
        <v>447</v>
      </c>
    </row>
    <row r="2085" spans="1:30">
      <c r="A2085" s="676">
        <v>3</v>
      </c>
      <c r="E2085" s="676">
        <v>117930</v>
      </c>
      <c r="F2085" s="676" t="s">
        <v>4485</v>
      </c>
      <c r="K2085" s="676" t="s">
        <v>441</v>
      </c>
      <c r="M2085" s="676" t="s">
        <v>344</v>
      </c>
      <c r="N2085" s="676" t="s">
        <v>1066</v>
      </c>
      <c r="AC2085" s="676" t="s">
        <v>54</v>
      </c>
      <c r="AD2085" s="676" t="s">
        <v>447</v>
      </c>
    </row>
    <row r="2086" spans="1:30">
      <c r="A2086" s="676">
        <v>3</v>
      </c>
      <c r="E2086" s="676">
        <v>117931</v>
      </c>
      <c r="F2086" s="676" t="s">
        <v>4486</v>
      </c>
      <c r="K2086" s="676" t="s">
        <v>441</v>
      </c>
      <c r="M2086" s="676" t="s">
        <v>344</v>
      </c>
      <c r="AC2086" s="676" t="s">
        <v>54</v>
      </c>
      <c r="AD2086" s="676" t="s">
        <v>447</v>
      </c>
    </row>
    <row r="2087" spans="1:30">
      <c r="A2087" s="676">
        <v>3</v>
      </c>
      <c r="E2087" s="676">
        <v>117932</v>
      </c>
      <c r="F2087" s="676" t="s">
        <v>4487</v>
      </c>
      <c r="K2087" s="676" t="s">
        <v>441</v>
      </c>
      <c r="M2087" s="676" t="s">
        <v>344</v>
      </c>
      <c r="AC2087" s="676" t="s">
        <v>54</v>
      </c>
      <c r="AD2087" s="676" t="s">
        <v>447</v>
      </c>
    </row>
    <row r="2088" spans="1:30">
      <c r="A2088" s="676">
        <v>3</v>
      </c>
      <c r="E2088" s="676">
        <v>117933</v>
      </c>
      <c r="F2088" s="676" t="s">
        <v>4488</v>
      </c>
      <c r="K2088" s="676" t="s">
        <v>441</v>
      </c>
      <c r="M2088" s="676" t="s">
        <v>344</v>
      </c>
      <c r="AC2088" s="676" t="s">
        <v>54</v>
      </c>
      <c r="AD2088" s="676" t="s">
        <v>447</v>
      </c>
    </row>
    <row r="2089" spans="1:30">
      <c r="A2089" s="676">
        <v>3</v>
      </c>
      <c r="E2089" s="676">
        <v>117934</v>
      </c>
      <c r="F2089" s="676" t="s">
        <v>4489</v>
      </c>
      <c r="K2089" s="676" t="s">
        <v>441</v>
      </c>
      <c r="M2089" s="676" t="s">
        <v>344</v>
      </c>
      <c r="AC2089" s="676" t="s">
        <v>54</v>
      </c>
      <c r="AD2089" s="676" t="s">
        <v>447</v>
      </c>
    </row>
    <row r="2090" spans="1:30">
      <c r="A2090" s="676">
        <v>3</v>
      </c>
      <c r="E2090" s="676">
        <v>117935</v>
      </c>
      <c r="F2090" s="676" t="s">
        <v>4490</v>
      </c>
      <c r="K2090" s="676" t="s">
        <v>441</v>
      </c>
      <c r="M2090" s="676" t="s">
        <v>344</v>
      </c>
      <c r="AC2090" s="676" t="s">
        <v>54</v>
      </c>
      <c r="AD2090" s="676" t="s">
        <v>447</v>
      </c>
    </row>
    <row r="2091" spans="1:30">
      <c r="A2091" s="676">
        <v>3</v>
      </c>
      <c r="E2091" s="676">
        <v>117936</v>
      </c>
      <c r="F2091" s="676" t="s">
        <v>4491</v>
      </c>
      <c r="K2091" s="676" t="s">
        <v>441</v>
      </c>
      <c r="M2091" s="676" t="s">
        <v>344</v>
      </c>
      <c r="N2091" s="676" t="s">
        <v>1066</v>
      </c>
      <c r="AC2091" s="676" t="s">
        <v>54</v>
      </c>
      <c r="AD2091" s="676" t="s">
        <v>447</v>
      </c>
    </row>
    <row r="2092" spans="1:30">
      <c r="A2092" s="676">
        <v>3</v>
      </c>
      <c r="E2092" s="676">
        <v>623926</v>
      </c>
      <c r="F2092" s="676" t="s">
        <v>4492</v>
      </c>
      <c r="K2092" s="676" t="s">
        <v>441</v>
      </c>
      <c r="M2092" s="676" t="s">
        <v>310</v>
      </c>
      <c r="AC2092" s="676" t="s">
        <v>173</v>
      </c>
      <c r="AD2092" s="676" t="s">
        <v>447</v>
      </c>
    </row>
    <row r="2093" spans="1:30">
      <c r="A2093" s="676">
        <v>3</v>
      </c>
      <c r="E2093" s="676">
        <v>623927</v>
      </c>
      <c r="F2093" s="676" t="s">
        <v>4493</v>
      </c>
      <c r="K2093" s="676" t="s">
        <v>441</v>
      </c>
      <c r="M2093" s="676" t="s">
        <v>291</v>
      </c>
      <c r="AC2093" s="676" t="s">
        <v>54</v>
      </c>
      <c r="AD2093" s="676" t="s">
        <v>447</v>
      </c>
    </row>
    <row r="2094" spans="1:30">
      <c r="A2094" s="676">
        <v>3</v>
      </c>
      <c r="E2094" s="676">
        <v>507270</v>
      </c>
      <c r="F2094" s="676" t="s">
        <v>4494</v>
      </c>
      <c r="K2094" s="676" t="s">
        <v>441</v>
      </c>
      <c r="L2094" s="676" t="s">
        <v>442</v>
      </c>
      <c r="M2094" s="676" t="s">
        <v>344</v>
      </c>
      <c r="N2094" s="676" t="s">
        <v>1066</v>
      </c>
      <c r="AC2094" s="676" t="s">
        <v>54</v>
      </c>
      <c r="AD2094" s="676" t="s">
        <v>447</v>
      </c>
    </row>
    <row r="2095" spans="1:30">
      <c r="A2095" s="676">
        <v>2</v>
      </c>
      <c r="B2095" s="676">
        <v>108035</v>
      </c>
      <c r="C2095" s="676" t="s">
        <v>4495</v>
      </c>
    </row>
    <row r="2096" spans="1:30">
      <c r="A2096" s="676">
        <v>3</v>
      </c>
      <c r="E2096" s="676">
        <v>500824</v>
      </c>
      <c r="F2096" s="676" t="s">
        <v>4496</v>
      </c>
      <c r="K2096" s="676" t="s">
        <v>43</v>
      </c>
      <c r="L2096" s="676" t="s">
        <v>44</v>
      </c>
      <c r="M2096" s="676" t="s">
        <v>310</v>
      </c>
      <c r="AC2096" s="676" t="s">
        <v>135</v>
      </c>
    </row>
    <row r="2097" spans="1:30">
      <c r="A2097" s="676">
        <v>3</v>
      </c>
      <c r="E2097" s="676">
        <v>118286</v>
      </c>
      <c r="F2097" s="676" t="s">
        <v>4497</v>
      </c>
      <c r="K2097" s="676" t="s">
        <v>52</v>
      </c>
      <c r="M2097" s="676" t="s">
        <v>310</v>
      </c>
      <c r="AC2097" s="676" t="s">
        <v>135</v>
      </c>
    </row>
    <row r="2098" spans="1:30">
      <c r="I2098" s="676" t="s">
        <v>124</v>
      </c>
      <c r="J2098" s="676" t="s">
        <v>125</v>
      </c>
    </row>
    <row r="2099" spans="1:30">
      <c r="A2099" s="676">
        <v>3</v>
      </c>
      <c r="E2099" s="676">
        <v>512064</v>
      </c>
      <c r="F2099" s="676" t="s">
        <v>4498</v>
      </c>
      <c r="K2099" s="676" t="s">
        <v>441</v>
      </c>
      <c r="M2099" s="676" t="s">
        <v>344</v>
      </c>
      <c r="N2099" s="676" t="s">
        <v>1066</v>
      </c>
      <c r="AC2099" s="676" t="s">
        <v>54</v>
      </c>
      <c r="AD2099" s="676" t="s">
        <v>447</v>
      </c>
    </row>
    <row r="2100" spans="1:30">
      <c r="A2100" s="676">
        <v>3</v>
      </c>
      <c r="B2100" s="676">
        <v>303147</v>
      </c>
      <c r="C2100" s="676" t="s">
        <v>4499</v>
      </c>
    </row>
    <row r="2101" spans="1:30">
      <c r="A2101" s="676">
        <v>4</v>
      </c>
      <c r="E2101" s="676">
        <v>500563</v>
      </c>
      <c r="F2101" s="676" t="s">
        <v>4500</v>
      </c>
      <c r="K2101" s="676" t="s">
        <v>52</v>
      </c>
      <c r="M2101" s="676" t="s">
        <v>291</v>
      </c>
      <c r="AC2101" s="676" t="s">
        <v>4438</v>
      </c>
    </row>
    <row r="2102" spans="1:30">
      <c r="I2102" s="676" t="s">
        <v>124</v>
      </c>
      <c r="J2102" s="676" t="s">
        <v>125</v>
      </c>
    </row>
    <row r="2103" spans="1:30">
      <c r="A2103" s="676">
        <v>4</v>
      </c>
      <c r="E2103" s="676">
        <v>500823</v>
      </c>
      <c r="F2103" s="676" t="s">
        <v>4501</v>
      </c>
      <c r="K2103" s="676" t="s">
        <v>40</v>
      </c>
      <c r="M2103" s="676" t="s">
        <v>291</v>
      </c>
      <c r="AC2103" s="676" t="s">
        <v>4438</v>
      </c>
    </row>
    <row r="2104" spans="1:30">
      <c r="A2104" s="676">
        <v>4</v>
      </c>
      <c r="E2104" s="676">
        <v>308986</v>
      </c>
      <c r="F2104" s="676" t="s">
        <v>4502</v>
      </c>
      <c r="K2104" s="676" t="s">
        <v>441</v>
      </c>
      <c r="L2104" s="676" t="s">
        <v>442</v>
      </c>
      <c r="M2104" s="676" t="s">
        <v>344</v>
      </c>
      <c r="AC2104" s="676" t="s">
        <v>4438</v>
      </c>
      <c r="AD2104" s="676" t="s">
        <v>447</v>
      </c>
    </row>
    <row r="2105" spans="1:30">
      <c r="A2105" s="676">
        <v>4</v>
      </c>
      <c r="E2105" s="676">
        <v>500588</v>
      </c>
      <c r="F2105" s="676" t="s">
        <v>4503</v>
      </c>
      <c r="K2105" s="676" t="s">
        <v>441</v>
      </c>
      <c r="M2105" s="676" t="s">
        <v>344</v>
      </c>
      <c r="AC2105" s="676" t="s">
        <v>4438</v>
      </c>
      <c r="AD2105" s="676" t="s">
        <v>447</v>
      </c>
    </row>
    <row r="2106" spans="1:30">
      <c r="A2106" s="676">
        <v>4</v>
      </c>
      <c r="E2106" s="676">
        <v>500589</v>
      </c>
      <c r="F2106" s="676" t="s">
        <v>4504</v>
      </c>
      <c r="K2106" s="676" t="s">
        <v>441</v>
      </c>
      <c r="M2106" s="676" t="s">
        <v>344</v>
      </c>
      <c r="AC2106" s="676" t="s">
        <v>4438</v>
      </c>
      <c r="AD2106" s="676" t="s">
        <v>447</v>
      </c>
    </row>
    <row r="2107" spans="1:30">
      <c r="A2107" s="676">
        <v>4</v>
      </c>
      <c r="E2107" s="676">
        <v>500590</v>
      </c>
      <c r="F2107" s="676" t="s">
        <v>4505</v>
      </c>
      <c r="K2107" s="676" t="s">
        <v>441</v>
      </c>
      <c r="M2107" s="676" t="s">
        <v>344</v>
      </c>
      <c r="AC2107" s="676" t="s">
        <v>4438</v>
      </c>
      <c r="AD2107" s="676" t="s">
        <v>447</v>
      </c>
    </row>
    <row r="2108" spans="1:30">
      <c r="A2108" s="676">
        <v>4</v>
      </c>
      <c r="E2108" s="676">
        <v>500591</v>
      </c>
      <c r="F2108" s="676" t="s">
        <v>4506</v>
      </c>
      <c r="K2108" s="676" t="s">
        <v>441</v>
      </c>
      <c r="M2108" s="676" t="s">
        <v>344</v>
      </c>
      <c r="AC2108" s="676" t="s">
        <v>4438</v>
      </c>
      <c r="AD2108" s="676" t="s">
        <v>447</v>
      </c>
    </row>
    <row r="2109" spans="1:30">
      <c r="A2109" s="676">
        <v>4</v>
      </c>
      <c r="E2109" s="676">
        <v>500592</v>
      </c>
      <c r="F2109" s="676" t="s">
        <v>4507</v>
      </c>
      <c r="K2109" s="676" t="s">
        <v>441</v>
      </c>
      <c r="M2109" s="676" t="s">
        <v>344</v>
      </c>
      <c r="AC2109" s="676" t="s">
        <v>4438</v>
      </c>
      <c r="AD2109" s="676" t="s">
        <v>447</v>
      </c>
    </row>
    <row r="2110" spans="1:30">
      <c r="A2110" s="676">
        <v>4</v>
      </c>
      <c r="E2110" s="676">
        <v>748891</v>
      </c>
      <c r="F2110" s="676" t="s">
        <v>4508</v>
      </c>
      <c r="K2110" s="676" t="s">
        <v>441</v>
      </c>
      <c r="M2110" s="676" t="s">
        <v>344</v>
      </c>
      <c r="AC2110" s="676" t="s">
        <v>595</v>
      </c>
      <c r="AD2110" s="676" t="s">
        <v>447</v>
      </c>
    </row>
    <row r="2111" spans="1:30">
      <c r="A2111" s="676">
        <v>3</v>
      </c>
      <c r="B2111" s="676">
        <v>108036</v>
      </c>
      <c r="C2111" s="676" t="s">
        <v>4509</v>
      </c>
    </row>
    <row r="2112" spans="1:30">
      <c r="A2112" s="676">
        <v>4</v>
      </c>
      <c r="E2112" s="676">
        <v>117968</v>
      </c>
      <c r="F2112" s="676" t="s">
        <v>4510</v>
      </c>
      <c r="K2112" s="676" t="s">
        <v>40</v>
      </c>
      <c r="M2112" s="676" t="s">
        <v>344</v>
      </c>
      <c r="AC2112" s="676" t="s">
        <v>135</v>
      </c>
    </row>
    <row r="2113" spans="1:30">
      <c r="A2113" s="676">
        <v>4</v>
      </c>
      <c r="E2113" s="676">
        <v>117969</v>
      </c>
      <c r="F2113" s="676" t="s">
        <v>4511</v>
      </c>
      <c r="K2113" s="676" t="s">
        <v>43</v>
      </c>
      <c r="L2113" s="676" t="s">
        <v>44</v>
      </c>
      <c r="M2113" s="676" t="s">
        <v>310</v>
      </c>
      <c r="AC2113" s="676" t="s">
        <v>135</v>
      </c>
    </row>
    <row r="2114" spans="1:30">
      <c r="G2114" s="676" t="s">
        <v>47</v>
      </c>
      <c r="H2114" s="676" t="s">
        <v>48</v>
      </c>
    </row>
    <row r="2115" spans="1:30">
      <c r="G2115" s="676" t="s">
        <v>49</v>
      </c>
      <c r="H2115" s="676" t="s">
        <v>50</v>
      </c>
    </row>
    <row r="2116" spans="1:30">
      <c r="A2116" s="676">
        <v>4</v>
      </c>
      <c r="E2116" s="676">
        <v>117994</v>
      </c>
      <c r="F2116" s="676" t="s">
        <v>4512</v>
      </c>
      <c r="K2116" s="676" t="s">
        <v>441</v>
      </c>
      <c r="M2116" s="676" t="s">
        <v>291</v>
      </c>
      <c r="AC2116" s="676" t="s">
        <v>54</v>
      </c>
      <c r="AD2116" s="676" t="s">
        <v>447</v>
      </c>
    </row>
    <row r="2117" spans="1:30">
      <c r="A2117" s="676">
        <v>4</v>
      </c>
      <c r="E2117" s="676">
        <v>117995</v>
      </c>
      <c r="F2117" s="676" t="s">
        <v>4513</v>
      </c>
      <c r="K2117" s="676" t="s">
        <v>227</v>
      </c>
      <c r="L2117" s="676" t="s">
        <v>2407</v>
      </c>
      <c r="M2117" s="676" t="s">
        <v>291</v>
      </c>
      <c r="AC2117" s="676" t="s">
        <v>54</v>
      </c>
    </row>
    <row r="2118" spans="1:30">
      <c r="A2118" s="676">
        <v>4</v>
      </c>
      <c r="E2118" s="676">
        <v>117996</v>
      </c>
      <c r="F2118" s="676" t="s">
        <v>4514</v>
      </c>
      <c r="K2118" s="676" t="s">
        <v>441</v>
      </c>
      <c r="M2118" s="676" t="s">
        <v>291</v>
      </c>
      <c r="AC2118" s="676" t="s">
        <v>54</v>
      </c>
      <c r="AD2118" s="676" t="s">
        <v>447</v>
      </c>
    </row>
    <row r="2119" spans="1:30">
      <c r="A2119" s="676">
        <v>4</v>
      </c>
      <c r="E2119" s="676">
        <v>117997</v>
      </c>
      <c r="F2119" s="676" t="s">
        <v>4515</v>
      </c>
      <c r="K2119" s="676" t="s">
        <v>227</v>
      </c>
      <c r="L2119" s="676" t="s">
        <v>2407</v>
      </c>
      <c r="M2119" s="676" t="s">
        <v>291</v>
      </c>
      <c r="AC2119" s="676" t="s">
        <v>54</v>
      </c>
    </row>
    <row r="2120" spans="1:30">
      <c r="A2120" s="676">
        <v>4</v>
      </c>
      <c r="E2120" s="676">
        <v>118001</v>
      </c>
      <c r="F2120" s="676" t="s">
        <v>4516</v>
      </c>
      <c r="K2120" s="676" t="s">
        <v>441</v>
      </c>
      <c r="M2120" s="676" t="s">
        <v>291</v>
      </c>
      <c r="AC2120" s="676" t="s">
        <v>54</v>
      </c>
      <c r="AD2120" s="676" t="s">
        <v>447</v>
      </c>
    </row>
    <row r="2121" spans="1:30">
      <c r="A2121" s="676">
        <v>4</v>
      </c>
      <c r="E2121" s="676">
        <v>118002</v>
      </c>
      <c r="F2121" s="676" t="s">
        <v>4517</v>
      </c>
      <c r="K2121" s="676" t="s">
        <v>441</v>
      </c>
      <c r="M2121" s="676" t="s">
        <v>291</v>
      </c>
      <c r="AC2121" s="676" t="s">
        <v>54</v>
      </c>
      <c r="AD2121" s="676" t="s">
        <v>447</v>
      </c>
    </row>
    <row r="2122" spans="1:30">
      <c r="A2122" s="676">
        <v>4</v>
      </c>
      <c r="E2122" s="676">
        <v>1750595</v>
      </c>
      <c r="F2122" s="676" t="s">
        <v>4518</v>
      </c>
      <c r="K2122" s="676" t="s">
        <v>441</v>
      </c>
      <c r="M2122" s="676" t="s">
        <v>291</v>
      </c>
      <c r="AC2122" s="676" t="s">
        <v>54</v>
      </c>
      <c r="AD2122" s="676" t="s">
        <v>447</v>
      </c>
    </row>
    <row r="2123" spans="1:30">
      <c r="A2123" s="676">
        <v>4</v>
      </c>
      <c r="E2123" s="676">
        <v>117982</v>
      </c>
      <c r="F2123" s="676" t="s">
        <v>4519</v>
      </c>
      <c r="K2123" s="676" t="s">
        <v>56</v>
      </c>
      <c r="M2123" s="676" t="s">
        <v>291</v>
      </c>
      <c r="AC2123" s="676" t="s">
        <v>54</v>
      </c>
    </row>
    <row r="2124" spans="1:30">
      <c r="A2124" s="676">
        <v>4</v>
      </c>
      <c r="E2124" s="676">
        <v>117983</v>
      </c>
      <c r="F2124" s="676" t="s">
        <v>4520</v>
      </c>
      <c r="K2124" s="676" t="s">
        <v>441</v>
      </c>
      <c r="M2124" s="676" t="s">
        <v>291</v>
      </c>
      <c r="AC2124" s="676" t="s">
        <v>54</v>
      </c>
      <c r="AD2124" s="676" t="s">
        <v>447</v>
      </c>
    </row>
    <row r="2125" spans="1:30">
      <c r="A2125" s="676">
        <v>4</v>
      </c>
      <c r="E2125" s="676">
        <v>748889</v>
      </c>
      <c r="F2125" s="676" t="s">
        <v>4521</v>
      </c>
      <c r="K2125" s="676" t="s">
        <v>441</v>
      </c>
      <c r="M2125" s="676" t="s">
        <v>291</v>
      </c>
      <c r="AC2125" s="676" t="s">
        <v>54</v>
      </c>
      <c r="AD2125" s="676" t="s">
        <v>447</v>
      </c>
    </row>
    <row r="2126" spans="1:30">
      <c r="A2126" s="676">
        <v>4</v>
      </c>
      <c r="E2126" s="676">
        <v>1761048</v>
      </c>
      <c r="F2126" s="676" t="s">
        <v>4522</v>
      </c>
      <c r="K2126" s="676" t="s">
        <v>441</v>
      </c>
      <c r="M2126" s="676" t="s">
        <v>291</v>
      </c>
      <c r="AC2126" s="676" t="s">
        <v>54</v>
      </c>
      <c r="AD2126" s="676" t="s">
        <v>447</v>
      </c>
    </row>
    <row r="2127" spans="1:30">
      <c r="A2127" s="676">
        <v>4</v>
      </c>
      <c r="E2127" s="676">
        <v>1761248</v>
      </c>
      <c r="F2127" s="676" t="s">
        <v>4523</v>
      </c>
      <c r="K2127" s="676" t="s">
        <v>441</v>
      </c>
      <c r="M2127" s="676" t="s">
        <v>291</v>
      </c>
      <c r="AC2127" s="676" t="s">
        <v>54</v>
      </c>
      <c r="AD2127" s="676" t="s">
        <v>447</v>
      </c>
    </row>
    <row r="2128" spans="1:30">
      <c r="A2128" s="676">
        <v>4</v>
      </c>
      <c r="E2128" s="676">
        <v>117977</v>
      </c>
      <c r="F2128" s="676" t="s">
        <v>4524</v>
      </c>
      <c r="K2128" s="676" t="s">
        <v>441</v>
      </c>
      <c r="M2128" s="676" t="s">
        <v>291</v>
      </c>
      <c r="AC2128" s="676" t="s">
        <v>54</v>
      </c>
      <c r="AD2128" s="676" t="s">
        <v>447</v>
      </c>
    </row>
    <row r="2129" spans="1:30">
      <c r="A2129" s="676">
        <v>4</v>
      </c>
      <c r="E2129" s="676">
        <v>117984</v>
      </c>
      <c r="F2129" s="676" t="s">
        <v>4525</v>
      </c>
      <c r="K2129" s="676" t="s">
        <v>40</v>
      </c>
      <c r="M2129" s="676" t="s">
        <v>291</v>
      </c>
      <c r="AC2129" s="676" t="s">
        <v>54</v>
      </c>
    </row>
    <row r="2130" spans="1:30">
      <c r="A2130" s="676">
        <v>3</v>
      </c>
      <c r="B2130" s="676">
        <v>1618338</v>
      </c>
      <c r="C2130" s="676" t="s">
        <v>4526</v>
      </c>
    </row>
    <row r="2131" spans="1:30">
      <c r="A2131" s="676">
        <v>4</v>
      </c>
      <c r="E2131" s="676">
        <v>516569</v>
      </c>
      <c r="F2131" s="676" t="s">
        <v>4527</v>
      </c>
      <c r="K2131" s="676" t="s">
        <v>441</v>
      </c>
      <c r="M2131" s="676" t="s">
        <v>291</v>
      </c>
      <c r="AC2131" s="676" t="s">
        <v>54</v>
      </c>
      <c r="AD2131" s="676" t="s">
        <v>447</v>
      </c>
    </row>
    <row r="2132" spans="1:30">
      <c r="A2132" s="676">
        <v>4</v>
      </c>
      <c r="E2132" s="676">
        <v>516570</v>
      </c>
      <c r="F2132" s="676" t="s">
        <v>4528</v>
      </c>
      <c r="K2132" s="676" t="s">
        <v>441</v>
      </c>
      <c r="M2132" s="676" t="s">
        <v>291</v>
      </c>
      <c r="AC2132" s="676" t="s">
        <v>54</v>
      </c>
      <c r="AD2132" s="676" t="s">
        <v>447</v>
      </c>
    </row>
    <row r="2133" spans="1:30">
      <c r="A2133" s="676">
        <v>4</v>
      </c>
      <c r="E2133" s="676">
        <v>516571</v>
      </c>
      <c r="F2133" s="676" t="s">
        <v>4529</v>
      </c>
      <c r="K2133" s="676" t="s">
        <v>441</v>
      </c>
      <c r="M2133" s="676" t="s">
        <v>291</v>
      </c>
      <c r="AC2133" s="676" t="s">
        <v>54</v>
      </c>
      <c r="AD2133" s="676" t="s">
        <v>447</v>
      </c>
    </row>
    <row r="2134" spans="1:30">
      <c r="A2134" s="676">
        <v>4</v>
      </c>
      <c r="E2134" s="676">
        <v>117959</v>
      </c>
      <c r="F2134" s="676" t="s">
        <v>4530</v>
      </c>
      <c r="K2134" s="676" t="s">
        <v>441</v>
      </c>
      <c r="M2134" s="676" t="s">
        <v>291</v>
      </c>
      <c r="AC2134" s="676" t="s">
        <v>54</v>
      </c>
      <c r="AD2134" s="676" t="s">
        <v>447</v>
      </c>
    </row>
    <row r="2135" spans="1:30">
      <c r="A2135" s="676">
        <v>4</v>
      </c>
      <c r="E2135" s="676">
        <v>117958</v>
      </c>
      <c r="F2135" s="676" t="s">
        <v>4531</v>
      </c>
      <c r="K2135" s="676" t="s">
        <v>441</v>
      </c>
      <c r="M2135" s="676" t="s">
        <v>291</v>
      </c>
      <c r="AC2135" s="676" t="s">
        <v>54</v>
      </c>
      <c r="AD2135" s="676" t="s">
        <v>447</v>
      </c>
    </row>
    <row r="2136" spans="1:30">
      <c r="A2136" s="676">
        <v>4</v>
      </c>
      <c r="E2136" s="676">
        <v>117960</v>
      </c>
      <c r="F2136" s="676" t="s">
        <v>4532</v>
      </c>
      <c r="K2136" s="676" t="s">
        <v>441</v>
      </c>
      <c r="M2136" s="676" t="s">
        <v>291</v>
      </c>
      <c r="AC2136" s="676" t="s">
        <v>54</v>
      </c>
      <c r="AD2136" s="676" t="s">
        <v>447</v>
      </c>
    </row>
    <row r="2137" spans="1:30">
      <c r="A2137" s="676">
        <v>4</v>
      </c>
      <c r="E2137" s="676">
        <v>117955</v>
      </c>
      <c r="F2137" s="676" t="s">
        <v>4533</v>
      </c>
      <c r="K2137" s="676" t="s">
        <v>441</v>
      </c>
      <c r="M2137" s="676" t="s">
        <v>291</v>
      </c>
      <c r="AC2137" s="676" t="s">
        <v>54</v>
      </c>
      <c r="AD2137" s="676" t="s">
        <v>447</v>
      </c>
    </row>
    <row r="2138" spans="1:30">
      <c r="A2138" s="676">
        <v>4</v>
      </c>
      <c r="E2138" s="676">
        <v>117956</v>
      </c>
      <c r="F2138" s="676" t="s">
        <v>4534</v>
      </c>
      <c r="K2138" s="676" t="s">
        <v>441</v>
      </c>
      <c r="M2138" s="676" t="s">
        <v>291</v>
      </c>
      <c r="AC2138" s="676" t="s">
        <v>54</v>
      </c>
      <c r="AD2138" s="676" t="s">
        <v>447</v>
      </c>
    </row>
    <row r="2139" spans="1:30">
      <c r="A2139" s="676">
        <v>4</v>
      </c>
      <c r="E2139" s="676">
        <v>117957</v>
      </c>
      <c r="F2139" s="676" t="s">
        <v>4535</v>
      </c>
      <c r="K2139" s="676" t="s">
        <v>441</v>
      </c>
      <c r="M2139" s="676" t="s">
        <v>291</v>
      </c>
      <c r="AC2139" s="676" t="s">
        <v>54</v>
      </c>
      <c r="AD2139" s="676" t="s">
        <v>447</v>
      </c>
    </row>
    <row r="2140" spans="1:30">
      <c r="A2140" s="676">
        <v>4</v>
      </c>
      <c r="E2140" s="676">
        <v>516567</v>
      </c>
      <c r="F2140" s="676" t="s">
        <v>4536</v>
      </c>
      <c r="K2140" s="676" t="s">
        <v>441</v>
      </c>
      <c r="M2140" s="676" t="s">
        <v>291</v>
      </c>
      <c r="AC2140" s="676" t="s">
        <v>54</v>
      </c>
      <c r="AD2140" s="676" t="s">
        <v>447</v>
      </c>
    </row>
    <row r="2141" spans="1:30">
      <c r="A2141" s="676">
        <v>4</v>
      </c>
      <c r="E2141" s="676">
        <v>516568</v>
      </c>
      <c r="F2141" s="676" t="s">
        <v>4537</v>
      </c>
      <c r="K2141" s="676" t="s">
        <v>441</v>
      </c>
      <c r="M2141" s="676" t="s">
        <v>291</v>
      </c>
      <c r="AC2141" s="676" t="s">
        <v>54</v>
      </c>
      <c r="AD2141" s="676" t="s">
        <v>447</v>
      </c>
    </row>
    <row r="2142" spans="1:30">
      <c r="A2142" s="676">
        <v>4</v>
      </c>
      <c r="E2142" s="676">
        <v>1775523</v>
      </c>
      <c r="F2142" s="676" t="s">
        <v>4538</v>
      </c>
      <c r="K2142" s="676" t="s">
        <v>441</v>
      </c>
      <c r="M2142" s="676" t="s">
        <v>344</v>
      </c>
      <c r="AC2142" s="676" t="s">
        <v>54</v>
      </c>
      <c r="AD2142" s="676" t="s">
        <v>447</v>
      </c>
    </row>
    <row r="2143" spans="1:30">
      <c r="A2143" s="676">
        <v>4</v>
      </c>
      <c r="E2143" s="676">
        <v>117961</v>
      </c>
      <c r="F2143" s="676" t="s">
        <v>4539</v>
      </c>
      <c r="K2143" s="676" t="s">
        <v>441</v>
      </c>
      <c r="M2143" s="676" t="s">
        <v>291</v>
      </c>
      <c r="AC2143" s="676" t="s">
        <v>54</v>
      </c>
      <c r="AD2143" s="676" t="s">
        <v>447</v>
      </c>
    </row>
    <row r="2144" spans="1:30">
      <c r="A2144" s="676">
        <v>4</v>
      </c>
      <c r="E2144" s="676">
        <v>117962</v>
      </c>
      <c r="F2144" s="676" t="s">
        <v>4540</v>
      </c>
      <c r="K2144" s="676" t="s">
        <v>441</v>
      </c>
      <c r="M2144" s="676" t="s">
        <v>291</v>
      </c>
      <c r="AC2144" s="676" t="s">
        <v>54</v>
      </c>
      <c r="AD2144" s="676" t="s">
        <v>447</v>
      </c>
    </row>
    <row r="2145" spans="1:30">
      <c r="A2145" s="676">
        <v>4</v>
      </c>
      <c r="E2145" s="676">
        <v>117963</v>
      </c>
      <c r="F2145" s="676" t="s">
        <v>4541</v>
      </c>
      <c r="K2145" s="676" t="s">
        <v>441</v>
      </c>
      <c r="M2145" s="676" t="s">
        <v>291</v>
      </c>
      <c r="AC2145" s="676" t="s">
        <v>54</v>
      </c>
      <c r="AD2145" s="676" t="s">
        <v>447</v>
      </c>
    </row>
    <row r="2146" spans="1:30">
      <c r="A2146" s="676">
        <v>4</v>
      </c>
      <c r="E2146" s="676">
        <v>516572</v>
      </c>
      <c r="F2146" s="676" t="s">
        <v>4542</v>
      </c>
      <c r="K2146" s="676" t="s">
        <v>441</v>
      </c>
      <c r="M2146" s="676" t="s">
        <v>291</v>
      </c>
      <c r="AC2146" s="676" t="s">
        <v>54</v>
      </c>
      <c r="AD2146" s="676" t="s">
        <v>447</v>
      </c>
    </row>
    <row r="2147" spans="1:30">
      <c r="A2147" s="676">
        <v>4</v>
      </c>
      <c r="E2147" s="676">
        <v>516573</v>
      </c>
      <c r="F2147" s="676" t="s">
        <v>4543</v>
      </c>
      <c r="K2147" s="676" t="s">
        <v>441</v>
      </c>
      <c r="M2147" s="676" t="s">
        <v>291</v>
      </c>
      <c r="AC2147" s="676" t="s">
        <v>54</v>
      </c>
      <c r="AD2147" s="676" t="s">
        <v>447</v>
      </c>
    </row>
    <row r="2148" spans="1:30">
      <c r="A2148" s="676">
        <v>3</v>
      </c>
      <c r="B2148" s="676">
        <v>108696</v>
      </c>
      <c r="C2148" s="676" t="s">
        <v>4544</v>
      </c>
    </row>
    <row r="2149" spans="1:30">
      <c r="A2149" s="676">
        <v>4</v>
      </c>
      <c r="E2149" s="676">
        <v>117945</v>
      </c>
      <c r="F2149" s="676" t="s">
        <v>4545</v>
      </c>
      <c r="K2149" s="676" t="s">
        <v>441</v>
      </c>
      <c r="M2149" s="676" t="s">
        <v>291</v>
      </c>
      <c r="AC2149" s="676" t="s">
        <v>54</v>
      </c>
      <c r="AD2149" s="676" t="s">
        <v>447</v>
      </c>
    </row>
    <row r="2150" spans="1:30">
      <c r="A2150" s="676">
        <v>4</v>
      </c>
      <c r="E2150" s="676">
        <v>117946</v>
      </c>
      <c r="F2150" s="676" t="s">
        <v>4546</v>
      </c>
      <c r="K2150" s="676" t="s">
        <v>227</v>
      </c>
      <c r="L2150" s="676" t="s">
        <v>2407</v>
      </c>
      <c r="M2150" s="676" t="s">
        <v>291</v>
      </c>
      <c r="AC2150" s="676" t="s">
        <v>54</v>
      </c>
    </row>
    <row r="2151" spans="1:30">
      <c r="A2151" s="676">
        <v>4</v>
      </c>
      <c r="E2151" s="676">
        <v>117947</v>
      </c>
      <c r="F2151" s="676" t="s">
        <v>4547</v>
      </c>
      <c r="K2151" s="676" t="s">
        <v>441</v>
      </c>
      <c r="M2151" s="676" t="s">
        <v>291</v>
      </c>
      <c r="AC2151" s="676" t="s">
        <v>54</v>
      </c>
      <c r="AD2151" s="676" t="s">
        <v>447</v>
      </c>
    </row>
    <row r="2152" spans="1:30">
      <c r="A2152" s="676">
        <v>4</v>
      </c>
      <c r="E2152" s="676">
        <v>117948</v>
      </c>
      <c r="F2152" s="676" t="s">
        <v>4548</v>
      </c>
      <c r="K2152" s="676" t="s">
        <v>227</v>
      </c>
      <c r="L2152" s="676" t="s">
        <v>2407</v>
      </c>
      <c r="M2152" s="676" t="s">
        <v>291</v>
      </c>
      <c r="AC2152" s="676" t="s">
        <v>54</v>
      </c>
    </row>
    <row r="2153" spans="1:30">
      <c r="A2153" s="676">
        <v>4</v>
      </c>
      <c r="E2153" s="676">
        <v>117949</v>
      </c>
      <c r="F2153" s="676" t="s">
        <v>4549</v>
      </c>
      <c r="K2153" s="676" t="s">
        <v>441</v>
      </c>
      <c r="M2153" s="676" t="s">
        <v>291</v>
      </c>
      <c r="AC2153" s="676" t="s">
        <v>54</v>
      </c>
      <c r="AD2153" s="676" t="s">
        <v>447</v>
      </c>
    </row>
    <row r="2154" spans="1:30">
      <c r="A2154" s="676">
        <v>4</v>
      </c>
      <c r="E2154" s="676">
        <v>117950</v>
      </c>
      <c r="F2154" s="676" t="s">
        <v>4550</v>
      </c>
      <c r="K2154" s="676" t="s">
        <v>227</v>
      </c>
      <c r="L2154" s="676" t="s">
        <v>2407</v>
      </c>
      <c r="M2154" s="676" t="s">
        <v>291</v>
      </c>
      <c r="AC2154" s="676" t="s">
        <v>54</v>
      </c>
    </row>
    <row r="2155" spans="1:30">
      <c r="A2155" s="676">
        <v>2</v>
      </c>
      <c r="B2155" s="676">
        <v>108045</v>
      </c>
      <c r="C2155" s="676" t="s">
        <v>4551</v>
      </c>
    </row>
    <row r="2156" spans="1:30">
      <c r="A2156" s="676">
        <v>3</v>
      </c>
      <c r="E2156" s="676">
        <v>118161</v>
      </c>
      <c r="F2156" s="676" t="s">
        <v>4552</v>
      </c>
      <c r="K2156" s="676" t="s">
        <v>40</v>
      </c>
      <c r="M2156" s="676" t="s">
        <v>291</v>
      </c>
      <c r="AC2156" s="676" t="s">
        <v>59</v>
      </c>
    </row>
    <row r="2157" spans="1:30">
      <c r="A2157" s="676">
        <v>3</v>
      </c>
      <c r="E2157" s="676">
        <v>500601</v>
      </c>
      <c r="F2157" s="676" t="s">
        <v>4553</v>
      </c>
      <c r="K2157" s="676" t="s">
        <v>52</v>
      </c>
      <c r="M2157" s="676" t="s">
        <v>291</v>
      </c>
      <c r="AC2157" s="676" t="s">
        <v>59</v>
      </c>
    </row>
    <row r="2158" spans="1:30">
      <c r="I2158" s="676" t="s">
        <v>124</v>
      </c>
      <c r="J2158" s="676" t="s">
        <v>125</v>
      </c>
    </row>
    <row r="2159" spans="1:30">
      <c r="A2159" s="676">
        <v>3</v>
      </c>
      <c r="E2159" s="676">
        <v>621046</v>
      </c>
      <c r="F2159" s="676" t="s">
        <v>4554</v>
      </c>
      <c r="K2159" s="676" t="s">
        <v>37</v>
      </c>
      <c r="M2159" s="676" t="s">
        <v>38</v>
      </c>
      <c r="AC2159" s="676" t="s">
        <v>41</v>
      </c>
    </row>
    <row r="2160" spans="1:30">
      <c r="A2160" s="676">
        <v>3</v>
      </c>
      <c r="E2160" s="676">
        <v>117944</v>
      </c>
      <c r="F2160" s="676" t="s">
        <v>4555</v>
      </c>
      <c r="K2160" s="676" t="s">
        <v>40</v>
      </c>
      <c r="M2160" s="676" t="s">
        <v>291</v>
      </c>
      <c r="AC2160" s="676" t="s">
        <v>41</v>
      </c>
    </row>
    <row r="2161" spans="1:29">
      <c r="A2161" s="676">
        <v>2</v>
      </c>
      <c r="B2161" s="676">
        <v>1618368</v>
      </c>
      <c r="C2161" s="676" t="s">
        <v>4556</v>
      </c>
      <c r="D2161" s="676">
        <v>1</v>
      </c>
    </row>
    <row r="2162" spans="1:29">
      <c r="A2162" s="676">
        <v>3</v>
      </c>
      <c r="B2162" s="676">
        <v>503670</v>
      </c>
      <c r="C2162" s="676" t="s">
        <v>4557</v>
      </c>
      <c r="D2162" s="676">
        <v>99</v>
      </c>
    </row>
    <row r="2163" spans="1:29">
      <c r="A2163" s="676">
        <v>4</v>
      </c>
      <c r="E2163" s="676">
        <v>512035</v>
      </c>
      <c r="F2163" s="676" t="s">
        <v>4558</v>
      </c>
      <c r="K2163" s="676" t="s">
        <v>122</v>
      </c>
      <c r="M2163" s="676" t="s">
        <v>291</v>
      </c>
      <c r="O2163" s="676" t="s">
        <v>77</v>
      </c>
      <c r="S2163" s="676" t="s">
        <v>4559</v>
      </c>
      <c r="T2163" s="676" t="s">
        <v>4560</v>
      </c>
      <c r="U2163" s="676" t="s">
        <v>4561</v>
      </c>
      <c r="X2163" s="676" t="s">
        <v>4562</v>
      </c>
      <c r="Y2163" s="676">
        <v>1</v>
      </c>
      <c r="Z2163" s="676">
        <v>99</v>
      </c>
      <c r="AC2163" s="676" t="s">
        <v>41</v>
      </c>
    </row>
    <row r="2164" spans="1:29">
      <c r="A2164" s="676">
        <v>4</v>
      </c>
      <c r="E2164" s="676">
        <v>520202</v>
      </c>
      <c r="F2164" s="676" t="s">
        <v>4563</v>
      </c>
      <c r="K2164" s="676" t="s">
        <v>260</v>
      </c>
      <c r="M2164" s="676" t="s">
        <v>291</v>
      </c>
      <c r="O2164" s="676" t="s">
        <v>77</v>
      </c>
      <c r="S2164" s="676" t="s">
        <v>4564</v>
      </c>
      <c r="T2164" s="676" t="s">
        <v>4565</v>
      </c>
      <c r="U2164" s="676" t="s">
        <v>4566</v>
      </c>
      <c r="X2164" s="676" t="s">
        <v>4567</v>
      </c>
      <c r="Y2164" s="676">
        <v>1</v>
      </c>
      <c r="Z2164" s="676">
        <v>99</v>
      </c>
      <c r="AC2164" s="676" t="s">
        <v>41</v>
      </c>
    </row>
    <row r="2165" spans="1:29">
      <c r="A2165" s="676">
        <v>4</v>
      </c>
      <c r="E2165" s="676">
        <v>628001</v>
      </c>
      <c r="F2165" s="676" t="s">
        <v>4568</v>
      </c>
      <c r="K2165" s="676" t="s">
        <v>1219</v>
      </c>
      <c r="M2165" s="676" t="s">
        <v>291</v>
      </c>
      <c r="O2165" s="676" t="s">
        <v>77</v>
      </c>
      <c r="S2165" s="676" t="s">
        <v>4569</v>
      </c>
      <c r="T2165" s="676" t="s">
        <v>4570</v>
      </c>
      <c r="U2165" s="676" t="s">
        <v>4571</v>
      </c>
      <c r="X2165" s="676" t="s">
        <v>4572</v>
      </c>
      <c r="Y2165" s="676">
        <v>1</v>
      </c>
      <c r="Z2165" s="676">
        <v>99</v>
      </c>
      <c r="AC2165" s="676" t="s">
        <v>41</v>
      </c>
    </row>
    <row r="2166" spans="1:29">
      <c r="A2166" s="676">
        <v>4</v>
      </c>
      <c r="E2166" s="676">
        <v>1759325</v>
      </c>
      <c r="F2166" s="676" t="s">
        <v>4573</v>
      </c>
      <c r="K2166" s="676" t="s">
        <v>52</v>
      </c>
      <c r="M2166" s="676" t="s">
        <v>291</v>
      </c>
      <c r="AC2166" s="676" t="s">
        <v>41</v>
      </c>
    </row>
    <row r="2167" spans="1:29">
      <c r="I2167" s="676" t="s">
        <v>124</v>
      </c>
      <c r="J2167" s="676" t="s">
        <v>125</v>
      </c>
      <c r="O2167" s="676" t="s">
        <v>77</v>
      </c>
      <c r="S2167" s="676" t="s">
        <v>4574</v>
      </c>
      <c r="T2167" s="676" t="s">
        <v>4575</v>
      </c>
      <c r="U2167" s="676" t="s">
        <v>837</v>
      </c>
      <c r="X2167" s="676" t="s">
        <v>4576</v>
      </c>
      <c r="Y2167" s="676">
        <v>1</v>
      </c>
      <c r="Z2167" s="676">
        <v>99</v>
      </c>
    </row>
    <row r="2168" spans="1:29">
      <c r="I2168" s="676" t="s">
        <v>126</v>
      </c>
      <c r="J2168" s="676" t="s">
        <v>127</v>
      </c>
      <c r="O2168" s="676" t="s">
        <v>77</v>
      </c>
      <c r="S2168" s="676" t="s">
        <v>4574</v>
      </c>
      <c r="T2168" s="676" t="s">
        <v>4575</v>
      </c>
      <c r="U2168" s="676" t="s">
        <v>837</v>
      </c>
      <c r="X2168" s="676" t="s">
        <v>4576</v>
      </c>
      <c r="Y2168" s="676">
        <v>1</v>
      </c>
      <c r="Z2168" s="676">
        <v>99</v>
      </c>
    </row>
    <row r="2169" spans="1:29">
      <c r="A2169" s="676">
        <v>4</v>
      </c>
      <c r="E2169" s="676">
        <v>1759326</v>
      </c>
      <c r="F2169" s="676" t="s">
        <v>4577</v>
      </c>
      <c r="K2169" s="676" t="s">
        <v>122</v>
      </c>
      <c r="M2169" s="676" t="s">
        <v>291</v>
      </c>
      <c r="O2169" s="676" t="s">
        <v>77</v>
      </c>
      <c r="S2169" s="676" t="s">
        <v>4578</v>
      </c>
      <c r="T2169" s="676" t="s">
        <v>4579</v>
      </c>
      <c r="U2169" s="676" t="s">
        <v>4561</v>
      </c>
      <c r="X2169" s="676" t="s">
        <v>4580</v>
      </c>
      <c r="Y2169" s="676">
        <v>1</v>
      </c>
      <c r="Z2169" s="676">
        <v>99</v>
      </c>
      <c r="AC2169" s="676" t="s">
        <v>41</v>
      </c>
    </row>
    <row r="2170" spans="1:29">
      <c r="A2170" s="676">
        <v>4</v>
      </c>
      <c r="E2170" s="676">
        <v>1758564</v>
      </c>
      <c r="F2170" s="676" t="s">
        <v>4581</v>
      </c>
      <c r="K2170" s="676" t="s">
        <v>52</v>
      </c>
      <c r="M2170" s="676" t="s">
        <v>291</v>
      </c>
      <c r="AC2170" s="676" t="s">
        <v>41</v>
      </c>
    </row>
    <row r="2171" spans="1:29">
      <c r="I2171" s="676" t="s">
        <v>124</v>
      </c>
      <c r="J2171" s="676" t="s">
        <v>125</v>
      </c>
      <c r="O2171" s="676" t="s">
        <v>77</v>
      </c>
      <c r="S2171" s="676" t="s">
        <v>4582</v>
      </c>
      <c r="T2171" s="676" t="s">
        <v>4583</v>
      </c>
      <c r="U2171" s="676" t="s">
        <v>837</v>
      </c>
      <c r="X2171" s="676" t="s">
        <v>4584</v>
      </c>
      <c r="Y2171" s="676">
        <v>1</v>
      </c>
      <c r="Z2171" s="676">
        <v>99</v>
      </c>
    </row>
    <row r="2172" spans="1:29">
      <c r="I2172" s="676" t="s">
        <v>126</v>
      </c>
      <c r="J2172" s="676" t="s">
        <v>127</v>
      </c>
      <c r="O2172" s="676" t="s">
        <v>77</v>
      </c>
      <c r="S2172" s="676" t="s">
        <v>4582</v>
      </c>
      <c r="T2172" s="676" t="s">
        <v>4583</v>
      </c>
      <c r="U2172" s="676" t="s">
        <v>837</v>
      </c>
      <c r="X2172" s="676" t="s">
        <v>4584</v>
      </c>
      <c r="Y2172" s="676">
        <v>1</v>
      </c>
      <c r="Z2172" s="676">
        <v>99</v>
      </c>
    </row>
    <row r="2173" spans="1:29">
      <c r="A2173" s="676">
        <v>2</v>
      </c>
      <c r="B2173" s="676">
        <v>108054</v>
      </c>
      <c r="C2173" s="676" t="s">
        <v>4585</v>
      </c>
      <c r="D2173" s="676">
        <v>1</v>
      </c>
    </row>
    <row r="2174" spans="1:29">
      <c r="A2174" s="676">
        <v>3</v>
      </c>
      <c r="E2174" s="676">
        <v>118290</v>
      </c>
      <c r="F2174" s="676" t="s">
        <v>4586</v>
      </c>
      <c r="K2174" s="676" t="s">
        <v>52</v>
      </c>
      <c r="M2174" s="676" t="s">
        <v>291</v>
      </c>
      <c r="AC2174" s="676" t="s">
        <v>59</v>
      </c>
    </row>
    <row r="2175" spans="1:29">
      <c r="I2175" s="676" t="s">
        <v>124</v>
      </c>
      <c r="J2175" s="676" t="s">
        <v>125</v>
      </c>
      <c r="O2175" s="676" t="s">
        <v>77</v>
      </c>
      <c r="S2175" s="676" t="s">
        <v>4587</v>
      </c>
      <c r="T2175" s="676" t="s">
        <v>4588</v>
      </c>
      <c r="U2175" s="676" t="s">
        <v>307</v>
      </c>
      <c r="X2175" s="676" t="s">
        <v>4589</v>
      </c>
      <c r="Y2175" s="676">
        <v>1</v>
      </c>
      <c r="Z2175" s="676">
        <v>1</v>
      </c>
    </row>
    <row r="2176" spans="1:29">
      <c r="I2176" s="676" t="s">
        <v>126</v>
      </c>
      <c r="J2176" s="676" t="s">
        <v>127</v>
      </c>
      <c r="O2176" s="676" t="s">
        <v>77</v>
      </c>
      <c r="S2176" s="676" t="s">
        <v>4587</v>
      </c>
      <c r="T2176" s="676" t="s">
        <v>4588</v>
      </c>
      <c r="U2176" s="676" t="s">
        <v>307</v>
      </c>
      <c r="X2176" s="676" t="s">
        <v>4589</v>
      </c>
      <c r="Y2176" s="676">
        <v>1</v>
      </c>
      <c r="Z2176" s="676">
        <v>1</v>
      </c>
    </row>
    <row r="2177" spans="1:30">
      <c r="A2177" s="676">
        <v>3</v>
      </c>
      <c r="E2177" s="676">
        <v>118295</v>
      </c>
      <c r="F2177" s="676" t="s">
        <v>4590</v>
      </c>
      <c r="K2177" s="676" t="s">
        <v>52</v>
      </c>
      <c r="M2177" s="676" t="s">
        <v>291</v>
      </c>
      <c r="AC2177" s="676" t="s">
        <v>59</v>
      </c>
    </row>
    <row r="2178" spans="1:30">
      <c r="I2178" s="676" t="s">
        <v>124</v>
      </c>
      <c r="J2178" s="676" t="s">
        <v>125</v>
      </c>
      <c r="O2178" s="676" t="s">
        <v>77</v>
      </c>
      <c r="S2178" s="676" t="s">
        <v>4591</v>
      </c>
      <c r="T2178" s="676" t="s">
        <v>4592</v>
      </c>
      <c r="U2178" s="676" t="s">
        <v>307</v>
      </c>
      <c r="X2178" s="676" t="s">
        <v>4593</v>
      </c>
      <c r="Y2178" s="676">
        <v>1</v>
      </c>
      <c r="Z2178" s="676">
        <v>1</v>
      </c>
    </row>
    <row r="2179" spans="1:30">
      <c r="I2179" s="676" t="s">
        <v>126</v>
      </c>
      <c r="J2179" s="676" t="s">
        <v>127</v>
      </c>
      <c r="O2179" s="676" t="s">
        <v>77</v>
      </c>
      <c r="S2179" s="676" t="s">
        <v>4591</v>
      </c>
      <c r="T2179" s="676" t="s">
        <v>4592</v>
      </c>
      <c r="U2179" s="676" t="s">
        <v>307</v>
      </c>
      <c r="X2179" s="676" t="s">
        <v>4593</v>
      </c>
      <c r="Y2179" s="676">
        <v>1</v>
      </c>
      <c r="Z2179" s="676">
        <v>1</v>
      </c>
    </row>
    <row r="2180" spans="1:30">
      <c r="A2180" s="676">
        <v>3</v>
      </c>
      <c r="B2180" s="676">
        <v>108060</v>
      </c>
      <c r="C2180" s="676" t="s">
        <v>4594</v>
      </c>
      <c r="D2180" s="676">
        <v>1</v>
      </c>
    </row>
    <row r="2181" spans="1:30">
      <c r="A2181" s="676">
        <v>4</v>
      </c>
      <c r="E2181" s="676">
        <v>627912</v>
      </c>
      <c r="F2181" s="676" t="s">
        <v>4595</v>
      </c>
      <c r="K2181" s="676" t="s">
        <v>142</v>
      </c>
      <c r="M2181" s="676" t="s">
        <v>38</v>
      </c>
      <c r="O2181" s="676" t="s">
        <v>77</v>
      </c>
      <c r="S2181" s="676" t="s">
        <v>4596</v>
      </c>
      <c r="T2181" s="676" t="s">
        <v>4597</v>
      </c>
      <c r="U2181" s="676" t="s">
        <v>145</v>
      </c>
      <c r="X2181" s="676" t="s">
        <v>4598</v>
      </c>
      <c r="Y2181" s="676">
        <v>1</v>
      </c>
      <c r="Z2181" s="676">
        <v>1</v>
      </c>
      <c r="AC2181" s="676" t="s">
        <v>59</v>
      </c>
    </row>
    <row r="2182" spans="1:30">
      <c r="A2182" s="676">
        <v>4</v>
      </c>
      <c r="E2182" s="676">
        <v>627913</v>
      </c>
      <c r="F2182" s="676" t="s">
        <v>4599</v>
      </c>
      <c r="K2182" s="676" t="s">
        <v>142</v>
      </c>
      <c r="M2182" s="676" t="s">
        <v>38</v>
      </c>
      <c r="O2182" s="676" t="s">
        <v>77</v>
      </c>
      <c r="S2182" s="676" t="s">
        <v>4600</v>
      </c>
      <c r="T2182" s="676" t="s">
        <v>4601</v>
      </c>
      <c r="U2182" s="676" t="s">
        <v>145</v>
      </c>
      <c r="X2182" s="676" t="s">
        <v>4602</v>
      </c>
      <c r="Y2182" s="676">
        <v>1</v>
      </c>
      <c r="Z2182" s="676">
        <v>1</v>
      </c>
      <c r="AC2182" s="676" t="s">
        <v>59</v>
      </c>
    </row>
    <row r="2183" spans="1:30">
      <c r="A2183" s="676">
        <v>4</v>
      </c>
      <c r="E2183" s="676">
        <v>627914</v>
      </c>
      <c r="F2183" s="676" t="s">
        <v>4603</v>
      </c>
      <c r="K2183" s="676" t="s">
        <v>152</v>
      </c>
      <c r="M2183" s="676" t="s">
        <v>38</v>
      </c>
      <c r="O2183" s="676" t="s">
        <v>77</v>
      </c>
      <c r="S2183" s="676" t="s">
        <v>4604</v>
      </c>
      <c r="T2183" s="676" t="s">
        <v>4605</v>
      </c>
      <c r="U2183" s="676" t="s">
        <v>155</v>
      </c>
      <c r="X2183" s="676" t="s">
        <v>4606</v>
      </c>
      <c r="Y2183" s="676">
        <v>1</v>
      </c>
      <c r="Z2183" s="676">
        <v>1</v>
      </c>
      <c r="AC2183" s="676" t="s">
        <v>59</v>
      </c>
    </row>
    <row r="2184" spans="1:30">
      <c r="A2184" s="676">
        <v>4</v>
      </c>
      <c r="E2184" s="676">
        <v>118297</v>
      </c>
      <c r="F2184" s="676" t="s">
        <v>4607</v>
      </c>
      <c r="K2184" s="676" t="s">
        <v>1219</v>
      </c>
      <c r="M2184" s="676" t="s">
        <v>38</v>
      </c>
      <c r="O2184" s="676" t="s">
        <v>77</v>
      </c>
      <c r="S2184" s="676" t="s">
        <v>4608</v>
      </c>
      <c r="T2184" s="676" t="s">
        <v>4609</v>
      </c>
      <c r="U2184" s="676" t="s">
        <v>1222</v>
      </c>
      <c r="X2184" s="676" t="s">
        <v>4610</v>
      </c>
      <c r="Y2184" s="676">
        <v>1</v>
      </c>
      <c r="Z2184" s="676">
        <v>1</v>
      </c>
      <c r="AC2184" s="676" t="s">
        <v>59</v>
      </c>
    </row>
    <row r="2185" spans="1:30">
      <c r="A2185" s="676">
        <v>4</v>
      </c>
      <c r="E2185" s="676">
        <v>118298</v>
      </c>
      <c r="F2185" s="676" t="s">
        <v>4611</v>
      </c>
      <c r="K2185" s="676" t="s">
        <v>168</v>
      </c>
      <c r="M2185" s="676" t="s">
        <v>38</v>
      </c>
      <c r="O2185" s="676" t="s">
        <v>77</v>
      </c>
      <c r="S2185" s="676" t="s">
        <v>4612</v>
      </c>
      <c r="T2185" s="676" t="s">
        <v>4613</v>
      </c>
      <c r="U2185" s="676" t="s">
        <v>171</v>
      </c>
      <c r="X2185" s="676" t="s">
        <v>4614</v>
      </c>
      <c r="Y2185" s="676">
        <v>1</v>
      </c>
      <c r="Z2185" s="676">
        <v>1</v>
      </c>
      <c r="AC2185" s="676" t="s">
        <v>59</v>
      </c>
    </row>
    <row r="2186" spans="1:30">
      <c r="A2186" s="676">
        <v>3</v>
      </c>
      <c r="B2186" s="676">
        <v>108061</v>
      </c>
      <c r="C2186" s="676" t="s">
        <v>4615</v>
      </c>
      <c r="D2186" s="676">
        <v>1</v>
      </c>
    </row>
    <row r="2187" spans="1:30">
      <c r="A2187" s="676">
        <v>4</v>
      </c>
      <c r="E2187" s="676">
        <v>118301</v>
      </c>
      <c r="F2187" s="676" t="s">
        <v>4616</v>
      </c>
      <c r="K2187" s="676" t="s">
        <v>441</v>
      </c>
      <c r="M2187" s="676" t="s">
        <v>291</v>
      </c>
      <c r="O2187" s="676" t="s">
        <v>77</v>
      </c>
      <c r="S2187" s="676" t="s">
        <v>4617</v>
      </c>
      <c r="T2187" s="676" t="s">
        <v>4618</v>
      </c>
      <c r="U2187" s="676" t="s">
        <v>502</v>
      </c>
      <c r="X2187" s="676" t="s">
        <v>4619</v>
      </c>
      <c r="Y2187" s="676">
        <v>1</v>
      </c>
      <c r="Z2187" s="676">
        <v>1</v>
      </c>
      <c r="AC2187" s="676" t="s">
        <v>59</v>
      </c>
      <c r="AD2187" s="676" t="s">
        <v>4620</v>
      </c>
    </row>
    <row r="2188" spans="1:30">
      <c r="A2188" s="676">
        <v>4</v>
      </c>
      <c r="E2188" s="676">
        <v>118303</v>
      </c>
      <c r="F2188" s="676" t="s">
        <v>4621</v>
      </c>
      <c r="K2188" s="676" t="s">
        <v>441</v>
      </c>
      <c r="L2188" s="676" t="s">
        <v>442</v>
      </c>
      <c r="M2188" s="676" t="s">
        <v>291</v>
      </c>
      <c r="O2188" s="676" t="s">
        <v>77</v>
      </c>
      <c r="S2188" s="676" t="s">
        <v>4622</v>
      </c>
      <c r="T2188" s="676" t="s">
        <v>4623</v>
      </c>
      <c r="U2188" s="676" t="s">
        <v>445</v>
      </c>
      <c r="X2188" s="676" t="s">
        <v>4624</v>
      </c>
      <c r="Y2188" s="676">
        <v>1</v>
      </c>
      <c r="Z2188" s="676">
        <v>1</v>
      </c>
      <c r="AC2188" s="676" t="s">
        <v>59</v>
      </c>
      <c r="AD2188" s="676" t="s">
        <v>4620</v>
      </c>
    </row>
    <row r="2189" spans="1:30">
      <c r="A2189" s="676">
        <v>4</v>
      </c>
      <c r="E2189" s="676">
        <v>118174</v>
      </c>
      <c r="F2189" s="676" t="s">
        <v>4625</v>
      </c>
      <c r="K2189" s="676" t="s">
        <v>441</v>
      </c>
      <c r="M2189" s="676" t="s">
        <v>291</v>
      </c>
      <c r="O2189" s="676" t="s">
        <v>77</v>
      </c>
      <c r="S2189" s="676" t="s">
        <v>4626</v>
      </c>
      <c r="T2189" s="676" t="s">
        <v>4627</v>
      </c>
      <c r="U2189" s="676" t="s">
        <v>502</v>
      </c>
      <c r="X2189" s="676" t="s">
        <v>4628</v>
      </c>
      <c r="Y2189" s="676">
        <v>1</v>
      </c>
      <c r="Z2189" s="676">
        <v>1</v>
      </c>
      <c r="AC2189" s="676" t="s">
        <v>135</v>
      </c>
      <c r="AD2189" s="676" t="s">
        <v>447</v>
      </c>
    </row>
    <row r="2190" spans="1:30">
      <c r="A2190" s="676">
        <v>4</v>
      </c>
      <c r="E2190" s="676">
        <v>118175</v>
      </c>
      <c r="F2190" s="676" t="s">
        <v>4629</v>
      </c>
      <c r="K2190" s="676" t="s">
        <v>441</v>
      </c>
      <c r="M2190" s="676" t="s">
        <v>291</v>
      </c>
      <c r="O2190" s="676" t="s">
        <v>77</v>
      </c>
      <c r="S2190" s="676" t="s">
        <v>4626</v>
      </c>
      <c r="T2190" s="676" t="s">
        <v>4627</v>
      </c>
      <c r="U2190" s="676" t="s">
        <v>502</v>
      </c>
      <c r="X2190" s="676" t="s">
        <v>4630</v>
      </c>
      <c r="Y2190" s="676">
        <v>1</v>
      </c>
      <c r="Z2190" s="676">
        <v>1</v>
      </c>
      <c r="AC2190" s="676" t="s">
        <v>135</v>
      </c>
      <c r="AD2190" s="676" t="s">
        <v>447</v>
      </c>
    </row>
    <row r="2191" spans="1:30">
      <c r="A2191" s="676">
        <v>4</v>
      </c>
      <c r="E2191" s="676">
        <v>118302</v>
      </c>
      <c r="F2191" s="676" t="s">
        <v>4631</v>
      </c>
      <c r="K2191" s="676" t="s">
        <v>441</v>
      </c>
      <c r="M2191" s="676" t="s">
        <v>291</v>
      </c>
      <c r="O2191" s="676" t="s">
        <v>77</v>
      </c>
      <c r="S2191" s="676" t="s">
        <v>592</v>
      </c>
      <c r="T2191" s="676" t="s">
        <v>593</v>
      </c>
      <c r="U2191" s="676" t="s">
        <v>4632</v>
      </c>
      <c r="X2191" s="676" t="s">
        <v>4633</v>
      </c>
      <c r="Y2191" s="676">
        <v>1</v>
      </c>
      <c r="Z2191" s="676">
        <v>1</v>
      </c>
      <c r="AC2191" s="676" t="s">
        <v>46</v>
      </c>
      <c r="AD2191" s="676" t="s">
        <v>4620</v>
      </c>
    </row>
    <row r="2192" spans="1:30">
      <c r="A2192" s="676">
        <v>4</v>
      </c>
      <c r="B2192" s="676">
        <v>607260</v>
      </c>
      <c r="C2192" s="676" t="s">
        <v>4634</v>
      </c>
      <c r="D2192" s="676">
        <v>1</v>
      </c>
    </row>
    <row r="2193" spans="1:30">
      <c r="A2193" s="676">
        <v>5</v>
      </c>
      <c r="E2193" s="676">
        <v>623921</v>
      </c>
      <c r="F2193" s="676" t="s">
        <v>4635</v>
      </c>
      <c r="K2193" s="676" t="s">
        <v>441</v>
      </c>
      <c r="M2193" s="676" t="s">
        <v>291</v>
      </c>
      <c r="O2193" s="676" t="s">
        <v>77</v>
      </c>
      <c r="S2193" s="676" t="s">
        <v>4636</v>
      </c>
      <c r="T2193" s="676" t="s">
        <v>4637</v>
      </c>
      <c r="U2193" s="676" t="s">
        <v>502</v>
      </c>
      <c r="X2193" s="676" t="s">
        <v>4638</v>
      </c>
      <c r="Y2193" s="676">
        <v>1</v>
      </c>
      <c r="Z2193" s="676">
        <v>1</v>
      </c>
      <c r="AC2193" s="676" t="s">
        <v>59</v>
      </c>
      <c r="AD2193" s="676" t="s">
        <v>4620</v>
      </c>
    </row>
    <row r="2194" spans="1:30">
      <c r="A2194" s="676">
        <v>5</v>
      </c>
      <c r="E2194" s="676">
        <v>623922</v>
      </c>
      <c r="F2194" s="676" t="s">
        <v>4639</v>
      </c>
      <c r="K2194" s="676" t="s">
        <v>441</v>
      </c>
      <c r="M2194" s="676" t="s">
        <v>291</v>
      </c>
      <c r="O2194" s="676" t="s">
        <v>77</v>
      </c>
      <c r="S2194" s="676" t="s">
        <v>4640</v>
      </c>
      <c r="T2194" s="676" t="s">
        <v>4641</v>
      </c>
      <c r="U2194" s="676" t="s">
        <v>502</v>
      </c>
      <c r="X2194" s="676" t="s">
        <v>4642</v>
      </c>
      <c r="Y2194" s="676">
        <v>1</v>
      </c>
      <c r="Z2194" s="676">
        <v>1</v>
      </c>
      <c r="AC2194" s="676" t="s">
        <v>59</v>
      </c>
      <c r="AD2194" s="676" t="s">
        <v>4620</v>
      </c>
    </row>
    <row r="2195" spans="1:30">
      <c r="A2195" s="676">
        <v>5</v>
      </c>
      <c r="E2195" s="676">
        <v>623923</v>
      </c>
      <c r="F2195" s="676" t="s">
        <v>4643</v>
      </c>
      <c r="K2195" s="676" t="s">
        <v>441</v>
      </c>
      <c r="M2195" s="676" t="s">
        <v>291</v>
      </c>
      <c r="O2195" s="676" t="s">
        <v>77</v>
      </c>
      <c r="S2195" s="676" t="s">
        <v>4644</v>
      </c>
      <c r="T2195" s="676" t="s">
        <v>4645</v>
      </c>
      <c r="U2195" s="676" t="s">
        <v>502</v>
      </c>
      <c r="X2195" s="676" t="s">
        <v>4646</v>
      </c>
      <c r="Y2195" s="676">
        <v>1</v>
      </c>
      <c r="Z2195" s="676">
        <v>1</v>
      </c>
      <c r="AC2195" s="676" t="s">
        <v>59</v>
      </c>
      <c r="AD2195" s="676" t="s">
        <v>4620</v>
      </c>
    </row>
    <row r="2196" spans="1:30">
      <c r="A2196" s="676">
        <v>5</v>
      </c>
      <c r="E2196" s="676">
        <v>623924</v>
      </c>
      <c r="F2196" s="676" t="s">
        <v>4647</v>
      </c>
      <c r="K2196" s="676" t="s">
        <v>441</v>
      </c>
      <c r="L2196" s="676" t="s">
        <v>442</v>
      </c>
      <c r="M2196" s="676" t="s">
        <v>291</v>
      </c>
      <c r="O2196" s="676" t="s">
        <v>77</v>
      </c>
      <c r="S2196" s="676" t="s">
        <v>4648</v>
      </c>
      <c r="T2196" s="676" t="s">
        <v>4649</v>
      </c>
      <c r="U2196" s="676" t="s">
        <v>445</v>
      </c>
      <c r="X2196" s="676" t="s">
        <v>4650</v>
      </c>
      <c r="Y2196" s="676">
        <v>1</v>
      </c>
      <c r="Z2196" s="676">
        <v>1</v>
      </c>
      <c r="AC2196" s="676" t="s">
        <v>59</v>
      </c>
      <c r="AD2196" s="676" t="s">
        <v>4620</v>
      </c>
    </row>
    <row r="2197" spans="1:30">
      <c r="A2197" s="676">
        <v>5</v>
      </c>
      <c r="E2197" s="676">
        <v>623925</v>
      </c>
      <c r="F2197" s="676" t="s">
        <v>4651</v>
      </c>
      <c r="K2197" s="676" t="s">
        <v>441</v>
      </c>
      <c r="L2197" s="676" t="s">
        <v>442</v>
      </c>
      <c r="M2197" s="676" t="s">
        <v>291</v>
      </c>
      <c r="O2197" s="676" t="s">
        <v>77</v>
      </c>
      <c r="S2197" s="676" t="s">
        <v>4652</v>
      </c>
      <c r="T2197" s="676" t="s">
        <v>4653</v>
      </c>
      <c r="U2197" s="676" t="s">
        <v>445</v>
      </c>
      <c r="X2197" s="676" t="s">
        <v>4654</v>
      </c>
      <c r="Y2197" s="676">
        <v>1</v>
      </c>
      <c r="Z2197" s="676">
        <v>1</v>
      </c>
      <c r="AC2197" s="676" t="s">
        <v>59</v>
      </c>
      <c r="AD2197" s="676" t="s">
        <v>4620</v>
      </c>
    </row>
    <row r="2198" spans="1:30">
      <c r="A2198" s="676">
        <v>4</v>
      </c>
      <c r="B2198" s="676">
        <v>1617754</v>
      </c>
      <c r="C2198" s="676" t="s">
        <v>4655</v>
      </c>
      <c r="D2198" s="676">
        <v>1</v>
      </c>
    </row>
    <row r="2199" spans="1:30">
      <c r="A2199" s="676">
        <v>5</v>
      </c>
      <c r="E2199" s="676">
        <v>1762222</v>
      </c>
      <c r="F2199" s="676" t="s">
        <v>4656</v>
      </c>
      <c r="K2199" s="676" t="s">
        <v>441</v>
      </c>
      <c r="M2199" s="676" t="s">
        <v>291</v>
      </c>
      <c r="O2199" s="676" t="s">
        <v>77</v>
      </c>
      <c r="S2199" s="676" t="s">
        <v>4657</v>
      </c>
      <c r="T2199" s="676" t="s">
        <v>4658</v>
      </c>
      <c r="U2199" s="676" t="s">
        <v>502</v>
      </c>
      <c r="X2199" s="676" t="s">
        <v>4659</v>
      </c>
      <c r="Y2199" s="676">
        <v>1</v>
      </c>
      <c r="Z2199" s="676">
        <v>1</v>
      </c>
      <c r="AC2199" s="676" t="s">
        <v>59</v>
      </c>
      <c r="AD2199" s="676" t="s">
        <v>4620</v>
      </c>
    </row>
    <row r="2200" spans="1:30">
      <c r="A2200" s="676">
        <v>5</v>
      </c>
      <c r="E2200" s="676">
        <v>1762231</v>
      </c>
      <c r="F2200" s="676" t="s">
        <v>4660</v>
      </c>
      <c r="K2200" s="676" t="s">
        <v>441</v>
      </c>
      <c r="M2200" s="676" t="s">
        <v>291</v>
      </c>
      <c r="O2200" s="676" t="s">
        <v>77</v>
      </c>
      <c r="S2200" s="676" t="s">
        <v>4661</v>
      </c>
      <c r="T2200" s="676" t="s">
        <v>4662</v>
      </c>
      <c r="U2200" s="676" t="s">
        <v>502</v>
      </c>
      <c r="X2200" s="676" t="s">
        <v>4663</v>
      </c>
      <c r="Y2200" s="676">
        <v>1</v>
      </c>
      <c r="Z2200" s="676">
        <v>1</v>
      </c>
      <c r="AC2200" s="676" t="s">
        <v>59</v>
      </c>
      <c r="AD2200" s="676" t="s">
        <v>4620</v>
      </c>
    </row>
    <row r="2201" spans="1:30">
      <c r="A2201" s="676">
        <v>4</v>
      </c>
      <c r="B2201" s="676">
        <v>108062</v>
      </c>
      <c r="C2201" s="676" t="s">
        <v>4664</v>
      </c>
      <c r="D2201" s="676">
        <v>1</v>
      </c>
    </row>
    <row r="2202" spans="1:30">
      <c r="A2202" s="676">
        <v>5</v>
      </c>
      <c r="E2202" s="676">
        <v>118304</v>
      </c>
      <c r="F2202" s="676" t="s">
        <v>4665</v>
      </c>
      <c r="K2202" s="676" t="s">
        <v>441</v>
      </c>
      <c r="L2202" s="676" t="s">
        <v>442</v>
      </c>
      <c r="M2202" s="676" t="s">
        <v>310</v>
      </c>
      <c r="O2202" s="676" t="s">
        <v>77</v>
      </c>
      <c r="S2202" s="676" t="s">
        <v>4666</v>
      </c>
      <c r="T2202" s="676" t="s">
        <v>4667</v>
      </c>
      <c r="U2202" s="676" t="s">
        <v>445</v>
      </c>
      <c r="X2202" s="676" t="s">
        <v>4668</v>
      </c>
      <c r="Y2202" s="676">
        <v>1</v>
      </c>
      <c r="Z2202" s="676">
        <v>1</v>
      </c>
      <c r="AC2202" s="676" t="s">
        <v>59</v>
      </c>
      <c r="AD2202" s="676" t="s">
        <v>4620</v>
      </c>
    </row>
    <row r="2203" spans="1:30">
      <c r="A2203" s="676">
        <v>5</v>
      </c>
      <c r="E2203" s="676">
        <v>118305</v>
      </c>
      <c r="F2203" s="676" t="s">
        <v>4669</v>
      </c>
      <c r="K2203" s="676" t="s">
        <v>441</v>
      </c>
      <c r="L2203" s="676" t="s">
        <v>442</v>
      </c>
      <c r="M2203" s="676" t="s">
        <v>310</v>
      </c>
      <c r="O2203" s="676" t="s">
        <v>77</v>
      </c>
      <c r="S2203" s="676" t="s">
        <v>4670</v>
      </c>
      <c r="T2203" s="676" t="s">
        <v>4671</v>
      </c>
      <c r="U2203" s="676" t="s">
        <v>445</v>
      </c>
      <c r="X2203" s="676" t="s">
        <v>4672</v>
      </c>
      <c r="Y2203" s="676">
        <v>1</v>
      </c>
      <c r="Z2203" s="676">
        <v>1</v>
      </c>
      <c r="AC2203" s="676" t="s">
        <v>59</v>
      </c>
      <c r="AD2203" s="676" t="s">
        <v>4620</v>
      </c>
    </row>
    <row r="2204" spans="1:30">
      <c r="A2204" s="676">
        <v>5</v>
      </c>
      <c r="B2204" s="676">
        <v>612376</v>
      </c>
      <c r="C2204" s="676" t="s">
        <v>4673</v>
      </c>
      <c r="D2204" s="676">
        <v>99</v>
      </c>
    </row>
    <row r="2205" spans="1:30">
      <c r="A2205" s="676">
        <v>6</v>
      </c>
      <c r="E2205" s="676">
        <v>1772690</v>
      </c>
      <c r="F2205" s="676" t="s">
        <v>4674</v>
      </c>
      <c r="K2205" s="676" t="s">
        <v>4675</v>
      </c>
      <c r="M2205" s="676" t="s">
        <v>38</v>
      </c>
      <c r="N2205" s="676" t="s">
        <v>4676</v>
      </c>
      <c r="O2205" s="676" t="s">
        <v>77</v>
      </c>
      <c r="Y2205" s="676">
        <v>1</v>
      </c>
      <c r="Z2205" s="676">
        <v>99</v>
      </c>
      <c r="AC2205" s="676" t="s">
        <v>59</v>
      </c>
    </row>
    <row r="2206" spans="1:30">
      <c r="A2206" s="676">
        <v>6</v>
      </c>
      <c r="E2206" s="676">
        <v>641881</v>
      </c>
      <c r="F2206" s="676" t="s">
        <v>4677</v>
      </c>
      <c r="K2206" s="676" t="s">
        <v>56</v>
      </c>
      <c r="M2206" s="676" t="s">
        <v>291</v>
      </c>
      <c r="O2206" s="676" t="s">
        <v>77</v>
      </c>
      <c r="S2206" s="676" t="s">
        <v>4678</v>
      </c>
      <c r="T2206" s="676" t="s">
        <v>4677</v>
      </c>
      <c r="U2206" s="676" t="s">
        <v>1702</v>
      </c>
      <c r="X2206" s="676" t="s">
        <v>4679</v>
      </c>
      <c r="Y2206" s="676">
        <v>1</v>
      </c>
      <c r="Z2206" s="676">
        <v>99</v>
      </c>
      <c r="AC2206" s="676" t="s">
        <v>59</v>
      </c>
    </row>
    <row r="2207" spans="1:30">
      <c r="A2207" s="676">
        <v>6</v>
      </c>
      <c r="E2207" s="676">
        <v>641882</v>
      </c>
      <c r="F2207" s="676" t="s">
        <v>4680</v>
      </c>
      <c r="K2207" s="676" t="s">
        <v>43</v>
      </c>
      <c r="L2207" s="676" t="s">
        <v>44</v>
      </c>
      <c r="M2207" s="676" t="s">
        <v>291</v>
      </c>
      <c r="AC2207" s="676" t="s">
        <v>59</v>
      </c>
    </row>
    <row r="2208" spans="1:30">
      <c r="G2208" s="676" t="s">
        <v>4681</v>
      </c>
      <c r="H2208" s="676" t="s">
        <v>4682</v>
      </c>
      <c r="O2208" s="676" t="s">
        <v>77</v>
      </c>
      <c r="S2208" s="676" t="s">
        <v>4683</v>
      </c>
      <c r="T2208" s="676" t="s">
        <v>4684</v>
      </c>
      <c r="U2208" s="676" t="s">
        <v>79</v>
      </c>
      <c r="X2208" s="676" t="s">
        <v>4685</v>
      </c>
      <c r="Y2208" s="676">
        <v>1</v>
      </c>
      <c r="Z2208" s="676">
        <v>99</v>
      </c>
    </row>
    <row r="2209" spans="1:30">
      <c r="G2209" s="676" t="s">
        <v>75</v>
      </c>
      <c r="H2209" s="676" t="s">
        <v>76</v>
      </c>
      <c r="O2209" s="676" t="s">
        <v>77</v>
      </c>
      <c r="S2209" s="676" t="s">
        <v>4686</v>
      </c>
      <c r="T2209" s="676" t="s">
        <v>4687</v>
      </c>
      <c r="U2209" s="676" t="s">
        <v>79</v>
      </c>
      <c r="X2209" s="676" t="s">
        <v>4688</v>
      </c>
      <c r="Y2209" s="676">
        <v>1</v>
      </c>
      <c r="Z2209" s="676">
        <v>99</v>
      </c>
    </row>
    <row r="2210" spans="1:30">
      <c r="A2210" s="676">
        <v>6</v>
      </c>
      <c r="E2210" s="676">
        <v>641883</v>
      </c>
      <c r="F2210" s="676" t="s">
        <v>4689</v>
      </c>
      <c r="K2210" s="676" t="s">
        <v>441</v>
      </c>
      <c r="L2210" s="676" t="s">
        <v>442</v>
      </c>
      <c r="M2210" s="676" t="s">
        <v>291</v>
      </c>
      <c r="O2210" s="676" t="s">
        <v>77</v>
      </c>
      <c r="S2210" s="676" t="s">
        <v>4690</v>
      </c>
      <c r="T2210" s="676" t="s">
        <v>4691</v>
      </c>
      <c r="U2210" s="676" t="s">
        <v>445</v>
      </c>
      <c r="X2210" s="676" t="s">
        <v>4692</v>
      </c>
      <c r="Y2210" s="676">
        <v>1</v>
      </c>
      <c r="Z2210" s="676">
        <v>99</v>
      </c>
      <c r="AC2210" s="676" t="s">
        <v>59</v>
      </c>
      <c r="AD2210" s="676" t="s">
        <v>4620</v>
      </c>
    </row>
    <row r="2211" spans="1:30">
      <c r="A2211" s="676">
        <v>5</v>
      </c>
      <c r="B2211" s="676">
        <v>108352</v>
      </c>
      <c r="C2211" s="676" t="s">
        <v>4693</v>
      </c>
      <c r="D2211" s="676">
        <v>1</v>
      </c>
    </row>
    <row r="2212" spans="1:30">
      <c r="A2212" s="676">
        <v>6</v>
      </c>
      <c r="E2212" s="676">
        <v>118974</v>
      </c>
      <c r="F2212" s="676" t="s">
        <v>4694</v>
      </c>
      <c r="K2212" s="676" t="s">
        <v>441</v>
      </c>
      <c r="L2212" s="676" t="s">
        <v>442</v>
      </c>
      <c r="M2212" s="676" t="s">
        <v>310</v>
      </c>
      <c r="O2212" s="676" t="s">
        <v>77</v>
      </c>
      <c r="S2212" s="676" t="s">
        <v>4695</v>
      </c>
      <c r="T2212" s="676" t="s">
        <v>4696</v>
      </c>
      <c r="U2212" s="676" t="s">
        <v>445</v>
      </c>
      <c r="X2212" s="676" t="s">
        <v>4697</v>
      </c>
      <c r="Y2212" s="676">
        <v>1</v>
      </c>
      <c r="Z2212" s="676">
        <v>1</v>
      </c>
      <c r="AC2212" s="676" t="s">
        <v>59</v>
      </c>
      <c r="AD2212" s="676" t="s">
        <v>4620</v>
      </c>
    </row>
    <row r="2213" spans="1:30">
      <c r="A2213" s="676">
        <v>6</v>
      </c>
      <c r="E2213" s="676">
        <v>118975</v>
      </c>
      <c r="F2213" s="676" t="s">
        <v>4698</v>
      </c>
      <c r="K2213" s="676" t="s">
        <v>441</v>
      </c>
      <c r="L2213" s="676" t="s">
        <v>442</v>
      </c>
      <c r="M2213" s="676" t="s">
        <v>310</v>
      </c>
      <c r="O2213" s="676" t="s">
        <v>77</v>
      </c>
      <c r="S2213" s="676" t="s">
        <v>4699</v>
      </c>
      <c r="T2213" s="676" t="s">
        <v>4700</v>
      </c>
      <c r="U2213" s="676" t="s">
        <v>445</v>
      </c>
      <c r="X2213" s="676" t="s">
        <v>4701</v>
      </c>
      <c r="Y2213" s="676">
        <v>1</v>
      </c>
      <c r="Z2213" s="676">
        <v>1</v>
      </c>
      <c r="AC2213" s="676" t="s">
        <v>59</v>
      </c>
      <c r="AD2213" s="676" t="s">
        <v>4620</v>
      </c>
    </row>
    <row r="2214" spans="1:30">
      <c r="A2214" s="676">
        <v>6</v>
      </c>
      <c r="E2214" s="676">
        <v>118973</v>
      </c>
      <c r="F2214" s="676" t="s">
        <v>4702</v>
      </c>
      <c r="K2214" s="676" t="s">
        <v>441</v>
      </c>
      <c r="L2214" s="676" t="s">
        <v>442</v>
      </c>
      <c r="M2214" s="676" t="s">
        <v>310</v>
      </c>
      <c r="O2214" s="676" t="s">
        <v>77</v>
      </c>
      <c r="S2214" s="676" t="s">
        <v>4703</v>
      </c>
      <c r="T2214" s="676" t="s">
        <v>4704</v>
      </c>
      <c r="U2214" s="676" t="s">
        <v>445</v>
      </c>
      <c r="X2214" s="676" t="s">
        <v>4705</v>
      </c>
      <c r="Y2214" s="676">
        <v>1</v>
      </c>
      <c r="Z2214" s="676">
        <v>1</v>
      </c>
      <c r="AC2214" s="676" t="s">
        <v>59</v>
      </c>
      <c r="AD2214" s="676" t="s">
        <v>4620</v>
      </c>
    </row>
    <row r="2215" spans="1:30">
      <c r="A2215" s="676">
        <v>6</v>
      </c>
      <c r="B2215" s="676">
        <v>612375</v>
      </c>
      <c r="C2215" s="676" t="s">
        <v>4706</v>
      </c>
      <c r="D2215" s="676">
        <v>99</v>
      </c>
    </row>
    <row r="2216" spans="1:30">
      <c r="A2216" s="676">
        <v>7</v>
      </c>
      <c r="E2216" s="676">
        <v>641879</v>
      </c>
      <c r="F2216" s="676" t="s">
        <v>4707</v>
      </c>
      <c r="K2216" s="676" t="s">
        <v>56</v>
      </c>
      <c r="M2216" s="676" t="s">
        <v>291</v>
      </c>
      <c r="O2216" s="676" t="s">
        <v>77</v>
      </c>
      <c r="S2216" s="676" t="s">
        <v>4708</v>
      </c>
      <c r="T2216" s="676" t="s">
        <v>4707</v>
      </c>
      <c r="U2216" s="676" t="s">
        <v>1702</v>
      </c>
      <c r="X2216" s="676" t="s">
        <v>4709</v>
      </c>
      <c r="Y2216" s="676">
        <v>1</v>
      </c>
      <c r="Z2216" s="676">
        <v>99</v>
      </c>
      <c r="AC2216" s="676" t="s">
        <v>59</v>
      </c>
    </row>
    <row r="2217" spans="1:30">
      <c r="A2217" s="676">
        <v>7</v>
      </c>
      <c r="E2217" s="676">
        <v>641880</v>
      </c>
      <c r="F2217" s="676" t="s">
        <v>4710</v>
      </c>
      <c r="K2217" s="676" t="s">
        <v>441</v>
      </c>
      <c r="L2217" s="676" t="s">
        <v>442</v>
      </c>
      <c r="M2217" s="676" t="s">
        <v>291</v>
      </c>
      <c r="O2217" s="676" t="s">
        <v>77</v>
      </c>
      <c r="S2217" s="676" t="s">
        <v>4711</v>
      </c>
      <c r="T2217" s="676" t="s">
        <v>4712</v>
      </c>
      <c r="U2217" s="676" t="s">
        <v>445</v>
      </c>
      <c r="X2217" s="676" t="s">
        <v>4713</v>
      </c>
      <c r="Y2217" s="676">
        <v>1</v>
      </c>
      <c r="Z2217" s="676">
        <v>99</v>
      </c>
      <c r="AC2217" s="676" t="s">
        <v>59</v>
      </c>
      <c r="AD2217" s="676" t="s">
        <v>4620</v>
      </c>
    </row>
    <row r="2218" spans="1:30">
      <c r="A2218" s="676">
        <v>4</v>
      </c>
      <c r="B2218" s="676">
        <v>108066</v>
      </c>
      <c r="C2218" s="676" t="s">
        <v>4714</v>
      </c>
      <c r="D2218" s="676">
        <v>1</v>
      </c>
    </row>
    <row r="2219" spans="1:30">
      <c r="A2219" s="676">
        <v>5</v>
      </c>
      <c r="E2219" s="676">
        <v>118307</v>
      </c>
      <c r="F2219" s="676" t="s">
        <v>4715</v>
      </c>
      <c r="K2219" s="676" t="s">
        <v>441</v>
      </c>
      <c r="M2219" s="676" t="s">
        <v>291</v>
      </c>
      <c r="O2219" s="676" t="s">
        <v>77</v>
      </c>
      <c r="S2219" s="676" t="s">
        <v>4716</v>
      </c>
      <c r="T2219" s="676" t="s">
        <v>4717</v>
      </c>
      <c r="U2219" s="676" t="s">
        <v>4632</v>
      </c>
      <c r="X2219" s="676" t="s">
        <v>4718</v>
      </c>
      <c r="Y2219" s="676">
        <v>1</v>
      </c>
      <c r="Z2219" s="676">
        <v>1</v>
      </c>
      <c r="AC2219" s="676" t="s">
        <v>46</v>
      </c>
      <c r="AD2219" s="676" t="s">
        <v>4620</v>
      </c>
    </row>
    <row r="2220" spans="1:30">
      <c r="A2220" s="676">
        <v>5</v>
      </c>
      <c r="E2220" s="676">
        <v>118985</v>
      </c>
      <c r="F2220" s="676" t="s">
        <v>4719</v>
      </c>
      <c r="K2220" s="676" t="s">
        <v>441</v>
      </c>
      <c r="M2220" s="676" t="s">
        <v>291</v>
      </c>
      <c r="O2220" s="676" t="s">
        <v>77</v>
      </c>
      <c r="S2220" s="676" t="s">
        <v>4720</v>
      </c>
      <c r="T2220" s="676" t="s">
        <v>4721</v>
      </c>
      <c r="U2220" s="676" t="s">
        <v>502</v>
      </c>
      <c r="X2220" s="676" t="s">
        <v>4722</v>
      </c>
      <c r="Y2220" s="676">
        <v>1</v>
      </c>
      <c r="Z2220" s="676">
        <v>1</v>
      </c>
      <c r="AC2220" s="676" t="s">
        <v>59</v>
      </c>
      <c r="AD2220" s="676" t="s">
        <v>4620</v>
      </c>
    </row>
    <row r="2221" spans="1:30">
      <c r="A2221" s="676">
        <v>5</v>
      </c>
      <c r="E2221" s="676">
        <v>118309</v>
      </c>
      <c r="F2221" s="676" t="s">
        <v>4723</v>
      </c>
      <c r="K2221" s="676" t="s">
        <v>441</v>
      </c>
      <c r="M2221" s="676" t="s">
        <v>291</v>
      </c>
      <c r="O2221" s="676" t="s">
        <v>77</v>
      </c>
      <c r="S2221" s="676" t="s">
        <v>4724</v>
      </c>
      <c r="T2221" s="676" t="s">
        <v>4725</v>
      </c>
      <c r="U2221" s="676" t="s">
        <v>502</v>
      </c>
      <c r="X2221" s="676" t="s">
        <v>4726</v>
      </c>
      <c r="Y2221" s="676">
        <v>1</v>
      </c>
      <c r="Z2221" s="676">
        <v>1</v>
      </c>
      <c r="AC2221" s="676" t="s">
        <v>59</v>
      </c>
      <c r="AD2221" s="676" t="s">
        <v>4620</v>
      </c>
    </row>
    <row r="2222" spans="1:30">
      <c r="A2222" s="676">
        <v>5</v>
      </c>
      <c r="B2222" s="676">
        <v>108353</v>
      </c>
      <c r="C2222" s="676" t="s">
        <v>4727</v>
      </c>
      <c r="D2222" s="676">
        <v>1</v>
      </c>
    </row>
    <row r="2223" spans="1:30">
      <c r="A2223" s="676">
        <v>6</v>
      </c>
      <c r="E2223" s="676">
        <v>520522</v>
      </c>
      <c r="F2223" s="676" t="s">
        <v>4728</v>
      </c>
      <c r="K2223" s="676" t="s">
        <v>441</v>
      </c>
      <c r="M2223" s="676" t="s">
        <v>310</v>
      </c>
      <c r="O2223" s="676" t="s">
        <v>77</v>
      </c>
      <c r="S2223" s="676" t="s">
        <v>4729</v>
      </c>
      <c r="T2223" s="676" t="s">
        <v>4730</v>
      </c>
      <c r="U2223" s="676" t="s">
        <v>502</v>
      </c>
      <c r="X2223" s="676" t="s">
        <v>4731</v>
      </c>
      <c r="Y2223" s="676">
        <v>1</v>
      </c>
      <c r="Z2223" s="676">
        <v>1</v>
      </c>
      <c r="AC2223" s="676" t="s">
        <v>59</v>
      </c>
      <c r="AD2223" s="676" t="s">
        <v>4620</v>
      </c>
    </row>
    <row r="2224" spans="1:30">
      <c r="A2224" s="676">
        <v>6</v>
      </c>
      <c r="E2224" s="676">
        <v>1777402</v>
      </c>
      <c r="F2224" s="676" t="s">
        <v>4732</v>
      </c>
      <c r="K2224" s="676" t="s">
        <v>441</v>
      </c>
      <c r="M2224" s="676" t="s">
        <v>291</v>
      </c>
      <c r="O2224" s="676" t="s">
        <v>77</v>
      </c>
      <c r="S2224" s="676" t="s">
        <v>4733</v>
      </c>
      <c r="T2224" s="676" t="s">
        <v>4734</v>
      </c>
      <c r="U2224" s="676" t="s">
        <v>502</v>
      </c>
      <c r="X2224" s="676" t="s">
        <v>4735</v>
      </c>
      <c r="Y2224" s="676">
        <v>1</v>
      </c>
      <c r="Z2224" s="676">
        <v>1</v>
      </c>
      <c r="AC2224" s="676" t="s">
        <v>59</v>
      </c>
      <c r="AD2224" s="676" t="s">
        <v>4620</v>
      </c>
    </row>
    <row r="2225" spans="1:30">
      <c r="A2225" s="676">
        <v>6</v>
      </c>
      <c r="E2225" s="676">
        <v>1776219</v>
      </c>
      <c r="F2225" s="676" t="s">
        <v>4736</v>
      </c>
      <c r="K2225" s="676" t="s">
        <v>441</v>
      </c>
      <c r="M2225" s="676" t="s">
        <v>291</v>
      </c>
      <c r="O2225" s="676" t="s">
        <v>77</v>
      </c>
      <c r="S2225" s="676" t="s">
        <v>4737</v>
      </c>
      <c r="T2225" s="676" t="s">
        <v>4738</v>
      </c>
      <c r="U2225" s="676" t="s">
        <v>502</v>
      </c>
      <c r="X2225" s="676" t="s">
        <v>4739</v>
      </c>
      <c r="Y2225" s="676">
        <v>1</v>
      </c>
      <c r="Z2225" s="676">
        <v>1</v>
      </c>
      <c r="AC2225" s="676" t="s">
        <v>59</v>
      </c>
      <c r="AD2225" s="676" t="s">
        <v>4620</v>
      </c>
    </row>
    <row r="2226" spans="1:30">
      <c r="A2226" s="676">
        <v>6</v>
      </c>
      <c r="E2226" s="676">
        <v>520527</v>
      </c>
      <c r="F2226" s="676" t="s">
        <v>4740</v>
      </c>
      <c r="K2226" s="676" t="s">
        <v>441</v>
      </c>
      <c r="M2226" s="676" t="s">
        <v>310</v>
      </c>
      <c r="O2226" s="676" t="s">
        <v>77</v>
      </c>
      <c r="S2226" s="676" t="s">
        <v>4741</v>
      </c>
      <c r="T2226" s="676" t="s">
        <v>4742</v>
      </c>
      <c r="U2226" s="676" t="s">
        <v>502</v>
      </c>
      <c r="X2226" s="676" t="s">
        <v>4743</v>
      </c>
      <c r="Y2226" s="676">
        <v>1</v>
      </c>
      <c r="Z2226" s="676">
        <v>1</v>
      </c>
      <c r="AC2226" s="676" t="s">
        <v>59</v>
      </c>
      <c r="AD2226" s="676" t="s">
        <v>4620</v>
      </c>
    </row>
    <row r="2227" spans="1:30">
      <c r="A2227" s="676">
        <v>6</v>
      </c>
      <c r="E2227" s="676">
        <v>118995</v>
      </c>
      <c r="F2227" s="676" t="s">
        <v>4744</v>
      </c>
      <c r="K2227" s="676" t="s">
        <v>441</v>
      </c>
      <c r="L2227" s="676" t="s">
        <v>442</v>
      </c>
      <c r="M2227" s="676" t="s">
        <v>291</v>
      </c>
      <c r="O2227" s="676" t="s">
        <v>77</v>
      </c>
      <c r="S2227" s="676" t="s">
        <v>4745</v>
      </c>
      <c r="T2227" s="676" t="s">
        <v>4746</v>
      </c>
      <c r="U2227" s="676" t="s">
        <v>445</v>
      </c>
      <c r="X2227" s="676" t="s">
        <v>4747</v>
      </c>
      <c r="Y2227" s="676">
        <v>1</v>
      </c>
      <c r="Z2227" s="676">
        <v>1</v>
      </c>
      <c r="AC2227" s="676" t="s">
        <v>59</v>
      </c>
      <c r="AD2227" s="676" t="s">
        <v>4620</v>
      </c>
    </row>
    <row r="2228" spans="1:30">
      <c r="A2228" s="676">
        <v>6</v>
      </c>
      <c r="E2228" s="676">
        <v>1777405</v>
      </c>
      <c r="F2228" s="676" t="s">
        <v>4748</v>
      </c>
      <c r="K2228" s="676" t="s">
        <v>441</v>
      </c>
      <c r="M2228" s="676" t="s">
        <v>291</v>
      </c>
      <c r="O2228" s="676" t="s">
        <v>77</v>
      </c>
      <c r="S2228" s="676" t="s">
        <v>4749</v>
      </c>
      <c r="T2228" s="676" t="s">
        <v>4750</v>
      </c>
      <c r="U2228" s="676" t="s">
        <v>502</v>
      </c>
      <c r="X2228" s="676" t="s">
        <v>4751</v>
      </c>
      <c r="Y2228" s="676">
        <v>1</v>
      </c>
      <c r="Z2228" s="676">
        <v>1</v>
      </c>
      <c r="AC2228" s="676" t="s">
        <v>59</v>
      </c>
      <c r="AD2228" s="676" t="s">
        <v>4620</v>
      </c>
    </row>
    <row r="2229" spans="1:30">
      <c r="A2229" s="676">
        <v>6</v>
      </c>
      <c r="E2229" s="676">
        <v>119000</v>
      </c>
      <c r="F2229" s="676" t="s">
        <v>4752</v>
      </c>
      <c r="K2229" s="676" t="s">
        <v>441</v>
      </c>
      <c r="L2229" s="676" t="s">
        <v>442</v>
      </c>
      <c r="M2229" s="676" t="s">
        <v>310</v>
      </c>
      <c r="O2229" s="676" t="s">
        <v>77</v>
      </c>
      <c r="S2229" s="676" t="s">
        <v>4753</v>
      </c>
      <c r="T2229" s="676" t="s">
        <v>4754</v>
      </c>
      <c r="U2229" s="676" t="s">
        <v>445</v>
      </c>
      <c r="X2229" s="676" t="s">
        <v>4755</v>
      </c>
      <c r="Y2229" s="676">
        <v>1</v>
      </c>
      <c r="Z2229" s="676">
        <v>1</v>
      </c>
      <c r="AC2229" s="676" t="s">
        <v>59</v>
      </c>
      <c r="AD2229" s="676" t="s">
        <v>4620</v>
      </c>
    </row>
    <row r="2230" spans="1:30">
      <c r="A2230" s="676">
        <v>6</v>
      </c>
      <c r="E2230" s="676">
        <v>119002</v>
      </c>
      <c r="F2230" s="676" t="s">
        <v>4756</v>
      </c>
      <c r="K2230" s="676" t="s">
        <v>441</v>
      </c>
      <c r="L2230" s="676" t="s">
        <v>442</v>
      </c>
      <c r="M2230" s="676" t="s">
        <v>291</v>
      </c>
      <c r="O2230" s="676" t="s">
        <v>77</v>
      </c>
      <c r="S2230" s="676" t="s">
        <v>4757</v>
      </c>
      <c r="T2230" s="676" t="s">
        <v>4758</v>
      </c>
      <c r="U2230" s="676" t="s">
        <v>445</v>
      </c>
      <c r="X2230" s="676" t="s">
        <v>4759</v>
      </c>
      <c r="Y2230" s="676">
        <v>1</v>
      </c>
      <c r="Z2230" s="676">
        <v>1</v>
      </c>
      <c r="AC2230" s="676" t="s">
        <v>59</v>
      </c>
      <c r="AD2230" s="676" t="s">
        <v>4620</v>
      </c>
    </row>
    <row r="2231" spans="1:30">
      <c r="A2231" s="676">
        <v>6</v>
      </c>
      <c r="E2231" s="676">
        <v>119007</v>
      </c>
      <c r="F2231" s="676" t="s">
        <v>4760</v>
      </c>
      <c r="K2231" s="676" t="s">
        <v>441</v>
      </c>
      <c r="L2231" s="676" t="s">
        <v>442</v>
      </c>
      <c r="M2231" s="676" t="s">
        <v>291</v>
      </c>
      <c r="O2231" s="676" t="s">
        <v>77</v>
      </c>
      <c r="S2231" s="676" t="s">
        <v>4761</v>
      </c>
      <c r="T2231" s="676" t="s">
        <v>4762</v>
      </c>
      <c r="U2231" s="676" t="s">
        <v>445</v>
      </c>
      <c r="X2231" s="676" t="s">
        <v>4763</v>
      </c>
      <c r="Y2231" s="676">
        <v>1</v>
      </c>
      <c r="Z2231" s="676">
        <v>1</v>
      </c>
      <c r="AC2231" s="676" t="s">
        <v>59</v>
      </c>
      <c r="AD2231" s="676" t="s">
        <v>4620</v>
      </c>
    </row>
    <row r="2232" spans="1:30">
      <c r="A2232" s="676">
        <v>6</v>
      </c>
      <c r="E2232" s="676">
        <v>119012</v>
      </c>
      <c r="F2232" s="676" t="s">
        <v>4764</v>
      </c>
      <c r="K2232" s="676" t="s">
        <v>441</v>
      </c>
      <c r="L2232" s="676" t="s">
        <v>442</v>
      </c>
      <c r="M2232" s="676" t="s">
        <v>291</v>
      </c>
      <c r="O2232" s="676" t="s">
        <v>77</v>
      </c>
      <c r="S2232" s="676" t="s">
        <v>4765</v>
      </c>
      <c r="T2232" s="676" t="s">
        <v>4766</v>
      </c>
      <c r="U2232" s="676" t="s">
        <v>445</v>
      </c>
      <c r="X2232" s="676" t="s">
        <v>4767</v>
      </c>
      <c r="Y2232" s="676">
        <v>1</v>
      </c>
      <c r="Z2232" s="676">
        <v>1</v>
      </c>
      <c r="AC2232" s="676" t="s">
        <v>59</v>
      </c>
      <c r="AD2232" s="676" t="s">
        <v>4620</v>
      </c>
    </row>
    <row r="2233" spans="1:30">
      <c r="A2233" s="676">
        <v>6</v>
      </c>
      <c r="E2233" s="676">
        <v>119017</v>
      </c>
      <c r="F2233" s="676" t="s">
        <v>4768</v>
      </c>
      <c r="K2233" s="676" t="s">
        <v>441</v>
      </c>
      <c r="L2233" s="676" t="s">
        <v>442</v>
      </c>
      <c r="M2233" s="676" t="s">
        <v>310</v>
      </c>
      <c r="O2233" s="676" t="s">
        <v>77</v>
      </c>
      <c r="S2233" s="676" t="s">
        <v>4769</v>
      </c>
      <c r="T2233" s="676" t="s">
        <v>4770</v>
      </c>
      <c r="U2233" s="676" t="s">
        <v>445</v>
      </c>
      <c r="X2233" s="676" t="s">
        <v>4771</v>
      </c>
      <c r="Y2233" s="676">
        <v>1</v>
      </c>
      <c r="Z2233" s="676">
        <v>1</v>
      </c>
      <c r="AC2233" s="676" t="s">
        <v>59</v>
      </c>
      <c r="AD2233" s="676" t="s">
        <v>4620</v>
      </c>
    </row>
    <row r="2234" spans="1:30">
      <c r="A2234" s="676">
        <v>6</v>
      </c>
      <c r="E2234" s="676">
        <v>119019</v>
      </c>
      <c r="F2234" s="676" t="s">
        <v>4772</v>
      </c>
      <c r="K2234" s="676" t="s">
        <v>441</v>
      </c>
      <c r="M2234" s="676" t="s">
        <v>310</v>
      </c>
      <c r="O2234" s="676" t="s">
        <v>77</v>
      </c>
      <c r="S2234" s="676" t="s">
        <v>4773</v>
      </c>
      <c r="T2234" s="676" t="s">
        <v>4774</v>
      </c>
      <c r="U2234" s="676" t="s">
        <v>502</v>
      </c>
      <c r="X2234" s="676" t="s">
        <v>4775</v>
      </c>
      <c r="Y2234" s="676">
        <v>1</v>
      </c>
      <c r="Z2234" s="676">
        <v>1</v>
      </c>
      <c r="AC2234" s="676" t="s">
        <v>59</v>
      </c>
      <c r="AD2234" s="676" t="s">
        <v>4620</v>
      </c>
    </row>
    <row r="2235" spans="1:30">
      <c r="A2235" s="676">
        <v>6</v>
      </c>
      <c r="E2235" s="676">
        <v>119021</v>
      </c>
      <c r="F2235" s="676" t="s">
        <v>4776</v>
      </c>
      <c r="K2235" s="676" t="s">
        <v>441</v>
      </c>
      <c r="L2235" s="676" t="s">
        <v>442</v>
      </c>
      <c r="M2235" s="676" t="s">
        <v>310</v>
      </c>
      <c r="O2235" s="676" t="s">
        <v>77</v>
      </c>
      <c r="S2235" s="676" t="s">
        <v>4777</v>
      </c>
      <c r="T2235" s="676" t="s">
        <v>4778</v>
      </c>
      <c r="U2235" s="676" t="s">
        <v>445</v>
      </c>
      <c r="X2235" s="676" t="s">
        <v>4779</v>
      </c>
      <c r="Y2235" s="676">
        <v>1</v>
      </c>
      <c r="Z2235" s="676">
        <v>1</v>
      </c>
      <c r="AC2235" s="676" t="s">
        <v>59</v>
      </c>
      <c r="AD2235" s="676" t="s">
        <v>4620</v>
      </c>
    </row>
    <row r="2236" spans="1:30">
      <c r="A2236" s="676">
        <v>6</v>
      </c>
      <c r="E2236" s="676">
        <v>118986</v>
      </c>
      <c r="F2236" s="676" t="s">
        <v>4780</v>
      </c>
      <c r="K2236" s="676" t="s">
        <v>441</v>
      </c>
      <c r="M2236" s="676" t="s">
        <v>291</v>
      </c>
      <c r="O2236" s="676" t="s">
        <v>77</v>
      </c>
      <c r="S2236" s="676" t="s">
        <v>4781</v>
      </c>
      <c r="T2236" s="676" t="s">
        <v>4782</v>
      </c>
      <c r="U2236" s="676" t="s">
        <v>502</v>
      </c>
      <c r="X2236" s="676" t="s">
        <v>4783</v>
      </c>
      <c r="Y2236" s="676">
        <v>1</v>
      </c>
      <c r="Z2236" s="676">
        <v>1</v>
      </c>
      <c r="AC2236" s="676" t="s">
        <v>59</v>
      </c>
      <c r="AD2236" s="676" t="s">
        <v>4620</v>
      </c>
    </row>
    <row r="2237" spans="1:30">
      <c r="A2237" s="676">
        <v>6</v>
      </c>
      <c r="B2237" s="676">
        <v>108355</v>
      </c>
      <c r="C2237" s="676" t="s">
        <v>4784</v>
      </c>
      <c r="D2237" s="676">
        <v>99</v>
      </c>
    </row>
    <row r="2238" spans="1:30">
      <c r="A2238" s="676">
        <v>7</v>
      </c>
      <c r="E2238" s="676">
        <v>1772689</v>
      </c>
      <c r="F2238" s="676" t="s">
        <v>4785</v>
      </c>
      <c r="K2238" s="676" t="s">
        <v>4675</v>
      </c>
      <c r="M2238" s="676" t="s">
        <v>38</v>
      </c>
      <c r="N2238" s="676" t="s">
        <v>4676</v>
      </c>
      <c r="O2238" s="676" t="s">
        <v>77</v>
      </c>
      <c r="Y2238" s="676">
        <v>1</v>
      </c>
      <c r="Z2238" s="676">
        <v>99</v>
      </c>
      <c r="AC2238" s="676" t="s">
        <v>59</v>
      </c>
    </row>
    <row r="2239" spans="1:30">
      <c r="A2239" s="676">
        <v>7</v>
      </c>
      <c r="E2239" s="676">
        <v>118987</v>
      </c>
      <c r="F2239" s="676" t="s">
        <v>4786</v>
      </c>
      <c r="K2239" s="676" t="s">
        <v>43</v>
      </c>
      <c r="L2239" s="676" t="s">
        <v>44</v>
      </c>
      <c r="M2239" s="676" t="s">
        <v>310</v>
      </c>
      <c r="O2239" s="676" t="s">
        <v>77</v>
      </c>
      <c r="S2239" s="676" t="s">
        <v>4787</v>
      </c>
      <c r="T2239" s="676" t="s">
        <v>4788</v>
      </c>
      <c r="U2239" s="676" t="s">
        <v>79</v>
      </c>
      <c r="X2239" s="676" t="s">
        <v>4789</v>
      </c>
      <c r="Y2239" s="676">
        <v>1</v>
      </c>
      <c r="Z2239" s="676">
        <v>99</v>
      </c>
      <c r="AC2239" s="676" t="s">
        <v>59</v>
      </c>
    </row>
    <row r="2240" spans="1:30">
      <c r="A2240" s="676">
        <v>7</v>
      </c>
      <c r="E2240" s="676">
        <v>118988</v>
      </c>
      <c r="F2240" s="676" t="s">
        <v>4790</v>
      </c>
      <c r="K2240" s="676" t="s">
        <v>43</v>
      </c>
      <c r="L2240" s="676" t="s">
        <v>44</v>
      </c>
      <c r="M2240" s="676" t="s">
        <v>310</v>
      </c>
      <c r="O2240" s="676" t="s">
        <v>77</v>
      </c>
      <c r="S2240" s="676" t="s">
        <v>4791</v>
      </c>
      <c r="T2240" s="676" t="s">
        <v>4792</v>
      </c>
      <c r="U2240" s="676" t="s">
        <v>79</v>
      </c>
      <c r="X2240" s="676" t="s">
        <v>4793</v>
      </c>
      <c r="Y2240" s="676">
        <v>1</v>
      </c>
      <c r="Z2240" s="676">
        <v>99</v>
      </c>
      <c r="AC2240" s="676" t="s">
        <v>59</v>
      </c>
    </row>
    <row r="2241" spans="1:30">
      <c r="A2241" s="676">
        <v>7</v>
      </c>
      <c r="E2241" s="676">
        <v>118989</v>
      </c>
      <c r="F2241" s="676" t="s">
        <v>4794</v>
      </c>
      <c r="K2241" s="676" t="s">
        <v>441</v>
      </c>
      <c r="L2241" s="676" t="s">
        <v>442</v>
      </c>
      <c r="M2241" s="676" t="s">
        <v>310</v>
      </c>
      <c r="O2241" s="676" t="s">
        <v>77</v>
      </c>
      <c r="S2241" s="676" t="s">
        <v>4795</v>
      </c>
      <c r="T2241" s="676" t="s">
        <v>4796</v>
      </c>
      <c r="U2241" s="676" t="s">
        <v>445</v>
      </c>
      <c r="X2241" s="676" t="s">
        <v>4797</v>
      </c>
      <c r="Y2241" s="676">
        <v>1</v>
      </c>
      <c r="Z2241" s="676">
        <v>99</v>
      </c>
      <c r="AC2241" s="676" t="s">
        <v>59</v>
      </c>
      <c r="AD2241" s="676" t="s">
        <v>4620</v>
      </c>
    </row>
    <row r="2242" spans="1:30">
      <c r="A2242" s="676">
        <v>7</v>
      </c>
      <c r="E2242" s="676">
        <v>118990</v>
      </c>
      <c r="F2242" s="676" t="s">
        <v>4798</v>
      </c>
      <c r="K2242" s="676" t="s">
        <v>441</v>
      </c>
      <c r="L2242" s="676" t="s">
        <v>442</v>
      </c>
      <c r="M2242" s="676" t="s">
        <v>310</v>
      </c>
      <c r="O2242" s="676" t="s">
        <v>77</v>
      </c>
      <c r="S2242" s="676" t="s">
        <v>4799</v>
      </c>
      <c r="T2242" s="676" t="s">
        <v>4800</v>
      </c>
      <c r="U2242" s="676" t="s">
        <v>445</v>
      </c>
      <c r="X2242" s="676" t="s">
        <v>4801</v>
      </c>
      <c r="Y2242" s="676">
        <v>1</v>
      </c>
      <c r="Z2242" s="676">
        <v>99</v>
      </c>
      <c r="AC2242" s="676" t="s">
        <v>59</v>
      </c>
      <c r="AD2242" s="676" t="s">
        <v>4620</v>
      </c>
    </row>
    <row r="2243" spans="1:30">
      <c r="A2243" s="676">
        <v>5</v>
      </c>
      <c r="B2243" s="676">
        <v>108078</v>
      </c>
      <c r="C2243" s="676" t="s">
        <v>4802</v>
      </c>
      <c r="D2243" s="676">
        <v>1</v>
      </c>
    </row>
    <row r="2244" spans="1:30">
      <c r="A2244" s="676">
        <v>6</v>
      </c>
      <c r="E2244" s="676">
        <v>118338</v>
      </c>
      <c r="F2244" s="676" t="s">
        <v>4803</v>
      </c>
      <c r="K2244" s="676" t="s">
        <v>441</v>
      </c>
      <c r="M2244" s="676" t="s">
        <v>291</v>
      </c>
      <c r="O2244" s="676" t="s">
        <v>77</v>
      </c>
      <c r="S2244" s="676" t="s">
        <v>4804</v>
      </c>
      <c r="T2244" s="676" t="s">
        <v>4805</v>
      </c>
      <c r="U2244" s="676" t="s">
        <v>4632</v>
      </c>
      <c r="X2244" s="676" t="s">
        <v>4806</v>
      </c>
      <c r="Y2244" s="676">
        <v>1</v>
      </c>
      <c r="Z2244" s="676">
        <v>1</v>
      </c>
      <c r="AC2244" s="676" t="s">
        <v>46</v>
      </c>
      <c r="AD2244" s="676" t="s">
        <v>4620</v>
      </c>
    </row>
    <row r="2245" spans="1:30">
      <c r="A2245" s="676">
        <v>6</v>
      </c>
      <c r="E2245" s="676">
        <v>118340</v>
      </c>
      <c r="F2245" s="676" t="s">
        <v>4807</v>
      </c>
      <c r="K2245" s="676" t="s">
        <v>441</v>
      </c>
      <c r="L2245" s="676" t="s">
        <v>442</v>
      </c>
      <c r="M2245" s="676" t="s">
        <v>291</v>
      </c>
      <c r="O2245" s="676" t="s">
        <v>77</v>
      </c>
      <c r="S2245" s="676" t="s">
        <v>4808</v>
      </c>
      <c r="T2245" s="676" t="s">
        <v>4809</v>
      </c>
      <c r="U2245" s="676" t="s">
        <v>4810</v>
      </c>
      <c r="X2245" s="676" t="s">
        <v>4811</v>
      </c>
      <c r="Y2245" s="676">
        <v>1</v>
      </c>
      <c r="Z2245" s="676">
        <v>1</v>
      </c>
      <c r="AC2245" s="676" t="s">
        <v>46</v>
      </c>
      <c r="AD2245" s="676" t="s">
        <v>4620</v>
      </c>
    </row>
    <row r="2246" spans="1:30">
      <c r="A2246" s="676">
        <v>6</v>
      </c>
      <c r="E2246" s="676">
        <v>118337</v>
      </c>
      <c r="F2246" s="676" t="s">
        <v>4812</v>
      </c>
      <c r="K2246" s="676" t="s">
        <v>441</v>
      </c>
      <c r="M2246" s="676" t="s">
        <v>291</v>
      </c>
      <c r="O2246" s="676" t="s">
        <v>77</v>
      </c>
      <c r="S2246" s="676" t="s">
        <v>4813</v>
      </c>
      <c r="T2246" s="676" t="s">
        <v>4814</v>
      </c>
      <c r="U2246" s="676" t="s">
        <v>4632</v>
      </c>
      <c r="X2246" s="676" t="s">
        <v>4815</v>
      </c>
      <c r="Y2246" s="676">
        <v>1</v>
      </c>
      <c r="Z2246" s="676">
        <v>1</v>
      </c>
      <c r="AC2246" s="676" t="s">
        <v>46</v>
      </c>
      <c r="AD2246" s="676" t="s">
        <v>4620</v>
      </c>
    </row>
    <row r="2247" spans="1:30">
      <c r="A2247" s="676">
        <v>5</v>
      </c>
      <c r="B2247" s="676">
        <v>108067</v>
      </c>
      <c r="C2247" s="676" t="s">
        <v>4816</v>
      </c>
      <c r="D2247" s="676">
        <v>1</v>
      </c>
    </row>
    <row r="2248" spans="1:30">
      <c r="A2248" s="676">
        <v>6</v>
      </c>
      <c r="E2248" s="676">
        <v>118313</v>
      </c>
      <c r="F2248" s="676" t="s">
        <v>4817</v>
      </c>
      <c r="K2248" s="676" t="s">
        <v>441</v>
      </c>
      <c r="M2248" s="676" t="s">
        <v>291</v>
      </c>
      <c r="O2248" s="676" t="s">
        <v>77</v>
      </c>
      <c r="S2248" s="676" t="s">
        <v>4818</v>
      </c>
      <c r="T2248" s="676" t="s">
        <v>4819</v>
      </c>
      <c r="U2248" s="676" t="s">
        <v>4632</v>
      </c>
      <c r="X2248" s="676" t="s">
        <v>4820</v>
      </c>
      <c r="Y2248" s="676">
        <v>1</v>
      </c>
      <c r="Z2248" s="676">
        <v>1</v>
      </c>
      <c r="AC2248" s="676" t="s">
        <v>46</v>
      </c>
      <c r="AD2248" s="676" t="s">
        <v>4620</v>
      </c>
    </row>
    <row r="2249" spans="1:30">
      <c r="A2249" s="676">
        <v>6</v>
      </c>
      <c r="E2249" s="676">
        <v>118315</v>
      </c>
      <c r="F2249" s="676" t="s">
        <v>4821</v>
      </c>
      <c r="K2249" s="676" t="s">
        <v>441</v>
      </c>
      <c r="L2249" s="676" t="s">
        <v>442</v>
      </c>
      <c r="M2249" s="676" t="s">
        <v>291</v>
      </c>
      <c r="O2249" s="676" t="s">
        <v>77</v>
      </c>
      <c r="S2249" s="676" t="s">
        <v>4822</v>
      </c>
      <c r="T2249" s="676" t="s">
        <v>4823</v>
      </c>
      <c r="U2249" s="676" t="s">
        <v>4810</v>
      </c>
      <c r="X2249" s="676" t="s">
        <v>4824</v>
      </c>
      <c r="Y2249" s="676">
        <v>1</v>
      </c>
      <c r="Z2249" s="676">
        <v>1</v>
      </c>
      <c r="AC2249" s="676" t="s">
        <v>46</v>
      </c>
      <c r="AD2249" s="676" t="s">
        <v>4620</v>
      </c>
    </row>
    <row r="2250" spans="1:30">
      <c r="A2250" s="676">
        <v>6</v>
      </c>
      <c r="E2250" s="676">
        <v>118312</v>
      </c>
      <c r="F2250" s="676" t="s">
        <v>4825</v>
      </c>
      <c r="K2250" s="676" t="s">
        <v>441</v>
      </c>
      <c r="M2250" s="676" t="s">
        <v>291</v>
      </c>
      <c r="O2250" s="676" t="s">
        <v>77</v>
      </c>
      <c r="S2250" s="676" t="s">
        <v>4826</v>
      </c>
      <c r="T2250" s="676" t="s">
        <v>4827</v>
      </c>
      <c r="U2250" s="676" t="s">
        <v>4632</v>
      </c>
      <c r="X2250" s="676" t="s">
        <v>4828</v>
      </c>
      <c r="Y2250" s="676">
        <v>1</v>
      </c>
      <c r="Z2250" s="676">
        <v>1</v>
      </c>
      <c r="AC2250" s="676" t="s">
        <v>46</v>
      </c>
      <c r="AD2250" s="676" t="s">
        <v>4620</v>
      </c>
    </row>
    <row r="2251" spans="1:30">
      <c r="A2251" s="676">
        <v>6</v>
      </c>
      <c r="B2251" s="676">
        <v>108070</v>
      </c>
      <c r="C2251" s="676" t="s">
        <v>4829</v>
      </c>
      <c r="D2251" s="676">
        <v>1</v>
      </c>
    </row>
    <row r="2252" spans="1:30">
      <c r="A2252" s="676">
        <v>7</v>
      </c>
      <c r="E2252" s="676">
        <v>118317</v>
      </c>
      <c r="F2252" s="676" t="s">
        <v>4830</v>
      </c>
      <c r="K2252" s="676" t="s">
        <v>441</v>
      </c>
      <c r="M2252" s="676" t="s">
        <v>310</v>
      </c>
      <c r="O2252" s="676" t="s">
        <v>77</v>
      </c>
      <c r="S2252" s="676" t="s">
        <v>4831</v>
      </c>
      <c r="T2252" s="676" t="s">
        <v>4832</v>
      </c>
      <c r="U2252" s="676" t="s">
        <v>502</v>
      </c>
      <c r="X2252" s="676" t="s">
        <v>4833</v>
      </c>
      <c r="Y2252" s="676">
        <v>1</v>
      </c>
      <c r="Z2252" s="676">
        <v>1</v>
      </c>
      <c r="AC2252" s="676" t="s">
        <v>54</v>
      </c>
      <c r="AD2252" s="676" t="s">
        <v>447</v>
      </c>
    </row>
    <row r="2253" spans="1:30">
      <c r="A2253" s="676">
        <v>7</v>
      </c>
      <c r="B2253" s="676">
        <v>108073</v>
      </c>
      <c r="C2253" s="676" t="s">
        <v>4834</v>
      </c>
      <c r="D2253" s="676">
        <v>99</v>
      </c>
    </row>
    <row r="2254" spans="1:30">
      <c r="A2254" s="676">
        <v>8</v>
      </c>
      <c r="E2254" s="676">
        <v>118318</v>
      </c>
      <c r="F2254" s="676" t="s">
        <v>4835</v>
      </c>
      <c r="K2254" s="676" t="s">
        <v>122</v>
      </c>
      <c r="M2254" s="676" t="s">
        <v>310</v>
      </c>
      <c r="O2254" s="676" t="s">
        <v>77</v>
      </c>
      <c r="S2254" s="676" t="s">
        <v>4836</v>
      </c>
      <c r="T2254" s="676" t="s">
        <v>4837</v>
      </c>
      <c r="U2254" s="676" t="s">
        <v>1080</v>
      </c>
      <c r="X2254" s="676" t="s">
        <v>4838</v>
      </c>
      <c r="Y2254" s="676">
        <v>1</v>
      </c>
      <c r="Z2254" s="676">
        <v>99</v>
      </c>
      <c r="AC2254" s="676" t="s">
        <v>54</v>
      </c>
    </row>
    <row r="2255" spans="1:30">
      <c r="A2255" s="676">
        <v>8</v>
      </c>
      <c r="E2255" s="676">
        <v>118319</v>
      </c>
      <c r="F2255" s="676" t="s">
        <v>4839</v>
      </c>
      <c r="K2255" s="676" t="s">
        <v>441</v>
      </c>
      <c r="M2255" s="676" t="s">
        <v>310</v>
      </c>
      <c r="O2255" s="676" t="s">
        <v>77</v>
      </c>
      <c r="S2255" s="676" t="s">
        <v>4840</v>
      </c>
      <c r="T2255" s="676" t="s">
        <v>4841</v>
      </c>
      <c r="U2255" s="676" t="s">
        <v>502</v>
      </c>
      <c r="X2255" s="676" t="s">
        <v>4842</v>
      </c>
      <c r="Y2255" s="676">
        <v>1</v>
      </c>
      <c r="Z2255" s="676">
        <v>99</v>
      </c>
      <c r="AC2255" s="676" t="s">
        <v>54</v>
      </c>
      <c r="AD2255" s="676" t="s">
        <v>447</v>
      </c>
    </row>
    <row r="2256" spans="1:30">
      <c r="A2256" s="676">
        <v>8</v>
      </c>
      <c r="E2256" s="676">
        <v>118320</v>
      </c>
      <c r="F2256" s="676" t="s">
        <v>4843</v>
      </c>
      <c r="K2256" s="676" t="s">
        <v>441</v>
      </c>
      <c r="M2256" s="676" t="s">
        <v>310</v>
      </c>
      <c r="O2256" s="676" t="s">
        <v>77</v>
      </c>
      <c r="S2256" s="676" t="s">
        <v>4844</v>
      </c>
      <c r="T2256" s="676" t="s">
        <v>4845</v>
      </c>
      <c r="U2256" s="676" t="s">
        <v>502</v>
      </c>
      <c r="X2256" s="676" t="s">
        <v>4846</v>
      </c>
      <c r="Y2256" s="676">
        <v>1</v>
      </c>
      <c r="Z2256" s="676">
        <v>99</v>
      </c>
      <c r="AC2256" s="676" t="s">
        <v>54</v>
      </c>
      <c r="AD2256" s="676" t="s">
        <v>447</v>
      </c>
    </row>
    <row r="2257" spans="1:30">
      <c r="A2257" s="676">
        <v>8</v>
      </c>
      <c r="E2257" s="676">
        <v>118321</v>
      </c>
      <c r="F2257" s="676" t="s">
        <v>4847</v>
      </c>
      <c r="K2257" s="676" t="s">
        <v>122</v>
      </c>
      <c r="M2257" s="676" t="s">
        <v>310</v>
      </c>
      <c r="O2257" s="676" t="s">
        <v>77</v>
      </c>
      <c r="S2257" s="676" t="s">
        <v>4848</v>
      </c>
      <c r="T2257" s="676" t="s">
        <v>4849</v>
      </c>
      <c r="U2257" s="676" t="s">
        <v>1080</v>
      </c>
      <c r="X2257" s="676" t="s">
        <v>4850</v>
      </c>
      <c r="Y2257" s="676">
        <v>1</v>
      </c>
      <c r="Z2257" s="676">
        <v>99</v>
      </c>
      <c r="AC2257" s="676" t="s">
        <v>54</v>
      </c>
    </row>
    <row r="2258" spans="1:30">
      <c r="A2258" s="676">
        <v>7</v>
      </c>
      <c r="B2258" s="676">
        <v>108726</v>
      </c>
      <c r="C2258" s="676" t="s">
        <v>4851</v>
      </c>
      <c r="D2258" s="676">
        <v>99</v>
      </c>
    </row>
    <row r="2259" spans="1:30">
      <c r="A2259" s="676">
        <v>8</v>
      </c>
      <c r="E2259" s="676">
        <v>119783</v>
      </c>
      <c r="F2259" s="676" t="s">
        <v>4852</v>
      </c>
      <c r="K2259" s="676" t="s">
        <v>441</v>
      </c>
      <c r="L2259" s="676" t="s">
        <v>442</v>
      </c>
      <c r="M2259" s="676" t="s">
        <v>310</v>
      </c>
      <c r="O2259" s="676" t="s">
        <v>77</v>
      </c>
      <c r="S2259" s="676" t="s">
        <v>4853</v>
      </c>
      <c r="T2259" s="676" t="s">
        <v>4854</v>
      </c>
      <c r="U2259" s="676" t="s">
        <v>445</v>
      </c>
      <c r="X2259" s="676" t="s">
        <v>4855</v>
      </c>
      <c r="Y2259" s="676">
        <v>1</v>
      </c>
      <c r="Z2259" s="676">
        <v>99</v>
      </c>
      <c r="AC2259" s="676" t="s">
        <v>54</v>
      </c>
      <c r="AD2259" s="676" t="s">
        <v>447</v>
      </c>
    </row>
    <row r="2260" spans="1:30">
      <c r="A2260" s="676">
        <v>8</v>
      </c>
      <c r="E2260" s="676">
        <v>119784</v>
      </c>
      <c r="F2260" s="676" t="s">
        <v>4856</v>
      </c>
      <c r="K2260" s="676" t="s">
        <v>122</v>
      </c>
      <c r="M2260" s="676" t="s">
        <v>310</v>
      </c>
      <c r="O2260" s="676" t="s">
        <v>77</v>
      </c>
      <c r="S2260" s="676" t="s">
        <v>4857</v>
      </c>
      <c r="T2260" s="676" t="s">
        <v>4858</v>
      </c>
      <c r="U2260" s="676" t="s">
        <v>1080</v>
      </c>
      <c r="X2260" s="676" t="s">
        <v>4859</v>
      </c>
      <c r="Y2260" s="676">
        <v>1</v>
      </c>
      <c r="Z2260" s="676">
        <v>99</v>
      </c>
      <c r="AC2260" s="676" t="s">
        <v>54</v>
      </c>
    </row>
    <row r="2261" spans="1:30">
      <c r="A2261" s="676">
        <v>8</v>
      </c>
      <c r="E2261" s="676">
        <v>119840</v>
      </c>
      <c r="F2261" s="676" t="s">
        <v>4860</v>
      </c>
      <c r="K2261" s="676" t="s">
        <v>122</v>
      </c>
      <c r="M2261" s="676" t="s">
        <v>310</v>
      </c>
      <c r="O2261" s="676" t="s">
        <v>77</v>
      </c>
      <c r="S2261" s="676" t="s">
        <v>4861</v>
      </c>
      <c r="T2261" s="676" t="s">
        <v>4862</v>
      </c>
      <c r="U2261" s="676" t="s">
        <v>1080</v>
      </c>
      <c r="X2261" s="676" t="s">
        <v>4863</v>
      </c>
      <c r="Y2261" s="676">
        <v>1</v>
      </c>
      <c r="Z2261" s="676">
        <v>99</v>
      </c>
      <c r="AC2261" s="676" t="s">
        <v>54</v>
      </c>
    </row>
    <row r="2262" spans="1:30">
      <c r="A2262" s="676">
        <v>8</v>
      </c>
      <c r="E2262" s="676">
        <v>119785</v>
      </c>
      <c r="F2262" s="676" t="s">
        <v>4864</v>
      </c>
      <c r="K2262" s="676" t="s">
        <v>43</v>
      </c>
      <c r="L2262" s="676" t="s">
        <v>44</v>
      </c>
      <c r="M2262" s="676" t="s">
        <v>310</v>
      </c>
      <c r="O2262" s="676" t="s">
        <v>77</v>
      </c>
      <c r="S2262" s="676" t="s">
        <v>4865</v>
      </c>
      <c r="T2262" s="676" t="s">
        <v>4866</v>
      </c>
      <c r="U2262" s="676" t="s">
        <v>79</v>
      </c>
      <c r="X2262" s="676" t="s">
        <v>4867</v>
      </c>
      <c r="Y2262" s="676">
        <v>1</v>
      </c>
      <c r="Z2262" s="676">
        <v>99</v>
      </c>
      <c r="AC2262" s="676" t="s">
        <v>54</v>
      </c>
    </row>
    <row r="2263" spans="1:30">
      <c r="A2263" s="676">
        <v>8</v>
      </c>
      <c r="E2263" s="676">
        <v>119786</v>
      </c>
      <c r="F2263" s="676" t="s">
        <v>4868</v>
      </c>
      <c r="K2263" s="676" t="s">
        <v>441</v>
      </c>
      <c r="M2263" s="676" t="s">
        <v>310</v>
      </c>
      <c r="O2263" s="676" t="s">
        <v>77</v>
      </c>
      <c r="S2263" s="676" t="s">
        <v>4869</v>
      </c>
      <c r="T2263" s="676" t="s">
        <v>4870</v>
      </c>
      <c r="U2263" s="676" t="s">
        <v>502</v>
      </c>
      <c r="X2263" s="676" t="s">
        <v>4871</v>
      </c>
      <c r="Y2263" s="676">
        <v>1</v>
      </c>
      <c r="Z2263" s="676">
        <v>99</v>
      </c>
      <c r="AC2263" s="676" t="s">
        <v>54</v>
      </c>
      <c r="AD2263" s="676" t="s">
        <v>447</v>
      </c>
    </row>
    <row r="2264" spans="1:30">
      <c r="A2264" s="676">
        <v>7</v>
      </c>
      <c r="B2264" s="676">
        <v>108074</v>
      </c>
      <c r="C2264" s="676" t="s">
        <v>4872</v>
      </c>
      <c r="D2264" s="676">
        <v>99</v>
      </c>
    </row>
    <row r="2265" spans="1:30">
      <c r="A2265" s="676">
        <v>8</v>
      </c>
      <c r="E2265" s="676">
        <v>118322</v>
      </c>
      <c r="F2265" s="676" t="s">
        <v>4873</v>
      </c>
      <c r="K2265" s="676" t="s">
        <v>122</v>
      </c>
      <c r="M2265" s="676" t="s">
        <v>310</v>
      </c>
      <c r="O2265" s="676" t="s">
        <v>77</v>
      </c>
      <c r="S2265" s="676" t="s">
        <v>4874</v>
      </c>
      <c r="T2265" s="676" t="s">
        <v>4875</v>
      </c>
      <c r="U2265" s="676" t="s">
        <v>4876</v>
      </c>
      <c r="X2265" s="676" t="s">
        <v>4877</v>
      </c>
      <c r="Y2265" s="676">
        <v>1</v>
      </c>
      <c r="Z2265" s="676">
        <v>99</v>
      </c>
      <c r="AC2265" s="676" t="s">
        <v>54</v>
      </c>
    </row>
    <row r="2266" spans="1:30">
      <c r="A2266" s="676">
        <v>8</v>
      </c>
      <c r="E2266" s="676">
        <v>118323</v>
      </c>
      <c r="F2266" s="676" t="s">
        <v>4878</v>
      </c>
      <c r="K2266" s="676" t="s">
        <v>43</v>
      </c>
      <c r="L2266" s="676" t="s">
        <v>44</v>
      </c>
      <c r="M2266" s="676" t="s">
        <v>310</v>
      </c>
      <c r="O2266" s="676" t="s">
        <v>77</v>
      </c>
      <c r="S2266" s="676" t="s">
        <v>4879</v>
      </c>
      <c r="T2266" s="676" t="s">
        <v>4880</v>
      </c>
      <c r="U2266" s="676" t="s">
        <v>79</v>
      </c>
      <c r="X2266" s="676" t="s">
        <v>4881</v>
      </c>
      <c r="Y2266" s="676">
        <v>1</v>
      </c>
      <c r="Z2266" s="676">
        <v>99</v>
      </c>
      <c r="AC2266" s="676" t="s">
        <v>54</v>
      </c>
    </row>
    <row r="2267" spans="1:30">
      <c r="A2267" s="676">
        <v>8</v>
      </c>
      <c r="E2267" s="676">
        <v>118324</v>
      </c>
      <c r="F2267" s="676" t="s">
        <v>4882</v>
      </c>
      <c r="K2267" s="676" t="s">
        <v>43</v>
      </c>
      <c r="L2267" s="676" t="s">
        <v>44</v>
      </c>
      <c r="M2267" s="676" t="s">
        <v>310</v>
      </c>
      <c r="O2267" s="676" t="s">
        <v>77</v>
      </c>
      <c r="S2267" s="676" t="s">
        <v>4883</v>
      </c>
      <c r="T2267" s="676" t="s">
        <v>4884</v>
      </c>
      <c r="U2267" s="676" t="s">
        <v>79</v>
      </c>
      <c r="X2267" s="676" t="s">
        <v>4885</v>
      </c>
      <c r="Y2267" s="676">
        <v>1</v>
      </c>
      <c r="Z2267" s="676">
        <v>99</v>
      </c>
      <c r="AC2267" s="676" t="s">
        <v>54</v>
      </c>
    </row>
    <row r="2268" spans="1:30">
      <c r="A2268" s="676">
        <v>8</v>
      </c>
      <c r="E2268" s="676">
        <v>118325</v>
      </c>
      <c r="F2268" s="676" t="s">
        <v>4886</v>
      </c>
      <c r="K2268" s="676" t="s">
        <v>441</v>
      </c>
      <c r="M2268" s="676" t="s">
        <v>310</v>
      </c>
      <c r="O2268" s="676" t="s">
        <v>77</v>
      </c>
      <c r="S2268" s="676" t="s">
        <v>4887</v>
      </c>
      <c r="T2268" s="676" t="s">
        <v>4888</v>
      </c>
      <c r="U2268" s="676" t="s">
        <v>502</v>
      </c>
      <c r="X2268" s="676" t="s">
        <v>4889</v>
      </c>
      <c r="Y2268" s="676">
        <v>1</v>
      </c>
      <c r="Z2268" s="676">
        <v>99</v>
      </c>
      <c r="AC2268" s="676" t="s">
        <v>54</v>
      </c>
      <c r="AD2268" s="676" t="s">
        <v>447</v>
      </c>
    </row>
    <row r="2269" spans="1:30">
      <c r="A2269" s="676">
        <v>8</v>
      </c>
      <c r="E2269" s="676">
        <v>623900</v>
      </c>
      <c r="F2269" s="676" t="s">
        <v>4890</v>
      </c>
      <c r="K2269" s="676" t="s">
        <v>441</v>
      </c>
      <c r="L2269" s="676" t="s">
        <v>442</v>
      </c>
      <c r="M2269" s="676" t="s">
        <v>310</v>
      </c>
      <c r="O2269" s="676" t="s">
        <v>77</v>
      </c>
      <c r="S2269" s="676" t="s">
        <v>4891</v>
      </c>
      <c r="T2269" s="676" t="s">
        <v>4892</v>
      </c>
      <c r="U2269" s="676" t="s">
        <v>445</v>
      </c>
      <c r="X2269" s="676" t="s">
        <v>4893</v>
      </c>
      <c r="Y2269" s="676">
        <v>1</v>
      </c>
      <c r="Z2269" s="676">
        <v>99</v>
      </c>
      <c r="AC2269" s="676" t="s">
        <v>54</v>
      </c>
      <c r="AD2269" s="676" t="s">
        <v>447</v>
      </c>
    </row>
    <row r="2270" spans="1:30">
      <c r="A2270" s="676">
        <v>8</v>
      </c>
      <c r="E2270" s="676">
        <v>118326</v>
      </c>
      <c r="F2270" s="676" t="s">
        <v>4894</v>
      </c>
      <c r="K2270" s="676" t="s">
        <v>227</v>
      </c>
      <c r="L2270" s="676" t="s">
        <v>2407</v>
      </c>
      <c r="M2270" s="676" t="s">
        <v>310</v>
      </c>
      <c r="O2270" s="676" t="s">
        <v>77</v>
      </c>
      <c r="S2270" s="676" t="s">
        <v>4895</v>
      </c>
      <c r="T2270" s="676" t="s">
        <v>4896</v>
      </c>
      <c r="U2270" s="676" t="s">
        <v>2815</v>
      </c>
      <c r="X2270" s="676" t="s">
        <v>4897</v>
      </c>
      <c r="Y2270" s="676">
        <v>1</v>
      </c>
      <c r="Z2270" s="676">
        <v>99</v>
      </c>
      <c r="AC2270" s="676" t="s">
        <v>54</v>
      </c>
    </row>
    <row r="2271" spans="1:30">
      <c r="A2271" s="676">
        <v>8</v>
      </c>
      <c r="E2271" s="676">
        <v>118327</v>
      </c>
      <c r="F2271" s="676" t="s">
        <v>4898</v>
      </c>
      <c r="K2271" s="676" t="s">
        <v>441</v>
      </c>
      <c r="L2271" s="676" t="s">
        <v>442</v>
      </c>
      <c r="M2271" s="676" t="s">
        <v>310</v>
      </c>
      <c r="O2271" s="676" t="s">
        <v>77</v>
      </c>
      <c r="S2271" s="676" t="s">
        <v>4899</v>
      </c>
      <c r="T2271" s="676" t="s">
        <v>4900</v>
      </c>
      <c r="U2271" s="676" t="s">
        <v>445</v>
      </c>
      <c r="X2271" s="676" t="s">
        <v>4901</v>
      </c>
      <c r="Y2271" s="676">
        <v>1</v>
      </c>
      <c r="Z2271" s="676">
        <v>99</v>
      </c>
      <c r="AC2271" s="676" t="s">
        <v>54</v>
      </c>
      <c r="AD2271" s="676" t="s">
        <v>447</v>
      </c>
    </row>
    <row r="2272" spans="1:30">
      <c r="A2272" s="676">
        <v>7</v>
      </c>
      <c r="B2272" s="676">
        <v>608431</v>
      </c>
      <c r="C2272" s="676" t="s">
        <v>4902</v>
      </c>
      <c r="D2272" s="676">
        <v>1</v>
      </c>
    </row>
    <row r="2273" spans="1:30">
      <c r="A2273" s="676">
        <v>8</v>
      </c>
      <c r="E2273" s="676">
        <v>1762139</v>
      </c>
      <c r="F2273" s="676" t="s">
        <v>4903</v>
      </c>
      <c r="K2273" s="676" t="s">
        <v>52</v>
      </c>
      <c r="M2273" s="676" t="s">
        <v>291</v>
      </c>
      <c r="AC2273" s="676" t="s">
        <v>54</v>
      </c>
    </row>
    <row r="2274" spans="1:30">
      <c r="I2274" s="676" t="s">
        <v>124</v>
      </c>
      <c r="J2274" s="676" t="s">
        <v>125</v>
      </c>
      <c r="O2274" s="676" t="s">
        <v>77</v>
      </c>
      <c r="S2274" s="676" t="s">
        <v>4904</v>
      </c>
      <c r="T2274" s="676" t="s">
        <v>4905</v>
      </c>
      <c r="U2274" s="676" t="s">
        <v>307</v>
      </c>
      <c r="X2274" s="676" t="s">
        <v>4906</v>
      </c>
      <c r="Y2274" s="676">
        <v>1</v>
      </c>
      <c r="Z2274" s="676">
        <v>1</v>
      </c>
    </row>
    <row r="2275" spans="1:30">
      <c r="I2275" s="676" t="s">
        <v>126</v>
      </c>
      <c r="J2275" s="676" t="s">
        <v>127</v>
      </c>
      <c r="O2275" s="676" t="s">
        <v>77</v>
      </c>
      <c r="S2275" s="676" t="s">
        <v>4904</v>
      </c>
      <c r="T2275" s="676" t="s">
        <v>4905</v>
      </c>
      <c r="U2275" s="676" t="s">
        <v>307</v>
      </c>
      <c r="X2275" s="676" t="s">
        <v>4906</v>
      </c>
      <c r="Y2275" s="676">
        <v>1</v>
      </c>
      <c r="Z2275" s="676">
        <v>1</v>
      </c>
    </row>
    <row r="2276" spans="1:30">
      <c r="A2276" s="676">
        <v>8</v>
      </c>
      <c r="E2276" s="676">
        <v>627974</v>
      </c>
      <c r="F2276" s="676" t="s">
        <v>4907</v>
      </c>
      <c r="K2276" s="676" t="s">
        <v>52</v>
      </c>
      <c r="M2276" s="676" t="s">
        <v>291</v>
      </c>
      <c r="AC2276" s="676" t="s">
        <v>54</v>
      </c>
    </row>
    <row r="2277" spans="1:30">
      <c r="I2277" s="676" t="s">
        <v>124</v>
      </c>
      <c r="J2277" s="676" t="s">
        <v>125</v>
      </c>
      <c r="O2277" s="676" t="s">
        <v>77</v>
      </c>
      <c r="S2277" s="676" t="s">
        <v>4908</v>
      </c>
      <c r="T2277" s="676" t="s">
        <v>4909</v>
      </c>
      <c r="U2277" s="676" t="s">
        <v>307</v>
      </c>
      <c r="X2277" s="676" t="s">
        <v>4910</v>
      </c>
      <c r="Y2277" s="676">
        <v>1</v>
      </c>
      <c r="Z2277" s="676">
        <v>1</v>
      </c>
    </row>
    <row r="2278" spans="1:30">
      <c r="I2278" s="676" t="s">
        <v>126</v>
      </c>
      <c r="J2278" s="676" t="s">
        <v>127</v>
      </c>
      <c r="O2278" s="676" t="s">
        <v>77</v>
      </c>
      <c r="S2278" s="676" t="s">
        <v>4908</v>
      </c>
      <c r="T2278" s="676" t="s">
        <v>4909</v>
      </c>
      <c r="U2278" s="676" t="s">
        <v>307</v>
      </c>
      <c r="X2278" s="676" t="s">
        <v>4910</v>
      </c>
      <c r="Y2278" s="676">
        <v>1</v>
      </c>
      <c r="Z2278" s="676">
        <v>1</v>
      </c>
    </row>
    <row r="2279" spans="1:30">
      <c r="A2279" s="676">
        <v>8</v>
      </c>
      <c r="B2279" s="676">
        <v>108076</v>
      </c>
      <c r="C2279" s="676" t="s">
        <v>4911</v>
      </c>
      <c r="D2279" s="676">
        <v>99</v>
      </c>
    </row>
    <row r="2280" spans="1:30">
      <c r="A2280" s="676">
        <v>9</v>
      </c>
      <c r="E2280" s="676">
        <v>118329</v>
      </c>
      <c r="F2280" s="676" t="s">
        <v>4912</v>
      </c>
      <c r="K2280" s="676" t="s">
        <v>2800</v>
      </c>
      <c r="M2280" s="676" t="s">
        <v>310</v>
      </c>
      <c r="O2280" s="676" t="s">
        <v>77</v>
      </c>
      <c r="S2280" s="676" t="s">
        <v>4913</v>
      </c>
      <c r="T2280" s="676" t="s">
        <v>4914</v>
      </c>
      <c r="U2280" s="676" t="s">
        <v>4915</v>
      </c>
      <c r="X2280" s="676" t="s">
        <v>4916</v>
      </c>
      <c r="Y2280" s="676">
        <v>1</v>
      </c>
      <c r="Z2280" s="676">
        <v>99</v>
      </c>
      <c r="AC2280" s="676" t="s">
        <v>54</v>
      </c>
    </row>
    <row r="2281" spans="1:30">
      <c r="A2281" s="676">
        <v>9</v>
      </c>
      <c r="E2281" s="676">
        <v>118330</v>
      </c>
      <c r="F2281" s="676" t="s">
        <v>4917</v>
      </c>
      <c r="K2281" s="676" t="s">
        <v>441</v>
      </c>
      <c r="M2281" s="676" t="s">
        <v>310</v>
      </c>
      <c r="O2281" s="676" t="s">
        <v>77</v>
      </c>
      <c r="S2281" s="676" t="s">
        <v>4918</v>
      </c>
      <c r="T2281" s="676" t="s">
        <v>4919</v>
      </c>
      <c r="U2281" s="676" t="s">
        <v>502</v>
      </c>
      <c r="X2281" s="676" t="s">
        <v>4920</v>
      </c>
      <c r="Y2281" s="676">
        <v>1</v>
      </c>
      <c r="Z2281" s="676">
        <v>99</v>
      </c>
      <c r="AC2281" s="676" t="s">
        <v>54</v>
      </c>
      <c r="AD2281" s="676" t="s">
        <v>447</v>
      </c>
    </row>
    <row r="2282" spans="1:30">
      <c r="A2282" s="676">
        <v>9</v>
      </c>
      <c r="E2282" s="676">
        <v>118331</v>
      </c>
      <c r="F2282" s="676" t="s">
        <v>4921</v>
      </c>
      <c r="K2282" s="676" t="s">
        <v>43</v>
      </c>
      <c r="L2282" s="676" t="s">
        <v>44</v>
      </c>
      <c r="M2282" s="676" t="s">
        <v>310</v>
      </c>
      <c r="AC2282" s="676" t="s">
        <v>54</v>
      </c>
    </row>
    <row r="2283" spans="1:30">
      <c r="G2283" s="676" t="s">
        <v>47</v>
      </c>
      <c r="H2283" s="676" t="s">
        <v>48</v>
      </c>
      <c r="O2283" s="676" t="s">
        <v>77</v>
      </c>
      <c r="S2283" s="676" t="s">
        <v>4922</v>
      </c>
      <c r="T2283" s="676" t="s">
        <v>4923</v>
      </c>
      <c r="U2283" s="676" t="s">
        <v>79</v>
      </c>
      <c r="X2283" s="676" t="s">
        <v>4924</v>
      </c>
      <c r="Y2283" s="676">
        <v>1</v>
      </c>
      <c r="Z2283" s="676">
        <v>99</v>
      </c>
    </row>
    <row r="2284" spans="1:30">
      <c r="G2284" s="676" t="s">
        <v>49</v>
      </c>
      <c r="H2284" s="676" t="s">
        <v>50</v>
      </c>
      <c r="O2284" s="676" t="s">
        <v>77</v>
      </c>
      <c r="S2284" s="676" t="s">
        <v>4925</v>
      </c>
      <c r="T2284" s="676" t="s">
        <v>4926</v>
      </c>
      <c r="U2284" s="676" t="s">
        <v>79</v>
      </c>
      <c r="X2284" s="676" t="s">
        <v>4927</v>
      </c>
      <c r="Y2284" s="676">
        <v>1</v>
      </c>
      <c r="Z2284" s="676">
        <v>99</v>
      </c>
    </row>
    <row r="2285" spans="1:30">
      <c r="A2285" s="676">
        <v>9</v>
      </c>
      <c r="E2285" s="676">
        <v>118332</v>
      </c>
      <c r="F2285" s="676" t="s">
        <v>4928</v>
      </c>
      <c r="K2285" s="676" t="s">
        <v>52</v>
      </c>
      <c r="M2285" s="676" t="s">
        <v>310</v>
      </c>
      <c r="AC2285" s="676" t="s">
        <v>54</v>
      </c>
    </row>
    <row r="2286" spans="1:30">
      <c r="I2286" s="676" t="s">
        <v>124</v>
      </c>
      <c r="J2286" s="676" t="s">
        <v>125</v>
      </c>
      <c r="O2286" s="676" t="s">
        <v>77</v>
      </c>
      <c r="S2286" s="676" t="s">
        <v>4929</v>
      </c>
      <c r="T2286" s="676" t="s">
        <v>4930</v>
      </c>
      <c r="U2286" s="676" t="s">
        <v>307</v>
      </c>
      <c r="X2286" s="676" t="s">
        <v>4931</v>
      </c>
      <c r="Y2286" s="676">
        <v>1</v>
      </c>
      <c r="Z2286" s="676">
        <v>99</v>
      </c>
    </row>
    <row r="2287" spans="1:30">
      <c r="I2287" s="676" t="s">
        <v>126</v>
      </c>
      <c r="J2287" s="676" t="s">
        <v>127</v>
      </c>
      <c r="O2287" s="676" t="s">
        <v>77</v>
      </c>
      <c r="S2287" s="676" t="s">
        <v>4929</v>
      </c>
      <c r="T2287" s="676" t="s">
        <v>4930</v>
      </c>
      <c r="U2287" s="676" t="s">
        <v>307</v>
      </c>
      <c r="X2287" s="676" t="s">
        <v>4931</v>
      </c>
      <c r="Y2287" s="676">
        <v>1</v>
      </c>
      <c r="Z2287" s="676">
        <v>99</v>
      </c>
    </row>
    <row r="2288" spans="1:30">
      <c r="A2288" s="676">
        <v>9</v>
      </c>
      <c r="E2288" s="676">
        <v>118333</v>
      </c>
      <c r="F2288" s="676" t="s">
        <v>4932</v>
      </c>
      <c r="K2288" s="676" t="s">
        <v>441</v>
      </c>
      <c r="M2288" s="676" t="s">
        <v>310</v>
      </c>
      <c r="O2288" s="676" t="s">
        <v>77</v>
      </c>
      <c r="S2288" s="676" t="s">
        <v>4933</v>
      </c>
      <c r="T2288" s="676" t="s">
        <v>4934</v>
      </c>
      <c r="U2288" s="676" t="s">
        <v>502</v>
      </c>
      <c r="X2288" s="676" t="s">
        <v>4935</v>
      </c>
      <c r="Y2288" s="676">
        <v>1</v>
      </c>
      <c r="Z2288" s="676">
        <v>99</v>
      </c>
      <c r="AC2288" s="676" t="s">
        <v>54</v>
      </c>
      <c r="AD2288" s="676" t="s">
        <v>447</v>
      </c>
    </row>
    <row r="2289" spans="1:30">
      <c r="A2289" s="676">
        <v>9</v>
      </c>
      <c r="E2289" s="676">
        <v>118334</v>
      </c>
      <c r="F2289" s="676" t="s">
        <v>4936</v>
      </c>
      <c r="K2289" s="676" t="s">
        <v>441</v>
      </c>
      <c r="M2289" s="676" t="s">
        <v>310</v>
      </c>
      <c r="O2289" s="676" t="s">
        <v>77</v>
      </c>
      <c r="S2289" s="676" t="s">
        <v>4937</v>
      </c>
      <c r="T2289" s="676" t="s">
        <v>4938</v>
      </c>
      <c r="U2289" s="676" t="s">
        <v>502</v>
      </c>
      <c r="X2289" s="676" t="s">
        <v>4939</v>
      </c>
      <c r="Y2289" s="676">
        <v>1</v>
      </c>
      <c r="Z2289" s="676">
        <v>99</v>
      </c>
      <c r="AC2289" s="676" t="s">
        <v>54</v>
      </c>
      <c r="AD2289" s="676" t="s">
        <v>447</v>
      </c>
    </row>
    <row r="2290" spans="1:30">
      <c r="A2290" s="676">
        <v>8</v>
      </c>
      <c r="B2290" s="676">
        <v>108077</v>
      </c>
      <c r="C2290" s="676" t="s">
        <v>4940</v>
      </c>
      <c r="D2290" s="676">
        <v>99</v>
      </c>
    </row>
    <row r="2291" spans="1:30">
      <c r="A2291" s="676">
        <v>9</v>
      </c>
      <c r="E2291" s="676">
        <v>118335</v>
      </c>
      <c r="F2291" s="676" t="s">
        <v>4941</v>
      </c>
      <c r="K2291" s="676" t="s">
        <v>122</v>
      </c>
      <c r="M2291" s="676" t="s">
        <v>310</v>
      </c>
      <c r="O2291" s="676" t="s">
        <v>77</v>
      </c>
      <c r="S2291" s="676" t="s">
        <v>4942</v>
      </c>
      <c r="T2291" s="676" t="s">
        <v>4943</v>
      </c>
      <c r="U2291" s="676" t="s">
        <v>1080</v>
      </c>
      <c r="X2291" s="676" t="s">
        <v>4944</v>
      </c>
      <c r="Y2291" s="676">
        <v>1</v>
      </c>
      <c r="Z2291" s="676">
        <v>99</v>
      </c>
      <c r="AC2291" s="676" t="s">
        <v>54</v>
      </c>
    </row>
    <row r="2292" spans="1:30">
      <c r="A2292" s="676">
        <v>9</v>
      </c>
      <c r="E2292" s="676">
        <v>118336</v>
      </c>
      <c r="F2292" s="676" t="s">
        <v>4945</v>
      </c>
      <c r="K2292" s="676" t="s">
        <v>441</v>
      </c>
      <c r="M2292" s="676" t="s">
        <v>310</v>
      </c>
      <c r="O2292" s="676" t="s">
        <v>77</v>
      </c>
      <c r="S2292" s="676" t="s">
        <v>4946</v>
      </c>
      <c r="T2292" s="676" t="s">
        <v>4947</v>
      </c>
      <c r="U2292" s="676" t="s">
        <v>502</v>
      </c>
      <c r="X2292" s="676" t="s">
        <v>4948</v>
      </c>
      <c r="Y2292" s="676">
        <v>1</v>
      </c>
      <c r="Z2292" s="676">
        <v>99</v>
      </c>
      <c r="AC2292" s="676" t="s">
        <v>54</v>
      </c>
      <c r="AD2292" s="676" t="s">
        <v>447</v>
      </c>
    </row>
    <row r="2293" spans="1:30">
      <c r="A2293" s="676">
        <v>7</v>
      </c>
      <c r="B2293" s="676">
        <v>108728</v>
      </c>
      <c r="C2293" s="676" t="s">
        <v>4949</v>
      </c>
      <c r="D2293" s="676">
        <v>99</v>
      </c>
    </row>
    <row r="2294" spans="1:30">
      <c r="A2294" s="676">
        <v>8</v>
      </c>
      <c r="E2294" s="676">
        <v>119789</v>
      </c>
      <c r="F2294" s="676" t="s">
        <v>4950</v>
      </c>
      <c r="K2294" s="676" t="s">
        <v>122</v>
      </c>
      <c r="M2294" s="676" t="s">
        <v>310</v>
      </c>
      <c r="O2294" s="676" t="s">
        <v>77</v>
      </c>
      <c r="S2294" s="676" t="s">
        <v>4951</v>
      </c>
      <c r="T2294" s="676" t="s">
        <v>4952</v>
      </c>
      <c r="U2294" s="676" t="s">
        <v>1080</v>
      </c>
      <c r="X2294" s="676" t="s">
        <v>4953</v>
      </c>
      <c r="Y2294" s="676">
        <v>1</v>
      </c>
      <c r="Z2294" s="676">
        <v>99</v>
      </c>
      <c r="AC2294" s="676" t="s">
        <v>54</v>
      </c>
    </row>
    <row r="2295" spans="1:30">
      <c r="A2295" s="676">
        <v>8</v>
      </c>
      <c r="E2295" s="676">
        <v>119788</v>
      </c>
      <c r="F2295" s="676" t="s">
        <v>4954</v>
      </c>
      <c r="K2295" s="676" t="s">
        <v>441</v>
      </c>
      <c r="M2295" s="676" t="s">
        <v>310</v>
      </c>
      <c r="O2295" s="676" t="s">
        <v>77</v>
      </c>
      <c r="S2295" s="676" t="s">
        <v>4955</v>
      </c>
      <c r="T2295" s="676" t="s">
        <v>4956</v>
      </c>
      <c r="U2295" s="676" t="s">
        <v>502</v>
      </c>
      <c r="X2295" s="676" t="s">
        <v>4957</v>
      </c>
      <c r="Y2295" s="676">
        <v>1</v>
      </c>
      <c r="Z2295" s="676">
        <v>99</v>
      </c>
      <c r="AC2295" s="676" t="s">
        <v>54</v>
      </c>
      <c r="AD2295" s="676" t="s">
        <v>447</v>
      </c>
    </row>
    <row r="2296" spans="1:30">
      <c r="A2296" s="676">
        <v>4</v>
      </c>
      <c r="B2296" s="676">
        <v>108085</v>
      </c>
      <c r="C2296" s="676" t="s">
        <v>4958</v>
      </c>
      <c r="D2296" s="676">
        <v>1</v>
      </c>
    </row>
    <row r="2297" spans="1:30">
      <c r="A2297" s="676">
        <v>5</v>
      </c>
      <c r="E2297" s="676">
        <v>118344</v>
      </c>
      <c r="F2297" s="676" t="s">
        <v>4959</v>
      </c>
      <c r="K2297" s="676" t="s">
        <v>441</v>
      </c>
      <c r="L2297" s="676" t="s">
        <v>442</v>
      </c>
      <c r="M2297" s="676" t="s">
        <v>291</v>
      </c>
      <c r="O2297" s="676" t="s">
        <v>77</v>
      </c>
      <c r="S2297" s="676" t="s">
        <v>4960</v>
      </c>
      <c r="T2297" s="676" t="s">
        <v>4961</v>
      </c>
      <c r="U2297" s="676" t="s">
        <v>445</v>
      </c>
      <c r="X2297" s="676" t="s">
        <v>4962</v>
      </c>
      <c r="Y2297" s="676">
        <v>1</v>
      </c>
      <c r="Z2297" s="676">
        <v>1</v>
      </c>
      <c r="AC2297" s="676" t="s">
        <v>135</v>
      </c>
      <c r="AD2297" s="676" t="s">
        <v>447</v>
      </c>
    </row>
    <row r="2298" spans="1:30">
      <c r="A2298" s="676">
        <v>5</v>
      </c>
      <c r="E2298" s="676">
        <v>118342</v>
      </c>
      <c r="F2298" s="676" t="s">
        <v>4963</v>
      </c>
      <c r="K2298" s="676" t="s">
        <v>441</v>
      </c>
      <c r="L2298" s="676" t="s">
        <v>442</v>
      </c>
      <c r="M2298" s="676" t="s">
        <v>291</v>
      </c>
      <c r="O2298" s="676" t="s">
        <v>77</v>
      </c>
      <c r="S2298" s="676" t="s">
        <v>4964</v>
      </c>
      <c r="T2298" s="676" t="s">
        <v>4965</v>
      </c>
      <c r="U2298" s="676" t="s">
        <v>445</v>
      </c>
      <c r="X2298" s="676" t="s">
        <v>4966</v>
      </c>
      <c r="Y2298" s="676">
        <v>1</v>
      </c>
      <c r="Z2298" s="676">
        <v>1</v>
      </c>
      <c r="AC2298" s="676" t="s">
        <v>135</v>
      </c>
      <c r="AD2298" s="676" t="s">
        <v>447</v>
      </c>
    </row>
    <row r="2299" spans="1:30">
      <c r="A2299" s="676">
        <v>5</v>
      </c>
      <c r="E2299" s="676">
        <v>118352</v>
      </c>
      <c r="F2299" s="676" t="s">
        <v>4967</v>
      </c>
      <c r="K2299" s="676" t="s">
        <v>441</v>
      </c>
      <c r="M2299" s="676" t="s">
        <v>310</v>
      </c>
      <c r="O2299" s="676" t="s">
        <v>77</v>
      </c>
      <c r="S2299" s="676" t="s">
        <v>4968</v>
      </c>
      <c r="T2299" s="676" t="s">
        <v>4969</v>
      </c>
      <c r="U2299" s="676" t="s">
        <v>502</v>
      </c>
      <c r="X2299" s="676" t="s">
        <v>4970</v>
      </c>
      <c r="Y2299" s="676">
        <v>1</v>
      </c>
      <c r="Z2299" s="676">
        <v>1</v>
      </c>
      <c r="AC2299" s="676" t="s">
        <v>135</v>
      </c>
      <c r="AD2299" s="676" t="s">
        <v>447</v>
      </c>
    </row>
    <row r="2300" spans="1:30">
      <c r="A2300" s="676">
        <v>5</v>
      </c>
      <c r="B2300" s="676">
        <v>108084</v>
      </c>
      <c r="C2300" s="676" t="s">
        <v>4971</v>
      </c>
      <c r="D2300" s="676">
        <v>1</v>
      </c>
    </row>
    <row r="2301" spans="1:30">
      <c r="A2301" s="676">
        <v>6</v>
      </c>
      <c r="E2301" s="676">
        <v>118345</v>
      </c>
      <c r="F2301" s="676" t="s">
        <v>4972</v>
      </c>
      <c r="K2301" s="676" t="s">
        <v>441</v>
      </c>
      <c r="M2301" s="676" t="s">
        <v>310</v>
      </c>
      <c r="O2301" s="676" t="s">
        <v>77</v>
      </c>
      <c r="S2301" s="676" t="s">
        <v>4973</v>
      </c>
      <c r="T2301" s="676" t="s">
        <v>4974</v>
      </c>
      <c r="U2301" s="676" t="s">
        <v>502</v>
      </c>
      <c r="X2301" s="676" t="s">
        <v>4975</v>
      </c>
      <c r="Y2301" s="676">
        <v>1</v>
      </c>
      <c r="Z2301" s="676">
        <v>1</v>
      </c>
      <c r="AC2301" s="676" t="s">
        <v>54</v>
      </c>
      <c r="AD2301" s="676" t="s">
        <v>447</v>
      </c>
    </row>
    <row r="2302" spans="1:30">
      <c r="A2302" s="676">
        <v>6</v>
      </c>
      <c r="E2302" s="676">
        <v>118343</v>
      </c>
      <c r="F2302" s="676" t="s">
        <v>4976</v>
      </c>
      <c r="K2302" s="676" t="s">
        <v>441</v>
      </c>
      <c r="M2302" s="676" t="s">
        <v>291</v>
      </c>
      <c r="O2302" s="676" t="s">
        <v>77</v>
      </c>
      <c r="S2302" s="676" t="s">
        <v>4977</v>
      </c>
      <c r="T2302" s="676" t="s">
        <v>4978</v>
      </c>
      <c r="U2302" s="676" t="s">
        <v>502</v>
      </c>
      <c r="X2302" s="676" t="s">
        <v>4979</v>
      </c>
      <c r="Y2302" s="676">
        <v>1</v>
      </c>
      <c r="Z2302" s="676">
        <v>1</v>
      </c>
      <c r="AC2302" s="676" t="s">
        <v>54</v>
      </c>
      <c r="AD2302" s="676" t="s">
        <v>447</v>
      </c>
    </row>
    <row r="2303" spans="1:30">
      <c r="A2303" s="676">
        <v>6</v>
      </c>
      <c r="E2303" s="676">
        <v>118346</v>
      </c>
      <c r="F2303" s="676" t="s">
        <v>4980</v>
      </c>
      <c r="K2303" s="676" t="s">
        <v>441</v>
      </c>
      <c r="M2303" s="676" t="s">
        <v>310</v>
      </c>
      <c r="O2303" s="676" t="s">
        <v>77</v>
      </c>
      <c r="S2303" s="676" t="s">
        <v>4981</v>
      </c>
      <c r="T2303" s="676" t="s">
        <v>4982</v>
      </c>
      <c r="U2303" s="676" t="s">
        <v>502</v>
      </c>
      <c r="X2303" s="676" t="s">
        <v>4983</v>
      </c>
      <c r="Y2303" s="676">
        <v>1</v>
      </c>
      <c r="Z2303" s="676">
        <v>1</v>
      </c>
      <c r="AC2303" s="676" t="s">
        <v>54</v>
      </c>
      <c r="AD2303" s="676" t="s">
        <v>447</v>
      </c>
    </row>
    <row r="2304" spans="1:30">
      <c r="A2304" s="676">
        <v>6</v>
      </c>
      <c r="E2304" s="676">
        <v>118347</v>
      </c>
      <c r="F2304" s="676" t="s">
        <v>4984</v>
      </c>
      <c r="K2304" s="676" t="s">
        <v>441</v>
      </c>
      <c r="M2304" s="676" t="s">
        <v>310</v>
      </c>
      <c r="O2304" s="676" t="s">
        <v>77</v>
      </c>
      <c r="S2304" s="676" t="s">
        <v>4985</v>
      </c>
      <c r="T2304" s="676" t="s">
        <v>4986</v>
      </c>
      <c r="U2304" s="676" t="s">
        <v>502</v>
      </c>
      <c r="X2304" s="676" t="s">
        <v>4987</v>
      </c>
      <c r="Y2304" s="676">
        <v>1</v>
      </c>
      <c r="Z2304" s="676">
        <v>1</v>
      </c>
      <c r="AC2304" s="676" t="s">
        <v>54</v>
      </c>
      <c r="AD2304" s="676" t="s">
        <v>447</v>
      </c>
    </row>
    <row r="2305" spans="1:30">
      <c r="A2305" s="676">
        <v>6</v>
      </c>
      <c r="E2305" s="676">
        <v>118348</v>
      </c>
      <c r="F2305" s="676" t="s">
        <v>4988</v>
      </c>
      <c r="K2305" s="676" t="s">
        <v>441</v>
      </c>
      <c r="M2305" s="676" t="s">
        <v>310</v>
      </c>
      <c r="O2305" s="676" t="s">
        <v>77</v>
      </c>
      <c r="S2305" s="676" t="s">
        <v>4989</v>
      </c>
      <c r="T2305" s="676" t="s">
        <v>4990</v>
      </c>
      <c r="U2305" s="676" t="s">
        <v>502</v>
      </c>
      <c r="X2305" s="676" t="s">
        <v>4991</v>
      </c>
      <c r="Y2305" s="676">
        <v>1</v>
      </c>
      <c r="Z2305" s="676">
        <v>1</v>
      </c>
      <c r="AC2305" s="676" t="s">
        <v>54</v>
      </c>
      <c r="AD2305" s="676" t="s">
        <v>447</v>
      </c>
    </row>
    <row r="2306" spans="1:30">
      <c r="A2306" s="676">
        <v>6</v>
      </c>
      <c r="E2306" s="676">
        <v>118349</v>
      </c>
      <c r="F2306" s="676" t="s">
        <v>4992</v>
      </c>
      <c r="K2306" s="676" t="s">
        <v>441</v>
      </c>
      <c r="M2306" s="676" t="s">
        <v>310</v>
      </c>
      <c r="O2306" s="676" t="s">
        <v>77</v>
      </c>
      <c r="S2306" s="676" t="s">
        <v>4993</v>
      </c>
      <c r="T2306" s="676" t="s">
        <v>4994</v>
      </c>
      <c r="U2306" s="676" t="s">
        <v>502</v>
      </c>
      <c r="X2306" s="676" t="s">
        <v>4995</v>
      </c>
      <c r="Y2306" s="676">
        <v>1</v>
      </c>
      <c r="Z2306" s="676">
        <v>1</v>
      </c>
      <c r="AC2306" s="676" t="s">
        <v>54</v>
      </c>
      <c r="AD2306" s="676" t="s">
        <v>447</v>
      </c>
    </row>
    <row r="2307" spans="1:30">
      <c r="A2307" s="676">
        <v>6</v>
      </c>
      <c r="E2307" s="676">
        <v>118350</v>
      </c>
      <c r="F2307" s="676" t="s">
        <v>4996</v>
      </c>
      <c r="K2307" s="676" t="s">
        <v>441</v>
      </c>
      <c r="M2307" s="676" t="s">
        <v>310</v>
      </c>
      <c r="O2307" s="676" t="s">
        <v>77</v>
      </c>
      <c r="S2307" s="676" t="s">
        <v>4997</v>
      </c>
      <c r="T2307" s="676" t="s">
        <v>4998</v>
      </c>
      <c r="U2307" s="676" t="s">
        <v>502</v>
      </c>
      <c r="X2307" s="676" t="s">
        <v>4999</v>
      </c>
      <c r="Y2307" s="676">
        <v>1</v>
      </c>
      <c r="Z2307" s="676">
        <v>1</v>
      </c>
      <c r="AC2307" s="676" t="s">
        <v>54</v>
      </c>
      <c r="AD2307" s="676" t="s">
        <v>447</v>
      </c>
    </row>
    <row r="2308" spans="1:30">
      <c r="A2308" s="676">
        <v>6</v>
      </c>
      <c r="E2308" s="676">
        <v>118351</v>
      </c>
      <c r="F2308" s="676" t="s">
        <v>5000</v>
      </c>
      <c r="K2308" s="676" t="s">
        <v>441</v>
      </c>
      <c r="M2308" s="676" t="s">
        <v>310</v>
      </c>
      <c r="O2308" s="676" t="s">
        <v>77</v>
      </c>
      <c r="S2308" s="676" t="s">
        <v>5001</v>
      </c>
      <c r="T2308" s="676" t="s">
        <v>5002</v>
      </c>
      <c r="U2308" s="676" t="s">
        <v>502</v>
      </c>
      <c r="X2308" s="676" t="s">
        <v>5003</v>
      </c>
      <c r="Y2308" s="676">
        <v>1</v>
      </c>
      <c r="Z2308" s="676">
        <v>1</v>
      </c>
      <c r="AC2308" s="676" t="s">
        <v>54</v>
      </c>
      <c r="AD2308" s="676" t="s">
        <v>447</v>
      </c>
    </row>
    <row r="2309" spans="1:30">
      <c r="A2309" s="676">
        <v>4</v>
      </c>
      <c r="B2309" s="676">
        <v>108087</v>
      </c>
      <c r="C2309" s="676" t="s">
        <v>5004</v>
      </c>
      <c r="D2309" s="676">
        <v>1</v>
      </c>
    </row>
    <row r="2310" spans="1:30">
      <c r="A2310" s="676">
        <v>5</v>
      </c>
      <c r="E2310" s="676">
        <v>118354</v>
      </c>
      <c r="F2310" s="676" t="s">
        <v>5005</v>
      </c>
      <c r="K2310" s="676" t="s">
        <v>441</v>
      </c>
      <c r="M2310" s="676" t="s">
        <v>291</v>
      </c>
      <c r="O2310" s="676" t="s">
        <v>77</v>
      </c>
      <c r="S2310" s="676" t="s">
        <v>5006</v>
      </c>
      <c r="T2310" s="676" t="s">
        <v>5007</v>
      </c>
      <c r="U2310" s="676" t="s">
        <v>4632</v>
      </c>
      <c r="X2310" s="676" t="s">
        <v>5008</v>
      </c>
      <c r="Y2310" s="676">
        <v>1</v>
      </c>
      <c r="Z2310" s="676">
        <v>1</v>
      </c>
      <c r="AC2310" s="676" t="s">
        <v>46</v>
      </c>
      <c r="AD2310" s="676" t="s">
        <v>4620</v>
      </c>
    </row>
    <row r="2311" spans="1:30">
      <c r="A2311" s="676">
        <v>5</v>
      </c>
      <c r="E2311" s="676">
        <v>118355</v>
      </c>
      <c r="F2311" s="676" t="s">
        <v>5009</v>
      </c>
      <c r="K2311" s="676" t="s">
        <v>441</v>
      </c>
      <c r="M2311" s="676" t="s">
        <v>291</v>
      </c>
      <c r="O2311" s="676" t="s">
        <v>77</v>
      </c>
      <c r="S2311" s="676" t="s">
        <v>5010</v>
      </c>
      <c r="T2311" s="676" t="s">
        <v>5011</v>
      </c>
      <c r="U2311" s="676" t="s">
        <v>4632</v>
      </c>
      <c r="X2311" s="676" t="s">
        <v>5012</v>
      </c>
      <c r="Y2311" s="676">
        <v>1</v>
      </c>
      <c r="Z2311" s="676">
        <v>1</v>
      </c>
      <c r="AC2311" s="676" t="s">
        <v>46</v>
      </c>
      <c r="AD2311" s="676" t="s">
        <v>4620</v>
      </c>
    </row>
    <row r="2312" spans="1:30">
      <c r="A2312" s="676">
        <v>5</v>
      </c>
      <c r="E2312" s="676">
        <v>118357</v>
      </c>
      <c r="F2312" s="676" t="s">
        <v>5013</v>
      </c>
      <c r="K2312" s="676" t="s">
        <v>441</v>
      </c>
      <c r="L2312" s="676" t="s">
        <v>442</v>
      </c>
      <c r="M2312" s="676" t="s">
        <v>291</v>
      </c>
      <c r="O2312" s="676" t="s">
        <v>77</v>
      </c>
      <c r="S2312" s="676" t="s">
        <v>5014</v>
      </c>
      <c r="T2312" s="676" t="s">
        <v>5015</v>
      </c>
      <c r="U2312" s="676" t="s">
        <v>4810</v>
      </c>
      <c r="X2312" s="676" t="s">
        <v>5016</v>
      </c>
      <c r="Y2312" s="676">
        <v>1</v>
      </c>
      <c r="Z2312" s="676">
        <v>1</v>
      </c>
      <c r="AC2312" s="676" t="s">
        <v>46</v>
      </c>
      <c r="AD2312" s="676" t="s">
        <v>4620</v>
      </c>
    </row>
    <row r="2313" spans="1:30">
      <c r="A2313" s="676">
        <v>5</v>
      </c>
      <c r="E2313" s="676">
        <v>118359</v>
      </c>
      <c r="F2313" s="676" t="s">
        <v>5017</v>
      </c>
      <c r="K2313" s="676" t="s">
        <v>441</v>
      </c>
      <c r="L2313" s="676" t="s">
        <v>442</v>
      </c>
      <c r="M2313" s="676" t="s">
        <v>291</v>
      </c>
      <c r="O2313" s="676" t="s">
        <v>77</v>
      </c>
      <c r="S2313" s="676" t="s">
        <v>5018</v>
      </c>
      <c r="T2313" s="676" t="s">
        <v>5019</v>
      </c>
      <c r="U2313" s="676" t="s">
        <v>445</v>
      </c>
      <c r="X2313" s="676" t="s">
        <v>5020</v>
      </c>
      <c r="Y2313" s="676">
        <v>1</v>
      </c>
      <c r="Z2313" s="676">
        <v>1</v>
      </c>
      <c r="AC2313" s="676" t="s">
        <v>59</v>
      </c>
      <c r="AD2313" s="676" t="s">
        <v>4620</v>
      </c>
    </row>
    <row r="2314" spans="1:30">
      <c r="A2314" s="676">
        <v>5</v>
      </c>
      <c r="E2314" s="676">
        <v>1751831</v>
      </c>
      <c r="F2314" s="676" t="s">
        <v>5021</v>
      </c>
      <c r="K2314" s="676" t="s">
        <v>441</v>
      </c>
      <c r="M2314" s="676" t="s">
        <v>291</v>
      </c>
      <c r="O2314" s="676" t="s">
        <v>77</v>
      </c>
      <c r="S2314" s="676" t="s">
        <v>5022</v>
      </c>
      <c r="T2314" s="676" t="s">
        <v>5023</v>
      </c>
      <c r="U2314" s="676" t="s">
        <v>502</v>
      </c>
      <c r="X2314" s="676" t="s">
        <v>5024</v>
      </c>
      <c r="Y2314" s="676">
        <v>1</v>
      </c>
      <c r="Z2314" s="676">
        <v>1</v>
      </c>
      <c r="AC2314" s="676" t="s">
        <v>59</v>
      </c>
      <c r="AD2314" s="676" t="s">
        <v>4620</v>
      </c>
    </row>
    <row r="2315" spans="1:30">
      <c r="A2315" s="676">
        <v>5</v>
      </c>
      <c r="E2315" s="676">
        <v>118363</v>
      </c>
      <c r="F2315" s="676" t="s">
        <v>5025</v>
      </c>
      <c r="K2315" s="676" t="s">
        <v>441</v>
      </c>
      <c r="M2315" s="676" t="s">
        <v>291</v>
      </c>
      <c r="O2315" s="676" t="s">
        <v>77</v>
      </c>
      <c r="S2315" s="676" t="s">
        <v>5026</v>
      </c>
      <c r="T2315" s="676" t="s">
        <v>5027</v>
      </c>
      <c r="U2315" s="676" t="s">
        <v>4632</v>
      </c>
      <c r="X2315" s="676" t="s">
        <v>5028</v>
      </c>
      <c r="Y2315" s="676">
        <v>1</v>
      </c>
      <c r="Z2315" s="676">
        <v>1</v>
      </c>
      <c r="AC2315" s="676" t="s">
        <v>46</v>
      </c>
      <c r="AD2315" s="676" t="s">
        <v>4620</v>
      </c>
    </row>
    <row r="2316" spans="1:30">
      <c r="A2316" s="676">
        <v>4</v>
      </c>
      <c r="B2316" s="676">
        <v>108098</v>
      </c>
      <c r="C2316" s="676" t="s">
        <v>5029</v>
      </c>
      <c r="D2316" s="676">
        <v>1</v>
      </c>
    </row>
    <row r="2317" spans="1:30">
      <c r="A2317" s="676">
        <v>5</v>
      </c>
      <c r="E2317" s="676">
        <v>118365</v>
      </c>
      <c r="F2317" s="676" t="s">
        <v>5030</v>
      </c>
      <c r="K2317" s="676" t="s">
        <v>441</v>
      </c>
      <c r="L2317" s="676" t="s">
        <v>442</v>
      </c>
      <c r="M2317" s="676" t="s">
        <v>291</v>
      </c>
      <c r="O2317" s="676" t="s">
        <v>77</v>
      </c>
      <c r="S2317" s="676" t="s">
        <v>5031</v>
      </c>
      <c r="T2317" s="676" t="s">
        <v>5032</v>
      </c>
      <c r="U2317" s="676" t="s">
        <v>4810</v>
      </c>
      <c r="X2317" s="676" t="s">
        <v>5033</v>
      </c>
      <c r="Y2317" s="676">
        <v>1</v>
      </c>
      <c r="Z2317" s="676">
        <v>1</v>
      </c>
      <c r="AC2317" s="676" t="s">
        <v>46</v>
      </c>
      <c r="AD2317" s="676" t="s">
        <v>4620</v>
      </c>
    </row>
    <row r="2318" spans="1:30">
      <c r="A2318" s="676">
        <v>5</v>
      </c>
      <c r="B2318" s="676">
        <v>108724</v>
      </c>
      <c r="C2318" s="676" t="s">
        <v>5034</v>
      </c>
      <c r="D2318" s="676">
        <v>99</v>
      </c>
    </row>
    <row r="2319" spans="1:30">
      <c r="A2319" s="676">
        <v>6</v>
      </c>
      <c r="E2319" s="676">
        <v>119779</v>
      </c>
      <c r="F2319" s="676" t="s">
        <v>5035</v>
      </c>
      <c r="K2319" s="676" t="s">
        <v>122</v>
      </c>
      <c r="M2319" s="676" t="s">
        <v>310</v>
      </c>
      <c r="O2319" s="676" t="s">
        <v>77</v>
      </c>
      <c r="S2319" s="676" t="s">
        <v>5036</v>
      </c>
      <c r="T2319" s="676" t="s">
        <v>5037</v>
      </c>
      <c r="U2319" s="676" t="s">
        <v>4561</v>
      </c>
      <c r="X2319" s="676" t="s">
        <v>5038</v>
      </c>
      <c r="Y2319" s="676">
        <v>1</v>
      </c>
      <c r="Z2319" s="676">
        <v>99</v>
      </c>
      <c r="AC2319" s="676" t="s">
        <v>41</v>
      </c>
    </row>
    <row r="2320" spans="1:30">
      <c r="A2320" s="676">
        <v>6</v>
      </c>
      <c r="E2320" s="676">
        <v>119780</v>
      </c>
      <c r="F2320" s="676" t="s">
        <v>5039</v>
      </c>
      <c r="K2320" s="676" t="s">
        <v>441</v>
      </c>
      <c r="M2320" s="676" t="s">
        <v>310</v>
      </c>
      <c r="O2320" s="676" t="s">
        <v>77</v>
      </c>
      <c r="S2320" s="676" t="s">
        <v>5040</v>
      </c>
      <c r="T2320" s="676" t="s">
        <v>5041</v>
      </c>
      <c r="U2320" s="676" t="s">
        <v>4632</v>
      </c>
      <c r="X2320" s="676" t="s">
        <v>5042</v>
      </c>
      <c r="Y2320" s="676">
        <v>1</v>
      </c>
      <c r="Z2320" s="676">
        <v>99</v>
      </c>
      <c r="AC2320" s="676" t="s">
        <v>41</v>
      </c>
      <c r="AD2320" s="676" t="s">
        <v>4620</v>
      </c>
    </row>
    <row r="2321" spans="1:30">
      <c r="A2321" s="676">
        <v>5</v>
      </c>
      <c r="B2321" s="676">
        <v>108725</v>
      </c>
      <c r="C2321" s="676" t="s">
        <v>5043</v>
      </c>
      <c r="D2321" s="676">
        <v>99</v>
      </c>
    </row>
    <row r="2322" spans="1:30">
      <c r="A2322" s="676">
        <v>6</v>
      </c>
      <c r="E2322" s="676">
        <v>119781</v>
      </c>
      <c r="F2322" s="676" t="s">
        <v>5044</v>
      </c>
      <c r="K2322" s="676" t="s">
        <v>122</v>
      </c>
      <c r="M2322" s="676" t="s">
        <v>310</v>
      </c>
      <c r="O2322" s="676" t="s">
        <v>77</v>
      </c>
      <c r="S2322" s="676" t="s">
        <v>5045</v>
      </c>
      <c r="T2322" s="676" t="s">
        <v>5046</v>
      </c>
      <c r="U2322" s="676" t="s">
        <v>4561</v>
      </c>
      <c r="X2322" s="676" t="s">
        <v>5047</v>
      </c>
      <c r="Y2322" s="676">
        <v>1</v>
      </c>
      <c r="Z2322" s="676">
        <v>99</v>
      </c>
      <c r="AC2322" s="676" t="s">
        <v>41</v>
      </c>
    </row>
    <row r="2323" spans="1:30">
      <c r="A2323" s="676">
        <v>6</v>
      </c>
      <c r="E2323" s="676">
        <v>119782</v>
      </c>
      <c r="F2323" s="676" t="s">
        <v>5048</v>
      </c>
      <c r="K2323" s="676" t="s">
        <v>441</v>
      </c>
      <c r="M2323" s="676" t="s">
        <v>310</v>
      </c>
      <c r="O2323" s="676" t="s">
        <v>77</v>
      </c>
      <c r="S2323" s="676" t="s">
        <v>5049</v>
      </c>
      <c r="T2323" s="676" t="s">
        <v>5050</v>
      </c>
      <c r="U2323" s="676" t="s">
        <v>4632</v>
      </c>
      <c r="X2323" s="676" t="s">
        <v>5051</v>
      </c>
      <c r="Y2323" s="676">
        <v>1</v>
      </c>
      <c r="Z2323" s="676">
        <v>99</v>
      </c>
      <c r="AC2323" s="676" t="s">
        <v>41</v>
      </c>
      <c r="AD2323" s="676" t="s">
        <v>4620</v>
      </c>
    </row>
    <row r="2324" spans="1:30">
      <c r="A2324" s="676">
        <v>4</v>
      </c>
      <c r="B2324" s="676">
        <v>108100</v>
      </c>
      <c r="C2324" s="676" t="s">
        <v>5052</v>
      </c>
      <c r="D2324" s="676">
        <v>1</v>
      </c>
    </row>
    <row r="2325" spans="1:30">
      <c r="A2325" s="676">
        <v>5</v>
      </c>
      <c r="E2325" s="676">
        <v>118367</v>
      </c>
      <c r="F2325" s="676" t="s">
        <v>5053</v>
      </c>
      <c r="K2325" s="676" t="s">
        <v>441</v>
      </c>
      <c r="L2325" s="676" t="s">
        <v>442</v>
      </c>
      <c r="M2325" s="676" t="s">
        <v>291</v>
      </c>
      <c r="O2325" s="676" t="s">
        <v>77</v>
      </c>
      <c r="S2325" s="676" t="s">
        <v>5054</v>
      </c>
      <c r="T2325" s="676" t="s">
        <v>5055</v>
      </c>
      <c r="U2325" s="676" t="s">
        <v>445</v>
      </c>
      <c r="X2325" s="676" t="s">
        <v>5056</v>
      </c>
      <c r="Y2325" s="676">
        <v>1</v>
      </c>
      <c r="Z2325" s="676">
        <v>1</v>
      </c>
      <c r="AC2325" s="676" t="s">
        <v>59</v>
      </c>
      <c r="AD2325" s="676" t="s">
        <v>4620</v>
      </c>
    </row>
    <row r="2326" spans="1:30">
      <c r="A2326" s="676">
        <v>4</v>
      </c>
      <c r="B2326" s="676">
        <v>608416</v>
      </c>
      <c r="C2326" s="676" t="s">
        <v>5057</v>
      </c>
      <c r="D2326" s="676">
        <v>1</v>
      </c>
    </row>
    <row r="2327" spans="1:30">
      <c r="A2327" s="676">
        <v>5</v>
      </c>
      <c r="E2327" s="676">
        <v>635829</v>
      </c>
      <c r="F2327" s="676" t="s">
        <v>5058</v>
      </c>
      <c r="K2327" s="676" t="s">
        <v>441</v>
      </c>
      <c r="L2327" s="676" t="s">
        <v>442</v>
      </c>
      <c r="M2327" s="676" t="s">
        <v>291</v>
      </c>
      <c r="O2327" s="676" t="s">
        <v>77</v>
      </c>
      <c r="S2327" s="676" t="s">
        <v>5059</v>
      </c>
      <c r="T2327" s="676" t="s">
        <v>5060</v>
      </c>
      <c r="U2327" s="676" t="s">
        <v>445</v>
      </c>
      <c r="X2327" s="676" t="s">
        <v>5061</v>
      </c>
      <c r="Y2327" s="676">
        <v>1</v>
      </c>
      <c r="Z2327" s="676">
        <v>1</v>
      </c>
      <c r="AC2327" s="676" t="s">
        <v>59</v>
      </c>
      <c r="AD2327" s="676" t="s">
        <v>4620</v>
      </c>
    </row>
    <row r="2328" spans="1:30">
      <c r="A2328" s="676">
        <v>4</v>
      </c>
      <c r="B2328" s="676">
        <v>108102</v>
      </c>
      <c r="C2328" s="676" t="s">
        <v>5062</v>
      </c>
      <c r="D2328" s="676">
        <v>1</v>
      </c>
    </row>
    <row r="2329" spans="1:30">
      <c r="A2329" s="676">
        <v>5</v>
      </c>
      <c r="E2329" s="676">
        <v>1768828</v>
      </c>
      <c r="F2329" s="676" t="s">
        <v>5063</v>
      </c>
      <c r="K2329" s="676" t="s">
        <v>441</v>
      </c>
      <c r="M2329" s="676" t="s">
        <v>310</v>
      </c>
      <c r="O2329" s="676" t="s">
        <v>77</v>
      </c>
      <c r="S2329" s="676" t="s">
        <v>5064</v>
      </c>
      <c r="T2329" s="676" t="s">
        <v>5065</v>
      </c>
      <c r="U2329" s="676" t="s">
        <v>4632</v>
      </c>
      <c r="X2329" s="676" t="s">
        <v>5066</v>
      </c>
      <c r="Y2329" s="676">
        <v>1</v>
      </c>
      <c r="Z2329" s="676">
        <v>1</v>
      </c>
      <c r="AC2329" s="676" t="s">
        <v>46</v>
      </c>
      <c r="AD2329" s="676" t="s">
        <v>4620</v>
      </c>
    </row>
    <row r="2330" spans="1:30">
      <c r="A2330" s="676">
        <v>4</v>
      </c>
      <c r="B2330" s="676">
        <v>108103</v>
      </c>
      <c r="C2330" s="676" t="s">
        <v>5067</v>
      </c>
      <c r="D2330" s="676">
        <v>1</v>
      </c>
    </row>
    <row r="2331" spans="1:30">
      <c r="A2331" s="676">
        <v>5</v>
      </c>
      <c r="E2331" s="676">
        <v>118370</v>
      </c>
      <c r="F2331" s="676" t="s">
        <v>5068</v>
      </c>
      <c r="K2331" s="676" t="s">
        <v>441</v>
      </c>
      <c r="M2331" s="676" t="s">
        <v>291</v>
      </c>
      <c r="O2331" s="676" t="s">
        <v>77</v>
      </c>
      <c r="S2331" s="676" t="s">
        <v>5069</v>
      </c>
      <c r="T2331" s="676" t="s">
        <v>5070</v>
      </c>
      <c r="U2331" s="676" t="s">
        <v>4632</v>
      </c>
      <c r="X2331" s="676" t="s">
        <v>5071</v>
      </c>
      <c r="Y2331" s="676">
        <v>1</v>
      </c>
      <c r="Z2331" s="676">
        <v>1</v>
      </c>
      <c r="AC2331" s="676" t="s">
        <v>46</v>
      </c>
      <c r="AD2331" s="676" t="s">
        <v>4620</v>
      </c>
    </row>
    <row r="2332" spans="1:30">
      <c r="A2332" s="676">
        <v>4</v>
      </c>
      <c r="B2332" s="676">
        <v>108111</v>
      </c>
      <c r="C2332" s="676" t="s">
        <v>5072</v>
      </c>
      <c r="D2332" s="676">
        <v>1</v>
      </c>
    </row>
    <row r="2333" spans="1:30">
      <c r="A2333" s="676">
        <v>5</v>
      </c>
      <c r="E2333" s="676">
        <v>118378</v>
      </c>
      <c r="F2333" s="676" t="s">
        <v>5073</v>
      </c>
      <c r="K2333" s="676" t="s">
        <v>441</v>
      </c>
      <c r="M2333" s="676" t="s">
        <v>291</v>
      </c>
      <c r="O2333" s="676" t="s">
        <v>77</v>
      </c>
      <c r="S2333" s="676" t="s">
        <v>5074</v>
      </c>
      <c r="T2333" s="676" t="s">
        <v>5075</v>
      </c>
      <c r="U2333" s="676" t="s">
        <v>4632</v>
      </c>
      <c r="X2333" s="676" t="s">
        <v>5076</v>
      </c>
      <c r="Y2333" s="676">
        <v>1</v>
      </c>
      <c r="Z2333" s="676">
        <v>1</v>
      </c>
      <c r="AC2333" s="676" t="s">
        <v>46</v>
      </c>
      <c r="AD2333" s="676" t="s">
        <v>4620</v>
      </c>
    </row>
    <row r="2334" spans="1:30">
      <c r="A2334" s="676">
        <v>5</v>
      </c>
      <c r="E2334" s="676">
        <v>118379</v>
      </c>
      <c r="F2334" s="676" t="s">
        <v>5077</v>
      </c>
      <c r="K2334" s="676" t="s">
        <v>441</v>
      </c>
      <c r="M2334" s="676" t="s">
        <v>291</v>
      </c>
      <c r="O2334" s="676" t="s">
        <v>77</v>
      </c>
      <c r="S2334" s="676" t="s">
        <v>5078</v>
      </c>
      <c r="T2334" s="676" t="s">
        <v>5079</v>
      </c>
      <c r="U2334" s="676" t="s">
        <v>4632</v>
      </c>
      <c r="X2334" s="676" t="s">
        <v>5080</v>
      </c>
      <c r="Y2334" s="676">
        <v>1</v>
      </c>
      <c r="Z2334" s="676">
        <v>1</v>
      </c>
      <c r="AC2334" s="676" t="s">
        <v>46</v>
      </c>
      <c r="AD2334" s="676" t="s">
        <v>4620</v>
      </c>
    </row>
    <row r="2335" spans="1:30">
      <c r="A2335" s="676">
        <v>5</v>
      </c>
      <c r="E2335" s="676">
        <v>118380</v>
      </c>
      <c r="F2335" s="676" t="s">
        <v>5081</v>
      </c>
      <c r="K2335" s="676" t="s">
        <v>441</v>
      </c>
      <c r="M2335" s="676" t="s">
        <v>291</v>
      </c>
      <c r="O2335" s="676" t="s">
        <v>77</v>
      </c>
      <c r="S2335" s="676" t="s">
        <v>5082</v>
      </c>
      <c r="T2335" s="676" t="s">
        <v>5083</v>
      </c>
      <c r="U2335" s="676" t="s">
        <v>4632</v>
      </c>
      <c r="X2335" s="676" t="s">
        <v>5084</v>
      </c>
      <c r="Y2335" s="676">
        <v>1</v>
      </c>
      <c r="Z2335" s="676">
        <v>1</v>
      </c>
      <c r="AC2335" s="676" t="s">
        <v>46</v>
      </c>
      <c r="AD2335" s="676" t="s">
        <v>4620</v>
      </c>
    </row>
    <row r="2336" spans="1:30">
      <c r="A2336" s="676">
        <v>5</v>
      </c>
      <c r="B2336" s="676">
        <v>108112</v>
      </c>
      <c r="C2336" s="676" t="s">
        <v>5085</v>
      </c>
      <c r="D2336" s="676">
        <v>1</v>
      </c>
    </row>
    <row r="2337" spans="1:30">
      <c r="A2337" s="676">
        <v>6</v>
      </c>
      <c r="E2337" s="676">
        <v>118381</v>
      </c>
      <c r="F2337" s="676" t="s">
        <v>5086</v>
      </c>
      <c r="K2337" s="676" t="s">
        <v>441</v>
      </c>
      <c r="L2337" s="676" t="s">
        <v>442</v>
      </c>
      <c r="M2337" s="676" t="s">
        <v>291</v>
      </c>
      <c r="O2337" s="676" t="s">
        <v>77</v>
      </c>
      <c r="S2337" s="676" t="s">
        <v>5087</v>
      </c>
      <c r="T2337" s="676" t="s">
        <v>5088</v>
      </c>
      <c r="U2337" s="676" t="s">
        <v>4810</v>
      </c>
      <c r="X2337" s="676" t="s">
        <v>5089</v>
      </c>
      <c r="Y2337" s="676">
        <v>1</v>
      </c>
      <c r="Z2337" s="676">
        <v>1</v>
      </c>
      <c r="AC2337" s="676" t="s">
        <v>46</v>
      </c>
      <c r="AD2337" s="676" t="s">
        <v>4620</v>
      </c>
    </row>
    <row r="2338" spans="1:30">
      <c r="A2338" s="676">
        <v>6</v>
      </c>
      <c r="E2338" s="676">
        <v>118382</v>
      </c>
      <c r="F2338" s="676" t="s">
        <v>5090</v>
      </c>
      <c r="K2338" s="676" t="s">
        <v>441</v>
      </c>
      <c r="L2338" s="676" t="s">
        <v>442</v>
      </c>
      <c r="M2338" s="676" t="s">
        <v>291</v>
      </c>
      <c r="O2338" s="676" t="s">
        <v>77</v>
      </c>
      <c r="S2338" s="676" t="s">
        <v>5091</v>
      </c>
      <c r="T2338" s="676" t="s">
        <v>5092</v>
      </c>
      <c r="U2338" s="676" t="s">
        <v>4810</v>
      </c>
      <c r="X2338" s="676" t="s">
        <v>5093</v>
      </c>
      <c r="Y2338" s="676">
        <v>1</v>
      </c>
      <c r="Z2338" s="676">
        <v>1</v>
      </c>
      <c r="AC2338" s="676" t="s">
        <v>46</v>
      </c>
      <c r="AD2338" s="676" t="s">
        <v>4620</v>
      </c>
    </row>
    <row r="2339" spans="1:30">
      <c r="A2339" s="676">
        <v>5</v>
      </c>
      <c r="B2339" s="676">
        <v>108115</v>
      </c>
      <c r="C2339" s="676" t="s">
        <v>5094</v>
      </c>
      <c r="D2339" s="676">
        <v>1</v>
      </c>
    </row>
    <row r="2340" spans="1:30">
      <c r="A2340" s="676">
        <v>6</v>
      </c>
      <c r="E2340" s="676">
        <v>118385</v>
      </c>
      <c r="F2340" s="676" t="s">
        <v>5095</v>
      </c>
      <c r="K2340" s="676" t="s">
        <v>441</v>
      </c>
      <c r="L2340" s="676" t="s">
        <v>442</v>
      </c>
      <c r="M2340" s="676" t="s">
        <v>291</v>
      </c>
      <c r="O2340" s="676" t="s">
        <v>77</v>
      </c>
      <c r="S2340" s="676" t="s">
        <v>5096</v>
      </c>
      <c r="T2340" s="676" t="s">
        <v>5097</v>
      </c>
      <c r="U2340" s="676" t="s">
        <v>4810</v>
      </c>
      <c r="X2340" s="676" t="s">
        <v>5098</v>
      </c>
      <c r="Y2340" s="676">
        <v>1</v>
      </c>
      <c r="Z2340" s="676">
        <v>1</v>
      </c>
      <c r="AC2340" s="676" t="s">
        <v>46</v>
      </c>
      <c r="AD2340" s="676" t="s">
        <v>4620</v>
      </c>
    </row>
    <row r="2341" spans="1:30">
      <c r="A2341" s="676">
        <v>6</v>
      </c>
      <c r="E2341" s="676">
        <v>118386</v>
      </c>
      <c r="F2341" s="676" t="s">
        <v>5099</v>
      </c>
      <c r="K2341" s="676" t="s">
        <v>441</v>
      </c>
      <c r="L2341" s="676" t="s">
        <v>442</v>
      </c>
      <c r="M2341" s="676" t="s">
        <v>291</v>
      </c>
      <c r="O2341" s="676" t="s">
        <v>77</v>
      </c>
      <c r="S2341" s="676" t="s">
        <v>5100</v>
      </c>
      <c r="T2341" s="676" t="s">
        <v>5101</v>
      </c>
      <c r="U2341" s="676" t="s">
        <v>4810</v>
      </c>
      <c r="X2341" s="676" t="s">
        <v>5102</v>
      </c>
      <c r="Y2341" s="676">
        <v>1</v>
      </c>
      <c r="Z2341" s="676">
        <v>1</v>
      </c>
      <c r="AC2341" s="676" t="s">
        <v>46</v>
      </c>
      <c r="AD2341" s="676" t="s">
        <v>4620</v>
      </c>
    </row>
    <row r="2342" spans="1:30">
      <c r="A2342" s="676">
        <v>5</v>
      </c>
      <c r="B2342" s="676">
        <v>108116</v>
      </c>
      <c r="C2342" s="676" t="s">
        <v>5103</v>
      </c>
      <c r="D2342" s="676">
        <v>1</v>
      </c>
    </row>
    <row r="2343" spans="1:30">
      <c r="A2343" s="676">
        <v>6</v>
      </c>
      <c r="E2343" s="676">
        <v>118388</v>
      </c>
      <c r="F2343" s="676" t="s">
        <v>5104</v>
      </c>
      <c r="K2343" s="676" t="s">
        <v>441</v>
      </c>
      <c r="L2343" s="676" t="s">
        <v>442</v>
      </c>
      <c r="M2343" s="676" t="s">
        <v>291</v>
      </c>
      <c r="O2343" s="676" t="s">
        <v>77</v>
      </c>
      <c r="S2343" s="676" t="s">
        <v>5105</v>
      </c>
      <c r="T2343" s="676" t="s">
        <v>5106</v>
      </c>
      <c r="U2343" s="676" t="s">
        <v>445</v>
      </c>
      <c r="X2343" s="676" t="s">
        <v>5107</v>
      </c>
      <c r="Y2343" s="676">
        <v>1</v>
      </c>
      <c r="Z2343" s="676">
        <v>1</v>
      </c>
      <c r="AC2343" s="676" t="s">
        <v>135</v>
      </c>
      <c r="AD2343" s="676" t="s">
        <v>447</v>
      </c>
    </row>
    <row r="2344" spans="1:30">
      <c r="A2344" s="676">
        <v>5</v>
      </c>
      <c r="B2344" s="676">
        <v>612378</v>
      </c>
      <c r="C2344" s="676" t="s">
        <v>5108</v>
      </c>
      <c r="D2344" s="676">
        <v>1</v>
      </c>
    </row>
    <row r="2345" spans="1:30">
      <c r="A2345" s="676">
        <v>6</v>
      </c>
      <c r="E2345" s="676">
        <v>641888</v>
      </c>
      <c r="F2345" s="676" t="s">
        <v>5109</v>
      </c>
      <c r="K2345" s="676" t="s">
        <v>441</v>
      </c>
      <c r="M2345" s="676" t="s">
        <v>291</v>
      </c>
      <c r="O2345" s="676" t="s">
        <v>77</v>
      </c>
      <c r="S2345" s="676" t="s">
        <v>5110</v>
      </c>
      <c r="T2345" s="676" t="s">
        <v>5111</v>
      </c>
      <c r="U2345" s="676" t="s">
        <v>502</v>
      </c>
      <c r="X2345" s="676" t="s">
        <v>5112</v>
      </c>
      <c r="Y2345" s="676">
        <v>1</v>
      </c>
      <c r="Z2345" s="676">
        <v>1</v>
      </c>
      <c r="AC2345" s="676" t="s">
        <v>59</v>
      </c>
      <c r="AD2345" s="676" t="s">
        <v>4620</v>
      </c>
    </row>
    <row r="2346" spans="1:30">
      <c r="A2346" s="676">
        <v>6</v>
      </c>
      <c r="E2346" s="676">
        <v>641889</v>
      </c>
      <c r="F2346" s="676" t="s">
        <v>5113</v>
      </c>
      <c r="K2346" s="676" t="s">
        <v>441</v>
      </c>
      <c r="M2346" s="676" t="s">
        <v>291</v>
      </c>
      <c r="O2346" s="676" t="s">
        <v>77</v>
      </c>
      <c r="S2346" s="676" t="s">
        <v>5114</v>
      </c>
      <c r="T2346" s="676" t="s">
        <v>5115</v>
      </c>
      <c r="U2346" s="676" t="s">
        <v>502</v>
      </c>
      <c r="X2346" s="676" t="s">
        <v>5116</v>
      </c>
      <c r="Y2346" s="676">
        <v>1</v>
      </c>
      <c r="Z2346" s="676">
        <v>1</v>
      </c>
      <c r="AC2346" s="676" t="s">
        <v>59</v>
      </c>
      <c r="AD2346" s="676" t="s">
        <v>4620</v>
      </c>
    </row>
    <row r="2347" spans="1:30">
      <c r="A2347" s="676">
        <v>5</v>
      </c>
      <c r="B2347" s="676">
        <v>108119</v>
      </c>
      <c r="C2347" s="676" t="s">
        <v>5117</v>
      </c>
      <c r="D2347" s="676">
        <v>1</v>
      </c>
    </row>
    <row r="2348" spans="1:30">
      <c r="A2348" s="676">
        <v>6</v>
      </c>
      <c r="E2348" s="676">
        <v>118393</v>
      </c>
      <c r="F2348" s="676" t="s">
        <v>5118</v>
      </c>
      <c r="K2348" s="676" t="s">
        <v>441</v>
      </c>
      <c r="L2348" s="676" t="s">
        <v>442</v>
      </c>
      <c r="M2348" s="676" t="s">
        <v>291</v>
      </c>
      <c r="O2348" s="676" t="s">
        <v>77</v>
      </c>
      <c r="S2348" s="676" t="s">
        <v>5119</v>
      </c>
      <c r="T2348" s="676" t="s">
        <v>5120</v>
      </c>
      <c r="U2348" s="676" t="s">
        <v>445</v>
      </c>
      <c r="X2348" s="676" t="s">
        <v>5121</v>
      </c>
      <c r="Y2348" s="676">
        <v>1</v>
      </c>
      <c r="Z2348" s="676">
        <v>1</v>
      </c>
      <c r="AC2348" s="676" t="s">
        <v>59</v>
      </c>
      <c r="AD2348" s="676" t="s">
        <v>4620</v>
      </c>
    </row>
    <row r="2349" spans="1:30">
      <c r="A2349" s="676">
        <v>6</v>
      </c>
      <c r="E2349" s="676">
        <v>118394</v>
      </c>
      <c r="F2349" s="676" t="s">
        <v>5122</v>
      </c>
      <c r="K2349" s="676" t="s">
        <v>441</v>
      </c>
      <c r="L2349" s="676" t="s">
        <v>442</v>
      </c>
      <c r="M2349" s="676" t="s">
        <v>291</v>
      </c>
      <c r="O2349" s="676" t="s">
        <v>77</v>
      </c>
      <c r="S2349" s="676" t="s">
        <v>5123</v>
      </c>
      <c r="T2349" s="676" t="s">
        <v>5124</v>
      </c>
      <c r="U2349" s="676" t="s">
        <v>445</v>
      </c>
      <c r="X2349" s="676" t="s">
        <v>5125</v>
      </c>
      <c r="Y2349" s="676">
        <v>1</v>
      </c>
      <c r="Z2349" s="676">
        <v>1</v>
      </c>
      <c r="AC2349" s="676" t="s">
        <v>59</v>
      </c>
      <c r="AD2349" s="676" t="s">
        <v>4620</v>
      </c>
    </row>
    <row r="2350" spans="1:30">
      <c r="A2350" s="676">
        <v>4</v>
      </c>
      <c r="B2350" s="676">
        <v>108120</v>
      </c>
      <c r="C2350" s="676" t="s">
        <v>5126</v>
      </c>
      <c r="D2350" s="676">
        <v>1</v>
      </c>
    </row>
    <row r="2351" spans="1:30">
      <c r="A2351" s="676">
        <v>5</v>
      </c>
      <c r="E2351" s="676">
        <v>519671</v>
      </c>
      <c r="F2351" s="676" t="s">
        <v>5127</v>
      </c>
      <c r="K2351" s="676" t="s">
        <v>441</v>
      </c>
      <c r="M2351" s="676" t="s">
        <v>291</v>
      </c>
      <c r="O2351" s="676" t="s">
        <v>77</v>
      </c>
      <c r="S2351" s="676" t="s">
        <v>5128</v>
      </c>
      <c r="T2351" s="676" t="s">
        <v>5129</v>
      </c>
      <c r="U2351" s="676" t="s">
        <v>502</v>
      </c>
      <c r="X2351" s="676" t="s">
        <v>5130</v>
      </c>
      <c r="Y2351" s="676">
        <v>1</v>
      </c>
      <c r="Z2351" s="676">
        <v>1</v>
      </c>
      <c r="AC2351" s="676" t="s">
        <v>135</v>
      </c>
      <c r="AD2351" s="676" t="s">
        <v>447</v>
      </c>
    </row>
    <row r="2352" spans="1:30">
      <c r="A2352" s="676">
        <v>5</v>
      </c>
      <c r="E2352" s="676">
        <v>628015</v>
      </c>
      <c r="F2352" s="676" t="s">
        <v>5131</v>
      </c>
      <c r="K2352" s="676" t="s">
        <v>441</v>
      </c>
      <c r="M2352" s="676" t="s">
        <v>291</v>
      </c>
      <c r="O2352" s="676" t="s">
        <v>77</v>
      </c>
      <c r="S2352" s="676" t="s">
        <v>5132</v>
      </c>
      <c r="T2352" s="676" t="s">
        <v>5133</v>
      </c>
      <c r="U2352" s="676" t="s">
        <v>502</v>
      </c>
      <c r="X2352" s="676" t="s">
        <v>5134</v>
      </c>
      <c r="Y2352" s="676">
        <v>1</v>
      </c>
      <c r="Z2352" s="676">
        <v>1</v>
      </c>
      <c r="AC2352" s="676" t="s">
        <v>54</v>
      </c>
      <c r="AD2352" s="676" t="s">
        <v>447</v>
      </c>
    </row>
    <row r="2353" spans="1:30">
      <c r="A2353" s="676">
        <v>4</v>
      </c>
      <c r="B2353" s="676">
        <v>108121</v>
      </c>
      <c r="C2353" s="676" t="s">
        <v>5135</v>
      </c>
      <c r="D2353" s="676">
        <v>1</v>
      </c>
    </row>
    <row r="2354" spans="1:30">
      <c r="A2354" s="676">
        <v>5</v>
      </c>
      <c r="E2354" s="676">
        <v>118396</v>
      </c>
      <c r="F2354" s="676" t="s">
        <v>5136</v>
      </c>
      <c r="K2354" s="676" t="s">
        <v>441</v>
      </c>
      <c r="L2354" s="676" t="s">
        <v>442</v>
      </c>
      <c r="M2354" s="676" t="s">
        <v>344</v>
      </c>
      <c r="AC2354" s="676" t="s">
        <v>135</v>
      </c>
      <c r="AD2354" s="676" t="s">
        <v>447</v>
      </c>
    </row>
    <row r="2355" spans="1:30">
      <c r="A2355" s="676">
        <v>5</v>
      </c>
      <c r="B2355" s="676">
        <v>503571</v>
      </c>
      <c r="C2355" s="676" t="s">
        <v>5137</v>
      </c>
      <c r="D2355" s="676">
        <v>1</v>
      </c>
    </row>
    <row r="2356" spans="1:30">
      <c r="A2356" s="676">
        <v>6</v>
      </c>
      <c r="E2356" s="676">
        <v>118397</v>
      </c>
      <c r="F2356" s="676" t="s">
        <v>5138</v>
      </c>
      <c r="K2356" s="676" t="s">
        <v>441</v>
      </c>
      <c r="L2356" s="676" t="s">
        <v>442</v>
      </c>
      <c r="M2356" s="676" t="s">
        <v>291</v>
      </c>
      <c r="O2356" s="676" t="s">
        <v>77</v>
      </c>
      <c r="S2356" s="676" t="s">
        <v>5139</v>
      </c>
      <c r="T2356" s="676" t="s">
        <v>5140</v>
      </c>
      <c r="U2356" s="676" t="s">
        <v>445</v>
      </c>
      <c r="X2356" s="676" t="s">
        <v>5141</v>
      </c>
      <c r="Y2356" s="676">
        <v>1</v>
      </c>
      <c r="Z2356" s="676">
        <v>1</v>
      </c>
      <c r="AC2356" s="676" t="s">
        <v>135</v>
      </c>
      <c r="AD2356" s="676" t="s">
        <v>447</v>
      </c>
    </row>
    <row r="2357" spans="1:30">
      <c r="A2357" s="676">
        <v>6</v>
      </c>
      <c r="E2357" s="676">
        <v>519667</v>
      </c>
      <c r="F2357" s="676" t="s">
        <v>5142</v>
      </c>
      <c r="K2357" s="676" t="s">
        <v>441</v>
      </c>
      <c r="L2357" s="676" t="s">
        <v>442</v>
      </c>
      <c r="M2357" s="676" t="s">
        <v>291</v>
      </c>
      <c r="O2357" s="676" t="s">
        <v>77</v>
      </c>
      <c r="S2357" s="676" t="s">
        <v>5143</v>
      </c>
      <c r="T2357" s="676" t="s">
        <v>5144</v>
      </c>
      <c r="U2357" s="676" t="s">
        <v>445</v>
      </c>
      <c r="X2357" s="676" t="s">
        <v>5145</v>
      </c>
      <c r="Y2357" s="676">
        <v>1</v>
      </c>
      <c r="Z2357" s="676">
        <v>1</v>
      </c>
      <c r="AC2357" s="676" t="s">
        <v>135</v>
      </c>
      <c r="AD2357" s="676" t="s">
        <v>447</v>
      </c>
    </row>
    <row r="2358" spans="1:30">
      <c r="A2358" s="676">
        <v>6</v>
      </c>
      <c r="E2358" s="676">
        <v>519668</v>
      </c>
      <c r="F2358" s="676" t="s">
        <v>5146</v>
      </c>
      <c r="K2358" s="676" t="s">
        <v>441</v>
      </c>
      <c r="L2358" s="676" t="s">
        <v>442</v>
      </c>
      <c r="M2358" s="676" t="s">
        <v>291</v>
      </c>
      <c r="O2358" s="676" t="s">
        <v>77</v>
      </c>
      <c r="S2358" s="676" t="s">
        <v>5147</v>
      </c>
      <c r="T2358" s="676" t="s">
        <v>5148</v>
      </c>
      <c r="U2358" s="676" t="s">
        <v>445</v>
      </c>
      <c r="X2358" s="676" t="s">
        <v>5149</v>
      </c>
      <c r="Y2358" s="676">
        <v>1</v>
      </c>
      <c r="Z2358" s="676">
        <v>1</v>
      </c>
      <c r="AC2358" s="676" t="s">
        <v>135</v>
      </c>
      <c r="AD2358" s="676" t="s">
        <v>447</v>
      </c>
    </row>
    <row r="2359" spans="1:30">
      <c r="A2359" s="676">
        <v>6</v>
      </c>
      <c r="E2359" s="676">
        <v>623775</v>
      </c>
      <c r="F2359" s="676" t="s">
        <v>5150</v>
      </c>
      <c r="K2359" s="676" t="s">
        <v>441</v>
      </c>
      <c r="L2359" s="676" t="s">
        <v>442</v>
      </c>
      <c r="M2359" s="676" t="s">
        <v>291</v>
      </c>
      <c r="O2359" s="676" t="s">
        <v>77</v>
      </c>
      <c r="S2359" s="676" t="s">
        <v>5151</v>
      </c>
      <c r="T2359" s="676" t="s">
        <v>5152</v>
      </c>
      <c r="U2359" s="676" t="s">
        <v>445</v>
      </c>
      <c r="X2359" s="676" t="s">
        <v>5153</v>
      </c>
      <c r="Y2359" s="676">
        <v>1</v>
      </c>
      <c r="Z2359" s="676">
        <v>1</v>
      </c>
      <c r="AC2359" s="676" t="s">
        <v>135</v>
      </c>
      <c r="AD2359" s="676" t="s">
        <v>447</v>
      </c>
    </row>
    <row r="2360" spans="1:30">
      <c r="A2360" s="676">
        <v>6</v>
      </c>
      <c r="E2360" s="676">
        <v>519670</v>
      </c>
      <c r="F2360" s="676" t="s">
        <v>5154</v>
      </c>
      <c r="K2360" s="676" t="s">
        <v>441</v>
      </c>
      <c r="L2360" s="676" t="s">
        <v>442</v>
      </c>
      <c r="M2360" s="676" t="s">
        <v>344</v>
      </c>
      <c r="AC2360" s="676" t="s">
        <v>135</v>
      </c>
      <c r="AD2360" s="676" t="s">
        <v>447</v>
      </c>
    </row>
    <row r="2361" spans="1:30">
      <c r="A2361" s="676">
        <v>6</v>
      </c>
      <c r="E2361" s="676">
        <v>118398</v>
      </c>
      <c r="F2361" s="676" t="s">
        <v>5155</v>
      </c>
      <c r="K2361" s="676" t="s">
        <v>441</v>
      </c>
      <c r="L2361" s="676" t="s">
        <v>442</v>
      </c>
      <c r="M2361" s="676" t="s">
        <v>291</v>
      </c>
      <c r="O2361" s="676" t="s">
        <v>77</v>
      </c>
      <c r="S2361" s="676" t="s">
        <v>5156</v>
      </c>
      <c r="T2361" s="676" t="s">
        <v>5157</v>
      </c>
      <c r="U2361" s="676" t="s">
        <v>445</v>
      </c>
      <c r="X2361" s="676" t="s">
        <v>5158</v>
      </c>
      <c r="Y2361" s="676">
        <v>1</v>
      </c>
      <c r="Z2361" s="676">
        <v>1</v>
      </c>
      <c r="AC2361" s="676" t="s">
        <v>135</v>
      </c>
      <c r="AD2361" s="676" t="s">
        <v>447</v>
      </c>
    </row>
    <row r="2362" spans="1:30">
      <c r="A2362" s="676">
        <v>6</v>
      </c>
      <c r="E2362" s="676">
        <v>118401</v>
      </c>
      <c r="F2362" s="676" t="s">
        <v>5159</v>
      </c>
      <c r="K2362" s="676" t="s">
        <v>441</v>
      </c>
      <c r="L2362" s="676" t="s">
        <v>442</v>
      </c>
      <c r="M2362" s="676" t="s">
        <v>291</v>
      </c>
      <c r="O2362" s="676" t="s">
        <v>77</v>
      </c>
      <c r="S2362" s="676" t="s">
        <v>5160</v>
      </c>
      <c r="T2362" s="676" t="s">
        <v>5161</v>
      </c>
      <c r="U2362" s="676" t="s">
        <v>445</v>
      </c>
      <c r="X2362" s="676" t="s">
        <v>5162</v>
      </c>
      <c r="Y2362" s="676">
        <v>1</v>
      </c>
      <c r="Z2362" s="676">
        <v>1</v>
      </c>
      <c r="AC2362" s="676" t="s">
        <v>135</v>
      </c>
      <c r="AD2362" s="676" t="s">
        <v>447</v>
      </c>
    </row>
    <row r="2363" spans="1:30">
      <c r="A2363" s="676">
        <v>6</v>
      </c>
      <c r="E2363" s="676">
        <v>507366</v>
      </c>
      <c r="F2363" s="676" t="s">
        <v>5163</v>
      </c>
      <c r="K2363" s="676" t="s">
        <v>441</v>
      </c>
      <c r="L2363" s="676" t="s">
        <v>442</v>
      </c>
      <c r="M2363" s="676" t="s">
        <v>291</v>
      </c>
      <c r="O2363" s="676" t="s">
        <v>77</v>
      </c>
      <c r="S2363" s="676" t="s">
        <v>5164</v>
      </c>
      <c r="T2363" s="676" t="s">
        <v>5165</v>
      </c>
      <c r="U2363" s="676" t="s">
        <v>445</v>
      </c>
      <c r="X2363" s="676" t="s">
        <v>5166</v>
      </c>
      <c r="Y2363" s="676">
        <v>1</v>
      </c>
      <c r="Z2363" s="676">
        <v>1</v>
      </c>
      <c r="AC2363" s="676" t="s">
        <v>135</v>
      </c>
      <c r="AD2363" s="676" t="s">
        <v>447</v>
      </c>
    </row>
    <row r="2364" spans="1:30">
      <c r="A2364" s="676">
        <v>6</v>
      </c>
      <c r="E2364" s="676">
        <v>118403</v>
      </c>
      <c r="F2364" s="676" t="s">
        <v>5167</v>
      </c>
      <c r="K2364" s="676" t="s">
        <v>441</v>
      </c>
      <c r="L2364" s="676" t="s">
        <v>442</v>
      </c>
      <c r="M2364" s="676" t="s">
        <v>291</v>
      </c>
      <c r="O2364" s="676" t="s">
        <v>77</v>
      </c>
      <c r="S2364" s="676" t="s">
        <v>5168</v>
      </c>
      <c r="T2364" s="676" t="s">
        <v>5169</v>
      </c>
      <c r="U2364" s="676" t="s">
        <v>445</v>
      </c>
      <c r="X2364" s="676" t="s">
        <v>5170</v>
      </c>
      <c r="Y2364" s="676">
        <v>1</v>
      </c>
      <c r="Z2364" s="676">
        <v>1</v>
      </c>
      <c r="AC2364" s="676" t="s">
        <v>135</v>
      </c>
      <c r="AD2364" s="676" t="s">
        <v>447</v>
      </c>
    </row>
    <row r="2365" spans="1:30">
      <c r="A2365" s="676">
        <v>4</v>
      </c>
      <c r="B2365" s="676">
        <v>502230</v>
      </c>
      <c r="C2365" s="676" t="s">
        <v>5171</v>
      </c>
      <c r="D2365" s="676">
        <v>1</v>
      </c>
    </row>
    <row r="2366" spans="1:30">
      <c r="A2366" s="676">
        <v>5</v>
      </c>
      <c r="E2366" s="676">
        <v>507369</v>
      </c>
      <c r="F2366" s="676" t="s">
        <v>5172</v>
      </c>
      <c r="K2366" s="676" t="s">
        <v>441</v>
      </c>
      <c r="M2366" s="676" t="s">
        <v>291</v>
      </c>
      <c r="O2366" s="676" t="s">
        <v>77</v>
      </c>
      <c r="S2366" s="676" t="s">
        <v>5173</v>
      </c>
      <c r="T2366" s="676" t="s">
        <v>5172</v>
      </c>
      <c r="U2366" s="676" t="s">
        <v>502</v>
      </c>
      <c r="X2366" s="676" t="s">
        <v>5174</v>
      </c>
      <c r="Y2366" s="676">
        <v>1</v>
      </c>
      <c r="Z2366" s="676">
        <v>1</v>
      </c>
      <c r="AC2366" s="676" t="s">
        <v>135</v>
      </c>
      <c r="AD2366" s="676" t="s">
        <v>447</v>
      </c>
    </row>
    <row r="2367" spans="1:30">
      <c r="A2367" s="676">
        <v>4</v>
      </c>
      <c r="B2367" s="676">
        <v>108130</v>
      </c>
      <c r="C2367" s="676" t="s">
        <v>5175</v>
      </c>
      <c r="D2367" s="676">
        <v>1</v>
      </c>
    </row>
    <row r="2368" spans="1:30">
      <c r="A2368" s="676">
        <v>5</v>
      </c>
      <c r="E2368" s="676">
        <v>118406</v>
      </c>
      <c r="F2368" s="676" t="s">
        <v>5176</v>
      </c>
      <c r="K2368" s="676" t="s">
        <v>441</v>
      </c>
      <c r="M2368" s="676" t="s">
        <v>291</v>
      </c>
      <c r="O2368" s="676" t="s">
        <v>77</v>
      </c>
      <c r="S2368" s="676" t="s">
        <v>5177</v>
      </c>
      <c r="T2368" s="676" t="s">
        <v>5178</v>
      </c>
      <c r="U2368" s="676" t="s">
        <v>502</v>
      </c>
      <c r="X2368" s="676" t="s">
        <v>5179</v>
      </c>
      <c r="Y2368" s="676">
        <v>1</v>
      </c>
      <c r="Z2368" s="676">
        <v>1</v>
      </c>
      <c r="AC2368" s="676" t="s">
        <v>59</v>
      </c>
      <c r="AD2368" s="676" t="s">
        <v>4620</v>
      </c>
    </row>
    <row r="2369" spans="1:30">
      <c r="A2369" s="676">
        <v>5</v>
      </c>
      <c r="E2369" s="676">
        <v>118409</v>
      </c>
      <c r="F2369" s="676" t="s">
        <v>5180</v>
      </c>
      <c r="K2369" s="676" t="s">
        <v>441</v>
      </c>
      <c r="L2369" s="676" t="s">
        <v>442</v>
      </c>
      <c r="M2369" s="676" t="s">
        <v>291</v>
      </c>
      <c r="O2369" s="676" t="s">
        <v>77</v>
      </c>
      <c r="S2369" s="676" t="s">
        <v>5181</v>
      </c>
      <c r="T2369" s="676" t="s">
        <v>5182</v>
      </c>
      <c r="U2369" s="676" t="s">
        <v>445</v>
      </c>
      <c r="X2369" s="676" t="s">
        <v>5183</v>
      </c>
      <c r="Y2369" s="676">
        <v>1</v>
      </c>
      <c r="Z2369" s="676">
        <v>1</v>
      </c>
      <c r="AC2369" s="676" t="s">
        <v>59</v>
      </c>
      <c r="AD2369" s="676" t="s">
        <v>4620</v>
      </c>
    </row>
    <row r="2370" spans="1:30">
      <c r="A2370" s="676">
        <v>5</v>
      </c>
      <c r="E2370" s="676">
        <v>507317</v>
      </c>
      <c r="F2370" s="676" t="s">
        <v>5184</v>
      </c>
      <c r="K2370" s="676" t="s">
        <v>441</v>
      </c>
      <c r="M2370" s="676" t="s">
        <v>291</v>
      </c>
      <c r="O2370" s="676" t="s">
        <v>77</v>
      </c>
      <c r="S2370" s="676" t="s">
        <v>5185</v>
      </c>
      <c r="T2370" s="676" t="s">
        <v>5186</v>
      </c>
      <c r="U2370" s="676" t="s">
        <v>502</v>
      </c>
      <c r="X2370" s="676" t="s">
        <v>5187</v>
      </c>
      <c r="Y2370" s="676">
        <v>1</v>
      </c>
      <c r="Z2370" s="676">
        <v>1</v>
      </c>
      <c r="AC2370" s="676" t="s">
        <v>59</v>
      </c>
      <c r="AD2370" s="676" t="s">
        <v>4620</v>
      </c>
    </row>
    <row r="2371" spans="1:30">
      <c r="A2371" s="676">
        <v>4</v>
      </c>
      <c r="B2371" s="676">
        <v>1618341</v>
      </c>
      <c r="C2371" s="676" t="s">
        <v>5188</v>
      </c>
      <c r="D2371" s="676">
        <v>1</v>
      </c>
    </row>
    <row r="2372" spans="1:30">
      <c r="A2372" s="676">
        <v>5</v>
      </c>
      <c r="E2372" s="676">
        <v>1769153</v>
      </c>
      <c r="F2372" s="676" t="s">
        <v>5189</v>
      </c>
      <c r="K2372" s="676" t="s">
        <v>441</v>
      </c>
      <c r="L2372" s="676" t="s">
        <v>442</v>
      </c>
      <c r="M2372" s="676" t="s">
        <v>291</v>
      </c>
      <c r="O2372" s="676" t="s">
        <v>77</v>
      </c>
      <c r="S2372" s="676" t="s">
        <v>5190</v>
      </c>
      <c r="T2372" s="676" t="s">
        <v>5191</v>
      </c>
      <c r="U2372" s="676" t="s">
        <v>445</v>
      </c>
      <c r="X2372" s="676" t="s">
        <v>5192</v>
      </c>
      <c r="Y2372" s="676">
        <v>1</v>
      </c>
      <c r="Z2372" s="676">
        <v>1</v>
      </c>
      <c r="AC2372" s="676" t="s">
        <v>59</v>
      </c>
      <c r="AD2372" s="676" t="s">
        <v>4620</v>
      </c>
    </row>
    <row r="2373" spans="1:30">
      <c r="A2373" s="676">
        <v>5</v>
      </c>
      <c r="E2373" s="676">
        <v>1769156</v>
      </c>
      <c r="F2373" s="676" t="s">
        <v>5193</v>
      </c>
      <c r="K2373" s="676" t="s">
        <v>441</v>
      </c>
      <c r="L2373" s="676" t="s">
        <v>442</v>
      </c>
      <c r="M2373" s="676" t="s">
        <v>291</v>
      </c>
      <c r="O2373" s="676" t="s">
        <v>77</v>
      </c>
      <c r="S2373" s="676" t="s">
        <v>5194</v>
      </c>
      <c r="T2373" s="676" t="s">
        <v>5195</v>
      </c>
      <c r="U2373" s="676" t="s">
        <v>445</v>
      </c>
      <c r="X2373" s="676" t="s">
        <v>5196</v>
      </c>
      <c r="Y2373" s="676">
        <v>1</v>
      </c>
      <c r="Z2373" s="676">
        <v>1</v>
      </c>
      <c r="AC2373" s="676" t="s">
        <v>59</v>
      </c>
      <c r="AD2373" s="676" t="s">
        <v>4620</v>
      </c>
    </row>
    <row r="2374" spans="1:30">
      <c r="A2374" s="676">
        <v>5</v>
      </c>
      <c r="E2374" s="676">
        <v>1769154</v>
      </c>
      <c r="F2374" s="676" t="s">
        <v>5197</v>
      </c>
      <c r="K2374" s="676" t="s">
        <v>441</v>
      </c>
      <c r="L2374" s="676" t="s">
        <v>442</v>
      </c>
      <c r="M2374" s="676" t="s">
        <v>291</v>
      </c>
      <c r="O2374" s="676" t="s">
        <v>77</v>
      </c>
      <c r="S2374" s="676" t="s">
        <v>5198</v>
      </c>
      <c r="T2374" s="676" t="s">
        <v>5199</v>
      </c>
      <c r="U2374" s="676" t="s">
        <v>445</v>
      </c>
      <c r="X2374" s="676" t="s">
        <v>5200</v>
      </c>
      <c r="Y2374" s="676">
        <v>1</v>
      </c>
      <c r="Z2374" s="676">
        <v>1</v>
      </c>
      <c r="AC2374" s="676" t="s">
        <v>59</v>
      </c>
      <c r="AD2374" s="676" t="s">
        <v>4620</v>
      </c>
    </row>
    <row r="2375" spans="1:30">
      <c r="A2375" s="676">
        <v>5</v>
      </c>
      <c r="E2375" s="676">
        <v>1769075</v>
      </c>
      <c r="F2375" s="676" t="s">
        <v>5201</v>
      </c>
      <c r="K2375" s="676" t="s">
        <v>441</v>
      </c>
      <c r="M2375" s="676" t="s">
        <v>291</v>
      </c>
      <c r="O2375" s="676" t="s">
        <v>77</v>
      </c>
      <c r="S2375" s="676" t="s">
        <v>5202</v>
      </c>
      <c r="T2375" s="676" t="s">
        <v>5203</v>
      </c>
      <c r="U2375" s="676" t="s">
        <v>502</v>
      </c>
      <c r="X2375" s="676" t="s">
        <v>5204</v>
      </c>
      <c r="Y2375" s="676">
        <v>1</v>
      </c>
      <c r="Z2375" s="676">
        <v>1</v>
      </c>
      <c r="AC2375" s="676" t="s">
        <v>59</v>
      </c>
      <c r="AD2375" s="676" t="s">
        <v>4620</v>
      </c>
    </row>
    <row r="2376" spans="1:30">
      <c r="A2376" s="676">
        <v>4</v>
      </c>
      <c r="B2376" s="676">
        <v>502238</v>
      </c>
      <c r="C2376" s="676" t="s">
        <v>5205</v>
      </c>
      <c r="D2376" s="676">
        <v>1</v>
      </c>
    </row>
    <row r="2377" spans="1:30">
      <c r="A2377" s="676">
        <v>5</v>
      </c>
      <c r="E2377" s="676">
        <v>1758486</v>
      </c>
      <c r="F2377" s="676" t="s">
        <v>5206</v>
      </c>
      <c r="K2377" s="676" t="s">
        <v>441</v>
      </c>
      <c r="M2377" s="676" t="s">
        <v>291</v>
      </c>
      <c r="O2377" s="676" t="s">
        <v>77</v>
      </c>
      <c r="S2377" s="676" t="s">
        <v>5207</v>
      </c>
      <c r="T2377" s="676" t="s">
        <v>5208</v>
      </c>
      <c r="U2377" s="676" t="s">
        <v>502</v>
      </c>
      <c r="X2377" s="676" t="s">
        <v>5209</v>
      </c>
      <c r="Y2377" s="676">
        <v>1</v>
      </c>
      <c r="Z2377" s="676">
        <v>1</v>
      </c>
      <c r="AC2377" s="676" t="s">
        <v>59</v>
      </c>
      <c r="AD2377" s="676" t="s">
        <v>4620</v>
      </c>
    </row>
    <row r="2378" spans="1:30">
      <c r="A2378" s="676">
        <v>4</v>
      </c>
      <c r="B2378" s="676">
        <v>108142</v>
      </c>
      <c r="C2378" s="676" t="s">
        <v>5210</v>
      </c>
      <c r="D2378" s="676">
        <v>1</v>
      </c>
    </row>
    <row r="2379" spans="1:30">
      <c r="A2379" s="676">
        <v>5</v>
      </c>
      <c r="E2379" s="676">
        <v>118420</v>
      </c>
      <c r="F2379" s="676" t="s">
        <v>5211</v>
      </c>
      <c r="K2379" s="676" t="s">
        <v>441</v>
      </c>
      <c r="M2379" s="676" t="s">
        <v>291</v>
      </c>
      <c r="O2379" s="676" t="s">
        <v>77</v>
      </c>
      <c r="S2379" s="676" t="s">
        <v>5212</v>
      </c>
      <c r="T2379" s="676" t="s">
        <v>5213</v>
      </c>
      <c r="U2379" s="676" t="s">
        <v>502</v>
      </c>
      <c r="X2379" s="676" t="s">
        <v>5214</v>
      </c>
      <c r="Y2379" s="676">
        <v>1</v>
      </c>
      <c r="Z2379" s="676">
        <v>1</v>
      </c>
      <c r="AC2379" s="676" t="s">
        <v>59</v>
      </c>
      <c r="AD2379" s="676" t="s">
        <v>4620</v>
      </c>
    </row>
    <row r="2380" spans="1:30">
      <c r="A2380" s="676">
        <v>5</v>
      </c>
      <c r="B2380" s="676">
        <v>108144</v>
      </c>
      <c r="C2380" s="676" t="s">
        <v>5215</v>
      </c>
      <c r="D2380" s="676">
        <v>1</v>
      </c>
    </row>
    <row r="2381" spans="1:30">
      <c r="A2381" s="676">
        <v>6</v>
      </c>
      <c r="E2381" s="676">
        <v>118421</v>
      </c>
      <c r="F2381" s="676" t="s">
        <v>5216</v>
      </c>
      <c r="K2381" s="676" t="s">
        <v>441</v>
      </c>
      <c r="M2381" s="676" t="s">
        <v>291</v>
      </c>
      <c r="O2381" s="676" t="s">
        <v>77</v>
      </c>
      <c r="S2381" s="676" t="s">
        <v>5217</v>
      </c>
      <c r="T2381" s="676" t="s">
        <v>5218</v>
      </c>
      <c r="U2381" s="676" t="s">
        <v>502</v>
      </c>
      <c r="X2381" s="676" t="s">
        <v>5219</v>
      </c>
      <c r="Y2381" s="676">
        <v>1</v>
      </c>
      <c r="Z2381" s="676">
        <v>1</v>
      </c>
      <c r="AC2381" s="676" t="s">
        <v>59</v>
      </c>
      <c r="AD2381" s="676" t="s">
        <v>4620</v>
      </c>
    </row>
    <row r="2382" spans="1:30">
      <c r="A2382" s="676">
        <v>5</v>
      </c>
      <c r="B2382" s="676">
        <v>502201</v>
      </c>
      <c r="C2382" s="676" t="s">
        <v>5220</v>
      </c>
      <c r="D2382" s="676">
        <v>1</v>
      </c>
    </row>
    <row r="2383" spans="1:30">
      <c r="A2383" s="676">
        <v>6</v>
      </c>
      <c r="E2383" s="676">
        <v>507332</v>
      </c>
      <c r="F2383" s="676" t="s">
        <v>5221</v>
      </c>
      <c r="K2383" s="676" t="s">
        <v>441</v>
      </c>
      <c r="M2383" s="676" t="s">
        <v>291</v>
      </c>
      <c r="O2383" s="676" t="s">
        <v>77</v>
      </c>
      <c r="S2383" s="676" t="s">
        <v>5222</v>
      </c>
      <c r="T2383" s="676" t="s">
        <v>5223</v>
      </c>
      <c r="U2383" s="676" t="s">
        <v>502</v>
      </c>
      <c r="X2383" s="676" t="s">
        <v>5224</v>
      </c>
      <c r="Y2383" s="676">
        <v>1</v>
      </c>
      <c r="Z2383" s="676">
        <v>1</v>
      </c>
      <c r="AC2383" s="676" t="s">
        <v>59</v>
      </c>
      <c r="AD2383" s="676" t="s">
        <v>4620</v>
      </c>
    </row>
    <row r="2384" spans="1:30">
      <c r="A2384" s="676">
        <v>6</v>
      </c>
      <c r="E2384" s="676">
        <v>118430</v>
      </c>
      <c r="F2384" s="676" t="s">
        <v>5225</v>
      </c>
      <c r="K2384" s="676" t="s">
        <v>441</v>
      </c>
      <c r="L2384" s="676" t="s">
        <v>442</v>
      </c>
      <c r="M2384" s="676" t="s">
        <v>291</v>
      </c>
      <c r="O2384" s="676" t="s">
        <v>77</v>
      </c>
      <c r="S2384" s="676" t="s">
        <v>5226</v>
      </c>
      <c r="T2384" s="676" t="s">
        <v>5227</v>
      </c>
      <c r="U2384" s="676" t="s">
        <v>445</v>
      </c>
      <c r="X2384" s="676" t="s">
        <v>5228</v>
      </c>
      <c r="Y2384" s="676">
        <v>1</v>
      </c>
      <c r="Z2384" s="676">
        <v>1</v>
      </c>
      <c r="AC2384" s="676" t="s">
        <v>59</v>
      </c>
      <c r="AD2384" s="676" t="s">
        <v>4620</v>
      </c>
    </row>
    <row r="2385" spans="1:30">
      <c r="A2385" s="676">
        <v>6</v>
      </c>
      <c r="E2385" s="676">
        <v>118436</v>
      </c>
      <c r="F2385" s="676" t="s">
        <v>5229</v>
      </c>
      <c r="K2385" s="676" t="s">
        <v>441</v>
      </c>
      <c r="L2385" s="676" t="s">
        <v>442</v>
      </c>
      <c r="M2385" s="676" t="s">
        <v>291</v>
      </c>
      <c r="O2385" s="676" t="s">
        <v>77</v>
      </c>
      <c r="S2385" s="676" t="s">
        <v>5230</v>
      </c>
      <c r="T2385" s="676" t="s">
        <v>5231</v>
      </c>
      <c r="U2385" s="676" t="s">
        <v>445</v>
      </c>
      <c r="X2385" s="676" t="s">
        <v>5232</v>
      </c>
      <c r="Y2385" s="676">
        <v>1</v>
      </c>
      <c r="Z2385" s="676">
        <v>1</v>
      </c>
      <c r="AC2385" s="676" t="s">
        <v>59</v>
      </c>
      <c r="AD2385" s="676" t="s">
        <v>4620</v>
      </c>
    </row>
    <row r="2386" spans="1:30">
      <c r="A2386" s="676">
        <v>6</v>
      </c>
      <c r="E2386" s="676">
        <v>118434</v>
      </c>
      <c r="F2386" s="676" t="s">
        <v>5233</v>
      </c>
      <c r="K2386" s="676" t="s">
        <v>441</v>
      </c>
      <c r="L2386" s="676" t="s">
        <v>442</v>
      </c>
      <c r="M2386" s="676" t="s">
        <v>291</v>
      </c>
      <c r="O2386" s="676" t="s">
        <v>77</v>
      </c>
      <c r="S2386" s="676" t="s">
        <v>5234</v>
      </c>
      <c r="T2386" s="676" t="s">
        <v>5235</v>
      </c>
      <c r="U2386" s="676" t="s">
        <v>445</v>
      </c>
      <c r="X2386" s="676" t="s">
        <v>5236</v>
      </c>
      <c r="Y2386" s="676">
        <v>1</v>
      </c>
      <c r="Z2386" s="676">
        <v>1</v>
      </c>
      <c r="AC2386" s="676" t="s">
        <v>59</v>
      </c>
      <c r="AD2386" s="676" t="s">
        <v>4620</v>
      </c>
    </row>
    <row r="2387" spans="1:30">
      <c r="A2387" s="676">
        <v>6</v>
      </c>
      <c r="E2387" s="676">
        <v>1751834</v>
      </c>
      <c r="F2387" s="676" t="s">
        <v>5237</v>
      </c>
      <c r="K2387" s="676" t="s">
        <v>441</v>
      </c>
      <c r="M2387" s="676" t="s">
        <v>291</v>
      </c>
      <c r="O2387" s="676" t="s">
        <v>77</v>
      </c>
      <c r="S2387" s="676" t="s">
        <v>5238</v>
      </c>
      <c r="T2387" s="676" t="s">
        <v>5239</v>
      </c>
      <c r="U2387" s="676" t="s">
        <v>502</v>
      </c>
      <c r="X2387" s="676" t="s">
        <v>5240</v>
      </c>
      <c r="Y2387" s="676">
        <v>1</v>
      </c>
      <c r="Z2387" s="676">
        <v>1</v>
      </c>
      <c r="AC2387" s="676" t="s">
        <v>59</v>
      </c>
      <c r="AD2387" s="676" t="s">
        <v>4620</v>
      </c>
    </row>
    <row r="2388" spans="1:30">
      <c r="A2388" s="676">
        <v>5</v>
      </c>
      <c r="B2388" s="676">
        <v>502202</v>
      </c>
      <c r="C2388" s="676" t="s">
        <v>5241</v>
      </c>
      <c r="D2388" s="676">
        <v>1</v>
      </c>
    </row>
    <row r="2389" spans="1:30">
      <c r="A2389" s="676">
        <v>6</v>
      </c>
      <c r="E2389" s="676">
        <v>507336</v>
      </c>
      <c r="F2389" s="676" t="s">
        <v>5242</v>
      </c>
      <c r="K2389" s="676" t="s">
        <v>441</v>
      </c>
      <c r="M2389" s="676" t="s">
        <v>291</v>
      </c>
      <c r="O2389" s="676" t="s">
        <v>77</v>
      </c>
      <c r="S2389" s="676" t="s">
        <v>5243</v>
      </c>
      <c r="T2389" s="676" t="s">
        <v>5244</v>
      </c>
      <c r="U2389" s="676" t="s">
        <v>502</v>
      </c>
      <c r="X2389" s="676" t="s">
        <v>5245</v>
      </c>
      <c r="Y2389" s="676">
        <v>1</v>
      </c>
      <c r="Z2389" s="676">
        <v>1</v>
      </c>
      <c r="AC2389" s="676" t="s">
        <v>59</v>
      </c>
      <c r="AD2389" s="676" t="s">
        <v>4620</v>
      </c>
    </row>
    <row r="2390" spans="1:30">
      <c r="A2390" s="676">
        <v>6</v>
      </c>
      <c r="E2390" s="676">
        <v>507338</v>
      </c>
      <c r="F2390" s="676" t="s">
        <v>5246</v>
      </c>
      <c r="K2390" s="676" t="s">
        <v>441</v>
      </c>
      <c r="L2390" s="676" t="s">
        <v>442</v>
      </c>
      <c r="M2390" s="676" t="s">
        <v>291</v>
      </c>
      <c r="O2390" s="676" t="s">
        <v>77</v>
      </c>
      <c r="S2390" s="676" t="s">
        <v>5247</v>
      </c>
      <c r="T2390" s="676" t="s">
        <v>5248</v>
      </c>
      <c r="U2390" s="676" t="s">
        <v>445</v>
      </c>
      <c r="X2390" s="676" t="s">
        <v>5249</v>
      </c>
      <c r="Y2390" s="676">
        <v>1</v>
      </c>
      <c r="Z2390" s="676">
        <v>1</v>
      </c>
      <c r="AC2390" s="676" t="s">
        <v>59</v>
      </c>
      <c r="AD2390" s="676" t="s">
        <v>4620</v>
      </c>
    </row>
    <row r="2391" spans="1:30">
      <c r="A2391" s="676">
        <v>4</v>
      </c>
      <c r="B2391" s="676">
        <v>1617758</v>
      </c>
      <c r="C2391" s="676" t="s">
        <v>5250</v>
      </c>
      <c r="D2391" s="676">
        <v>1</v>
      </c>
    </row>
    <row r="2392" spans="1:30">
      <c r="A2392" s="676">
        <v>5</v>
      </c>
      <c r="E2392" s="676">
        <v>1765149</v>
      </c>
      <c r="F2392" s="676" t="s">
        <v>5251</v>
      </c>
      <c r="K2392" s="676" t="s">
        <v>441</v>
      </c>
      <c r="L2392" s="676" t="s">
        <v>442</v>
      </c>
      <c r="M2392" s="676" t="s">
        <v>291</v>
      </c>
      <c r="O2392" s="676" t="s">
        <v>77</v>
      </c>
      <c r="S2392" s="676" t="s">
        <v>5252</v>
      </c>
      <c r="T2392" s="676" t="s">
        <v>5253</v>
      </c>
      <c r="U2392" s="676" t="s">
        <v>445</v>
      </c>
      <c r="X2392" s="676" t="s">
        <v>5254</v>
      </c>
      <c r="Y2392" s="676">
        <v>1</v>
      </c>
      <c r="Z2392" s="676">
        <v>1</v>
      </c>
      <c r="AC2392" s="676" t="s">
        <v>59</v>
      </c>
      <c r="AD2392" s="676" t="s">
        <v>4620</v>
      </c>
    </row>
    <row r="2393" spans="1:30">
      <c r="A2393" s="676">
        <v>4</v>
      </c>
      <c r="B2393" s="676">
        <v>608419</v>
      </c>
      <c r="C2393" s="676" t="s">
        <v>5255</v>
      </c>
      <c r="D2393" s="676">
        <v>1</v>
      </c>
    </row>
    <row r="2394" spans="1:30">
      <c r="A2394" s="676">
        <v>5</v>
      </c>
      <c r="E2394" s="676">
        <v>627937</v>
      </c>
      <c r="F2394" s="676" t="s">
        <v>5256</v>
      </c>
      <c r="K2394" s="676" t="s">
        <v>441</v>
      </c>
      <c r="M2394" s="676" t="s">
        <v>291</v>
      </c>
      <c r="O2394" s="676" t="s">
        <v>77</v>
      </c>
      <c r="S2394" s="676" t="s">
        <v>5257</v>
      </c>
      <c r="T2394" s="676" t="s">
        <v>5258</v>
      </c>
      <c r="U2394" s="676" t="s">
        <v>502</v>
      </c>
      <c r="X2394" s="676" t="s">
        <v>5259</v>
      </c>
      <c r="Y2394" s="676">
        <v>1</v>
      </c>
      <c r="Z2394" s="676">
        <v>1</v>
      </c>
      <c r="AC2394" s="676" t="s">
        <v>59</v>
      </c>
      <c r="AD2394" s="676" t="s">
        <v>4620</v>
      </c>
    </row>
    <row r="2395" spans="1:30">
      <c r="A2395" s="676">
        <v>5</v>
      </c>
      <c r="E2395" s="676">
        <v>627945</v>
      </c>
      <c r="F2395" s="676" t="s">
        <v>5260</v>
      </c>
      <c r="K2395" s="676" t="s">
        <v>441</v>
      </c>
      <c r="M2395" s="676" t="s">
        <v>291</v>
      </c>
      <c r="O2395" s="676" t="s">
        <v>77</v>
      </c>
      <c r="S2395" s="676" t="s">
        <v>5261</v>
      </c>
      <c r="T2395" s="676" t="s">
        <v>5262</v>
      </c>
      <c r="U2395" s="676" t="s">
        <v>502</v>
      </c>
      <c r="X2395" s="676" t="s">
        <v>5263</v>
      </c>
      <c r="Y2395" s="676">
        <v>1</v>
      </c>
      <c r="Z2395" s="676">
        <v>1</v>
      </c>
      <c r="AC2395" s="676" t="s">
        <v>59</v>
      </c>
      <c r="AD2395" s="676" t="s">
        <v>4620</v>
      </c>
    </row>
    <row r="2396" spans="1:30">
      <c r="A2396" s="676">
        <v>4</v>
      </c>
      <c r="B2396" s="676">
        <v>1618330</v>
      </c>
      <c r="C2396" s="676" t="s">
        <v>5264</v>
      </c>
      <c r="D2396" s="676">
        <v>1</v>
      </c>
    </row>
    <row r="2397" spans="1:30">
      <c r="A2397" s="676">
        <v>5</v>
      </c>
      <c r="E2397" s="676">
        <v>1764468</v>
      </c>
      <c r="F2397" s="676" t="s">
        <v>5265</v>
      </c>
      <c r="K2397" s="676" t="s">
        <v>441</v>
      </c>
      <c r="L2397" s="676" t="s">
        <v>442</v>
      </c>
      <c r="M2397" s="676" t="s">
        <v>291</v>
      </c>
      <c r="O2397" s="676" t="s">
        <v>77</v>
      </c>
      <c r="S2397" s="676" t="s">
        <v>5266</v>
      </c>
      <c r="T2397" s="676" t="s">
        <v>5267</v>
      </c>
      <c r="U2397" s="676" t="s">
        <v>445</v>
      </c>
      <c r="X2397" s="676" t="s">
        <v>5268</v>
      </c>
      <c r="Y2397" s="676">
        <v>1</v>
      </c>
      <c r="Z2397" s="676">
        <v>1</v>
      </c>
      <c r="AC2397" s="676" t="s">
        <v>59</v>
      </c>
      <c r="AD2397" s="676" t="s">
        <v>4620</v>
      </c>
    </row>
    <row r="2398" spans="1:30">
      <c r="A2398" s="676">
        <v>5</v>
      </c>
      <c r="E2398" s="676">
        <v>1769225</v>
      </c>
      <c r="F2398" s="676" t="s">
        <v>5269</v>
      </c>
      <c r="K2398" s="676" t="s">
        <v>441</v>
      </c>
      <c r="L2398" s="676" t="s">
        <v>442</v>
      </c>
      <c r="M2398" s="676" t="s">
        <v>291</v>
      </c>
      <c r="O2398" s="676" t="s">
        <v>77</v>
      </c>
      <c r="S2398" s="676" t="s">
        <v>5270</v>
      </c>
      <c r="T2398" s="676" t="s">
        <v>5271</v>
      </c>
      <c r="U2398" s="676" t="s">
        <v>445</v>
      </c>
      <c r="X2398" s="676" t="s">
        <v>5272</v>
      </c>
      <c r="Y2398" s="676">
        <v>1</v>
      </c>
      <c r="Z2398" s="676">
        <v>1</v>
      </c>
      <c r="AC2398" s="676" t="s">
        <v>59</v>
      </c>
      <c r="AD2398" s="676" t="s">
        <v>4620</v>
      </c>
    </row>
    <row r="2399" spans="1:30">
      <c r="A2399" s="676">
        <v>5</v>
      </c>
      <c r="E2399" s="676">
        <v>1769226</v>
      </c>
      <c r="F2399" s="676" t="s">
        <v>5273</v>
      </c>
      <c r="K2399" s="676" t="s">
        <v>441</v>
      </c>
      <c r="L2399" s="676" t="s">
        <v>442</v>
      </c>
      <c r="M2399" s="676" t="s">
        <v>291</v>
      </c>
      <c r="O2399" s="676" t="s">
        <v>77</v>
      </c>
      <c r="S2399" s="676" t="s">
        <v>5274</v>
      </c>
      <c r="T2399" s="676" t="s">
        <v>5275</v>
      </c>
      <c r="U2399" s="676" t="s">
        <v>445</v>
      </c>
      <c r="X2399" s="676" t="s">
        <v>5276</v>
      </c>
      <c r="Y2399" s="676">
        <v>1</v>
      </c>
      <c r="Z2399" s="676">
        <v>1</v>
      </c>
      <c r="AC2399" s="676" t="s">
        <v>59</v>
      </c>
      <c r="AD2399" s="676" t="s">
        <v>4620</v>
      </c>
    </row>
    <row r="2400" spans="1:30">
      <c r="A2400" s="676">
        <v>5</v>
      </c>
      <c r="E2400" s="676">
        <v>1764467</v>
      </c>
      <c r="F2400" s="676" t="s">
        <v>5277</v>
      </c>
      <c r="K2400" s="676" t="s">
        <v>441</v>
      </c>
      <c r="L2400" s="676" t="s">
        <v>442</v>
      </c>
      <c r="M2400" s="676" t="s">
        <v>291</v>
      </c>
      <c r="O2400" s="676" t="s">
        <v>77</v>
      </c>
      <c r="S2400" s="676" t="s">
        <v>5278</v>
      </c>
      <c r="T2400" s="676" t="s">
        <v>5279</v>
      </c>
      <c r="U2400" s="676" t="s">
        <v>445</v>
      </c>
      <c r="X2400" s="676" t="s">
        <v>5280</v>
      </c>
      <c r="Y2400" s="676">
        <v>1</v>
      </c>
      <c r="Z2400" s="676">
        <v>1</v>
      </c>
      <c r="AC2400" s="676" t="s">
        <v>59</v>
      </c>
      <c r="AD2400" s="676" t="s">
        <v>4620</v>
      </c>
    </row>
    <row r="2401" spans="1:30">
      <c r="A2401" s="676">
        <v>5</v>
      </c>
      <c r="E2401" s="676">
        <v>1768955</v>
      </c>
      <c r="F2401" s="676" t="s">
        <v>5281</v>
      </c>
      <c r="K2401" s="676" t="s">
        <v>441</v>
      </c>
      <c r="L2401" s="676" t="s">
        <v>442</v>
      </c>
      <c r="M2401" s="676" t="s">
        <v>310</v>
      </c>
      <c r="O2401" s="676" t="s">
        <v>77</v>
      </c>
      <c r="S2401" s="676" t="s">
        <v>5282</v>
      </c>
      <c r="T2401" s="676" t="s">
        <v>5283</v>
      </c>
      <c r="U2401" s="676" t="s">
        <v>445</v>
      </c>
      <c r="X2401" s="676" t="s">
        <v>5284</v>
      </c>
      <c r="Y2401" s="676">
        <v>1</v>
      </c>
      <c r="Z2401" s="676">
        <v>1</v>
      </c>
      <c r="AC2401" s="676" t="s">
        <v>59</v>
      </c>
      <c r="AD2401" s="676" t="s">
        <v>4620</v>
      </c>
    </row>
    <row r="2402" spans="1:30">
      <c r="A2402" s="676">
        <v>4</v>
      </c>
      <c r="B2402" s="676">
        <v>108161</v>
      </c>
      <c r="C2402" s="676" t="s">
        <v>5285</v>
      </c>
      <c r="D2402" s="676">
        <v>1</v>
      </c>
    </row>
    <row r="2403" spans="1:30">
      <c r="A2403" s="676">
        <v>5</v>
      </c>
      <c r="E2403" s="676">
        <v>118438</v>
      </c>
      <c r="F2403" s="676" t="s">
        <v>5286</v>
      </c>
      <c r="K2403" s="676" t="s">
        <v>441</v>
      </c>
      <c r="L2403" s="676" t="s">
        <v>442</v>
      </c>
      <c r="M2403" s="676" t="s">
        <v>291</v>
      </c>
      <c r="O2403" s="676" t="s">
        <v>77</v>
      </c>
      <c r="S2403" s="676" t="s">
        <v>5287</v>
      </c>
      <c r="T2403" s="676" t="s">
        <v>5285</v>
      </c>
      <c r="U2403" s="676" t="s">
        <v>445</v>
      </c>
      <c r="X2403" s="676" t="s">
        <v>5288</v>
      </c>
      <c r="Y2403" s="676">
        <v>1</v>
      </c>
      <c r="Z2403" s="676">
        <v>1</v>
      </c>
      <c r="AC2403" s="676" t="s">
        <v>59</v>
      </c>
      <c r="AD2403" s="676" t="s">
        <v>4620</v>
      </c>
    </row>
    <row r="2404" spans="1:30">
      <c r="A2404" s="676">
        <v>5</v>
      </c>
      <c r="E2404" s="676">
        <v>627975</v>
      </c>
      <c r="F2404" s="676" t="s">
        <v>5289</v>
      </c>
      <c r="K2404" s="676" t="s">
        <v>441</v>
      </c>
      <c r="L2404" s="676" t="s">
        <v>442</v>
      </c>
      <c r="M2404" s="676" t="s">
        <v>291</v>
      </c>
      <c r="O2404" s="676" t="s">
        <v>77</v>
      </c>
      <c r="S2404" s="676" t="s">
        <v>5290</v>
      </c>
      <c r="T2404" s="676" t="s">
        <v>5291</v>
      </c>
      <c r="U2404" s="676" t="s">
        <v>445</v>
      </c>
      <c r="X2404" s="676" t="s">
        <v>5292</v>
      </c>
      <c r="Y2404" s="676">
        <v>1</v>
      </c>
      <c r="Z2404" s="676">
        <v>1</v>
      </c>
      <c r="AC2404" s="676" t="s">
        <v>59</v>
      </c>
      <c r="AD2404" s="676" t="s">
        <v>4620</v>
      </c>
    </row>
    <row r="2405" spans="1:30">
      <c r="A2405" s="676">
        <v>5</v>
      </c>
      <c r="E2405" s="676">
        <v>627976</v>
      </c>
      <c r="F2405" s="676" t="s">
        <v>5293</v>
      </c>
      <c r="K2405" s="676" t="s">
        <v>441</v>
      </c>
      <c r="L2405" s="676" t="s">
        <v>442</v>
      </c>
      <c r="M2405" s="676" t="s">
        <v>291</v>
      </c>
      <c r="O2405" s="676" t="s">
        <v>77</v>
      </c>
      <c r="S2405" s="676" t="s">
        <v>5294</v>
      </c>
      <c r="T2405" s="676" t="s">
        <v>5295</v>
      </c>
      <c r="U2405" s="676" t="s">
        <v>445</v>
      </c>
      <c r="X2405" s="676" t="s">
        <v>5296</v>
      </c>
      <c r="Y2405" s="676">
        <v>1</v>
      </c>
      <c r="Z2405" s="676">
        <v>1</v>
      </c>
      <c r="AC2405" s="676" t="s">
        <v>59</v>
      </c>
      <c r="AD2405" s="676" t="s">
        <v>4620</v>
      </c>
    </row>
    <row r="2406" spans="1:30">
      <c r="A2406" s="676">
        <v>5</v>
      </c>
      <c r="E2406" s="676">
        <v>1772120</v>
      </c>
      <c r="F2406" s="676" t="s">
        <v>5297</v>
      </c>
      <c r="K2406" s="676" t="s">
        <v>441</v>
      </c>
      <c r="L2406" s="676" t="s">
        <v>442</v>
      </c>
      <c r="M2406" s="676" t="s">
        <v>310</v>
      </c>
      <c r="O2406" s="676" t="s">
        <v>77</v>
      </c>
      <c r="S2406" s="676" t="s">
        <v>5298</v>
      </c>
      <c r="T2406" s="676" t="s">
        <v>5299</v>
      </c>
      <c r="U2406" s="676" t="s">
        <v>445</v>
      </c>
      <c r="X2406" s="676" t="s">
        <v>5300</v>
      </c>
      <c r="Y2406" s="676">
        <v>1</v>
      </c>
      <c r="Z2406" s="676">
        <v>1</v>
      </c>
      <c r="AC2406" s="676" t="s">
        <v>59</v>
      </c>
      <c r="AD2406" s="676" t="s">
        <v>4620</v>
      </c>
    </row>
    <row r="2407" spans="1:30">
      <c r="A2407" s="676">
        <v>5</v>
      </c>
      <c r="E2407" s="676">
        <v>1772121</v>
      </c>
      <c r="F2407" s="676" t="s">
        <v>5301</v>
      </c>
      <c r="K2407" s="676" t="s">
        <v>441</v>
      </c>
      <c r="L2407" s="676" t="s">
        <v>442</v>
      </c>
      <c r="M2407" s="676" t="s">
        <v>310</v>
      </c>
      <c r="O2407" s="676" t="s">
        <v>77</v>
      </c>
      <c r="S2407" s="676" t="s">
        <v>5302</v>
      </c>
      <c r="T2407" s="676" t="s">
        <v>5303</v>
      </c>
      <c r="U2407" s="676" t="s">
        <v>445</v>
      </c>
      <c r="X2407" s="676" t="s">
        <v>5304</v>
      </c>
      <c r="Y2407" s="676">
        <v>1</v>
      </c>
      <c r="Z2407" s="676">
        <v>1</v>
      </c>
      <c r="AC2407" s="676" t="s">
        <v>59</v>
      </c>
      <c r="AD2407" s="676" t="s">
        <v>4620</v>
      </c>
    </row>
    <row r="2408" spans="1:30">
      <c r="A2408" s="676">
        <v>4</v>
      </c>
      <c r="B2408" s="676">
        <v>506211</v>
      </c>
      <c r="C2408" s="676" t="s">
        <v>5305</v>
      </c>
      <c r="D2408" s="676">
        <v>99</v>
      </c>
    </row>
    <row r="2409" spans="1:30">
      <c r="A2409" s="676">
        <v>5</v>
      </c>
      <c r="E2409" s="676">
        <v>520526</v>
      </c>
      <c r="F2409" s="676" t="s">
        <v>5306</v>
      </c>
      <c r="K2409" s="676" t="s">
        <v>122</v>
      </c>
      <c r="M2409" s="676" t="s">
        <v>291</v>
      </c>
      <c r="O2409" s="676" t="s">
        <v>77</v>
      </c>
      <c r="S2409" s="676" t="s">
        <v>5307</v>
      </c>
      <c r="T2409" s="676" t="s">
        <v>5308</v>
      </c>
      <c r="U2409" s="676" t="s">
        <v>5309</v>
      </c>
      <c r="X2409" s="676" t="s">
        <v>5310</v>
      </c>
      <c r="Y2409" s="676">
        <v>1</v>
      </c>
      <c r="Z2409" s="676">
        <v>99</v>
      </c>
      <c r="AC2409" s="676" t="s">
        <v>41</v>
      </c>
    </row>
    <row r="2410" spans="1:30">
      <c r="A2410" s="676">
        <v>3</v>
      </c>
      <c r="B2410" s="676">
        <v>108163</v>
      </c>
      <c r="C2410" s="676" t="s">
        <v>5311</v>
      </c>
      <c r="D2410" s="676">
        <v>1</v>
      </c>
    </row>
    <row r="2411" spans="1:30">
      <c r="A2411" s="676">
        <v>4</v>
      </c>
      <c r="E2411" s="676">
        <v>118440</v>
      </c>
      <c r="F2411" s="676" t="s">
        <v>5312</v>
      </c>
      <c r="K2411" s="676" t="s">
        <v>441</v>
      </c>
      <c r="M2411" s="676" t="s">
        <v>291</v>
      </c>
      <c r="O2411" s="676" t="s">
        <v>77</v>
      </c>
      <c r="S2411" s="676" t="s">
        <v>5313</v>
      </c>
      <c r="T2411" s="676" t="s">
        <v>5314</v>
      </c>
      <c r="U2411" s="676" t="s">
        <v>502</v>
      </c>
      <c r="X2411" s="676" t="s">
        <v>5315</v>
      </c>
      <c r="Y2411" s="676">
        <v>1</v>
      </c>
      <c r="Z2411" s="676">
        <v>1</v>
      </c>
      <c r="AC2411" s="676" t="s">
        <v>59</v>
      </c>
      <c r="AD2411" s="676" t="s">
        <v>447</v>
      </c>
    </row>
    <row r="2412" spans="1:30">
      <c r="A2412" s="676">
        <v>4</v>
      </c>
      <c r="B2412" s="676">
        <v>108165</v>
      </c>
      <c r="C2412" s="676" t="s">
        <v>5316</v>
      </c>
      <c r="D2412" s="676">
        <v>1</v>
      </c>
    </row>
    <row r="2413" spans="1:30">
      <c r="A2413" s="676">
        <v>5</v>
      </c>
      <c r="E2413" s="676">
        <v>118441</v>
      </c>
      <c r="F2413" s="676" t="s">
        <v>5317</v>
      </c>
      <c r="K2413" s="676" t="s">
        <v>441</v>
      </c>
      <c r="L2413" s="676" t="s">
        <v>442</v>
      </c>
      <c r="M2413" s="676" t="s">
        <v>291</v>
      </c>
      <c r="O2413" s="676" t="s">
        <v>77</v>
      </c>
      <c r="S2413" s="676" t="s">
        <v>5318</v>
      </c>
      <c r="T2413" s="676" t="s">
        <v>5319</v>
      </c>
      <c r="U2413" s="676" t="s">
        <v>445</v>
      </c>
      <c r="X2413" s="676" t="s">
        <v>5320</v>
      </c>
      <c r="Y2413" s="676">
        <v>1</v>
      </c>
      <c r="Z2413" s="676">
        <v>1</v>
      </c>
      <c r="AC2413" s="676" t="s">
        <v>59</v>
      </c>
      <c r="AD2413" s="676" t="s">
        <v>447</v>
      </c>
    </row>
    <row r="2414" spans="1:30">
      <c r="A2414" s="676">
        <v>5</v>
      </c>
      <c r="B2414" s="676">
        <v>607235</v>
      </c>
      <c r="C2414" s="676" t="s">
        <v>5321</v>
      </c>
      <c r="D2414" s="676">
        <v>1</v>
      </c>
    </row>
    <row r="2415" spans="1:30">
      <c r="A2415" s="676">
        <v>6</v>
      </c>
      <c r="E2415" s="676">
        <v>118447</v>
      </c>
      <c r="F2415" s="676" t="s">
        <v>5322</v>
      </c>
      <c r="K2415" s="676" t="s">
        <v>441</v>
      </c>
      <c r="L2415" s="676" t="s">
        <v>442</v>
      </c>
      <c r="M2415" s="676" t="s">
        <v>291</v>
      </c>
      <c r="O2415" s="676" t="s">
        <v>77</v>
      </c>
      <c r="S2415" s="676" t="s">
        <v>5323</v>
      </c>
      <c r="T2415" s="676" t="s">
        <v>5324</v>
      </c>
      <c r="U2415" s="676" t="s">
        <v>445</v>
      </c>
      <c r="X2415" s="676" t="s">
        <v>5325</v>
      </c>
      <c r="Y2415" s="676">
        <v>1</v>
      </c>
      <c r="Z2415" s="676">
        <v>1</v>
      </c>
      <c r="AC2415" s="676" t="s">
        <v>59</v>
      </c>
      <c r="AD2415" s="676" t="s">
        <v>447</v>
      </c>
    </row>
    <row r="2416" spans="1:30">
      <c r="A2416" s="676">
        <v>6</v>
      </c>
      <c r="B2416" s="676">
        <v>607236</v>
      </c>
      <c r="C2416" s="676" t="s">
        <v>5326</v>
      </c>
      <c r="D2416" s="676">
        <v>1</v>
      </c>
    </row>
    <row r="2417" spans="1:30">
      <c r="A2417" s="676">
        <v>7</v>
      </c>
      <c r="E2417" s="676">
        <v>118292</v>
      </c>
      <c r="F2417" s="676" t="s">
        <v>5327</v>
      </c>
      <c r="K2417" s="676" t="s">
        <v>260</v>
      </c>
      <c r="M2417" s="676" t="s">
        <v>291</v>
      </c>
      <c r="N2417" s="676" t="s">
        <v>1445</v>
      </c>
      <c r="O2417" s="676" t="s">
        <v>77</v>
      </c>
      <c r="Y2417" s="676">
        <v>1</v>
      </c>
      <c r="Z2417" s="676">
        <v>1</v>
      </c>
      <c r="AC2417" s="676" t="s">
        <v>59</v>
      </c>
    </row>
    <row r="2418" spans="1:30">
      <c r="A2418" s="676">
        <v>7</v>
      </c>
      <c r="E2418" s="676">
        <v>118444</v>
      </c>
      <c r="F2418" s="676" t="s">
        <v>5328</v>
      </c>
      <c r="K2418" s="676" t="s">
        <v>5329</v>
      </c>
      <c r="L2418" s="676" t="s">
        <v>5330</v>
      </c>
      <c r="M2418" s="676" t="s">
        <v>310</v>
      </c>
      <c r="O2418" s="676" t="s">
        <v>77</v>
      </c>
      <c r="S2418" s="676" t="s">
        <v>5331</v>
      </c>
      <c r="T2418" s="676" t="s">
        <v>5332</v>
      </c>
      <c r="U2418" s="676" t="s">
        <v>5333</v>
      </c>
      <c r="X2418" s="676" t="s">
        <v>5334</v>
      </c>
      <c r="Y2418" s="676">
        <v>1</v>
      </c>
      <c r="Z2418" s="676">
        <v>1</v>
      </c>
      <c r="AC2418" s="676" t="s">
        <v>59</v>
      </c>
    </row>
    <row r="2419" spans="1:30">
      <c r="A2419" s="676">
        <v>7</v>
      </c>
      <c r="E2419" s="676">
        <v>118294</v>
      </c>
      <c r="F2419" s="676" t="s">
        <v>5335</v>
      </c>
      <c r="K2419" s="676" t="s">
        <v>5336</v>
      </c>
      <c r="M2419" s="676" t="s">
        <v>291</v>
      </c>
      <c r="N2419" s="676" t="s">
        <v>1445</v>
      </c>
      <c r="O2419" s="676" t="s">
        <v>77</v>
      </c>
      <c r="S2419" s="676" t="s">
        <v>5337</v>
      </c>
      <c r="T2419" s="676" t="s">
        <v>5338</v>
      </c>
      <c r="U2419" s="676" t="s">
        <v>5339</v>
      </c>
      <c r="X2419" s="676" t="s">
        <v>5340</v>
      </c>
      <c r="Y2419" s="676">
        <v>1</v>
      </c>
      <c r="Z2419" s="676">
        <v>1</v>
      </c>
      <c r="AC2419" s="676" t="s">
        <v>59</v>
      </c>
    </row>
    <row r="2420" spans="1:30">
      <c r="A2420" s="676">
        <v>7</v>
      </c>
      <c r="E2420" s="676">
        <v>516231</v>
      </c>
      <c r="F2420" s="676" t="s">
        <v>5341</v>
      </c>
      <c r="K2420" s="676" t="s">
        <v>441</v>
      </c>
      <c r="M2420" s="676" t="s">
        <v>291</v>
      </c>
      <c r="O2420" s="676" t="s">
        <v>77</v>
      </c>
      <c r="S2420" s="676" t="s">
        <v>5342</v>
      </c>
      <c r="T2420" s="676" t="s">
        <v>5343</v>
      </c>
      <c r="U2420" s="676" t="s">
        <v>502</v>
      </c>
      <c r="X2420" s="676" t="s">
        <v>5344</v>
      </c>
      <c r="Y2420" s="676">
        <v>1</v>
      </c>
      <c r="Z2420" s="676">
        <v>1</v>
      </c>
      <c r="AC2420" s="676" t="s">
        <v>59</v>
      </c>
      <c r="AD2420" s="676" t="s">
        <v>447</v>
      </c>
    </row>
    <row r="2421" spans="1:30">
      <c r="A2421" s="676">
        <v>5</v>
      </c>
      <c r="B2421" s="676">
        <v>108170</v>
      </c>
      <c r="C2421" s="676" t="s">
        <v>5345</v>
      </c>
      <c r="D2421" s="676">
        <v>1</v>
      </c>
    </row>
    <row r="2422" spans="1:30">
      <c r="A2422" s="676">
        <v>6</v>
      </c>
      <c r="E2422" s="676">
        <v>118457</v>
      </c>
      <c r="F2422" s="676" t="s">
        <v>5346</v>
      </c>
      <c r="K2422" s="676" t="s">
        <v>441</v>
      </c>
      <c r="L2422" s="676" t="s">
        <v>442</v>
      </c>
      <c r="M2422" s="676" t="s">
        <v>291</v>
      </c>
      <c r="O2422" s="676" t="s">
        <v>77</v>
      </c>
      <c r="S2422" s="676" t="s">
        <v>5347</v>
      </c>
      <c r="T2422" s="676" t="s">
        <v>5348</v>
      </c>
      <c r="U2422" s="676" t="s">
        <v>445</v>
      </c>
      <c r="X2422" s="676" t="s">
        <v>5349</v>
      </c>
      <c r="Y2422" s="676">
        <v>1</v>
      </c>
      <c r="Z2422" s="676">
        <v>1</v>
      </c>
      <c r="AC2422" s="676" t="s">
        <v>59</v>
      </c>
      <c r="AD2422" s="676" t="s">
        <v>447</v>
      </c>
    </row>
    <row r="2423" spans="1:30">
      <c r="A2423" s="676">
        <v>6</v>
      </c>
      <c r="E2423" s="676">
        <v>118458</v>
      </c>
      <c r="F2423" s="676" t="s">
        <v>5350</v>
      </c>
      <c r="K2423" s="676" t="s">
        <v>441</v>
      </c>
      <c r="L2423" s="676" t="s">
        <v>442</v>
      </c>
      <c r="M2423" s="676" t="s">
        <v>291</v>
      </c>
      <c r="O2423" s="676" t="s">
        <v>77</v>
      </c>
      <c r="S2423" s="676" t="s">
        <v>5351</v>
      </c>
      <c r="T2423" s="676" t="s">
        <v>5352</v>
      </c>
      <c r="U2423" s="676" t="s">
        <v>445</v>
      </c>
      <c r="X2423" s="676" t="s">
        <v>5353</v>
      </c>
      <c r="Y2423" s="676">
        <v>1</v>
      </c>
      <c r="Z2423" s="676">
        <v>1</v>
      </c>
      <c r="AC2423" s="676" t="s">
        <v>59</v>
      </c>
      <c r="AD2423" s="676" t="s">
        <v>447</v>
      </c>
    </row>
    <row r="2424" spans="1:30">
      <c r="A2424" s="676">
        <v>5</v>
      </c>
      <c r="B2424" s="676">
        <v>108172</v>
      </c>
      <c r="C2424" s="676" t="s">
        <v>5354</v>
      </c>
      <c r="D2424" s="676">
        <v>1</v>
      </c>
    </row>
    <row r="2425" spans="1:30">
      <c r="A2425" s="676">
        <v>6</v>
      </c>
      <c r="E2425" s="676">
        <v>118460</v>
      </c>
      <c r="F2425" s="676" t="s">
        <v>5355</v>
      </c>
      <c r="K2425" s="676" t="s">
        <v>227</v>
      </c>
      <c r="L2425" s="676" t="s">
        <v>2407</v>
      </c>
      <c r="M2425" s="676" t="s">
        <v>291</v>
      </c>
      <c r="O2425" s="676" t="s">
        <v>77</v>
      </c>
      <c r="S2425" s="676" t="s">
        <v>5356</v>
      </c>
      <c r="T2425" s="676" t="s">
        <v>5357</v>
      </c>
      <c r="U2425" s="676" t="s">
        <v>2815</v>
      </c>
      <c r="X2425" s="676" t="s">
        <v>5358</v>
      </c>
      <c r="Y2425" s="676">
        <v>1</v>
      </c>
      <c r="Z2425" s="676">
        <v>1</v>
      </c>
      <c r="AC2425" s="676" t="s">
        <v>59</v>
      </c>
    </row>
    <row r="2426" spans="1:30">
      <c r="A2426" s="676">
        <v>6</v>
      </c>
      <c r="E2426" s="676">
        <v>118461</v>
      </c>
      <c r="F2426" s="676" t="s">
        <v>5359</v>
      </c>
      <c r="K2426" s="676" t="s">
        <v>441</v>
      </c>
      <c r="L2426" s="676" t="s">
        <v>442</v>
      </c>
      <c r="M2426" s="676" t="s">
        <v>291</v>
      </c>
      <c r="O2426" s="676" t="s">
        <v>77</v>
      </c>
      <c r="S2426" s="676" t="s">
        <v>5360</v>
      </c>
      <c r="T2426" s="676" t="s">
        <v>5361</v>
      </c>
      <c r="U2426" s="676" t="s">
        <v>445</v>
      </c>
      <c r="X2426" s="676" t="s">
        <v>5362</v>
      </c>
      <c r="Y2426" s="676">
        <v>1</v>
      </c>
      <c r="Z2426" s="676">
        <v>1</v>
      </c>
      <c r="AC2426" s="676" t="s">
        <v>59</v>
      </c>
      <c r="AD2426" s="676" t="s">
        <v>447</v>
      </c>
    </row>
    <row r="2427" spans="1:30">
      <c r="A2427" s="676">
        <v>6</v>
      </c>
      <c r="E2427" s="676">
        <v>118462</v>
      </c>
      <c r="F2427" s="676" t="s">
        <v>5363</v>
      </c>
      <c r="K2427" s="676" t="s">
        <v>441</v>
      </c>
      <c r="L2427" s="676" t="s">
        <v>442</v>
      </c>
      <c r="M2427" s="676" t="s">
        <v>291</v>
      </c>
      <c r="O2427" s="676" t="s">
        <v>77</v>
      </c>
      <c r="S2427" s="676" t="s">
        <v>5364</v>
      </c>
      <c r="T2427" s="676" t="s">
        <v>5365</v>
      </c>
      <c r="U2427" s="676" t="s">
        <v>445</v>
      </c>
      <c r="X2427" s="676" t="s">
        <v>5366</v>
      </c>
      <c r="Y2427" s="676">
        <v>1</v>
      </c>
      <c r="Z2427" s="676">
        <v>1</v>
      </c>
      <c r="AC2427" s="676" t="s">
        <v>59</v>
      </c>
      <c r="AD2427" s="676" t="s">
        <v>447</v>
      </c>
    </row>
    <row r="2428" spans="1:30">
      <c r="A2428" s="676">
        <v>5</v>
      </c>
      <c r="B2428" s="676">
        <v>108174</v>
      </c>
      <c r="C2428" s="676" t="s">
        <v>5367</v>
      </c>
      <c r="D2428" s="676">
        <v>1</v>
      </c>
    </row>
    <row r="2429" spans="1:30">
      <c r="A2429" s="676">
        <v>6</v>
      </c>
      <c r="E2429" s="676">
        <v>118465</v>
      </c>
      <c r="F2429" s="676" t="s">
        <v>5368</v>
      </c>
      <c r="K2429" s="676" t="s">
        <v>441</v>
      </c>
      <c r="L2429" s="676" t="s">
        <v>442</v>
      </c>
      <c r="M2429" s="676" t="s">
        <v>291</v>
      </c>
      <c r="O2429" s="676" t="s">
        <v>77</v>
      </c>
      <c r="S2429" s="676" t="s">
        <v>5369</v>
      </c>
      <c r="T2429" s="676" t="s">
        <v>5370</v>
      </c>
      <c r="U2429" s="676" t="s">
        <v>445</v>
      </c>
      <c r="X2429" s="676" t="s">
        <v>5371</v>
      </c>
      <c r="Y2429" s="676">
        <v>1</v>
      </c>
      <c r="Z2429" s="676">
        <v>1</v>
      </c>
      <c r="AC2429" s="676" t="s">
        <v>59</v>
      </c>
      <c r="AD2429" s="676" t="s">
        <v>447</v>
      </c>
    </row>
    <row r="2430" spans="1:30">
      <c r="A2430" s="676">
        <v>6</v>
      </c>
      <c r="E2430" s="676">
        <v>118466</v>
      </c>
      <c r="F2430" s="676" t="s">
        <v>5372</v>
      </c>
      <c r="K2430" s="676" t="s">
        <v>441</v>
      </c>
      <c r="L2430" s="676" t="s">
        <v>442</v>
      </c>
      <c r="M2430" s="676" t="s">
        <v>291</v>
      </c>
      <c r="O2430" s="676" t="s">
        <v>77</v>
      </c>
      <c r="S2430" s="676" t="s">
        <v>5373</v>
      </c>
      <c r="T2430" s="676" t="s">
        <v>5374</v>
      </c>
      <c r="U2430" s="676" t="s">
        <v>445</v>
      </c>
      <c r="X2430" s="676" t="s">
        <v>5375</v>
      </c>
      <c r="Y2430" s="676">
        <v>1</v>
      </c>
      <c r="Z2430" s="676">
        <v>1</v>
      </c>
      <c r="AC2430" s="676" t="s">
        <v>59</v>
      </c>
      <c r="AD2430" s="676" t="s">
        <v>447</v>
      </c>
    </row>
    <row r="2431" spans="1:30">
      <c r="A2431" s="676">
        <v>4</v>
      </c>
      <c r="B2431" s="676">
        <v>108178</v>
      </c>
      <c r="C2431" s="676" t="s">
        <v>5376</v>
      </c>
      <c r="D2431" s="676">
        <v>1</v>
      </c>
    </row>
    <row r="2432" spans="1:30">
      <c r="A2432" s="676">
        <v>5</v>
      </c>
      <c r="E2432" s="676">
        <v>118472</v>
      </c>
      <c r="F2432" s="676" t="s">
        <v>5377</v>
      </c>
      <c r="K2432" s="676" t="s">
        <v>441</v>
      </c>
      <c r="L2432" s="676" t="s">
        <v>442</v>
      </c>
      <c r="M2432" s="676" t="s">
        <v>291</v>
      </c>
      <c r="O2432" s="676" t="s">
        <v>77</v>
      </c>
      <c r="S2432" s="676" t="s">
        <v>5378</v>
      </c>
      <c r="T2432" s="676" t="s">
        <v>5379</v>
      </c>
      <c r="U2432" s="676" t="s">
        <v>445</v>
      </c>
      <c r="X2432" s="676" t="s">
        <v>5380</v>
      </c>
      <c r="Y2432" s="676">
        <v>1</v>
      </c>
      <c r="Z2432" s="676">
        <v>1</v>
      </c>
      <c r="AC2432" s="676" t="s">
        <v>59</v>
      </c>
      <c r="AD2432" s="676" t="s">
        <v>447</v>
      </c>
    </row>
    <row r="2433" spans="1:30">
      <c r="A2433" s="676">
        <v>5</v>
      </c>
      <c r="E2433" s="676">
        <v>507275</v>
      </c>
      <c r="F2433" s="676" t="s">
        <v>5381</v>
      </c>
      <c r="K2433" s="676" t="s">
        <v>441</v>
      </c>
      <c r="L2433" s="676" t="s">
        <v>442</v>
      </c>
      <c r="M2433" s="676" t="s">
        <v>291</v>
      </c>
      <c r="O2433" s="676" t="s">
        <v>77</v>
      </c>
      <c r="S2433" s="676" t="s">
        <v>5382</v>
      </c>
      <c r="T2433" s="676" t="s">
        <v>5383</v>
      </c>
      <c r="U2433" s="676" t="s">
        <v>445</v>
      </c>
      <c r="X2433" s="676" t="s">
        <v>5384</v>
      </c>
      <c r="Y2433" s="676">
        <v>1</v>
      </c>
      <c r="Z2433" s="676">
        <v>1</v>
      </c>
      <c r="AC2433" s="676" t="s">
        <v>59</v>
      </c>
      <c r="AD2433" s="676" t="s">
        <v>447</v>
      </c>
    </row>
    <row r="2434" spans="1:30">
      <c r="A2434" s="676">
        <v>5</v>
      </c>
      <c r="E2434" s="676">
        <v>507276</v>
      </c>
      <c r="F2434" s="676" t="s">
        <v>5385</v>
      </c>
      <c r="K2434" s="676" t="s">
        <v>441</v>
      </c>
      <c r="L2434" s="676" t="s">
        <v>442</v>
      </c>
      <c r="M2434" s="676" t="s">
        <v>291</v>
      </c>
      <c r="O2434" s="676" t="s">
        <v>77</v>
      </c>
      <c r="S2434" s="676" t="s">
        <v>5386</v>
      </c>
      <c r="T2434" s="676" t="s">
        <v>5387</v>
      </c>
      <c r="U2434" s="676" t="s">
        <v>445</v>
      </c>
      <c r="X2434" s="676" t="s">
        <v>5388</v>
      </c>
      <c r="Y2434" s="676">
        <v>1</v>
      </c>
      <c r="Z2434" s="676">
        <v>1</v>
      </c>
      <c r="AC2434" s="676" t="s">
        <v>59</v>
      </c>
      <c r="AD2434" s="676" t="s">
        <v>447</v>
      </c>
    </row>
    <row r="2435" spans="1:30">
      <c r="A2435" s="676">
        <v>5</v>
      </c>
      <c r="E2435" s="676">
        <v>507277</v>
      </c>
      <c r="F2435" s="676" t="s">
        <v>5389</v>
      </c>
      <c r="K2435" s="676" t="s">
        <v>441</v>
      </c>
      <c r="L2435" s="676" t="s">
        <v>442</v>
      </c>
      <c r="M2435" s="676" t="s">
        <v>291</v>
      </c>
      <c r="O2435" s="676" t="s">
        <v>77</v>
      </c>
      <c r="S2435" s="676" t="s">
        <v>5390</v>
      </c>
      <c r="T2435" s="676" t="s">
        <v>5391</v>
      </c>
      <c r="U2435" s="676" t="s">
        <v>445</v>
      </c>
      <c r="X2435" s="676" t="s">
        <v>5392</v>
      </c>
      <c r="Y2435" s="676">
        <v>1</v>
      </c>
      <c r="Z2435" s="676">
        <v>1</v>
      </c>
      <c r="AC2435" s="676" t="s">
        <v>59</v>
      </c>
      <c r="AD2435" s="676" t="s">
        <v>447</v>
      </c>
    </row>
    <row r="2436" spans="1:30">
      <c r="A2436" s="676">
        <v>5</v>
      </c>
      <c r="E2436" s="676">
        <v>627951</v>
      </c>
      <c r="F2436" s="676" t="s">
        <v>5393</v>
      </c>
      <c r="K2436" s="676" t="s">
        <v>441</v>
      </c>
      <c r="L2436" s="676" t="s">
        <v>442</v>
      </c>
      <c r="M2436" s="676" t="s">
        <v>291</v>
      </c>
      <c r="O2436" s="676" t="s">
        <v>77</v>
      </c>
      <c r="S2436" s="676" t="s">
        <v>5394</v>
      </c>
      <c r="T2436" s="676" t="s">
        <v>5395</v>
      </c>
      <c r="U2436" s="676" t="s">
        <v>445</v>
      </c>
      <c r="X2436" s="676" t="s">
        <v>5396</v>
      </c>
      <c r="Y2436" s="676">
        <v>1</v>
      </c>
      <c r="Z2436" s="676">
        <v>1</v>
      </c>
      <c r="AC2436" s="676" t="s">
        <v>59</v>
      </c>
      <c r="AD2436" s="676" t="s">
        <v>447</v>
      </c>
    </row>
    <row r="2437" spans="1:30">
      <c r="A2437" s="676">
        <v>5</v>
      </c>
      <c r="E2437" s="676">
        <v>627952</v>
      </c>
      <c r="F2437" s="676" t="s">
        <v>5397</v>
      </c>
      <c r="K2437" s="676" t="s">
        <v>441</v>
      </c>
      <c r="L2437" s="676" t="s">
        <v>442</v>
      </c>
      <c r="M2437" s="676" t="s">
        <v>291</v>
      </c>
      <c r="O2437" s="676" t="s">
        <v>77</v>
      </c>
      <c r="S2437" s="676" t="s">
        <v>5398</v>
      </c>
      <c r="T2437" s="676" t="s">
        <v>5399</v>
      </c>
      <c r="U2437" s="676" t="s">
        <v>445</v>
      </c>
      <c r="X2437" s="676" t="s">
        <v>5400</v>
      </c>
      <c r="Y2437" s="676">
        <v>1</v>
      </c>
      <c r="Z2437" s="676">
        <v>1</v>
      </c>
      <c r="AC2437" s="676" t="s">
        <v>59</v>
      </c>
      <c r="AD2437" s="676" t="s">
        <v>447</v>
      </c>
    </row>
    <row r="2438" spans="1:30">
      <c r="A2438" s="676">
        <v>5</v>
      </c>
      <c r="E2438" s="676">
        <v>627954</v>
      </c>
      <c r="F2438" s="676" t="s">
        <v>5401</v>
      </c>
      <c r="K2438" s="676" t="s">
        <v>441</v>
      </c>
      <c r="L2438" s="676" t="s">
        <v>442</v>
      </c>
      <c r="M2438" s="676" t="s">
        <v>291</v>
      </c>
      <c r="O2438" s="676" t="s">
        <v>77</v>
      </c>
      <c r="S2438" s="676" t="s">
        <v>5402</v>
      </c>
      <c r="T2438" s="676" t="s">
        <v>5403</v>
      </c>
      <c r="U2438" s="676" t="s">
        <v>445</v>
      </c>
      <c r="X2438" s="676" t="s">
        <v>5404</v>
      </c>
      <c r="Y2438" s="676">
        <v>1</v>
      </c>
      <c r="Z2438" s="676">
        <v>1</v>
      </c>
      <c r="AC2438" s="676" t="s">
        <v>59</v>
      </c>
      <c r="AD2438" s="676" t="s">
        <v>447</v>
      </c>
    </row>
    <row r="2439" spans="1:30">
      <c r="A2439" s="676">
        <v>5</v>
      </c>
      <c r="E2439" s="676">
        <v>1764577</v>
      </c>
      <c r="F2439" s="676" t="s">
        <v>5405</v>
      </c>
      <c r="K2439" s="676" t="s">
        <v>441</v>
      </c>
      <c r="L2439" s="676" t="s">
        <v>442</v>
      </c>
      <c r="M2439" s="676" t="s">
        <v>291</v>
      </c>
      <c r="O2439" s="676" t="s">
        <v>77</v>
      </c>
      <c r="S2439" s="676" t="s">
        <v>5406</v>
      </c>
      <c r="T2439" s="676" t="s">
        <v>5407</v>
      </c>
      <c r="U2439" s="676" t="s">
        <v>445</v>
      </c>
      <c r="X2439" s="676" t="s">
        <v>5408</v>
      </c>
      <c r="Y2439" s="676">
        <v>1</v>
      </c>
      <c r="Z2439" s="676">
        <v>1</v>
      </c>
      <c r="AC2439" s="676" t="s">
        <v>59</v>
      </c>
      <c r="AD2439" s="676" t="s">
        <v>447</v>
      </c>
    </row>
    <row r="2440" spans="1:30">
      <c r="A2440" s="676">
        <v>5</v>
      </c>
      <c r="E2440" s="676">
        <v>1762757</v>
      </c>
      <c r="F2440" s="676" t="s">
        <v>5409</v>
      </c>
      <c r="K2440" s="676" t="s">
        <v>441</v>
      </c>
      <c r="L2440" s="676" t="s">
        <v>442</v>
      </c>
      <c r="M2440" s="676" t="s">
        <v>291</v>
      </c>
      <c r="O2440" s="676" t="s">
        <v>77</v>
      </c>
      <c r="S2440" s="676" t="s">
        <v>5410</v>
      </c>
      <c r="T2440" s="676" t="s">
        <v>5411</v>
      </c>
      <c r="U2440" s="676" t="s">
        <v>445</v>
      </c>
      <c r="X2440" s="676" t="s">
        <v>5412</v>
      </c>
      <c r="Y2440" s="676">
        <v>1</v>
      </c>
      <c r="Z2440" s="676">
        <v>1</v>
      </c>
      <c r="AC2440" s="676" t="s">
        <v>59</v>
      </c>
      <c r="AD2440" s="676" t="s">
        <v>447</v>
      </c>
    </row>
    <row r="2441" spans="1:30">
      <c r="A2441" s="676">
        <v>5</v>
      </c>
      <c r="E2441" s="676">
        <v>1762758</v>
      </c>
      <c r="F2441" s="676" t="s">
        <v>5413</v>
      </c>
      <c r="K2441" s="676" t="s">
        <v>441</v>
      </c>
      <c r="L2441" s="676" t="s">
        <v>442</v>
      </c>
      <c r="M2441" s="676" t="s">
        <v>291</v>
      </c>
      <c r="O2441" s="676" t="s">
        <v>77</v>
      </c>
      <c r="S2441" s="676" t="s">
        <v>5414</v>
      </c>
      <c r="T2441" s="676" t="s">
        <v>5415</v>
      </c>
      <c r="U2441" s="676" t="s">
        <v>445</v>
      </c>
      <c r="X2441" s="676" t="s">
        <v>5416</v>
      </c>
      <c r="Y2441" s="676">
        <v>1</v>
      </c>
      <c r="Z2441" s="676">
        <v>1</v>
      </c>
      <c r="AC2441" s="676" t="s">
        <v>59</v>
      </c>
      <c r="AD2441" s="676" t="s">
        <v>447</v>
      </c>
    </row>
    <row r="2442" spans="1:30">
      <c r="A2442" s="676">
        <v>5</v>
      </c>
      <c r="E2442" s="676">
        <v>507278</v>
      </c>
      <c r="F2442" s="676" t="s">
        <v>5417</v>
      </c>
      <c r="K2442" s="676" t="s">
        <v>441</v>
      </c>
      <c r="L2442" s="676" t="s">
        <v>442</v>
      </c>
      <c r="M2442" s="676" t="s">
        <v>291</v>
      </c>
      <c r="O2442" s="676" t="s">
        <v>77</v>
      </c>
      <c r="S2442" s="676" t="s">
        <v>5418</v>
      </c>
      <c r="T2442" s="676" t="s">
        <v>5419</v>
      </c>
      <c r="U2442" s="676" t="s">
        <v>445</v>
      </c>
      <c r="X2442" s="676" t="s">
        <v>5420</v>
      </c>
      <c r="Y2442" s="676">
        <v>1</v>
      </c>
      <c r="Z2442" s="676">
        <v>1</v>
      </c>
      <c r="AC2442" s="676" t="s">
        <v>59</v>
      </c>
      <c r="AD2442" s="676" t="s">
        <v>447</v>
      </c>
    </row>
    <row r="2443" spans="1:30">
      <c r="A2443" s="676">
        <v>4</v>
      </c>
      <c r="B2443" s="676">
        <v>108179</v>
      </c>
      <c r="C2443" s="676" t="s">
        <v>5421</v>
      </c>
      <c r="D2443" s="676">
        <v>1</v>
      </c>
    </row>
    <row r="2444" spans="1:30">
      <c r="A2444" s="676">
        <v>5</v>
      </c>
      <c r="E2444" s="676">
        <v>1773745</v>
      </c>
      <c r="F2444" s="676" t="s">
        <v>5422</v>
      </c>
      <c r="K2444" s="676" t="s">
        <v>441</v>
      </c>
      <c r="L2444" s="676" t="s">
        <v>442</v>
      </c>
      <c r="M2444" s="676" t="s">
        <v>344</v>
      </c>
      <c r="AC2444" s="676" t="s">
        <v>59</v>
      </c>
      <c r="AD2444" s="676" t="s">
        <v>447</v>
      </c>
    </row>
    <row r="2445" spans="1:30">
      <c r="A2445" s="676">
        <v>5</v>
      </c>
      <c r="E2445" s="676">
        <v>118475</v>
      </c>
      <c r="F2445" s="676" t="s">
        <v>5423</v>
      </c>
      <c r="K2445" s="676" t="s">
        <v>441</v>
      </c>
      <c r="L2445" s="676" t="s">
        <v>442</v>
      </c>
      <c r="M2445" s="676" t="s">
        <v>291</v>
      </c>
      <c r="O2445" s="676" t="s">
        <v>77</v>
      </c>
      <c r="S2445" s="676" t="s">
        <v>5424</v>
      </c>
      <c r="T2445" s="676" t="s">
        <v>5425</v>
      </c>
      <c r="U2445" s="676" t="s">
        <v>445</v>
      </c>
      <c r="X2445" s="676" t="s">
        <v>5426</v>
      </c>
      <c r="Y2445" s="676">
        <v>1</v>
      </c>
      <c r="Z2445" s="676">
        <v>1</v>
      </c>
      <c r="AC2445" s="676" t="s">
        <v>59</v>
      </c>
      <c r="AD2445" s="676" t="s">
        <v>447</v>
      </c>
    </row>
    <row r="2446" spans="1:30">
      <c r="A2446" s="676">
        <v>5</v>
      </c>
      <c r="E2446" s="676">
        <v>118476</v>
      </c>
      <c r="F2446" s="676" t="s">
        <v>5427</v>
      </c>
      <c r="K2446" s="676" t="s">
        <v>441</v>
      </c>
      <c r="L2446" s="676" t="s">
        <v>442</v>
      </c>
      <c r="M2446" s="676" t="s">
        <v>291</v>
      </c>
      <c r="O2446" s="676" t="s">
        <v>77</v>
      </c>
      <c r="S2446" s="676" t="s">
        <v>5428</v>
      </c>
      <c r="T2446" s="676" t="s">
        <v>5429</v>
      </c>
      <c r="U2446" s="676" t="s">
        <v>445</v>
      </c>
      <c r="X2446" s="676" t="s">
        <v>5430</v>
      </c>
      <c r="Y2446" s="676">
        <v>1</v>
      </c>
      <c r="Z2446" s="676">
        <v>1</v>
      </c>
      <c r="AC2446" s="676" t="s">
        <v>59</v>
      </c>
      <c r="AD2446" s="676" t="s">
        <v>447</v>
      </c>
    </row>
    <row r="2447" spans="1:30">
      <c r="A2447" s="676">
        <v>5</v>
      </c>
      <c r="E2447" s="676">
        <v>118477</v>
      </c>
      <c r="F2447" s="676" t="s">
        <v>5431</v>
      </c>
      <c r="K2447" s="676" t="s">
        <v>441</v>
      </c>
      <c r="L2447" s="676" t="s">
        <v>442</v>
      </c>
      <c r="M2447" s="676" t="s">
        <v>291</v>
      </c>
      <c r="O2447" s="676" t="s">
        <v>77</v>
      </c>
      <c r="S2447" s="676" t="s">
        <v>5432</v>
      </c>
      <c r="T2447" s="676" t="s">
        <v>5433</v>
      </c>
      <c r="U2447" s="676" t="s">
        <v>445</v>
      </c>
      <c r="X2447" s="676" t="s">
        <v>5434</v>
      </c>
      <c r="Y2447" s="676">
        <v>1</v>
      </c>
      <c r="Z2447" s="676">
        <v>1</v>
      </c>
      <c r="AC2447" s="676" t="s">
        <v>59</v>
      </c>
      <c r="AD2447" s="676" t="s">
        <v>447</v>
      </c>
    </row>
    <row r="2448" spans="1:30">
      <c r="A2448" s="676">
        <v>5</v>
      </c>
      <c r="E2448" s="676">
        <v>1773746</v>
      </c>
      <c r="F2448" s="676" t="s">
        <v>5435</v>
      </c>
      <c r="K2448" s="676" t="s">
        <v>441</v>
      </c>
      <c r="L2448" s="676" t="s">
        <v>442</v>
      </c>
      <c r="M2448" s="676" t="s">
        <v>291</v>
      </c>
      <c r="O2448" s="676" t="s">
        <v>77</v>
      </c>
      <c r="S2448" s="676" t="s">
        <v>5436</v>
      </c>
      <c r="T2448" s="676" t="s">
        <v>5437</v>
      </c>
      <c r="U2448" s="676" t="s">
        <v>445</v>
      </c>
      <c r="X2448" s="676" t="s">
        <v>5438</v>
      </c>
      <c r="Y2448" s="676">
        <v>1</v>
      </c>
      <c r="Z2448" s="676">
        <v>1</v>
      </c>
      <c r="AC2448" s="676" t="s">
        <v>59</v>
      </c>
      <c r="AD2448" s="676" t="s">
        <v>447</v>
      </c>
    </row>
    <row r="2449" spans="1:30">
      <c r="A2449" s="676">
        <v>5</v>
      </c>
      <c r="E2449" s="676">
        <v>1773833</v>
      </c>
      <c r="F2449" s="676" t="s">
        <v>5439</v>
      </c>
      <c r="K2449" s="676" t="s">
        <v>441</v>
      </c>
      <c r="L2449" s="676" t="s">
        <v>442</v>
      </c>
      <c r="M2449" s="676" t="s">
        <v>310</v>
      </c>
      <c r="O2449" s="676" t="s">
        <v>77</v>
      </c>
      <c r="S2449" s="676" t="s">
        <v>5440</v>
      </c>
      <c r="T2449" s="676" t="s">
        <v>5441</v>
      </c>
      <c r="U2449" s="676" t="s">
        <v>445</v>
      </c>
      <c r="X2449" s="676" t="s">
        <v>5442</v>
      </c>
      <c r="Y2449" s="676">
        <v>1</v>
      </c>
      <c r="Z2449" s="676">
        <v>1</v>
      </c>
      <c r="AC2449" s="676" t="s">
        <v>59</v>
      </c>
      <c r="AD2449" s="676" t="s">
        <v>447</v>
      </c>
    </row>
    <row r="2450" spans="1:30">
      <c r="A2450" s="676">
        <v>5</v>
      </c>
      <c r="E2450" s="676">
        <v>1773827</v>
      </c>
      <c r="F2450" s="676" t="s">
        <v>5443</v>
      </c>
      <c r="K2450" s="676" t="s">
        <v>441</v>
      </c>
      <c r="L2450" s="676" t="s">
        <v>442</v>
      </c>
      <c r="M2450" s="676" t="s">
        <v>291</v>
      </c>
      <c r="O2450" s="676" t="s">
        <v>77</v>
      </c>
      <c r="S2450" s="676" t="s">
        <v>5444</v>
      </c>
      <c r="T2450" s="676" t="s">
        <v>5445</v>
      </c>
      <c r="U2450" s="676" t="s">
        <v>445</v>
      </c>
      <c r="X2450" s="676" t="s">
        <v>5446</v>
      </c>
      <c r="Y2450" s="676">
        <v>1</v>
      </c>
      <c r="Z2450" s="676">
        <v>1</v>
      </c>
      <c r="AC2450" s="676" t="s">
        <v>59</v>
      </c>
      <c r="AD2450" s="676" t="s">
        <v>447</v>
      </c>
    </row>
    <row r="2451" spans="1:30">
      <c r="A2451" s="676">
        <v>5</v>
      </c>
      <c r="E2451" s="676">
        <v>1773747</v>
      </c>
      <c r="F2451" s="676" t="s">
        <v>5447</v>
      </c>
      <c r="K2451" s="676" t="s">
        <v>441</v>
      </c>
      <c r="L2451" s="676" t="s">
        <v>442</v>
      </c>
      <c r="M2451" s="676" t="s">
        <v>291</v>
      </c>
      <c r="O2451" s="676" t="s">
        <v>77</v>
      </c>
      <c r="S2451" s="676" t="s">
        <v>5448</v>
      </c>
      <c r="T2451" s="676" t="s">
        <v>5449</v>
      </c>
      <c r="U2451" s="676" t="s">
        <v>445</v>
      </c>
      <c r="X2451" s="676" t="s">
        <v>5450</v>
      </c>
      <c r="Y2451" s="676">
        <v>1</v>
      </c>
      <c r="Z2451" s="676">
        <v>1</v>
      </c>
      <c r="AC2451" s="676" t="s">
        <v>59</v>
      </c>
      <c r="AD2451" s="676" t="s">
        <v>447</v>
      </c>
    </row>
    <row r="2452" spans="1:30">
      <c r="A2452" s="676">
        <v>5</v>
      </c>
      <c r="E2452" s="676">
        <v>1773748</v>
      </c>
      <c r="F2452" s="676" t="s">
        <v>5451</v>
      </c>
      <c r="K2452" s="676" t="s">
        <v>441</v>
      </c>
      <c r="L2452" s="676" t="s">
        <v>442</v>
      </c>
      <c r="M2452" s="676" t="s">
        <v>291</v>
      </c>
      <c r="O2452" s="676" t="s">
        <v>77</v>
      </c>
      <c r="S2452" s="676" t="s">
        <v>5452</v>
      </c>
      <c r="T2452" s="676" t="s">
        <v>5453</v>
      </c>
      <c r="U2452" s="676" t="s">
        <v>445</v>
      </c>
      <c r="X2452" s="676" t="s">
        <v>5454</v>
      </c>
      <c r="Y2452" s="676">
        <v>1</v>
      </c>
      <c r="Z2452" s="676">
        <v>1</v>
      </c>
      <c r="AC2452" s="676" t="s">
        <v>59</v>
      </c>
      <c r="AD2452" s="676" t="s">
        <v>447</v>
      </c>
    </row>
    <row r="2453" spans="1:30">
      <c r="A2453" s="676">
        <v>5</v>
      </c>
      <c r="E2453" s="676">
        <v>1773826</v>
      </c>
      <c r="F2453" s="676" t="s">
        <v>5455</v>
      </c>
      <c r="K2453" s="676" t="s">
        <v>441</v>
      </c>
      <c r="L2453" s="676" t="s">
        <v>442</v>
      </c>
      <c r="M2453" s="676" t="s">
        <v>310</v>
      </c>
      <c r="O2453" s="676" t="s">
        <v>77</v>
      </c>
      <c r="S2453" s="676" t="s">
        <v>5456</v>
      </c>
      <c r="T2453" s="676" t="s">
        <v>5457</v>
      </c>
      <c r="U2453" s="676" t="s">
        <v>445</v>
      </c>
      <c r="X2453" s="676" t="s">
        <v>5458</v>
      </c>
      <c r="Y2453" s="676">
        <v>1</v>
      </c>
      <c r="Z2453" s="676">
        <v>1</v>
      </c>
      <c r="AC2453" s="676" t="s">
        <v>59</v>
      </c>
      <c r="AD2453" s="676" t="s">
        <v>447</v>
      </c>
    </row>
    <row r="2454" spans="1:30">
      <c r="A2454" s="676">
        <v>5</v>
      </c>
      <c r="B2454" s="676">
        <v>1619280</v>
      </c>
      <c r="C2454" s="676" t="s">
        <v>5459</v>
      </c>
      <c r="D2454" s="676">
        <v>99</v>
      </c>
    </row>
    <row r="2455" spans="1:30">
      <c r="A2455" s="676">
        <v>6</v>
      </c>
      <c r="E2455" s="676">
        <v>1773749</v>
      </c>
      <c r="F2455" s="676" t="s">
        <v>5460</v>
      </c>
      <c r="K2455" s="676" t="s">
        <v>56</v>
      </c>
      <c r="M2455" s="676" t="s">
        <v>291</v>
      </c>
      <c r="O2455" s="676" t="s">
        <v>1077</v>
      </c>
      <c r="S2455" s="676" t="s">
        <v>5461</v>
      </c>
      <c r="T2455" s="676" t="s">
        <v>5460</v>
      </c>
      <c r="U2455" s="676" t="s">
        <v>1702</v>
      </c>
      <c r="X2455" s="676" t="s">
        <v>5462</v>
      </c>
      <c r="Y2455" s="676">
        <v>1</v>
      </c>
      <c r="Z2455" s="676">
        <v>99</v>
      </c>
      <c r="AC2455" s="676" t="s">
        <v>59</v>
      </c>
    </row>
    <row r="2456" spans="1:30">
      <c r="A2456" s="676">
        <v>6</v>
      </c>
      <c r="E2456" s="676">
        <v>1773750</v>
      </c>
      <c r="F2456" s="676" t="s">
        <v>5463</v>
      </c>
      <c r="K2456" s="676" t="s">
        <v>43</v>
      </c>
      <c r="L2456" s="676" t="s">
        <v>44</v>
      </c>
      <c r="M2456" s="676" t="s">
        <v>291</v>
      </c>
      <c r="AC2456" s="676" t="s">
        <v>59</v>
      </c>
      <c r="AD2456" s="676" t="s">
        <v>447</v>
      </c>
    </row>
    <row r="2457" spans="1:30">
      <c r="G2457" s="676" t="s">
        <v>80</v>
      </c>
      <c r="H2457" s="676" t="s">
        <v>81</v>
      </c>
      <c r="O2457" s="676" t="s">
        <v>1077</v>
      </c>
      <c r="S2457" s="676" t="s">
        <v>5464</v>
      </c>
      <c r="T2457" s="676" t="s">
        <v>5465</v>
      </c>
      <c r="U2457" s="676" t="s">
        <v>79</v>
      </c>
      <c r="X2457" s="676" t="s">
        <v>5466</v>
      </c>
      <c r="Y2457" s="676">
        <v>1</v>
      </c>
      <c r="Z2457" s="676">
        <v>99</v>
      </c>
    </row>
    <row r="2458" spans="1:30">
      <c r="G2458" s="676" t="s">
        <v>75</v>
      </c>
      <c r="H2458" s="676" t="s">
        <v>76</v>
      </c>
      <c r="O2458" s="676" t="s">
        <v>1077</v>
      </c>
      <c r="S2458" s="676" t="s">
        <v>5467</v>
      </c>
      <c r="T2458" s="676" t="s">
        <v>5468</v>
      </c>
      <c r="U2458" s="676" t="s">
        <v>79</v>
      </c>
      <c r="X2458" s="676" t="s">
        <v>5469</v>
      </c>
      <c r="Y2458" s="676">
        <v>1</v>
      </c>
      <c r="Z2458" s="676">
        <v>99</v>
      </c>
    </row>
    <row r="2459" spans="1:30">
      <c r="A2459" s="676">
        <v>6</v>
      </c>
      <c r="E2459" s="676">
        <v>1773752</v>
      </c>
      <c r="F2459" s="676" t="s">
        <v>5470</v>
      </c>
      <c r="K2459" s="676" t="s">
        <v>441</v>
      </c>
      <c r="L2459" s="676" t="s">
        <v>442</v>
      </c>
      <c r="M2459" s="676" t="s">
        <v>291</v>
      </c>
      <c r="O2459" s="676" t="s">
        <v>1077</v>
      </c>
      <c r="S2459" s="676" t="s">
        <v>5471</v>
      </c>
      <c r="T2459" s="676" t="s">
        <v>5472</v>
      </c>
      <c r="U2459" s="676" t="s">
        <v>445</v>
      </c>
      <c r="X2459" s="676" t="s">
        <v>5473</v>
      </c>
      <c r="Y2459" s="676">
        <v>1</v>
      </c>
      <c r="Z2459" s="676">
        <v>99</v>
      </c>
      <c r="AC2459" s="676" t="s">
        <v>59</v>
      </c>
      <c r="AD2459" s="676" t="s">
        <v>447</v>
      </c>
    </row>
    <row r="2460" spans="1:30">
      <c r="A2460" s="676">
        <v>5</v>
      </c>
      <c r="B2460" s="676">
        <v>1619281</v>
      </c>
      <c r="C2460" s="676" t="s">
        <v>5474</v>
      </c>
      <c r="D2460" s="676">
        <v>99</v>
      </c>
    </row>
    <row r="2461" spans="1:30">
      <c r="A2461" s="676">
        <v>6</v>
      </c>
      <c r="E2461" s="676">
        <v>1773755</v>
      </c>
      <c r="F2461" s="676" t="s">
        <v>5475</v>
      </c>
      <c r="K2461" s="676" t="s">
        <v>56</v>
      </c>
      <c r="M2461" s="676" t="s">
        <v>291</v>
      </c>
      <c r="O2461" s="676" t="s">
        <v>1077</v>
      </c>
      <c r="S2461" s="676" t="s">
        <v>5476</v>
      </c>
      <c r="T2461" s="676" t="s">
        <v>5475</v>
      </c>
      <c r="U2461" s="676" t="s">
        <v>1702</v>
      </c>
      <c r="X2461" s="676" t="s">
        <v>5477</v>
      </c>
      <c r="Y2461" s="676">
        <v>1</v>
      </c>
      <c r="Z2461" s="676">
        <v>99</v>
      </c>
      <c r="AC2461" s="676" t="s">
        <v>59</v>
      </c>
      <c r="AD2461" s="676" t="s">
        <v>447</v>
      </c>
    </row>
    <row r="2462" spans="1:30">
      <c r="A2462" s="676">
        <v>6</v>
      </c>
      <c r="E2462" s="676">
        <v>1773756</v>
      </c>
      <c r="F2462" s="676" t="s">
        <v>5478</v>
      </c>
      <c r="K2462" s="676" t="s">
        <v>43</v>
      </c>
      <c r="L2462" s="676" t="s">
        <v>44</v>
      </c>
      <c r="M2462" s="676" t="s">
        <v>291</v>
      </c>
      <c r="AC2462" s="676" t="s">
        <v>59</v>
      </c>
      <c r="AD2462" s="676" t="s">
        <v>447</v>
      </c>
    </row>
    <row r="2463" spans="1:30">
      <c r="G2463" s="676" t="s">
        <v>80</v>
      </c>
      <c r="H2463" s="676" t="s">
        <v>81</v>
      </c>
      <c r="O2463" s="676" t="s">
        <v>1077</v>
      </c>
      <c r="S2463" s="676" t="s">
        <v>5479</v>
      </c>
      <c r="T2463" s="676" t="s">
        <v>5480</v>
      </c>
      <c r="U2463" s="676" t="s">
        <v>79</v>
      </c>
      <c r="X2463" s="676" t="s">
        <v>5481</v>
      </c>
      <c r="Y2463" s="676">
        <v>1</v>
      </c>
      <c r="Z2463" s="676">
        <v>99</v>
      </c>
    </row>
    <row r="2464" spans="1:30">
      <c r="G2464" s="676" t="s">
        <v>75</v>
      </c>
      <c r="H2464" s="676" t="s">
        <v>76</v>
      </c>
      <c r="O2464" s="676" t="s">
        <v>1077</v>
      </c>
      <c r="S2464" s="676" t="s">
        <v>5482</v>
      </c>
      <c r="T2464" s="676" t="s">
        <v>5483</v>
      </c>
      <c r="U2464" s="676" t="s">
        <v>79</v>
      </c>
      <c r="X2464" s="676" t="s">
        <v>5484</v>
      </c>
      <c r="Y2464" s="676">
        <v>1</v>
      </c>
      <c r="Z2464" s="676">
        <v>99</v>
      </c>
    </row>
    <row r="2465" spans="1:30">
      <c r="A2465" s="676">
        <v>6</v>
      </c>
      <c r="E2465" s="676">
        <v>1773757</v>
      </c>
      <c r="F2465" s="676" t="s">
        <v>5485</v>
      </c>
      <c r="K2465" s="676" t="s">
        <v>441</v>
      </c>
      <c r="L2465" s="676" t="s">
        <v>442</v>
      </c>
      <c r="M2465" s="676" t="s">
        <v>291</v>
      </c>
      <c r="O2465" s="676" t="s">
        <v>1077</v>
      </c>
      <c r="S2465" s="676" t="s">
        <v>5486</v>
      </c>
      <c r="T2465" s="676" t="s">
        <v>5487</v>
      </c>
      <c r="U2465" s="676" t="s">
        <v>445</v>
      </c>
      <c r="X2465" s="676" t="s">
        <v>5488</v>
      </c>
      <c r="Y2465" s="676">
        <v>1</v>
      </c>
      <c r="Z2465" s="676">
        <v>99</v>
      </c>
      <c r="AC2465" s="676" t="s">
        <v>59</v>
      </c>
      <c r="AD2465" s="676" t="s">
        <v>447</v>
      </c>
    </row>
    <row r="2466" spans="1:30">
      <c r="A2466" s="676">
        <v>3</v>
      </c>
      <c r="B2466" s="676">
        <v>108183</v>
      </c>
      <c r="C2466" s="676" t="s">
        <v>5489</v>
      </c>
      <c r="D2466" s="676">
        <v>1</v>
      </c>
    </row>
    <row r="2467" spans="1:30">
      <c r="A2467" s="676">
        <v>4</v>
      </c>
      <c r="B2467" s="676">
        <v>108055</v>
      </c>
      <c r="C2467" s="676" t="s">
        <v>5490</v>
      </c>
      <c r="D2467" s="676">
        <v>1</v>
      </c>
    </row>
    <row r="2468" spans="1:30">
      <c r="A2468" s="676">
        <v>5</v>
      </c>
      <c r="E2468" s="676">
        <v>118287</v>
      </c>
      <c r="F2468" s="676" t="s">
        <v>5491</v>
      </c>
      <c r="K2468" s="676" t="s">
        <v>52</v>
      </c>
      <c r="M2468" s="676" t="s">
        <v>291</v>
      </c>
      <c r="AC2468" s="676" t="s">
        <v>41</v>
      </c>
    </row>
    <row r="2469" spans="1:30">
      <c r="I2469" s="676" t="s">
        <v>124</v>
      </c>
      <c r="J2469" s="676" t="s">
        <v>125</v>
      </c>
      <c r="O2469" s="676" t="s">
        <v>77</v>
      </c>
      <c r="S2469" s="676" t="s">
        <v>5492</v>
      </c>
      <c r="T2469" s="676" t="s">
        <v>5493</v>
      </c>
      <c r="U2469" s="676" t="s">
        <v>837</v>
      </c>
      <c r="X2469" s="676" t="s">
        <v>5494</v>
      </c>
      <c r="Y2469" s="676">
        <v>1</v>
      </c>
      <c r="Z2469" s="676">
        <v>1</v>
      </c>
    </row>
    <row r="2470" spans="1:30">
      <c r="I2470" s="676" t="s">
        <v>126</v>
      </c>
      <c r="J2470" s="676" t="s">
        <v>127</v>
      </c>
      <c r="O2470" s="676" t="s">
        <v>77</v>
      </c>
      <c r="S2470" s="676" t="s">
        <v>5492</v>
      </c>
      <c r="T2470" s="676" t="s">
        <v>5493</v>
      </c>
      <c r="U2470" s="676" t="s">
        <v>837</v>
      </c>
      <c r="X2470" s="676" t="s">
        <v>5494</v>
      </c>
      <c r="Y2470" s="676">
        <v>1</v>
      </c>
      <c r="Z2470" s="676">
        <v>1</v>
      </c>
    </row>
    <row r="2471" spans="1:30">
      <c r="A2471" s="676">
        <v>5</v>
      </c>
      <c r="B2471" s="676">
        <v>108056</v>
      </c>
      <c r="C2471" s="676" t="s">
        <v>5495</v>
      </c>
      <c r="D2471" s="676">
        <v>99</v>
      </c>
    </row>
    <row r="2472" spans="1:30">
      <c r="A2472" s="676">
        <v>6</v>
      </c>
      <c r="E2472" s="676">
        <v>118288</v>
      </c>
      <c r="F2472" s="676" t="s">
        <v>5496</v>
      </c>
      <c r="K2472" s="676" t="s">
        <v>122</v>
      </c>
      <c r="M2472" s="676" t="s">
        <v>310</v>
      </c>
      <c r="O2472" s="676" t="s">
        <v>77</v>
      </c>
      <c r="S2472" s="676" t="s">
        <v>5497</v>
      </c>
      <c r="T2472" s="676" t="s">
        <v>5498</v>
      </c>
      <c r="U2472" s="676" t="s">
        <v>5309</v>
      </c>
      <c r="X2472" s="676" t="s">
        <v>5499</v>
      </c>
      <c r="Y2472" s="676">
        <v>1</v>
      </c>
      <c r="Z2472" s="676">
        <v>99</v>
      </c>
      <c r="AC2472" s="676" t="s">
        <v>41</v>
      </c>
    </row>
    <row r="2473" spans="1:30">
      <c r="A2473" s="676">
        <v>4</v>
      </c>
      <c r="B2473" s="676">
        <v>502224</v>
      </c>
      <c r="C2473" s="676" t="s">
        <v>5500</v>
      </c>
      <c r="D2473" s="676">
        <v>1</v>
      </c>
    </row>
    <row r="2474" spans="1:30">
      <c r="A2474" s="676">
        <v>5</v>
      </c>
      <c r="E2474" s="676">
        <v>507361</v>
      </c>
      <c r="F2474" s="676" t="s">
        <v>5501</v>
      </c>
      <c r="K2474" s="676" t="s">
        <v>52</v>
      </c>
      <c r="M2474" s="676" t="s">
        <v>291</v>
      </c>
      <c r="AC2474" s="676" t="s">
        <v>59</v>
      </c>
    </row>
    <row r="2475" spans="1:30">
      <c r="I2475" s="676" t="s">
        <v>124</v>
      </c>
      <c r="J2475" s="676" t="s">
        <v>125</v>
      </c>
      <c r="O2475" s="676" t="s">
        <v>77</v>
      </c>
      <c r="S2475" s="676" t="s">
        <v>5502</v>
      </c>
      <c r="T2475" s="676" t="s">
        <v>5503</v>
      </c>
      <c r="U2475" s="676" t="s">
        <v>307</v>
      </c>
      <c r="X2475" s="676" t="s">
        <v>5504</v>
      </c>
      <c r="Y2475" s="676">
        <v>1</v>
      </c>
      <c r="Z2475" s="676">
        <v>1</v>
      </c>
    </row>
    <row r="2476" spans="1:30">
      <c r="I2476" s="676" t="s">
        <v>126</v>
      </c>
      <c r="J2476" s="676" t="s">
        <v>127</v>
      </c>
      <c r="O2476" s="676" t="s">
        <v>77</v>
      </c>
      <c r="S2476" s="676" t="s">
        <v>5502</v>
      </c>
      <c r="T2476" s="676" t="s">
        <v>5503</v>
      </c>
      <c r="U2476" s="676" t="s">
        <v>307</v>
      </c>
      <c r="X2476" s="676" t="s">
        <v>5504</v>
      </c>
      <c r="Y2476" s="676">
        <v>1</v>
      </c>
      <c r="Z2476" s="676">
        <v>1</v>
      </c>
    </row>
    <row r="2477" spans="1:30">
      <c r="A2477" s="676">
        <v>4</v>
      </c>
      <c r="B2477" s="676">
        <v>108188</v>
      </c>
      <c r="C2477" s="676" t="s">
        <v>5505</v>
      </c>
      <c r="D2477" s="676">
        <v>1</v>
      </c>
    </row>
    <row r="2478" spans="1:30">
      <c r="A2478" s="676">
        <v>5</v>
      </c>
      <c r="E2478" s="676">
        <v>118483</v>
      </c>
      <c r="F2478" s="676" t="s">
        <v>5506</v>
      </c>
      <c r="K2478" s="676" t="s">
        <v>52</v>
      </c>
      <c r="M2478" s="676" t="s">
        <v>310</v>
      </c>
      <c r="AC2478" s="676" t="s">
        <v>59</v>
      </c>
    </row>
    <row r="2479" spans="1:30">
      <c r="I2479" s="676" t="s">
        <v>124</v>
      </c>
      <c r="J2479" s="676" t="s">
        <v>125</v>
      </c>
      <c r="O2479" s="676" t="s">
        <v>77</v>
      </c>
      <c r="S2479" s="676" t="s">
        <v>5507</v>
      </c>
      <c r="T2479" s="676" t="s">
        <v>5508</v>
      </c>
      <c r="U2479" s="676" t="s">
        <v>307</v>
      </c>
      <c r="X2479" s="676" t="s">
        <v>5509</v>
      </c>
      <c r="Y2479" s="676">
        <v>1</v>
      </c>
      <c r="Z2479" s="676">
        <v>1</v>
      </c>
    </row>
    <row r="2480" spans="1:30">
      <c r="I2480" s="676" t="s">
        <v>126</v>
      </c>
      <c r="J2480" s="676" t="s">
        <v>127</v>
      </c>
      <c r="O2480" s="676" t="s">
        <v>77</v>
      </c>
      <c r="S2480" s="676" t="s">
        <v>5507</v>
      </c>
      <c r="T2480" s="676" t="s">
        <v>5508</v>
      </c>
      <c r="U2480" s="676" t="s">
        <v>307</v>
      </c>
      <c r="X2480" s="676" t="s">
        <v>5509</v>
      </c>
      <c r="Y2480" s="676">
        <v>1</v>
      </c>
      <c r="Z2480" s="676">
        <v>1</v>
      </c>
    </row>
    <row r="2481" spans="1:30">
      <c r="A2481" s="676">
        <v>4</v>
      </c>
      <c r="B2481" s="676">
        <v>108189</v>
      </c>
      <c r="C2481" s="676" t="s">
        <v>5510</v>
      </c>
      <c r="D2481" s="676">
        <v>1</v>
      </c>
    </row>
    <row r="2482" spans="1:30">
      <c r="A2482" s="676">
        <v>5</v>
      </c>
      <c r="E2482" s="676">
        <v>118484</v>
      </c>
      <c r="F2482" s="676" t="s">
        <v>5511</v>
      </c>
      <c r="K2482" s="676" t="s">
        <v>52</v>
      </c>
      <c r="M2482" s="676" t="s">
        <v>310</v>
      </c>
      <c r="AC2482" s="676" t="s">
        <v>59</v>
      </c>
    </row>
    <row r="2483" spans="1:30">
      <c r="I2483" s="676" t="s">
        <v>124</v>
      </c>
      <c r="J2483" s="676" t="s">
        <v>125</v>
      </c>
      <c r="O2483" s="676" t="s">
        <v>77</v>
      </c>
      <c r="S2483" s="676" t="s">
        <v>5512</v>
      </c>
      <c r="T2483" s="676" t="s">
        <v>5513</v>
      </c>
      <c r="U2483" s="676" t="s">
        <v>307</v>
      </c>
      <c r="X2483" s="676" t="s">
        <v>5514</v>
      </c>
      <c r="Y2483" s="676">
        <v>1</v>
      </c>
      <c r="Z2483" s="676">
        <v>1</v>
      </c>
    </row>
    <row r="2484" spans="1:30">
      <c r="I2484" s="676" t="s">
        <v>126</v>
      </c>
      <c r="J2484" s="676" t="s">
        <v>127</v>
      </c>
      <c r="O2484" s="676" t="s">
        <v>77</v>
      </c>
      <c r="S2484" s="676" t="s">
        <v>5512</v>
      </c>
      <c r="T2484" s="676" t="s">
        <v>5513</v>
      </c>
      <c r="U2484" s="676" t="s">
        <v>307</v>
      </c>
      <c r="X2484" s="676" t="s">
        <v>5514</v>
      </c>
      <c r="Y2484" s="676">
        <v>1</v>
      </c>
      <c r="Z2484" s="676">
        <v>1</v>
      </c>
    </row>
    <row r="2485" spans="1:30">
      <c r="A2485" s="676">
        <v>5</v>
      </c>
      <c r="B2485" s="676">
        <v>503607</v>
      </c>
      <c r="C2485" s="676" t="s">
        <v>5515</v>
      </c>
      <c r="D2485" s="676">
        <v>1</v>
      </c>
    </row>
    <row r="2486" spans="1:30">
      <c r="A2486" s="676">
        <v>6</v>
      </c>
      <c r="E2486" s="676">
        <v>512358</v>
      </c>
      <c r="F2486" s="676" t="s">
        <v>5516</v>
      </c>
      <c r="K2486" s="676" t="s">
        <v>441</v>
      </c>
      <c r="M2486" s="676" t="s">
        <v>310</v>
      </c>
      <c r="AC2486" s="676" t="s">
        <v>59</v>
      </c>
      <c r="AD2486" s="676" t="s">
        <v>4620</v>
      </c>
    </row>
    <row r="2487" spans="1:30">
      <c r="G2487" s="676" t="s">
        <v>75</v>
      </c>
      <c r="H2487" s="676" t="s">
        <v>76</v>
      </c>
      <c r="O2487" s="676" t="s">
        <v>77</v>
      </c>
      <c r="S2487" s="676" t="s">
        <v>5517</v>
      </c>
      <c r="T2487" s="676" t="s">
        <v>5518</v>
      </c>
      <c r="U2487" s="676" t="s">
        <v>502</v>
      </c>
      <c r="X2487" s="676" t="s">
        <v>5519</v>
      </c>
      <c r="Y2487" s="676">
        <v>1</v>
      </c>
      <c r="Z2487" s="676">
        <v>1</v>
      </c>
    </row>
    <row r="2488" spans="1:30">
      <c r="G2488" s="676" t="s">
        <v>80</v>
      </c>
      <c r="H2488" s="676" t="s">
        <v>81</v>
      </c>
      <c r="O2488" s="676" t="s">
        <v>77</v>
      </c>
      <c r="S2488" s="676" t="s">
        <v>5517</v>
      </c>
      <c r="T2488" s="676" t="s">
        <v>5518</v>
      </c>
      <c r="U2488" s="676" t="s">
        <v>502</v>
      </c>
      <c r="X2488" s="676" t="s">
        <v>5520</v>
      </c>
      <c r="Y2488" s="676">
        <v>1</v>
      </c>
      <c r="Z2488" s="676">
        <v>1</v>
      </c>
    </row>
    <row r="2489" spans="1:30">
      <c r="A2489" s="676">
        <v>6</v>
      </c>
      <c r="E2489" s="676">
        <v>512363</v>
      </c>
      <c r="F2489" s="676" t="s">
        <v>5521</v>
      </c>
      <c r="K2489" s="676" t="s">
        <v>441</v>
      </c>
      <c r="L2489" s="676" t="s">
        <v>442</v>
      </c>
      <c r="M2489" s="676" t="s">
        <v>310</v>
      </c>
      <c r="O2489" s="676" t="s">
        <v>77</v>
      </c>
      <c r="S2489" s="676" t="s">
        <v>5522</v>
      </c>
      <c r="T2489" s="676" t="s">
        <v>5523</v>
      </c>
      <c r="U2489" s="676" t="s">
        <v>445</v>
      </c>
      <c r="X2489" s="676" t="s">
        <v>5524</v>
      </c>
      <c r="Y2489" s="676">
        <v>1</v>
      </c>
      <c r="Z2489" s="676">
        <v>1</v>
      </c>
      <c r="AC2489" s="676" t="s">
        <v>59</v>
      </c>
      <c r="AD2489" s="676" t="s">
        <v>4620</v>
      </c>
    </row>
    <row r="2490" spans="1:30">
      <c r="A2490" s="676">
        <v>6</v>
      </c>
      <c r="E2490" s="676">
        <v>512364</v>
      </c>
      <c r="F2490" s="676" t="s">
        <v>5525</v>
      </c>
      <c r="K2490" s="676" t="s">
        <v>441</v>
      </c>
      <c r="L2490" s="676" t="s">
        <v>442</v>
      </c>
      <c r="M2490" s="676" t="s">
        <v>310</v>
      </c>
      <c r="O2490" s="676" t="s">
        <v>77</v>
      </c>
      <c r="S2490" s="676" t="s">
        <v>5526</v>
      </c>
      <c r="T2490" s="676" t="s">
        <v>5527</v>
      </c>
      <c r="U2490" s="676" t="s">
        <v>445</v>
      </c>
      <c r="X2490" s="676" t="s">
        <v>5528</v>
      </c>
      <c r="Y2490" s="676">
        <v>1</v>
      </c>
      <c r="Z2490" s="676">
        <v>1</v>
      </c>
      <c r="AC2490" s="676" t="s">
        <v>59</v>
      </c>
      <c r="AD2490" s="676" t="s">
        <v>4620</v>
      </c>
    </row>
    <row r="2491" spans="1:30">
      <c r="A2491" s="676">
        <v>5</v>
      </c>
      <c r="B2491" s="676">
        <v>503608</v>
      </c>
      <c r="C2491" s="676" t="s">
        <v>5529</v>
      </c>
      <c r="D2491" s="676">
        <v>1</v>
      </c>
    </row>
    <row r="2492" spans="1:30">
      <c r="A2492" s="676">
        <v>6</v>
      </c>
      <c r="E2492" s="676">
        <v>512361</v>
      </c>
      <c r="F2492" s="676" t="s">
        <v>5530</v>
      </c>
      <c r="K2492" s="676" t="s">
        <v>441</v>
      </c>
      <c r="M2492" s="676" t="s">
        <v>310</v>
      </c>
      <c r="AC2492" s="676" t="s">
        <v>59</v>
      </c>
      <c r="AD2492" s="676" t="s">
        <v>4620</v>
      </c>
    </row>
    <row r="2493" spans="1:30">
      <c r="G2493" s="676" t="s">
        <v>75</v>
      </c>
      <c r="H2493" s="676" t="s">
        <v>76</v>
      </c>
      <c r="O2493" s="676" t="s">
        <v>77</v>
      </c>
      <c r="S2493" s="676" t="s">
        <v>5531</v>
      </c>
      <c r="T2493" s="676" t="s">
        <v>5532</v>
      </c>
      <c r="U2493" s="676" t="s">
        <v>502</v>
      </c>
      <c r="X2493" s="676" t="s">
        <v>5533</v>
      </c>
      <c r="Y2493" s="676">
        <v>1</v>
      </c>
      <c r="Z2493" s="676">
        <v>1</v>
      </c>
    </row>
    <row r="2494" spans="1:30">
      <c r="G2494" s="676" t="s">
        <v>80</v>
      </c>
      <c r="H2494" s="676" t="s">
        <v>81</v>
      </c>
      <c r="O2494" s="676" t="s">
        <v>77</v>
      </c>
      <c r="S2494" s="676" t="s">
        <v>5531</v>
      </c>
      <c r="T2494" s="676" t="s">
        <v>5532</v>
      </c>
      <c r="U2494" s="676" t="s">
        <v>502</v>
      </c>
      <c r="X2494" s="676" t="s">
        <v>5534</v>
      </c>
      <c r="Y2494" s="676">
        <v>1</v>
      </c>
      <c r="Z2494" s="676">
        <v>1</v>
      </c>
    </row>
    <row r="2495" spans="1:30">
      <c r="A2495" s="676">
        <v>6</v>
      </c>
      <c r="E2495" s="676">
        <v>512365</v>
      </c>
      <c r="F2495" s="676" t="s">
        <v>5535</v>
      </c>
      <c r="K2495" s="676" t="s">
        <v>441</v>
      </c>
      <c r="M2495" s="676" t="s">
        <v>310</v>
      </c>
      <c r="O2495" s="676" t="s">
        <v>77</v>
      </c>
      <c r="S2495" s="676" t="s">
        <v>5536</v>
      </c>
      <c r="T2495" s="676" t="s">
        <v>5537</v>
      </c>
      <c r="U2495" s="676" t="s">
        <v>502</v>
      </c>
      <c r="X2495" s="676" t="s">
        <v>5538</v>
      </c>
      <c r="Y2495" s="676">
        <v>1</v>
      </c>
      <c r="Z2495" s="676">
        <v>1</v>
      </c>
      <c r="AC2495" s="676" t="s">
        <v>59</v>
      </c>
      <c r="AD2495" s="676" t="s">
        <v>4620</v>
      </c>
    </row>
    <row r="2496" spans="1:30">
      <c r="A2496" s="676">
        <v>6</v>
      </c>
      <c r="E2496" s="676">
        <v>512366</v>
      </c>
      <c r="F2496" s="676" t="s">
        <v>5539</v>
      </c>
      <c r="K2496" s="676" t="s">
        <v>441</v>
      </c>
      <c r="M2496" s="676" t="s">
        <v>310</v>
      </c>
      <c r="O2496" s="676" t="s">
        <v>77</v>
      </c>
      <c r="S2496" s="676" t="s">
        <v>5540</v>
      </c>
      <c r="T2496" s="676" t="s">
        <v>5541</v>
      </c>
      <c r="U2496" s="676" t="s">
        <v>502</v>
      </c>
      <c r="X2496" s="676" t="s">
        <v>5542</v>
      </c>
      <c r="Y2496" s="676">
        <v>1</v>
      </c>
      <c r="Z2496" s="676">
        <v>1</v>
      </c>
      <c r="AC2496" s="676" t="s">
        <v>59</v>
      </c>
      <c r="AD2496" s="676" t="s">
        <v>4620</v>
      </c>
    </row>
    <row r="2497" spans="1:30">
      <c r="A2497" s="676">
        <v>4</v>
      </c>
      <c r="B2497" s="676">
        <v>108191</v>
      </c>
      <c r="C2497" s="676" t="s">
        <v>5543</v>
      </c>
      <c r="D2497" s="676">
        <v>1</v>
      </c>
    </row>
    <row r="2498" spans="1:30">
      <c r="A2498" s="676">
        <v>5</v>
      </c>
      <c r="E2498" s="676">
        <v>118486</v>
      </c>
      <c r="F2498" s="676" t="s">
        <v>5544</v>
      </c>
      <c r="K2498" s="676" t="s">
        <v>52</v>
      </c>
      <c r="M2498" s="676" t="s">
        <v>310</v>
      </c>
      <c r="AC2498" s="676" t="s">
        <v>59</v>
      </c>
    </row>
    <row r="2499" spans="1:30">
      <c r="I2499" s="676" t="s">
        <v>124</v>
      </c>
      <c r="J2499" s="676" t="s">
        <v>125</v>
      </c>
      <c r="O2499" s="676" t="s">
        <v>77</v>
      </c>
      <c r="S2499" s="676" t="s">
        <v>5545</v>
      </c>
      <c r="T2499" s="676" t="s">
        <v>5546</v>
      </c>
      <c r="U2499" s="676" t="s">
        <v>307</v>
      </c>
      <c r="X2499" s="676" t="s">
        <v>5547</v>
      </c>
      <c r="Y2499" s="676">
        <v>1</v>
      </c>
      <c r="Z2499" s="676">
        <v>1</v>
      </c>
    </row>
    <row r="2500" spans="1:30">
      <c r="I2500" s="676" t="s">
        <v>126</v>
      </c>
      <c r="J2500" s="676" t="s">
        <v>127</v>
      </c>
      <c r="O2500" s="676" t="s">
        <v>77</v>
      </c>
      <c r="S2500" s="676" t="s">
        <v>5545</v>
      </c>
      <c r="T2500" s="676" t="s">
        <v>5546</v>
      </c>
      <c r="U2500" s="676" t="s">
        <v>307</v>
      </c>
      <c r="X2500" s="676" t="s">
        <v>5547</v>
      </c>
      <c r="Y2500" s="676">
        <v>1</v>
      </c>
      <c r="Z2500" s="676">
        <v>1</v>
      </c>
    </row>
    <row r="2501" spans="1:30">
      <c r="A2501" s="676">
        <v>5</v>
      </c>
      <c r="B2501" s="676">
        <v>506210</v>
      </c>
      <c r="C2501" s="676" t="s">
        <v>5548</v>
      </c>
      <c r="D2501" s="676">
        <v>1</v>
      </c>
    </row>
    <row r="2502" spans="1:30">
      <c r="A2502" s="676">
        <v>6</v>
      </c>
      <c r="E2502" s="676">
        <v>520525</v>
      </c>
      <c r="F2502" s="676" t="s">
        <v>5549</v>
      </c>
      <c r="K2502" s="676" t="s">
        <v>441</v>
      </c>
      <c r="M2502" s="676" t="s">
        <v>291</v>
      </c>
      <c r="AC2502" s="676" t="s">
        <v>59</v>
      </c>
      <c r="AD2502" s="676" t="s">
        <v>4620</v>
      </c>
    </row>
    <row r="2503" spans="1:30">
      <c r="G2503" s="676" t="s">
        <v>75</v>
      </c>
      <c r="H2503" s="676" t="s">
        <v>76</v>
      </c>
      <c r="O2503" s="676" t="s">
        <v>77</v>
      </c>
      <c r="S2503" s="676" t="s">
        <v>5550</v>
      </c>
      <c r="T2503" s="676" t="s">
        <v>5551</v>
      </c>
      <c r="U2503" s="676" t="s">
        <v>502</v>
      </c>
      <c r="X2503" s="676" t="s">
        <v>5552</v>
      </c>
      <c r="Y2503" s="676">
        <v>1</v>
      </c>
      <c r="Z2503" s="676">
        <v>1</v>
      </c>
    </row>
    <row r="2504" spans="1:30">
      <c r="G2504" s="676" t="s">
        <v>80</v>
      </c>
      <c r="H2504" s="676" t="s">
        <v>4682</v>
      </c>
      <c r="O2504" s="676" t="s">
        <v>77</v>
      </c>
      <c r="S2504" s="676" t="s">
        <v>5550</v>
      </c>
      <c r="T2504" s="676" t="s">
        <v>5551</v>
      </c>
      <c r="U2504" s="676" t="s">
        <v>502</v>
      </c>
      <c r="X2504" s="676" t="s">
        <v>5553</v>
      </c>
      <c r="Y2504" s="676">
        <v>1</v>
      </c>
      <c r="Z2504" s="676">
        <v>1</v>
      </c>
    </row>
    <row r="2505" spans="1:30">
      <c r="A2505" s="676">
        <v>6</v>
      </c>
      <c r="E2505" s="676">
        <v>520523</v>
      </c>
      <c r="F2505" s="676" t="s">
        <v>5554</v>
      </c>
      <c r="K2505" s="676" t="s">
        <v>441</v>
      </c>
      <c r="L2505" s="676" t="s">
        <v>442</v>
      </c>
      <c r="M2505" s="676" t="s">
        <v>291</v>
      </c>
      <c r="O2505" s="676" t="s">
        <v>77</v>
      </c>
      <c r="S2505" s="676" t="s">
        <v>5555</v>
      </c>
      <c r="T2505" s="676" t="s">
        <v>5556</v>
      </c>
      <c r="U2505" s="676" t="s">
        <v>445</v>
      </c>
      <c r="X2505" s="676" t="s">
        <v>5557</v>
      </c>
      <c r="Y2505" s="676">
        <v>1</v>
      </c>
      <c r="Z2505" s="676">
        <v>1</v>
      </c>
      <c r="AC2505" s="676" t="s">
        <v>59</v>
      </c>
      <c r="AD2505" s="676" t="s">
        <v>4620</v>
      </c>
    </row>
    <row r="2506" spans="1:30">
      <c r="A2506" s="676">
        <v>6</v>
      </c>
      <c r="E2506" s="676">
        <v>520524</v>
      </c>
      <c r="F2506" s="676" t="s">
        <v>5558</v>
      </c>
      <c r="K2506" s="676" t="s">
        <v>441</v>
      </c>
      <c r="L2506" s="676" t="s">
        <v>442</v>
      </c>
      <c r="M2506" s="676" t="s">
        <v>291</v>
      </c>
      <c r="O2506" s="676" t="s">
        <v>77</v>
      </c>
      <c r="S2506" s="676" t="s">
        <v>5559</v>
      </c>
      <c r="T2506" s="676" t="s">
        <v>5560</v>
      </c>
      <c r="U2506" s="676" t="s">
        <v>445</v>
      </c>
      <c r="X2506" s="676" t="s">
        <v>5561</v>
      </c>
      <c r="Y2506" s="676">
        <v>1</v>
      </c>
      <c r="Z2506" s="676">
        <v>1</v>
      </c>
      <c r="AC2506" s="676" t="s">
        <v>59</v>
      </c>
      <c r="AD2506" s="676" t="s">
        <v>4620</v>
      </c>
    </row>
    <row r="2507" spans="1:30">
      <c r="A2507" s="676">
        <v>4</v>
      </c>
      <c r="B2507" s="676">
        <v>108184</v>
      </c>
      <c r="C2507" s="676" t="s">
        <v>5562</v>
      </c>
      <c r="D2507" s="676">
        <v>1</v>
      </c>
    </row>
    <row r="2508" spans="1:30">
      <c r="A2508" s="676">
        <v>5</v>
      </c>
      <c r="E2508" s="676">
        <v>118478</v>
      </c>
      <c r="F2508" s="676" t="s">
        <v>5563</v>
      </c>
      <c r="K2508" s="676" t="s">
        <v>52</v>
      </c>
      <c r="M2508" s="676" t="s">
        <v>310</v>
      </c>
      <c r="AC2508" s="676" t="s">
        <v>59</v>
      </c>
    </row>
    <row r="2509" spans="1:30">
      <c r="I2509" s="676" t="s">
        <v>124</v>
      </c>
      <c r="J2509" s="676" t="s">
        <v>125</v>
      </c>
      <c r="O2509" s="676" t="s">
        <v>77</v>
      </c>
      <c r="S2509" s="676" t="s">
        <v>5564</v>
      </c>
      <c r="T2509" s="676" t="s">
        <v>5565</v>
      </c>
      <c r="U2509" s="676" t="s">
        <v>307</v>
      </c>
      <c r="X2509" s="676" t="s">
        <v>5566</v>
      </c>
      <c r="Y2509" s="676">
        <v>1</v>
      </c>
      <c r="Z2509" s="676">
        <v>1</v>
      </c>
    </row>
    <row r="2510" spans="1:30">
      <c r="I2510" s="676" t="s">
        <v>126</v>
      </c>
      <c r="J2510" s="676" t="s">
        <v>127</v>
      </c>
      <c r="O2510" s="676" t="s">
        <v>77</v>
      </c>
      <c r="S2510" s="676" t="s">
        <v>5564</v>
      </c>
      <c r="T2510" s="676" t="s">
        <v>5565</v>
      </c>
      <c r="U2510" s="676" t="s">
        <v>307</v>
      </c>
      <c r="X2510" s="676" t="s">
        <v>5566</v>
      </c>
      <c r="Y2510" s="676">
        <v>1</v>
      </c>
      <c r="Z2510" s="676">
        <v>1</v>
      </c>
    </row>
    <row r="2511" spans="1:30">
      <c r="A2511" s="676">
        <v>4</v>
      </c>
      <c r="B2511" s="676">
        <v>108193</v>
      </c>
      <c r="C2511" s="676" t="s">
        <v>5567</v>
      </c>
      <c r="D2511" s="676">
        <v>1</v>
      </c>
    </row>
    <row r="2512" spans="1:30">
      <c r="A2512" s="676">
        <v>5</v>
      </c>
      <c r="E2512" s="676">
        <v>118488</v>
      </c>
      <c r="F2512" s="676" t="s">
        <v>5568</v>
      </c>
      <c r="K2512" s="676" t="s">
        <v>52</v>
      </c>
      <c r="M2512" s="676" t="s">
        <v>310</v>
      </c>
      <c r="AC2512" s="676" t="s">
        <v>59</v>
      </c>
    </row>
    <row r="2513" spans="1:29">
      <c r="I2513" s="676" t="s">
        <v>124</v>
      </c>
      <c r="J2513" s="676" t="s">
        <v>125</v>
      </c>
      <c r="O2513" s="676" t="s">
        <v>77</v>
      </c>
      <c r="S2513" s="676" t="s">
        <v>5569</v>
      </c>
      <c r="T2513" s="676" t="s">
        <v>5570</v>
      </c>
      <c r="U2513" s="676" t="s">
        <v>307</v>
      </c>
      <c r="X2513" s="676" t="s">
        <v>5571</v>
      </c>
      <c r="Y2513" s="676">
        <v>1</v>
      </c>
      <c r="Z2513" s="676">
        <v>1</v>
      </c>
    </row>
    <row r="2514" spans="1:29">
      <c r="I2514" s="676" t="s">
        <v>126</v>
      </c>
      <c r="J2514" s="676" t="s">
        <v>127</v>
      </c>
      <c r="O2514" s="676" t="s">
        <v>77</v>
      </c>
      <c r="S2514" s="676" t="s">
        <v>5569</v>
      </c>
      <c r="T2514" s="676" t="s">
        <v>5570</v>
      </c>
      <c r="U2514" s="676" t="s">
        <v>307</v>
      </c>
      <c r="X2514" s="676" t="s">
        <v>5571</v>
      </c>
      <c r="Y2514" s="676">
        <v>1</v>
      </c>
      <c r="Z2514" s="676">
        <v>1</v>
      </c>
    </row>
    <row r="2515" spans="1:29">
      <c r="A2515" s="676">
        <v>4</v>
      </c>
      <c r="B2515" s="676">
        <v>108212</v>
      </c>
      <c r="C2515" s="676" t="s">
        <v>5572</v>
      </c>
      <c r="D2515" s="676">
        <v>1</v>
      </c>
    </row>
    <row r="2516" spans="1:29">
      <c r="A2516" s="676">
        <v>5</v>
      </c>
      <c r="E2516" s="676">
        <v>118507</v>
      </c>
      <c r="F2516" s="676" t="s">
        <v>5573</v>
      </c>
      <c r="K2516" s="676" t="s">
        <v>52</v>
      </c>
      <c r="M2516" s="676" t="s">
        <v>310</v>
      </c>
      <c r="AC2516" s="676" t="s">
        <v>59</v>
      </c>
    </row>
    <row r="2517" spans="1:29">
      <c r="I2517" s="676" t="s">
        <v>124</v>
      </c>
      <c r="J2517" s="676" t="s">
        <v>125</v>
      </c>
      <c r="O2517" s="676" t="s">
        <v>77</v>
      </c>
      <c r="S2517" s="676" t="s">
        <v>5574</v>
      </c>
      <c r="T2517" s="676" t="s">
        <v>5575</v>
      </c>
      <c r="U2517" s="676" t="s">
        <v>307</v>
      </c>
      <c r="X2517" s="676" t="s">
        <v>5576</v>
      </c>
      <c r="Y2517" s="676">
        <v>1</v>
      </c>
      <c r="Z2517" s="676">
        <v>1</v>
      </c>
    </row>
    <row r="2518" spans="1:29">
      <c r="I2518" s="676" t="s">
        <v>126</v>
      </c>
      <c r="J2518" s="676" t="s">
        <v>127</v>
      </c>
      <c r="O2518" s="676" t="s">
        <v>77</v>
      </c>
      <c r="S2518" s="676" t="s">
        <v>5574</v>
      </c>
      <c r="T2518" s="676" t="s">
        <v>5575</v>
      </c>
      <c r="U2518" s="676" t="s">
        <v>307</v>
      </c>
      <c r="X2518" s="676" t="s">
        <v>5576</v>
      </c>
      <c r="Y2518" s="676">
        <v>1</v>
      </c>
      <c r="Z2518" s="676">
        <v>1</v>
      </c>
    </row>
    <row r="2519" spans="1:29">
      <c r="A2519" s="676">
        <v>4</v>
      </c>
      <c r="B2519" s="676">
        <v>108195</v>
      </c>
      <c r="C2519" s="676" t="s">
        <v>5577</v>
      </c>
      <c r="D2519" s="676">
        <v>1</v>
      </c>
    </row>
    <row r="2520" spans="1:29">
      <c r="A2520" s="676">
        <v>5</v>
      </c>
      <c r="E2520" s="676">
        <v>118490</v>
      </c>
      <c r="F2520" s="676" t="s">
        <v>5578</v>
      </c>
      <c r="K2520" s="676" t="s">
        <v>52</v>
      </c>
      <c r="M2520" s="676" t="s">
        <v>310</v>
      </c>
      <c r="AC2520" s="676" t="s">
        <v>59</v>
      </c>
    </row>
    <row r="2521" spans="1:29">
      <c r="I2521" s="676" t="s">
        <v>124</v>
      </c>
      <c r="J2521" s="676" t="s">
        <v>125</v>
      </c>
      <c r="O2521" s="676" t="s">
        <v>77</v>
      </c>
      <c r="S2521" s="676" t="s">
        <v>5579</v>
      </c>
      <c r="T2521" s="676" t="s">
        <v>5577</v>
      </c>
      <c r="U2521" s="676" t="s">
        <v>307</v>
      </c>
      <c r="X2521" s="676" t="s">
        <v>5580</v>
      </c>
      <c r="Y2521" s="676">
        <v>1</v>
      </c>
      <c r="Z2521" s="676">
        <v>1</v>
      </c>
    </row>
    <row r="2522" spans="1:29">
      <c r="I2522" s="676" t="s">
        <v>126</v>
      </c>
      <c r="J2522" s="676" t="s">
        <v>127</v>
      </c>
      <c r="O2522" s="676" t="s">
        <v>77</v>
      </c>
      <c r="S2522" s="676" t="s">
        <v>5579</v>
      </c>
      <c r="T2522" s="676" t="s">
        <v>5577</v>
      </c>
      <c r="U2522" s="676" t="s">
        <v>307</v>
      </c>
      <c r="X2522" s="676" t="s">
        <v>5580</v>
      </c>
      <c r="Y2522" s="676">
        <v>1</v>
      </c>
      <c r="Z2522" s="676">
        <v>1</v>
      </c>
    </row>
    <row r="2523" spans="1:29">
      <c r="A2523" s="676">
        <v>5</v>
      </c>
      <c r="E2523" s="676">
        <v>635980</v>
      </c>
      <c r="F2523" s="676" t="s">
        <v>5581</v>
      </c>
      <c r="K2523" s="676" t="s">
        <v>52</v>
      </c>
      <c r="M2523" s="676" t="s">
        <v>291</v>
      </c>
      <c r="AC2523" s="676" t="s">
        <v>59</v>
      </c>
    </row>
    <row r="2524" spans="1:29">
      <c r="I2524" s="676" t="s">
        <v>124</v>
      </c>
      <c r="J2524" s="676" t="s">
        <v>125</v>
      </c>
      <c r="O2524" s="676" t="s">
        <v>77</v>
      </c>
      <c r="S2524" s="676" t="s">
        <v>5582</v>
      </c>
      <c r="T2524" s="676" t="s">
        <v>5583</v>
      </c>
      <c r="U2524" s="676" t="s">
        <v>307</v>
      </c>
      <c r="X2524" s="676" t="s">
        <v>5584</v>
      </c>
      <c r="Y2524" s="676">
        <v>1</v>
      </c>
      <c r="Z2524" s="676">
        <v>1</v>
      </c>
    </row>
    <row r="2525" spans="1:29">
      <c r="I2525" s="676" t="s">
        <v>126</v>
      </c>
      <c r="J2525" s="676" t="s">
        <v>127</v>
      </c>
      <c r="O2525" s="676" t="s">
        <v>77</v>
      </c>
      <c r="S2525" s="676" t="s">
        <v>5582</v>
      </c>
      <c r="T2525" s="676" t="s">
        <v>5583</v>
      </c>
      <c r="U2525" s="676" t="s">
        <v>307</v>
      </c>
      <c r="X2525" s="676" t="s">
        <v>5584</v>
      </c>
      <c r="Y2525" s="676">
        <v>1</v>
      </c>
      <c r="Z2525" s="676">
        <v>1</v>
      </c>
    </row>
    <row r="2526" spans="1:29">
      <c r="A2526" s="676">
        <v>4</v>
      </c>
      <c r="B2526" s="676">
        <v>108200</v>
      </c>
      <c r="C2526" s="676" t="s">
        <v>5585</v>
      </c>
      <c r="D2526" s="676">
        <v>1</v>
      </c>
    </row>
    <row r="2527" spans="1:29">
      <c r="A2527" s="676">
        <v>5</v>
      </c>
      <c r="E2527" s="676">
        <v>118495</v>
      </c>
      <c r="F2527" s="676" t="s">
        <v>5586</v>
      </c>
      <c r="K2527" s="676" t="s">
        <v>52</v>
      </c>
      <c r="M2527" s="676" t="s">
        <v>310</v>
      </c>
      <c r="AC2527" s="676" t="s">
        <v>59</v>
      </c>
    </row>
    <row r="2528" spans="1:29">
      <c r="I2528" s="676" t="s">
        <v>124</v>
      </c>
      <c r="J2528" s="676" t="s">
        <v>125</v>
      </c>
      <c r="O2528" s="676" t="s">
        <v>77</v>
      </c>
      <c r="S2528" s="676" t="s">
        <v>5587</v>
      </c>
      <c r="T2528" s="676" t="s">
        <v>5588</v>
      </c>
      <c r="U2528" s="676" t="s">
        <v>307</v>
      </c>
      <c r="X2528" s="676" t="s">
        <v>5589</v>
      </c>
      <c r="Y2528" s="676">
        <v>1</v>
      </c>
      <c r="Z2528" s="676">
        <v>1</v>
      </c>
    </row>
    <row r="2529" spans="1:29">
      <c r="I2529" s="676" t="s">
        <v>126</v>
      </c>
      <c r="J2529" s="676" t="s">
        <v>127</v>
      </c>
      <c r="O2529" s="676" t="s">
        <v>77</v>
      </c>
      <c r="S2529" s="676" t="s">
        <v>5587</v>
      </c>
      <c r="T2529" s="676" t="s">
        <v>5588</v>
      </c>
      <c r="U2529" s="676" t="s">
        <v>307</v>
      </c>
      <c r="X2529" s="676" t="s">
        <v>5589</v>
      </c>
      <c r="Y2529" s="676">
        <v>1</v>
      </c>
      <c r="Z2529" s="676">
        <v>1</v>
      </c>
    </row>
    <row r="2530" spans="1:29">
      <c r="A2530" s="676">
        <v>4</v>
      </c>
      <c r="B2530" s="676">
        <v>108202</v>
      </c>
      <c r="C2530" s="676" t="s">
        <v>5590</v>
      </c>
      <c r="D2530" s="676">
        <v>1</v>
      </c>
    </row>
    <row r="2531" spans="1:29">
      <c r="A2531" s="676">
        <v>5</v>
      </c>
      <c r="E2531" s="676">
        <v>118497</v>
      </c>
      <c r="F2531" s="676" t="s">
        <v>5591</v>
      </c>
      <c r="K2531" s="676" t="s">
        <v>52</v>
      </c>
      <c r="M2531" s="676" t="s">
        <v>310</v>
      </c>
      <c r="AC2531" s="676" t="s">
        <v>59</v>
      </c>
    </row>
    <row r="2532" spans="1:29">
      <c r="I2532" s="676" t="s">
        <v>124</v>
      </c>
      <c r="J2532" s="676" t="s">
        <v>125</v>
      </c>
      <c r="O2532" s="676" t="s">
        <v>77</v>
      </c>
      <c r="S2532" s="676" t="s">
        <v>5592</v>
      </c>
      <c r="T2532" s="676" t="s">
        <v>5593</v>
      </c>
      <c r="U2532" s="676" t="s">
        <v>307</v>
      </c>
      <c r="X2532" s="676" t="s">
        <v>5594</v>
      </c>
      <c r="Y2532" s="676">
        <v>1</v>
      </c>
      <c r="Z2532" s="676">
        <v>1</v>
      </c>
    </row>
    <row r="2533" spans="1:29">
      <c r="I2533" s="676" t="s">
        <v>126</v>
      </c>
      <c r="J2533" s="676" t="s">
        <v>127</v>
      </c>
      <c r="O2533" s="676" t="s">
        <v>77</v>
      </c>
      <c r="S2533" s="676" t="s">
        <v>5592</v>
      </c>
      <c r="T2533" s="676" t="s">
        <v>5593</v>
      </c>
      <c r="U2533" s="676" t="s">
        <v>307</v>
      </c>
      <c r="X2533" s="676" t="s">
        <v>5594</v>
      </c>
      <c r="Y2533" s="676">
        <v>1</v>
      </c>
      <c r="Z2533" s="676">
        <v>1</v>
      </c>
    </row>
    <row r="2534" spans="1:29">
      <c r="A2534" s="676">
        <v>4</v>
      </c>
      <c r="B2534" s="676">
        <v>607259</v>
      </c>
      <c r="C2534" s="676" t="s">
        <v>5595</v>
      </c>
      <c r="D2534" s="676">
        <v>1</v>
      </c>
    </row>
    <row r="2535" spans="1:29">
      <c r="A2535" s="676">
        <v>5</v>
      </c>
      <c r="E2535" s="676">
        <v>623920</v>
      </c>
      <c r="F2535" s="676" t="s">
        <v>5596</v>
      </c>
      <c r="K2535" s="676" t="s">
        <v>52</v>
      </c>
      <c r="M2535" s="676" t="s">
        <v>291</v>
      </c>
      <c r="AC2535" s="676" t="s">
        <v>59</v>
      </c>
    </row>
    <row r="2536" spans="1:29">
      <c r="I2536" s="676" t="s">
        <v>124</v>
      </c>
      <c r="J2536" s="676" t="s">
        <v>125</v>
      </c>
      <c r="O2536" s="676" t="s">
        <v>77</v>
      </c>
      <c r="S2536" s="676" t="s">
        <v>5597</v>
      </c>
      <c r="T2536" s="676" t="s">
        <v>5598</v>
      </c>
      <c r="U2536" s="676" t="s">
        <v>307</v>
      </c>
      <c r="X2536" s="676" t="s">
        <v>5599</v>
      </c>
      <c r="Y2536" s="676">
        <v>1</v>
      </c>
      <c r="Z2536" s="676">
        <v>1</v>
      </c>
    </row>
    <row r="2537" spans="1:29">
      <c r="I2537" s="676" t="s">
        <v>126</v>
      </c>
      <c r="J2537" s="676" t="s">
        <v>127</v>
      </c>
      <c r="O2537" s="676" t="s">
        <v>77</v>
      </c>
      <c r="S2537" s="676" t="s">
        <v>5597</v>
      </c>
      <c r="T2537" s="676" t="s">
        <v>5598</v>
      </c>
      <c r="U2537" s="676" t="s">
        <v>307</v>
      </c>
      <c r="X2537" s="676" t="s">
        <v>5599</v>
      </c>
      <c r="Y2537" s="676">
        <v>1</v>
      </c>
      <c r="Z2537" s="676">
        <v>1</v>
      </c>
    </row>
    <row r="2538" spans="1:29">
      <c r="A2538" s="676">
        <v>4</v>
      </c>
      <c r="B2538" s="676">
        <v>108225</v>
      </c>
      <c r="C2538" s="676" t="s">
        <v>5600</v>
      </c>
      <c r="D2538" s="676">
        <v>1</v>
      </c>
    </row>
    <row r="2539" spans="1:29">
      <c r="A2539" s="676">
        <v>5</v>
      </c>
      <c r="E2539" s="676">
        <v>118522</v>
      </c>
      <c r="F2539" s="676" t="s">
        <v>5601</v>
      </c>
      <c r="K2539" s="676" t="s">
        <v>52</v>
      </c>
      <c r="M2539" s="676" t="s">
        <v>310</v>
      </c>
      <c r="AC2539" s="676" t="s">
        <v>59</v>
      </c>
    </row>
    <row r="2540" spans="1:29">
      <c r="I2540" s="676" t="s">
        <v>124</v>
      </c>
      <c r="J2540" s="676" t="s">
        <v>125</v>
      </c>
      <c r="O2540" s="676" t="s">
        <v>77</v>
      </c>
      <c r="S2540" s="676" t="s">
        <v>5602</v>
      </c>
      <c r="T2540" s="676" t="s">
        <v>5600</v>
      </c>
      <c r="U2540" s="676" t="s">
        <v>307</v>
      </c>
      <c r="X2540" s="676" t="s">
        <v>5603</v>
      </c>
      <c r="Y2540" s="676">
        <v>1</v>
      </c>
      <c r="Z2540" s="676">
        <v>1</v>
      </c>
    </row>
    <row r="2541" spans="1:29">
      <c r="I2541" s="676" t="s">
        <v>126</v>
      </c>
      <c r="J2541" s="676" t="s">
        <v>127</v>
      </c>
      <c r="O2541" s="676" t="s">
        <v>77</v>
      </c>
      <c r="S2541" s="676" t="s">
        <v>5602</v>
      </c>
      <c r="T2541" s="676" t="s">
        <v>5600</v>
      </c>
      <c r="U2541" s="676" t="s">
        <v>307</v>
      </c>
      <c r="X2541" s="676" t="s">
        <v>5603</v>
      </c>
      <c r="Y2541" s="676">
        <v>1</v>
      </c>
      <c r="Z2541" s="676">
        <v>1</v>
      </c>
    </row>
    <row r="2542" spans="1:29">
      <c r="A2542" s="676">
        <v>4</v>
      </c>
      <c r="B2542" s="676">
        <v>108210</v>
      </c>
      <c r="C2542" s="676" t="s">
        <v>5604</v>
      </c>
      <c r="D2542" s="676">
        <v>1</v>
      </c>
    </row>
    <row r="2543" spans="1:29">
      <c r="A2543" s="676">
        <v>5</v>
      </c>
      <c r="E2543" s="676">
        <v>118505</v>
      </c>
      <c r="F2543" s="676" t="s">
        <v>5605</v>
      </c>
      <c r="K2543" s="676" t="s">
        <v>52</v>
      </c>
      <c r="M2543" s="676" t="s">
        <v>310</v>
      </c>
      <c r="AC2543" s="676" t="s">
        <v>59</v>
      </c>
    </row>
    <row r="2544" spans="1:29">
      <c r="I2544" s="676" t="s">
        <v>124</v>
      </c>
      <c r="J2544" s="676" t="s">
        <v>125</v>
      </c>
      <c r="O2544" s="676" t="s">
        <v>77</v>
      </c>
      <c r="S2544" s="676" t="s">
        <v>5606</v>
      </c>
      <c r="T2544" s="676" t="s">
        <v>5607</v>
      </c>
      <c r="U2544" s="676" t="s">
        <v>307</v>
      </c>
      <c r="X2544" s="676" t="s">
        <v>5608</v>
      </c>
      <c r="Y2544" s="676">
        <v>1</v>
      </c>
      <c r="Z2544" s="676">
        <v>1</v>
      </c>
    </row>
    <row r="2545" spans="1:29">
      <c r="I2545" s="676" t="s">
        <v>126</v>
      </c>
      <c r="J2545" s="676" t="s">
        <v>127</v>
      </c>
      <c r="O2545" s="676" t="s">
        <v>77</v>
      </c>
      <c r="S2545" s="676" t="s">
        <v>5606</v>
      </c>
      <c r="T2545" s="676" t="s">
        <v>5607</v>
      </c>
      <c r="U2545" s="676" t="s">
        <v>307</v>
      </c>
      <c r="X2545" s="676" t="s">
        <v>5608</v>
      </c>
      <c r="Y2545" s="676">
        <v>1</v>
      </c>
      <c r="Z2545" s="676">
        <v>1</v>
      </c>
    </row>
    <row r="2546" spans="1:29">
      <c r="A2546" s="676">
        <v>5</v>
      </c>
      <c r="E2546" s="676">
        <v>1769184</v>
      </c>
      <c r="F2546" s="676" t="s">
        <v>5609</v>
      </c>
      <c r="K2546" s="676" t="s">
        <v>52</v>
      </c>
      <c r="M2546" s="676" t="s">
        <v>291</v>
      </c>
      <c r="AC2546" s="676" t="s">
        <v>59</v>
      </c>
    </row>
    <row r="2547" spans="1:29">
      <c r="I2547" s="676" t="s">
        <v>124</v>
      </c>
      <c r="J2547" s="676" t="s">
        <v>125</v>
      </c>
      <c r="O2547" s="676" t="s">
        <v>77</v>
      </c>
      <c r="S2547" s="676" t="s">
        <v>5610</v>
      </c>
      <c r="T2547" s="676" t="s">
        <v>5611</v>
      </c>
      <c r="U2547" s="676" t="s">
        <v>307</v>
      </c>
      <c r="X2547" s="676" t="s">
        <v>5612</v>
      </c>
      <c r="Y2547" s="676">
        <v>1</v>
      </c>
      <c r="Z2547" s="676">
        <v>1</v>
      </c>
    </row>
    <row r="2548" spans="1:29">
      <c r="I2548" s="676" t="s">
        <v>126</v>
      </c>
      <c r="J2548" s="676" t="s">
        <v>127</v>
      </c>
      <c r="O2548" s="676" t="s">
        <v>77</v>
      </c>
      <c r="S2548" s="676" t="s">
        <v>5610</v>
      </c>
      <c r="T2548" s="676" t="s">
        <v>5611</v>
      </c>
      <c r="U2548" s="676" t="s">
        <v>307</v>
      </c>
      <c r="X2548" s="676" t="s">
        <v>5612</v>
      </c>
      <c r="Y2548" s="676">
        <v>1</v>
      </c>
      <c r="Z2548" s="676">
        <v>1</v>
      </c>
    </row>
    <row r="2549" spans="1:29">
      <c r="A2549" s="676">
        <v>5</v>
      </c>
      <c r="E2549" s="676">
        <v>623919</v>
      </c>
      <c r="F2549" s="676" t="s">
        <v>5613</v>
      </c>
      <c r="K2549" s="676" t="s">
        <v>52</v>
      </c>
      <c r="M2549" s="676" t="s">
        <v>310</v>
      </c>
      <c r="AC2549" s="676" t="s">
        <v>59</v>
      </c>
    </row>
    <row r="2550" spans="1:29">
      <c r="I2550" s="676" t="s">
        <v>124</v>
      </c>
      <c r="J2550" s="676" t="s">
        <v>125</v>
      </c>
      <c r="O2550" s="676" t="s">
        <v>77</v>
      </c>
      <c r="S2550" s="676" t="s">
        <v>5614</v>
      </c>
      <c r="T2550" s="676" t="s">
        <v>5615</v>
      </c>
      <c r="U2550" s="676" t="s">
        <v>307</v>
      </c>
      <c r="X2550" s="676" t="s">
        <v>5616</v>
      </c>
      <c r="Y2550" s="676">
        <v>1</v>
      </c>
      <c r="Z2550" s="676">
        <v>1</v>
      </c>
    </row>
    <row r="2551" spans="1:29">
      <c r="I2551" s="676" t="s">
        <v>126</v>
      </c>
      <c r="J2551" s="676" t="s">
        <v>127</v>
      </c>
      <c r="O2551" s="676" t="s">
        <v>77</v>
      </c>
      <c r="S2551" s="676" t="s">
        <v>5614</v>
      </c>
      <c r="T2551" s="676" t="s">
        <v>5615</v>
      </c>
      <c r="U2551" s="676" t="s">
        <v>307</v>
      </c>
      <c r="X2551" s="676" t="s">
        <v>5616</v>
      </c>
      <c r="Y2551" s="676">
        <v>1</v>
      </c>
      <c r="Z2551" s="676">
        <v>1</v>
      </c>
    </row>
    <row r="2552" spans="1:29">
      <c r="A2552" s="676">
        <v>4</v>
      </c>
      <c r="B2552" s="676">
        <v>1618327</v>
      </c>
      <c r="C2552" s="676" t="s">
        <v>5617</v>
      </c>
      <c r="D2552" s="676">
        <v>1</v>
      </c>
    </row>
    <row r="2553" spans="1:29">
      <c r="A2553" s="676">
        <v>5</v>
      </c>
      <c r="E2553" s="676">
        <v>118514</v>
      </c>
      <c r="F2553" s="676" t="s">
        <v>5618</v>
      </c>
      <c r="K2553" s="676" t="s">
        <v>52</v>
      </c>
      <c r="M2553" s="676" t="s">
        <v>291</v>
      </c>
      <c r="AC2553" s="676" t="s">
        <v>59</v>
      </c>
    </row>
    <row r="2554" spans="1:29">
      <c r="I2554" s="676" t="s">
        <v>124</v>
      </c>
      <c r="J2554" s="676" t="s">
        <v>125</v>
      </c>
      <c r="O2554" s="676" t="s">
        <v>77</v>
      </c>
      <c r="S2554" s="676" t="s">
        <v>5619</v>
      </c>
      <c r="T2554" s="676" t="s">
        <v>5620</v>
      </c>
      <c r="U2554" s="676" t="s">
        <v>307</v>
      </c>
      <c r="X2554" s="676" t="s">
        <v>5621</v>
      </c>
      <c r="Y2554" s="676">
        <v>1</v>
      </c>
      <c r="Z2554" s="676">
        <v>1</v>
      </c>
    </row>
    <row r="2555" spans="1:29">
      <c r="I2555" s="676" t="s">
        <v>126</v>
      </c>
      <c r="J2555" s="676" t="s">
        <v>127</v>
      </c>
      <c r="O2555" s="676" t="s">
        <v>77</v>
      </c>
      <c r="S2555" s="676" t="s">
        <v>5619</v>
      </c>
      <c r="T2555" s="676" t="s">
        <v>5620</v>
      </c>
      <c r="U2555" s="676" t="s">
        <v>307</v>
      </c>
      <c r="X2555" s="676" t="s">
        <v>5621</v>
      </c>
      <c r="Y2555" s="676">
        <v>1</v>
      </c>
      <c r="Z2555" s="676">
        <v>1</v>
      </c>
    </row>
    <row r="2556" spans="1:29">
      <c r="A2556" s="676">
        <v>5</v>
      </c>
      <c r="E2556" s="676">
        <v>1762657</v>
      </c>
      <c r="F2556" s="676" t="s">
        <v>5622</v>
      </c>
      <c r="K2556" s="676" t="s">
        <v>52</v>
      </c>
      <c r="M2556" s="676" t="s">
        <v>291</v>
      </c>
      <c r="AC2556" s="676" t="s">
        <v>59</v>
      </c>
    </row>
    <row r="2557" spans="1:29">
      <c r="I2557" s="676" t="s">
        <v>124</v>
      </c>
      <c r="J2557" s="676" t="s">
        <v>125</v>
      </c>
      <c r="O2557" s="676" t="s">
        <v>77</v>
      </c>
      <c r="S2557" s="676" t="s">
        <v>5623</v>
      </c>
      <c r="T2557" s="676" t="s">
        <v>5624</v>
      </c>
      <c r="U2557" s="676" t="s">
        <v>837</v>
      </c>
      <c r="X2557" s="676" t="s">
        <v>5625</v>
      </c>
      <c r="Y2557" s="676">
        <v>1</v>
      </c>
      <c r="Z2557" s="676">
        <v>1</v>
      </c>
    </row>
    <row r="2558" spans="1:29">
      <c r="I2558" s="676" t="s">
        <v>126</v>
      </c>
      <c r="J2558" s="676" t="s">
        <v>127</v>
      </c>
      <c r="O2558" s="676" t="s">
        <v>77</v>
      </c>
      <c r="S2558" s="676" t="s">
        <v>5623</v>
      </c>
      <c r="T2558" s="676" t="s">
        <v>5624</v>
      </c>
      <c r="U2558" s="676" t="s">
        <v>837</v>
      </c>
      <c r="X2558" s="676" t="s">
        <v>5625</v>
      </c>
      <c r="Y2558" s="676">
        <v>1</v>
      </c>
      <c r="Z2558" s="676">
        <v>1</v>
      </c>
    </row>
    <row r="2559" spans="1:29">
      <c r="A2559" s="676">
        <v>5</v>
      </c>
      <c r="E2559" s="676">
        <v>1762658</v>
      </c>
      <c r="F2559" s="676" t="s">
        <v>5626</v>
      </c>
      <c r="K2559" s="676" t="s">
        <v>52</v>
      </c>
      <c r="M2559" s="676" t="s">
        <v>291</v>
      </c>
      <c r="AC2559" s="676" t="s">
        <v>59</v>
      </c>
    </row>
    <row r="2560" spans="1:29">
      <c r="I2560" s="676" t="s">
        <v>124</v>
      </c>
      <c r="J2560" s="676" t="s">
        <v>125</v>
      </c>
      <c r="O2560" s="676" t="s">
        <v>77</v>
      </c>
      <c r="S2560" s="676" t="s">
        <v>5627</v>
      </c>
      <c r="T2560" s="676" t="s">
        <v>5628</v>
      </c>
      <c r="U2560" s="676" t="s">
        <v>837</v>
      </c>
      <c r="X2560" s="676" t="s">
        <v>5629</v>
      </c>
      <c r="Y2560" s="676">
        <v>1</v>
      </c>
      <c r="Z2560" s="676">
        <v>1</v>
      </c>
    </row>
    <row r="2561" spans="1:30">
      <c r="I2561" s="676" t="s">
        <v>126</v>
      </c>
      <c r="J2561" s="676" t="s">
        <v>127</v>
      </c>
      <c r="O2561" s="676" t="s">
        <v>77</v>
      </c>
      <c r="S2561" s="676" t="s">
        <v>5627</v>
      </c>
      <c r="T2561" s="676" t="s">
        <v>5628</v>
      </c>
      <c r="U2561" s="676" t="s">
        <v>837</v>
      </c>
      <c r="X2561" s="676" t="s">
        <v>5629</v>
      </c>
      <c r="Y2561" s="676">
        <v>1</v>
      </c>
      <c r="Z2561" s="676">
        <v>1</v>
      </c>
    </row>
    <row r="2562" spans="1:30">
      <c r="A2562" s="676">
        <v>5</v>
      </c>
      <c r="E2562" s="676">
        <v>1762659</v>
      </c>
      <c r="F2562" s="676" t="s">
        <v>5630</v>
      </c>
      <c r="K2562" s="676" t="s">
        <v>52</v>
      </c>
      <c r="M2562" s="676" t="s">
        <v>291</v>
      </c>
      <c r="AC2562" s="676" t="s">
        <v>59</v>
      </c>
    </row>
    <row r="2563" spans="1:30">
      <c r="I2563" s="676" t="s">
        <v>124</v>
      </c>
      <c r="J2563" s="676" t="s">
        <v>125</v>
      </c>
      <c r="O2563" s="676" t="s">
        <v>77</v>
      </c>
      <c r="S2563" s="676" t="s">
        <v>5631</v>
      </c>
      <c r="T2563" s="676" t="s">
        <v>5632</v>
      </c>
      <c r="U2563" s="676" t="s">
        <v>837</v>
      </c>
      <c r="X2563" s="676" t="s">
        <v>5633</v>
      </c>
      <c r="Y2563" s="676">
        <v>1</v>
      </c>
      <c r="Z2563" s="676">
        <v>1</v>
      </c>
    </row>
    <row r="2564" spans="1:30">
      <c r="I2564" s="676" t="s">
        <v>126</v>
      </c>
      <c r="J2564" s="676" t="s">
        <v>127</v>
      </c>
      <c r="O2564" s="676" t="s">
        <v>77</v>
      </c>
      <c r="S2564" s="676" t="s">
        <v>5631</v>
      </c>
      <c r="T2564" s="676" t="s">
        <v>5632</v>
      </c>
      <c r="U2564" s="676" t="s">
        <v>837</v>
      </c>
      <c r="X2564" s="676" t="s">
        <v>5633</v>
      </c>
      <c r="Y2564" s="676">
        <v>1</v>
      </c>
      <c r="Z2564" s="676">
        <v>1</v>
      </c>
    </row>
    <row r="2565" spans="1:30">
      <c r="A2565" s="676">
        <v>5</v>
      </c>
      <c r="E2565" s="676">
        <v>1768951</v>
      </c>
      <c r="F2565" s="676" t="s">
        <v>5634</v>
      </c>
      <c r="K2565" s="676" t="s">
        <v>52</v>
      </c>
      <c r="M2565" s="676" t="s">
        <v>291</v>
      </c>
      <c r="AC2565" s="676" t="s">
        <v>59</v>
      </c>
    </row>
    <row r="2566" spans="1:30">
      <c r="I2566" s="676" t="s">
        <v>124</v>
      </c>
      <c r="J2566" s="676" t="s">
        <v>125</v>
      </c>
      <c r="O2566" s="676" t="s">
        <v>77</v>
      </c>
      <c r="S2566" s="676" t="s">
        <v>5635</v>
      </c>
      <c r="T2566" s="676" t="s">
        <v>5636</v>
      </c>
      <c r="U2566" s="676" t="s">
        <v>307</v>
      </c>
      <c r="X2566" s="676" t="s">
        <v>5637</v>
      </c>
      <c r="Y2566" s="676">
        <v>1</v>
      </c>
      <c r="Z2566" s="676">
        <v>1</v>
      </c>
    </row>
    <row r="2567" spans="1:30">
      <c r="I2567" s="676" t="s">
        <v>126</v>
      </c>
      <c r="J2567" s="676" t="s">
        <v>127</v>
      </c>
      <c r="O2567" s="676" t="s">
        <v>77</v>
      </c>
      <c r="S2567" s="676" t="s">
        <v>5635</v>
      </c>
      <c r="T2567" s="676" t="s">
        <v>5636</v>
      </c>
      <c r="U2567" s="676" t="s">
        <v>307</v>
      </c>
      <c r="X2567" s="676" t="s">
        <v>5637</v>
      </c>
      <c r="Y2567" s="676">
        <v>1</v>
      </c>
      <c r="Z2567" s="676">
        <v>1</v>
      </c>
    </row>
    <row r="2568" spans="1:30">
      <c r="A2568" s="676">
        <v>4</v>
      </c>
      <c r="B2568" s="676">
        <v>108227</v>
      </c>
      <c r="C2568" s="676" t="s">
        <v>5638</v>
      </c>
      <c r="D2568" s="676">
        <v>1</v>
      </c>
    </row>
    <row r="2569" spans="1:30">
      <c r="A2569" s="676">
        <v>5</v>
      </c>
      <c r="E2569" s="676">
        <v>118524</v>
      </c>
      <c r="F2569" s="676" t="s">
        <v>5639</v>
      </c>
      <c r="K2569" s="676" t="s">
        <v>52</v>
      </c>
      <c r="M2569" s="676" t="s">
        <v>310</v>
      </c>
      <c r="AC2569" s="676" t="s">
        <v>59</v>
      </c>
    </row>
    <row r="2570" spans="1:30">
      <c r="I2570" s="676" t="s">
        <v>124</v>
      </c>
      <c r="J2570" s="676" t="s">
        <v>125</v>
      </c>
      <c r="O2570" s="676" t="s">
        <v>77</v>
      </c>
      <c r="S2570" s="676" t="s">
        <v>5640</v>
      </c>
      <c r="T2570" s="676" t="s">
        <v>5641</v>
      </c>
      <c r="U2570" s="676" t="s">
        <v>307</v>
      </c>
      <c r="X2570" s="676" t="s">
        <v>5642</v>
      </c>
      <c r="Y2570" s="676">
        <v>1</v>
      </c>
      <c r="Z2570" s="676">
        <v>1</v>
      </c>
    </row>
    <row r="2571" spans="1:30">
      <c r="I2571" s="676" t="s">
        <v>126</v>
      </c>
      <c r="J2571" s="676" t="s">
        <v>127</v>
      </c>
      <c r="O2571" s="676" t="s">
        <v>77</v>
      </c>
      <c r="S2571" s="676" t="s">
        <v>5640</v>
      </c>
      <c r="T2571" s="676" t="s">
        <v>5641</v>
      </c>
      <c r="U2571" s="676" t="s">
        <v>307</v>
      </c>
      <c r="X2571" s="676" t="s">
        <v>5642</v>
      </c>
      <c r="Y2571" s="676">
        <v>1</v>
      </c>
      <c r="Z2571" s="676">
        <v>1</v>
      </c>
    </row>
    <row r="2572" spans="1:30">
      <c r="A2572" s="676">
        <v>4</v>
      </c>
      <c r="B2572" s="676">
        <v>503632</v>
      </c>
      <c r="C2572" s="676" t="s">
        <v>5643</v>
      </c>
      <c r="D2572" s="676">
        <v>1</v>
      </c>
    </row>
    <row r="2573" spans="1:30">
      <c r="A2573" s="676">
        <v>5</v>
      </c>
      <c r="E2573" s="676">
        <v>512532</v>
      </c>
      <c r="F2573" s="676" t="s">
        <v>5644</v>
      </c>
      <c r="K2573" s="676" t="s">
        <v>52</v>
      </c>
      <c r="M2573" s="676" t="s">
        <v>291</v>
      </c>
      <c r="AC2573" s="676" t="s">
        <v>59</v>
      </c>
    </row>
    <row r="2574" spans="1:30">
      <c r="I2574" s="676" t="s">
        <v>124</v>
      </c>
      <c r="J2574" s="676" t="s">
        <v>125</v>
      </c>
      <c r="O2574" s="676" t="s">
        <v>77</v>
      </c>
      <c r="S2574" s="676" t="s">
        <v>5645</v>
      </c>
      <c r="T2574" s="676" t="s">
        <v>5646</v>
      </c>
      <c r="U2574" s="676" t="s">
        <v>307</v>
      </c>
      <c r="X2574" s="676" t="s">
        <v>5647</v>
      </c>
      <c r="Y2574" s="676">
        <v>1</v>
      </c>
      <c r="Z2574" s="676">
        <v>1</v>
      </c>
    </row>
    <row r="2575" spans="1:30">
      <c r="I2575" s="676" t="s">
        <v>126</v>
      </c>
      <c r="J2575" s="676" t="s">
        <v>127</v>
      </c>
      <c r="O2575" s="676" t="s">
        <v>77</v>
      </c>
      <c r="S2575" s="676" t="s">
        <v>5645</v>
      </c>
      <c r="T2575" s="676" t="s">
        <v>5646</v>
      </c>
      <c r="U2575" s="676" t="s">
        <v>307</v>
      </c>
      <c r="X2575" s="676" t="s">
        <v>5647</v>
      </c>
      <c r="Y2575" s="676">
        <v>1</v>
      </c>
      <c r="Z2575" s="676">
        <v>1</v>
      </c>
    </row>
    <row r="2576" spans="1:30">
      <c r="A2576" s="676">
        <v>5</v>
      </c>
      <c r="E2576" s="676">
        <v>512534</v>
      </c>
      <c r="F2576" s="676" t="s">
        <v>5648</v>
      </c>
      <c r="K2576" s="676" t="s">
        <v>441</v>
      </c>
      <c r="M2576" s="676" t="s">
        <v>291</v>
      </c>
      <c r="O2576" s="676" t="s">
        <v>77</v>
      </c>
      <c r="S2576" s="676" t="s">
        <v>5649</v>
      </c>
      <c r="T2576" s="676" t="s">
        <v>5650</v>
      </c>
      <c r="U2576" s="676" t="s">
        <v>502</v>
      </c>
      <c r="X2576" s="676" t="s">
        <v>5651</v>
      </c>
      <c r="Y2576" s="676">
        <v>1</v>
      </c>
      <c r="Z2576" s="676">
        <v>1</v>
      </c>
      <c r="AC2576" s="676" t="s">
        <v>59</v>
      </c>
      <c r="AD2576" s="676" t="s">
        <v>4620</v>
      </c>
    </row>
    <row r="2577" spans="1:29">
      <c r="A2577" s="676">
        <v>4</v>
      </c>
      <c r="B2577" s="676">
        <v>1619560</v>
      </c>
      <c r="C2577" s="676" t="s">
        <v>5652</v>
      </c>
      <c r="D2577" s="676">
        <v>1</v>
      </c>
    </row>
    <row r="2578" spans="1:29">
      <c r="A2578" s="676">
        <v>5</v>
      </c>
      <c r="E2578" s="676">
        <v>1775685</v>
      </c>
      <c r="F2578" s="676" t="s">
        <v>5653</v>
      </c>
      <c r="K2578" s="676" t="s">
        <v>52</v>
      </c>
      <c r="M2578" s="676" t="s">
        <v>291</v>
      </c>
      <c r="AC2578" s="676" t="s">
        <v>59</v>
      </c>
    </row>
    <row r="2579" spans="1:29">
      <c r="I2579" s="676" t="s">
        <v>124</v>
      </c>
      <c r="J2579" s="676" t="s">
        <v>125</v>
      </c>
      <c r="O2579" s="676" t="s">
        <v>77</v>
      </c>
      <c r="S2579" s="676" t="s">
        <v>5654</v>
      </c>
      <c r="T2579" s="676" t="s">
        <v>5655</v>
      </c>
      <c r="U2579" s="676" t="s">
        <v>307</v>
      </c>
      <c r="X2579" s="676" t="s">
        <v>5656</v>
      </c>
      <c r="Y2579" s="676">
        <v>1</v>
      </c>
      <c r="Z2579" s="676">
        <v>1</v>
      </c>
    </row>
    <row r="2580" spans="1:29">
      <c r="I2580" s="676" t="s">
        <v>126</v>
      </c>
      <c r="J2580" s="676" t="s">
        <v>127</v>
      </c>
      <c r="O2580" s="676" t="s">
        <v>77</v>
      </c>
      <c r="S2580" s="676" t="s">
        <v>5654</v>
      </c>
      <c r="T2580" s="676" t="s">
        <v>5655</v>
      </c>
      <c r="U2580" s="676" t="s">
        <v>307</v>
      </c>
      <c r="X2580" s="676" t="s">
        <v>5656</v>
      </c>
      <c r="Y2580" s="676">
        <v>1</v>
      </c>
      <c r="Z2580" s="676">
        <v>1</v>
      </c>
    </row>
    <row r="2581" spans="1:29">
      <c r="A2581" s="676">
        <v>5</v>
      </c>
      <c r="E2581" s="676">
        <v>1775686</v>
      </c>
      <c r="F2581" s="676" t="s">
        <v>5657</v>
      </c>
      <c r="K2581" s="676" t="s">
        <v>52</v>
      </c>
      <c r="M2581" s="676" t="s">
        <v>291</v>
      </c>
      <c r="AC2581" s="676" t="s">
        <v>59</v>
      </c>
    </row>
    <row r="2582" spans="1:29">
      <c r="I2582" s="676" t="s">
        <v>124</v>
      </c>
      <c r="J2582" s="676" t="s">
        <v>125</v>
      </c>
      <c r="O2582" s="676" t="s">
        <v>77</v>
      </c>
      <c r="S2582" s="676" t="s">
        <v>5658</v>
      </c>
      <c r="T2582" s="676" t="s">
        <v>5659</v>
      </c>
      <c r="U2582" s="676" t="s">
        <v>307</v>
      </c>
      <c r="X2582" s="676" t="s">
        <v>5660</v>
      </c>
      <c r="Y2582" s="676">
        <v>1</v>
      </c>
      <c r="Z2582" s="676">
        <v>1</v>
      </c>
    </row>
    <row r="2583" spans="1:29">
      <c r="I2583" s="676" t="s">
        <v>126</v>
      </c>
      <c r="J2583" s="676" t="s">
        <v>127</v>
      </c>
      <c r="O2583" s="676" t="s">
        <v>77</v>
      </c>
      <c r="S2583" s="676" t="s">
        <v>5658</v>
      </c>
      <c r="T2583" s="676" t="s">
        <v>5659</v>
      </c>
      <c r="U2583" s="676" t="s">
        <v>307</v>
      </c>
      <c r="X2583" s="676" t="s">
        <v>5660</v>
      </c>
      <c r="Y2583" s="676">
        <v>1</v>
      </c>
      <c r="Z2583" s="676">
        <v>1</v>
      </c>
    </row>
    <row r="2584" spans="1:29">
      <c r="A2584" s="676">
        <v>4</v>
      </c>
      <c r="B2584" s="676">
        <v>506214</v>
      </c>
      <c r="C2584" s="676" t="s">
        <v>5661</v>
      </c>
      <c r="D2584" s="676">
        <v>1</v>
      </c>
    </row>
    <row r="2585" spans="1:29">
      <c r="A2585" s="676">
        <v>5</v>
      </c>
      <c r="E2585" s="676">
        <v>1769175</v>
      </c>
      <c r="F2585" s="676" t="s">
        <v>5662</v>
      </c>
      <c r="K2585" s="676" t="s">
        <v>52</v>
      </c>
      <c r="M2585" s="676" t="s">
        <v>291</v>
      </c>
      <c r="AC2585" s="676" t="s">
        <v>59</v>
      </c>
    </row>
    <row r="2586" spans="1:29">
      <c r="I2586" s="676" t="s">
        <v>124</v>
      </c>
      <c r="J2586" s="676" t="s">
        <v>125</v>
      </c>
      <c r="O2586" s="676" t="s">
        <v>77</v>
      </c>
      <c r="S2586" s="676" t="s">
        <v>5663</v>
      </c>
      <c r="T2586" s="676" t="s">
        <v>5664</v>
      </c>
      <c r="U2586" s="676" t="s">
        <v>307</v>
      </c>
      <c r="X2586" s="676" t="s">
        <v>5665</v>
      </c>
      <c r="Y2586" s="676">
        <v>1</v>
      </c>
      <c r="Z2586" s="676">
        <v>1</v>
      </c>
    </row>
    <row r="2587" spans="1:29">
      <c r="I2587" s="676" t="s">
        <v>126</v>
      </c>
      <c r="J2587" s="676" t="s">
        <v>127</v>
      </c>
      <c r="O2587" s="676" t="s">
        <v>77</v>
      </c>
      <c r="S2587" s="676" t="s">
        <v>5663</v>
      </c>
      <c r="T2587" s="676" t="s">
        <v>5664</v>
      </c>
      <c r="U2587" s="676" t="s">
        <v>307</v>
      </c>
      <c r="X2587" s="676" t="s">
        <v>5665</v>
      </c>
      <c r="Y2587" s="676">
        <v>1</v>
      </c>
      <c r="Z2587" s="676">
        <v>1</v>
      </c>
    </row>
    <row r="2588" spans="1:29">
      <c r="A2588" s="676">
        <v>5</v>
      </c>
      <c r="E2588" s="676">
        <v>1769176</v>
      </c>
      <c r="F2588" s="676" t="s">
        <v>5666</v>
      </c>
      <c r="K2588" s="676" t="s">
        <v>52</v>
      </c>
      <c r="M2588" s="676" t="s">
        <v>291</v>
      </c>
      <c r="AC2588" s="676" t="s">
        <v>59</v>
      </c>
    </row>
    <row r="2589" spans="1:29">
      <c r="I2589" s="676" t="s">
        <v>124</v>
      </c>
      <c r="J2589" s="676" t="s">
        <v>125</v>
      </c>
      <c r="O2589" s="676" t="s">
        <v>77</v>
      </c>
      <c r="S2589" s="676" t="s">
        <v>5667</v>
      </c>
      <c r="T2589" s="676" t="s">
        <v>5668</v>
      </c>
      <c r="U2589" s="676" t="s">
        <v>307</v>
      </c>
      <c r="X2589" s="676" t="s">
        <v>5669</v>
      </c>
      <c r="Y2589" s="676">
        <v>1</v>
      </c>
      <c r="Z2589" s="676">
        <v>1</v>
      </c>
    </row>
    <row r="2590" spans="1:29">
      <c r="I2590" s="676" t="s">
        <v>126</v>
      </c>
      <c r="J2590" s="676" t="s">
        <v>127</v>
      </c>
      <c r="O2590" s="676" t="s">
        <v>77</v>
      </c>
      <c r="S2590" s="676" t="s">
        <v>5667</v>
      </c>
      <c r="T2590" s="676" t="s">
        <v>5668</v>
      </c>
      <c r="U2590" s="676" t="s">
        <v>307</v>
      </c>
      <c r="X2590" s="676" t="s">
        <v>5669</v>
      </c>
      <c r="Y2590" s="676">
        <v>1</v>
      </c>
      <c r="Z2590" s="676">
        <v>1</v>
      </c>
    </row>
    <row r="2591" spans="1:29">
      <c r="A2591" s="676">
        <v>5</v>
      </c>
      <c r="E2591" s="676">
        <v>1769177</v>
      </c>
      <c r="F2591" s="676" t="s">
        <v>5670</v>
      </c>
      <c r="K2591" s="676" t="s">
        <v>52</v>
      </c>
      <c r="M2591" s="676" t="s">
        <v>291</v>
      </c>
      <c r="AC2591" s="676" t="s">
        <v>59</v>
      </c>
    </row>
    <row r="2592" spans="1:29">
      <c r="I2592" s="676" t="s">
        <v>124</v>
      </c>
      <c r="J2592" s="676" t="s">
        <v>125</v>
      </c>
      <c r="O2592" s="676" t="s">
        <v>77</v>
      </c>
      <c r="S2592" s="676" t="s">
        <v>5671</v>
      </c>
      <c r="T2592" s="676" t="s">
        <v>5672</v>
      </c>
      <c r="U2592" s="676" t="s">
        <v>307</v>
      </c>
      <c r="X2592" s="676" t="s">
        <v>5673</v>
      </c>
      <c r="Y2592" s="676">
        <v>1</v>
      </c>
      <c r="Z2592" s="676">
        <v>1</v>
      </c>
    </row>
    <row r="2593" spans="1:29">
      <c r="I2593" s="676" t="s">
        <v>126</v>
      </c>
      <c r="J2593" s="676" t="s">
        <v>127</v>
      </c>
      <c r="O2593" s="676" t="s">
        <v>77</v>
      </c>
      <c r="S2593" s="676" t="s">
        <v>5671</v>
      </c>
      <c r="T2593" s="676" t="s">
        <v>5672</v>
      </c>
      <c r="U2593" s="676" t="s">
        <v>307</v>
      </c>
      <c r="X2593" s="676" t="s">
        <v>5673</v>
      </c>
      <c r="Y2593" s="676">
        <v>1</v>
      </c>
      <c r="Z2593" s="676">
        <v>1</v>
      </c>
    </row>
    <row r="2594" spans="1:29">
      <c r="A2594" s="676">
        <v>4</v>
      </c>
      <c r="B2594" s="676">
        <v>1614267</v>
      </c>
      <c r="C2594" s="676" t="s">
        <v>5674</v>
      </c>
      <c r="D2594" s="676">
        <v>1</v>
      </c>
    </row>
    <row r="2595" spans="1:29">
      <c r="A2595" s="676">
        <v>5</v>
      </c>
      <c r="E2595" s="676">
        <v>1751837</v>
      </c>
      <c r="F2595" s="676" t="s">
        <v>5675</v>
      </c>
      <c r="K2595" s="676" t="s">
        <v>52</v>
      </c>
      <c r="M2595" s="676" t="s">
        <v>291</v>
      </c>
      <c r="AC2595" s="676" t="s">
        <v>59</v>
      </c>
    </row>
    <row r="2596" spans="1:29">
      <c r="I2596" s="676" t="s">
        <v>124</v>
      </c>
      <c r="J2596" s="676" t="s">
        <v>125</v>
      </c>
      <c r="O2596" s="676" t="s">
        <v>77</v>
      </c>
      <c r="S2596" s="676" t="s">
        <v>5676</v>
      </c>
      <c r="T2596" s="676" t="s">
        <v>5677</v>
      </c>
      <c r="U2596" s="676" t="s">
        <v>307</v>
      </c>
      <c r="X2596" s="676" t="s">
        <v>5678</v>
      </c>
      <c r="Y2596" s="676">
        <v>1</v>
      </c>
      <c r="Z2596" s="676">
        <v>1</v>
      </c>
    </row>
    <row r="2597" spans="1:29">
      <c r="I2597" s="676" t="s">
        <v>126</v>
      </c>
      <c r="J2597" s="676" t="s">
        <v>127</v>
      </c>
      <c r="O2597" s="676" t="s">
        <v>77</v>
      </c>
      <c r="S2597" s="676" t="s">
        <v>5676</v>
      </c>
      <c r="T2597" s="676" t="s">
        <v>5677</v>
      </c>
      <c r="U2597" s="676" t="s">
        <v>307</v>
      </c>
      <c r="X2597" s="676" t="s">
        <v>5678</v>
      </c>
      <c r="Y2597" s="676">
        <v>1</v>
      </c>
      <c r="Z2597" s="676">
        <v>1</v>
      </c>
    </row>
    <row r="2598" spans="1:29">
      <c r="A2598" s="676">
        <v>4</v>
      </c>
      <c r="B2598" s="676">
        <v>506201</v>
      </c>
      <c r="C2598" s="676" t="s">
        <v>5679</v>
      </c>
      <c r="D2598" s="676">
        <v>99</v>
      </c>
    </row>
    <row r="2599" spans="1:29">
      <c r="A2599" s="676">
        <v>5</v>
      </c>
      <c r="E2599" s="676">
        <v>520507</v>
      </c>
      <c r="F2599" s="676" t="s">
        <v>5680</v>
      </c>
      <c r="K2599" s="676" t="s">
        <v>122</v>
      </c>
      <c r="M2599" s="676" t="s">
        <v>310</v>
      </c>
      <c r="O2599" s="676" t="s">
        <v>77</v>
      </c>
      <c r="S2599" s="676" t="s">
        <v>5681</v>
      </c>
      <c r="T2599" s="676" t="s">
        <v>5682</v>
      </c>
      <c r="U2599" s="676" t="s">
        <v>3861</v>
      </c>
      <c r="X2599" s="676" t="s">
        <v>5683</v>
      </c>
      <c r="Y2599" s="676">
        <v>1</v>
      </c>
      <c r="Z2599" s="676">
        <v>99</v>
      </c>
      <c r="AC2599" s="676" t="s">
        <v>59</v>
      </c>
    </row>
    <row r="2600" spans="1:29">
      <c r="A2600" s="676">
        <v>4</v>
      </c>
      <c r="B2600" s="676">
        <v>108229</v>
      </c>
      <c r="C2600" s="676" t="s">
        <v>5684</v>
      </c>
      <c r="D2600" s="676">
        <v>1</v>
      </c>
    </row>
    <row r="2601" spans="1:29">
      <c r="A2601" s="676">
        <v>5</v>
      </c>
      <c r="E2601" s="676">
        <v>507312</v>
      </c>
      <c r="F2601" s="676" t="s">
        <v>5685</v>
      </c>
      <c r="K2601" s="676" t="s">
        <v>52</v>
      </c>
      <c r="M2601" s="676" t="s">
        <v>291</v>
      </c>
      <c r="AC2601" s="676" t="s">
        <v>59</v>
      </c>
    </row>
    <row r="2602" spans="1:29">
      <c r="I2602" s="676" t="s">
        <v>124</v>
      </c>
      <c r="J2602" s="676" t="s">
        <v>125</v>
      </c>
      <c r="O2602" s="676" t="s">
        <v>77</v>
      </c>
      <c r="S2602" s="676" t="s">
        <v>5686</v>
      </c>
      <c r="T2602" s="676" t="s">
        <v>5687</v>
      </c>
      <c r="U2602" s="676" t="s">
        <v>307</v>
      </c>
      <c r="X2602" s="676" t="s">
        <v>5688</v>
      </c>
      <c r="Y2602" s="676">
        <v>1</v>
      </c>
      <c r="Z2602" s="676">
        <v>1</v>
      </c>
    </row>
    <row r="2603" spans="1:29">
      <c r="I2603" s="676" t="s">
        <v>126</v>
      </c>
      <c r="J2603" s="676" t="s">
        <v>127</v>
      </c>
      <c r="O2603" s="676" t="s">
        <v>77</v>
      </c>
      <c r="S2603" s="676" t="s">
        <v>5686</v>
      </c>
      <c r="T2603" s="676" t="s">
        <v>5687</v>
      </c>
      <c r="U2603" s="676" t="s">
        <v>307</v>
      </c>
      <c r="X2603" s="676" t="s">
        <v>5688</v>
      </c>
      <c r="Y2603" s="676">
        <v>1</v>
      </c>
      <c r="Z2603" s="676">
        <v>1</v>
      </c>
    </row>
    <row r="2604" spans="1:29">
      <c r="A2604" s="676">
        <v>5</v>
      </c>
      <c r="E2604" s="676">
        <v>507313</v>
      </c>
      <c r="F2604" s="676" t="s">
        <v>5689</v>
      </c>
      <c r="K2604" s="676" t="s">
        <v>52</v>
      </c>
      <c r="M2604" s="676" t="s">
        <v>291</v>
      </c>
      <c r="AC2604" s="676" t="s">
        <v>59</v>
      </c>
    </row>
    <row r="2605" spans="1:29">
      <c r="I2605" s="676" t="s">
        <v>124</v>
      </c>
      <c r="J2605" s="676" t="s">
        <v>125</v>
      </c>
      <c r="O2605" s="676" t="s">
        <v>77</v>
      </c>
      <c r="S2605" s="676" t="s">
        <v>5690</v>
      </c>
      <c r="T2605" s="676" t="s">
        <v>5691</v>
      </c>
      <c r="U2605" s="676" t="s">
        <v>307</v>
      </c>
      <c r="X2605" s="676" t="s">
        <v>5692</v>
      </c>
      <c r="Y2605" s="676">
        <v>1</v>
      </c>
      <c r="Z2605" s="676">
        <v>1</v>
      </c>
    </row>
    <row r="2606" spans="1:29">
      <c r="I2606" s="676" t="s">
        <v>126</v>
      </c>
      <c r="J2606" s="676" t="s">
        <v>127</v>
      </c>
      <c r="O2606" s="676" t="s">
        <v>77</v>
      </c>
      <c r="S2606" s="676" t="s">
        <v>5690</v>
      </c>
      <c r="T2606" s="676" t="s">
        <v>5691</v>
      </c>
      <c r="U2606" s="676" t="s">
        <v>307</v>
      </c>
      <c r="X2606" s="676" t="s">
        <v>5692</v>
      </c>
      <c r="Y2606" s="676">
        <v>1</v>
      </c>
      <c r="Z2606" s="676">
        <v>1</v>
      </c>
    </row>
    <row r="2607" spans="1:29">
      <c r="A2607" s="676">
        <v>5</v>
      </c>
      <c r="E2607" s="676">
        <v>507314</v>
      </c>
      <c r="F2607" s="676" t="s">
        <v>5693</v>
      </c>
      <c r="K2607" s="676" t="s">
        <v>52</v>
      </c>
      <c r="M2607" s="676" t="s">
        <v>291</v>
      </c>
      <c r="AC2607" s="676" t="s">
        <v>59</v>
      </c>
    </row>
    <row r="2608" spans="1:29">
      <c r="I2608" s="676" t="s">
        <v>124</v>
      </c>
      <c r="J2608" s="676" t="s">
        <v>125</v>
      </c>
      <c r="O2608" s="676" t="s">
        <v>77</v>
      </c>
      <c r="S2608" s="676" t="s">
        <v>5694</v>
      </c>
      <c r="T2608" s="676" t="s">
        <v>5695</v>
      </c>
      <c r="U2608" s="676" t="s">
        <v>307</v>
      </c>
      <c r="X2608" s="676" t="s">
        <v>5696</v>
      </c>
      <c r="Y2608" s="676">
        <v>1</v>
      </c>
      <c r="Z2608" s="676">
        <v>1</v>
      </c>
    </row>
    <row r="2609" spans="1:29">
      <c r="I2609" s="676" t="s">
        <v>126</v>
      </c>
      <c r="J2609" s="676" t="s">
        <v>127</v>
      </c>
      <c r="O2609" s="676" t="s">
        <v>77</v>
      </c>
      <c r="S2609" s="676" t="s">
        <v>5694</v>
      </c>
      <c r="T2609" s="676" t="s">
        <v>5695</v>
      </c>
      <c r="U2609" s="676" t="s">
        <v>307</v>
      </c>
      <c r="X2609" s="676" t="s">
        <v>5696</v>
      </c>
      <c r="Y2609" s="676">
        <v>1</v>
      </c>
      <c r="Z2609" s="676">
        <v>1</v>
      </c>
    </row>
    <row r="2610" spans="1:29">
      <c r="A2610" s="676">
        <v>4</v>
      </c>
      <c r="B2610" s="676">
        <v>108235</v>
      </c>
      <c r="C2610" s="676" t="s">
        <v>5697</v>
      </c>
      <c r="D2610" s="676">
        <v>1</v>
      </c>
    </row>
    <row r="2611" spans="1:29">
      <c r="A2611" s="676">
        <v>5</v>
      </c>
      <c r="E2611" s="676">
        <v>118532</v>
      </c>
      <c r="F2611" s="676" t="s">
        <v>5698</v>
      </c>
      <c r="K2611" s="676" t="s">
        <v>52</v>
      </c>
      <c r="M2611" s="676" t="s">
        <v>310</v>
      </c>
      <c r="AC2611" s="676" t="s">
        <v>59</v>
      </c>
    </row>
    <row r="2612" spans="1:29">
      <c r="I2612" s="676" t="s">
        <v>124</v>
      </c>
      <c r="J2612" s="676" t="s">
        <v>125</v>
      </c>
      <c r="O2612" s="676" t="s">
        <v>77</v>
      </c>
      <c r="S2612" s="676" t="s">
        <v>5699</v>
      </c>
      <c r="T2612" s="676" t="s">
        <v>5700</v>
      </c>
      <c r="U2612" s="676" t="s">
        <v>307</v>
      </c>
      <c r="X2612" s="676" t="s">
        <v>5701</v>
      </c>
      <c r="Y2612" s="676">
        <v>1</v>
      </c>
      <c r="Z2612" s="676">
        <v>1</v>
      </c>
    </row>
    <row r="2613" spans="1:29">
      <c r="I2613" s="676" t="s">
        <v>126</v>
      </c>
      <c r="J2613" s="676" t="s">
        <v>127</v>
      </c>
      <c r="O2613" s="676" t="s">
        <v>77</v>
      </c>
      <c r="S2613" s="676" t="s">
        <v>5699</v>
      </c>
      <c r="T2613" s="676" t="s">
        <v>5700</v>
      </c>
      <c r="U2613" s="676" t="s">
        <v>307</v>
      </c>
      <c r="X2613" s="676" t="s">
        <v>5701</v>
      </c>
      <c r="Y2613" s="676">
        <v>1</v>
      </c>
      <c r="Z2613" s="676">
        <v>1</v>
      </c>
    </row>
    <row r="2614" spans="1:29">
      <c r="A2614" s="676">
        <v>5</v>
      </c>
      <c r="E2614" s="676">
        <v>1764534</v>
      </c>
      <c r="F2614" s="676" t="s">
        <v>5702</v>
      </c>
      <c r="K2614" s="676" t="s">
        <v>52</v>
      </c>
      <c r="M2614" s="676" t="s">
        <v>291</v>
      </c>
      <c r="AC2614" s="676" t="s">
        <v>59</v>
      </c>
    </row>
    <row r="2615" spans="1:29">
      <c r="I2615" s="676" t="s">
        <v>124</v>
      </c>
      <c r="J2615" s="676" t="s">
        <v>125</v>
      </c>
      <c r="O2615" s="676" t="s">
        <v>77</v>
      </c>
      <c r="S2615" s="676" t="s">
        <v>5703</v>
      </c>
      <c r="T2615" s="676" t="s">
        <v>5704</v>
      </c>
      <c r="U2615" s="676" t="s">
        <v>307</v>
      </c>
      <c r="X2615" s="676" t="s">
        <v>5705</v>
      </c>
      <c r="Y2615" s="676">
        <v>1</v>
      </c>
      <c r="Z2615" s="676">
        <v>1</v>
      </c>
    </row>
    <row r="2616" spans="1:29">
      <c r="I2616" s="676" t="s">
        <v>126</v>
      </c>
      <c r="J2616" s="676" t="s">
        <v>127</v>
      </c>
      <c r="O2616" s="676" t="s">
        <v>77</v>
      </c>
      <c r="S2616" s="676" t="s">
        <v>5703</v>
      </c>
      <c r="T2616" s="676" t="s">
        <v>5704</v>
      </c>
      <c r="U2616" s="676" t="s">
        <v>307</v>
      </c>
      <c r="X2616" s="676" t="s">
        <v>5705</v>
      </c>
      <c r="Y2616" s="676">
        <v>1</v>
      </c>
      <c r="Z2616" s="676">
        <v>1</v>
      </c>
    </row>
    <row r="2617" spans="1:29">
      <c r="A2617" s="676">
        <v>5</v>
      </c>
      <c r="E2617" s="676">
        <v>1773828</v>
      </c>
      <c r="F2617" s="676" t="s">
        <v>5706</v>
      </c>
      <c r="K2617" s="676" t="s">
        <v>52</v>
      </c>
      <c r="M2617" s="676" t="s">
        <v>291</v>
      </c>
      <c r="AC2617" s="676" t="s">
        <v>59</v>
      </c>
    </row>
    <row r="2618" spans="1:29">
      <c r="I2618" s="676" t="s">
        <v>124</v>
      </c>
      <c r="J2618" s="676" t="s">
        <v>125</v>
      </c>
      <c r="O2618" s="676" t="s">
        <v>77</v>
      </c>
      <c r="S2618" s="676" t="s">
        <v>5707</v>
      </c>
      <c r="T2618" s="676" t="s">
        <v>5708</v>
      </c>
      <c r="U2618" s="676" t="s">
        <v>837</v>
      </c>
      <c r="X2618" s="676" t="s">
        <v>5709</v>
      </c>
      <c r="Y2618" s="676">
        <v>1</v>
      </c>
      <c r="Z2618" s="676">
        <v>1</v>
      </c>
    </row>
    <row r="2619" spans="1:29">
      <c r="I2619" s="676" t="s">
        <v>126</v>
      </c>
      <c r="J2619" s="676" t="s">
        <v>127</v>
      </c>
      <c r="O2619" s="676" t="s">
        <v>77</v>
      </c>
      <c r="S2619" s="676" t="s">
        <v>5707</v>
      </c>
      <c r="T2619" s="676" t="s">
        <v>5708</v>
      </c>
      <c r="U2619" s="676" t="s">
        <v>837</v>
      </c>
      <c r="X2619" s="676" t="s">
        <v>5709</v>
      </c>
      <c r="Y2619" s="676">
        <v>1</v>
      </c>
      <c r="Z2619" s="676">
        <v>1</v>
      </c>
    </row>
    <row r="2620" spans="1:29">
      <c r="A2620" s="676">
        <v>4</v>
      </c>
      <c r="B2620" s="676">
        <v>108237</v>
      </c>
      <c r="C2620" s="676" t="s">
        <v>5710</v>
      </c>
      <c r="D2620" s="676">
        <v>1</v>
      </c>
    </row>
    <row r="2621" spans="1:29">
      <c r="A2621" s="676">
        <v>5</v>
      </c>
      <c r="E2621" s="676">
        <v>118534</v>
      </c>
      <c r="F2621" s="676" t="s">
        <v>5711</v>
      </c>
      <c r="K2621" s="676" t="s">
        <v>52</v>
      </c>
      <c r="M2621" s="676" t="s">
        <v>310</v>
      </c>
      <c r="AC2621" s="676" t="s">
        <v>59</v>
      </c>
    </row>
    <row r="2622" spans="1:29">
      <c r="I2622" s="676" t="s">
        <v>124</v>
      </c>
      <c r="J2622" s="676" t="s">
        <v>125</v>
      </c>
      <c r="O2622" s="676" t="s">
        <v>77</v>
      </c>
      <c r="S2622" s="676" t="s">
        <v>5712</v>
      </c>
      <c r="T2622" s="676" t="s">
        <v>5713</v>
      </c>
      <c r="U2622" s="676" t="s">
        <v>307</v>
      </c>
      <c r="X2622" s="676" t="s">
        <v>5714</v>
      </c>
      <c r="Y2622" s="676">
        <v>1</v>
      </c>
      <c r="Z2622" s="676">
        <v>1</v>
      </c>
    </row>
    <row r="2623" spans="1:29">
      <c r="I2623" s="676" t="s">
        <v>126</v>
      </c>
      <c r="J2623" s="676" t="s">
        <v>127</v>
      </c>
      <c r="O2623" s="676" t="s">
        <v>77</v>
      </c>
      <c r="S2623" s="676" t="s">
        <v>5712</v>
      </c>
      <c r="T2623" s="676" t="s">
        <v>5713</v>
      </c>
      <c r="U2623" s="676" t="s">
        <v>307</v>
      </c>
      <c r="X2623" s="676" t="s">
        <v>5714</v>
      </c>
      <c r="Y2623" s="676">
        <v>1</v>
      </c>
      <c r="Z2623" s="676">
        <v>1</v>
      </c>
    </row>
    <row r="2624" spans="1:29">
      <c r="A2624" s="676">
        <v>5</v>
      </c>
      <c r="E2624" s="676">
        <v>118536</v>
      </c>
      <c r="F2624" s="676" t="s">
        <v>5715</v>
      </c>
      <c r="K2624" s="676" t="s">
        <v>52</v>
      </c>
      <c r="M2624" s="676" t="s">
        <v>310</v>
      </c>
      <c r="AC2624" s="676" t="s">
        <v>59</v>
      </c>
    </row>
    <row r="2625" spans="1:29">
      <c r="I2625" s="676" t="s">
        <v>124</v>
      </c>
      <c r="J2625" s="676" t="s">
        <v>125</v>
      </c>
      <c r="O2625" s="676" t="s">
        <v>77</v>
      </c>
      <c r="S2625" s="676" t="s">
        <v>5716</v>
      </c>
      <c r="T2625" s="676" t="s">
        <v>5717</v>
      </c>
      <c r="U2625" s="676" t="s">
        <v>307</v>
      </c>
      <c r="X2625" s="676" t="s">
        <v>5718</v>
      </c>
      <c r="Y2625" s="676">
        <v>1</v>
      </c>
      <c r="Z2625" s="676">
        <v>1</v>
      </c>
    </row>
    <row r="2626" spans="1:29">
      <c r="I2626" s="676" t="s">
        <v>126</v>
      </c>
      <c r="J2626" s="676" t="s">
        <v>127</v>
      </c>
      <c r="O2626" s="676" t="s">
        <v>77</v>
      </c>
      <c r="S2626" s="676" t="s">
        <v>5716</v>
      </c>
      <c r="T2626" s="676" t="s">
        <v>5717</v>
      </c>
      <c r="U2626" s="676" t="s">
        <v>307</v>
      </c>
      <c r="X2626" s="676" t="s">
        <v>5718</v>
      </c>
      <c r="Y2626" s="676">
        <v>1</v>
      </c>
      <c r="Z2626" s="676">
        <v>1</v>
      </c>
    </row>
    <row r="2627" spans="1:29">
      <c r="A2627" s="676">
        <v>5</v>
      </c>
      <c r="E2627" s="676">
        <v>1765273</v>
      </c>
      <c r="F2627" s="676" t="s">
        <v>5719</v>
      </c>
      <c r="K2627" s="676" t="s">
        <v>52</v>
      </c>
      <c r="M2627" s="676" t="s">
        <v>291</v>
      </c>
      <c r="AC2627" s="676" t="s">
        <v>59</v>
      </c>
    </row>
    <row r="2628" spans="1:29">
      <c r="I2628" s="676" t="s">
        <v>124</v>
      </c>
      <c r="J2628" s="676" t="s">
        <v>125</v>
      </c>
      <c r="O2628" s="676" t="s">
        <v>77</v>
      </c>
      <c r="S2628" s="676" t="s">
        <v>5720</v>
      </c>
      <c r="T2628" s="676" t="s">
        <v>5721</v>
      </c>
      <c r="U2628" s="676" t="s">
        <v>307</v>
      </c>
      <c r="X2628" s="676" t="s">
        <v>5722</v>
      </c>
      <c r="Y2628" s="676">
        <v>1</v>
      </c>
      <c r="Z2628" s="676">
        <v>1</v>
      </c>
    </row>
    <row r="2629" spans="1:29">
      <c r="I2629" s="676" t="s">
        <v>126</v>
      </c>
      <c r="J2629" s="676" t="s">
        <v>127</v>
      </c>
      <c r="O2629" s="676" t="s">
        <v>77</v>
      </c>
      <c r="S2629" s="676" t="s">
        <v>5720</v>
      </c>
      <c r="T2629" s="676" t="s">
        <v>5721</v>
      </c>
      <c r="U2629" s="676" t="s">
        <v>307</v>
      </c>
      <c r="X2629" s="676" t="s">
        <v>5722</v>
      </c>
      <c r="Y2629" s="676">
        <v>1</v>
      </c>
      <c r="Z2629" s="676">
        <v>1</v>
      </c>
    </row>
    <row r="2630" spans="1:29">
      <c r="A2630" s="676">
        <v>4</v>
      </c>
      <c r="B2630" s="676">
        <v>108241</v>
      </c>
      <c r="C2630" s="676" t="s">
        <v>5723</v>
      </c>
      <c r="D2630" s="676">
        <v>1</v>
      </c>
    </row>
    <row r="2631" spans="1:29">
      <c r="A2631" s="676">
        <v>5</v>
      </c>
      <c r="E2631" s="676">
        <v>118538</v>
      </c>
      <c r="F2631" s="676" t="s">
        <v>5724</v>
      </c>
      <c r="K2631" s="676" t="s">
        <v>52</v>
      </c>
      <c r="M2631" s="676" t="s">
        <v>310</v>
      </c>
      <c r="AC2631" s="676" t="s">
        <v>59</v>
      </c>
    </row>
    <row r="2632" spans="1:29">
      <c r="I2632" s="676" t="s">
        <v>124</v>
      </c>
      <c r="J2632" s="676" t="s">
        <v>125</v>
      </c>
      <c r="O2632" s="676" t="s">
        <v>77</v>
      </c>
      <c r="S2632" s="676" t="s">
        <v>5725</v>
      </c>
      <c r="T2632" s="676" t="s">
        <v>5726</v>
      </c>
      <c r="U2632" s="676" t="s">
        <v>307</v>
      </c>
      <c r="X2632" s="676" t="s">
        <v>5727</v>
      </c>
      <c r="Y2632" s="676">
        <v>1</v>
      </c>
      <c r="Z2632" s="676">
        <v>1</v>
      </c>
    </row>
    <row r="2633" spans="1:29">
      <c r="I2633" s="676" t="s">
        <v>126</v>
      </c>
      <c r="J2633" s="676" t="s">
        <v>127</v>
      </c>
      <c r="O2633" s="676" t="s">
        <v>77</v>
      </c>
      <c r="S2633" s="676" t="s">
        <v>5725</v>
      </c>
      <c r="T2633" s="676" t="s">
        <v>5726</v>
      </c>
      <c r="U2633" s="676" t="s">
        <v>307</v>
      </c>
      <c r="X2633" s="676" t="s">
        <v>5727</v>
      </c>
      <c r="Y2633" s="676">
        <v>1</v>
      </c>
      <c r="Z2633" s="676">
        <v>1</v>
      </c>
    </row>
    <row r="2634" spans="1:29">
      <c r="A2634" s="676">
        <v>5</v>
      </c>
      <c r="E2634" s="676">
        <v>118540</v>
      </c>
      <c r="F2634" s="676" t="s">
        <v>5728</v>
      </c>
      <c r="K2634" s="676" t="s">
        <v>52</v>
      </c>
      <c r="M2634" s="676" t="s">
        <v>310</v>
      </c>
      <c r="AC2634" s="676" t="s">
        <v>59</v>
      </c>
    </row>
    <row r="2635" spans="1:29">
      <c r="I2635" s="676" t="s">
        <v>124</v>
      </c>
      <c r="J2635" s="676" t="s">
        <v>125</v>
      </c>
      <c r="O2635" s="676" t="s">
        <v>77</v>
      </c>
      <c r="S2635" s="676" t="s">
        <v>5729</v>
      </c>
      <c r="T2635" s="676" t="s">
        <v>5730</v>
      </c>
      <c r="U2635" s="676" t="s">
        <v>307</v>
      </c>
      <c r="X2635" s="676" t="s">
        <v>5731</v>
      </c>
      <c r="Y2635" s="676">
        <v>1</v>
      </c>
      <c r="Z2635" s="676">
        <v>1</v>
      </c>
    </row>
    <row r="2636" spans="1:29">
      <c r="I2636" s="676" t="s">
        <v>126</v>
      </c>
      <c r="J2636" s="676" t="s">
        <v>127</v>
      </c>
      <c r="O2636" s="676" t="s">
        <v>77</v>
      </c>
      <c r="S2636" s="676" t="s">
        <v>5729</v>
      </c>
      <c r="T2636" s="676" t="s">
        <v>5730</v>
      </c>
      <c r="U2636" s="676" t="s">
        <v>307</v>
      </c>
      <c r="X2636" s="676" t="s">
        <v>5731</v>
      </c>
      <c r="Y2636" s="676">
        <v>1</v>
      </c>
      <c r="Z2636" s="676">
        <v>1</v>
      </c>
    </row>
    <row r="2637" spans="1:29">
      <c r="A2637" s="676">
        <v>5</v>
      </c>
      <c r="E2637" s="676">
        <v>1765274</v>
      </c>
      <c r="F2637" s="676" t="s">
        <v>5732</v>
      </c>
      <c r="K2637" s="676" t="s">
        <v>52</v>
      </c>
      <c r="M2637" s="676" t="s">
        <v>291</v>
      </c>
      <c r="AC2637" s="676" t="s">
        <v>59</v>
      </c>
    </row>
    <row r="2638" spans="1:29">
      <c r="I2638" s="676" t="s">
        <v>124</v>
      </c>
      <c r="J2638" s="676" t="s">
        <v>125</v>
      </c>
      <c r="O2638" s="676" t="s">
        <v>77</v>
      </c>
      <c r="S2638" s="676" t="s">
        <v>5733</v>
      </c>
      <c r="T2638" s="676" t="s">
        <v>5734</v>
      </c>
      <c r="U2638" s="676" t="s">
        <v>307</v>
      </c>
      <c r="X2638" s="676" t="s">
        <v>5735</v>
      </c>
      <c r="Y2638" s="676">
        <v>1</v>
      </c>
      <c r="Z2638" s="676">
        <v>1</v>
      </c>
    </row>
    <row r="2639" spans="1:29">
      <c r="I2639" s="676" t="s">
        <v>126</v>
      </c>
      <c r="J2639" s="676" t="s">
        <v>127</v>
      </c>
      <c r="O2639" s="676" t="s">
        <v>77</v>
      </c>
      <c r="S2639" s="676" t="s">
        <v>5733</v>
      </c>
      <c r="T2639" s="676" t="s">
        <v>5734</v>
      </c>
      <c r="U2639" s="676" t="s">
        <v>307</v>
      </c>
      <c r="X2639" s="676" t="s">
        <v>5735</v>
      </c>
      <c r="Y2639" s="676">
        <v>1</v>
      </c>
      <c r="Z2639" s="676">
        <v>1</v>
      </c>
    </row>
    <row r="2640" spans="1:29">
      <c r="A2640" s="676">
        <v>4</v>
      </c>
      <c r="B2640" s="676">
        <v>108245</v>
      </c>
      <c r="C2640" s="676" t="s">
        <v>5736</v>
      </c>
      <c r="D2640" s="676">
        <v>1</v>
      </c>
    </row>
    <row r="2641" spans="1:30">
      <c r="A2641" s="676">
        <v>5</v>
      </c>
      <c r="E2641" s="676">
        <v>118542</v>
      </c>
      <c r="F2641" s="676" t="s">
        <v>5737</v>
      </c>
      <c r="K2641" s="676" t="s">
        <v>52</v>
      </c>
      <c r="M2641" s="676" t="s">
        <v>310</v>
      </c>
      <c r="AC2641" s="676" t="s">
        <v>59</v>
      </c>
    </row>
    <row r="2642" spans="1:30">
      <c r="I2642" s="676" t="s">
        <v>124</v>
      </c>
      <c r="J2642" s="676" t="s">
        <v>125</v>
      </c>
      <c r="O2642" s="676" t="s">
        <v>77</v>
      </c>
      <c r="S2642" s="676" t="s">
        <v>5738</v>
      </c>
      <c r="T2642" s="676" t="s">
        <v>5739</v>
      </c>
      <c r="U2642" s="676" t="s">
        <v>307</v>
      </c>
      <c r="X2642" s="676" t="s">
        <v>5740</v>
      </c>
      <c r="Y2642" s="676">
        <v>1</v>
      </c>
      <c r="Z2642" s="676">
        <v>1</v>
      </c>
    </row>
    <row r="2643" spans="1:30">
      <c r="I2643" s="676" t="s">
        <v>126</v>
      </c>
      <c r="J2643" s="676" t="s">
        <v>127</v>
      </c>
      <c r="O2643" s="676" t="s">
        <v>77</v>
      </c>
      <c r="S2643" s="676" t="s">
        <v>5738</v>
      </c>
      <c r="T2643" s="676" t="s">
        <v>5739</v>
      </c>
      <c r="U2643" s="676" t="s">
        <v>307</v>
      </c>
      <c r="X2643" s="676" t="s">
        <v>5740</v>
      </c>
      <c r="Y2643" s="676">
        <v>1</v>
      </c>
      <c r="Z2643" s="676">
        <v>1</v>
      </c>
    </row>
    <row r="2644" spans="1:30">
      <c r="A2644" s="676">
        <v>4</v>
      </c>
      <c r="B2644" s="676">
        <v>506202</v>
      </c>
      <c r="C2644" s="676" t="s">
        <v>5741</v>
      </c>
      <c r="D2644" s="676">
        <v>99</v>
      </c>
    </row>
    <row r="2645" spans="1:30">
      <c r="A2645" s="676">
        <v>5</v>
      </c>
      <c r="E2645" s="676">
        <v>520508</v>
      </c>
      <c r="F2645" s="676" t="s">
        <v>5742</v>
      </c>
      <c r="K2645" s="676" t="s">
        <v>122</v>
      </c>
      <c r="M2645" s="676" t="s">
        <v>310</v>
      </c>
      <c r="O2645" s="676" t="s">
        <v>77</v>
      </c>
      <c r="S2645" s="676" t="s">
        <v>5743</v>
      </c>
      <c r="T2645" s="676" t="s">
        <v>5744</v>
      </c>
      <c r="U2645" s="676" t="s">
        <v>3861</v>
      </c>
      <c r="X2645" s="676" t="s">
        <v>5745</v>
      </c>
      <c r="Y2645" s="676">
        <v>1</v>
      </c>
      <c r="Z2645" s="676">
        <v>99</v>
      </c>
      <c r="AC2645" s="676" t="s">
        <v>59</v>
      </c>
    </row>
    <row r="2646" spans="1:30">
      <c r="A2646" s="676">
        <v>3</v>
      </c>
      <c r="B2646" s="676">
        <v>108247</v>
      </c>
      <c r="C2646" s="676" t="s">
        <v>5746</v>
      </c>
      <c r="D2646" s="676">
        <v>1</v>
      </c>
    </row>
    <row r="2647" spans="1:30">
      <c r="A2647" s="676">
        <v>4</v>
      </c>
      <c r="B2647" s="676">
        <v>108248</v>
      </c>
      <c r="C2647" s="676" t="s">
        <v>5747</v>
      </c>
      <c r="D2647" s="676">
        <v>1</v>
      </c>
    </row>
    <row r="2648" spans="1:30">
      <c r="A2648" s="676">
        <v>5</v>
      </c>
      <c r="E2648" s="676">
        <v>118550</v>
      </c>
      <c r="F2648" s="676" t="s">
        <v>5748</v>
      </c>
      <c r="K2648" s="676" t="s">
        <v>441</v>
      </c>
      <c r="L2648" s="676" t="s">
        <v>442</v>
      </c>
      <c r="M2648" s="676" t="s">
        <v>291</v>
      </c>
      <c r="O2648" s="676" t="s">
        <v>77</v>
      </c>
      <c r="S2648" s="676" t="s">
        <v>5749</v>
      </c>
      <c r="T2648" s="676" t="s">
        <v>5750</v>
      </c>
      <c r="U2648" s="676" t="s">
        <v>4810</v>
      </c>
      <c r="X2648" s="676" t="s">
        <v>5751</v>
      </c>
      <c r="Y2648" s="676">
        <v>1</v>
      </c>
      <c r="Z2648" s="676">
        <v>1</v>
      </c>
      <c r="AC2648" s="676" t="s">
        <v>46</v>
      </c>
      <c r="AD2648" s="676" t="s">
        <v>4620</v>
      </c>
    </row>
    <row r="2649" spans="1:30">
      <c r="A2649" s="676">
        <v>5</v>
      </c>
      <c r="E2649" s="676">
        <v>520486</v>
      </c>
      <c r="F2649" s="676" t="s">
        <v>5752</v>
      </c>
      <c r="K2649" s="676" t="s">
        <v>441</v>
      </c>
      <c r="L2649" s="676" t="s">
        <v>442</v>
      </c>
      <c r="M2649" s="676" t="s">
        <v>291</v>
      </c>
      <c r="O2649" s="676" t="s">
        <v>77</v>
      </c>
      <c r="S2649" s="676" t="s">
        <v>5753</v>
      </c>
      <c r="T2649" s="676" t="s">
        <v>5754</v>
      </c>
      <c r="U2649" s="676" t="s">
        <v>4810</v>
      </c>
      <c r="X2649" s="676" t="s">
        <v>5755</v>
      </c>
      <c r="Y2649" s="676">
        <v>1</v>
      </c>
      <c r="Z2649" s="676">
        <v>1</v>
      </c>
      <c r="AC2649" s="676" t="s">
        <v>46</v>
      </c>
      <c r="AD2649" s="676" t="s">
        <v>4620</v>
      </c>
    </row>
    <row r="2650" spans="1:30">
      <c r="A2650" s="676">
        <v>5</v>
      </c>
      <c r="E2650" s="676">
        <v>520487</v>
      </c>
      <c r="F2650" s="676" t="s">
        <v>5756</v>
      </c>
      <c r="K2650" s="676" t="s">
        <v>441</v>
      </c>
      <c r="L2650" s="676" t="s">
        <v>442</v>
      </c>
      <c r="M2650" s="676" t="s">
        <v>291</v>
      </c>
      <c r="O2650" s="676" t="s">
        <v>77</v>
      </c>
      <c r="S2650" s="676" t="s">
        <v>5757</v>
      </c>
      <c r="T2650" s="676" t="s">
        <v>5758</v>
      </c>
      <c r="U2650" s="676" t="s">
        <v>4810</v>
      </c>
      <c r="X2650" s="676" t="s">
        <v>5759</v>
      </c>
      <c r="Y2650" s="676">
        <v>1</v>
      </c>
      <c r="Z2650" s="676">
        <v>1</v>
      </c>
      <c r="AC2650" s="676" t="s">
        <v>46</v>
      </c>
      <c r="AD2650" s="676" t="s">
        <v>4620</v>
      </c>
    </row>
    <row r="2651" spans="1:30">
      <c r="A2651" s="676">
        <v>5</v>
      </c>
      <c r="E2651" s="676">
        <v>118549</v>
      </c>
      <c r="F2651" s="676" t="s">
        <v>5760</v>
      </c>
      <c r="K2651" s="676" t="s">
        <v>441</v>
      </c>
      <c r="L2651" s="676" t="s">
        <v>442</v>
      </c>
      <c r="M2651" s="676" t="s">
        <v>291</v>
      </c>
      <c r="O2651" s="676" t="s">
        <v>77</v>
      </c>
      <c r="S2651" s="676" t="s">
        <v>5761</v>
      </c>
      <c r="T2651" s="676" t="s">
        <v>5762</v>
      </c>
      <c r="U2651" s="676" t="s">
        <v>4810</v>
      </c>
      <c r="X2651" s="676" t="s">
        <v>5763</v>
      </c>
      <c r="Y2651" s="676">
        <v>1</v>
      </c>
      <c r="Z2651" s="676">
        <v>1</v>
      </c>
      <c r="AC2651" s="676" t="s">
        <v>46</v>
      </c>
      <c r="AD2651" s="676" t="s">
        <v>4620</v>
      </c>
    </row>
    <row r="2652" spans="1:30">
      <c r="A2652" s="676">
        <v>5</v>
      </c>
      <c r="E2652" s="676">
        <v>520488</v>
      </c>
      <c r="F2652" s="676" t="s">
        <v>5764</v>
      </c>
      <c r="K2652" s="676" t="s">
        <v>441</v>
      </c>
      <c r="L2652" s="676" t="s">
        <v>442</v>
      </c>
      <c r="M2652" s="676" t="s">
        <v>291</v>
      </c>
      <c r="O2652" s="676" t="s">
        <v>77</v>
      </c>
      <c r="S2652" s="676" t="s">
        <v>5765</v>
      </c>
      <c r="T2652" s="676" t="s">
        <v>5766</v>
      </c>
      <c r="U2652" s="676" t="s">
        <v>4810</v>
      </c>
      <c r="X2652" s="676" t="s">
        <v>5767</v>
      </c>
      <c r="Y2652" s="676">
        <v>1</v>
      </c>
      <c r="Z2652" s="676">
        <v>1</v>
      </c>
      <c r="AC2652" s="676" t="s">
        <v>46</v>
      </c>
      <c r="AD2652" s="676" t="s">
        <v>4620</v>
      </c>
    </row>
    <row r="2653" spans="1:30">
      <c r="A2653" s="676">
        <v>5</v>
      </c>
      <c r="E2653" s="676">
        <v>520511</v>
      </c>
      <c r="F2653" s="676" t="s">
        <v>5768</v>
      </c>
      <c r="K2653" s="676" t="s">
        <v>441</v>
      </c>
      <c r="L2653" s="676" t="s">
        <v>442</v>
      </c>
      <c r="M2653" s="676" t="s">
        <v>291</v>
      </c>
      <c r="O2653" s="676" t="s">
        <v>77</v>
      </c>
      <c r="S2653" s="676" t="s">
        <v>5769</v>
      </c>
      <c r="T2653" s="676" t="s">
        <v>5770</v>
      </c>
      <c r="U2653" s="676" t="s">
        <v>4810</v>
      </c>
      <c r="X2653" s="676" t="s">
        <v>5771</v>
      </c>
      <c r="Y2653" s="676">
        <v>1</v>
      </c>
      <c r="Z2653" s="676">
        <v>1</v>
      </c>
      <c r="AC2653" s="676" t="s">
        <v>46</v>
      </c>
      <c r="AD2653" s="676" t="s">
        <v>4620</v>
      </c>
    </row>
    <row r="2654" spans="1:30">
      <c r="A2654" s="676">
        <v>5</v>
      </c>
      <c r="E2654" s="676">
        <v>1751853</v>
      </c>
      <c r="F2654" s="676" t="s">
        <v>5772</v>
      </c>
      <c r="K2654" s="676" t="s">
        <v>52</v>
      </c>
      <c r="M2654" s="676" t="s">
        <v>291</v>
      </c>
      <c r="AC2654" s="676" t="s">
        <v>41</v>
      </c>
    </row>
    <row r="2655" spans="1:30">
      <c r="I2655" s="676" t="s">
        <v>124</v>
      </c>
      <c r="J2655" s="676" t="s">
        <v>125</v>
      </c>
      <c r="O2655" s="676" t="s">
        <v>77</v>
      </c>
      <c r="S2655" s="676" t="s">
        <v>5773</v>
      </c>
      <c r="T2655" s="676" t="s">
        <v>5774</v>
      </c>
      <c r="U2655" s="676" t="s">
        <v>5775</v>
      </c>
      <c r="X2655" s="676" t="s">
        <v>5776</v>
      </c>
      <c r="Y2655" s="676">
        <v>1</v>
      </c>
      <c r="Z2655" s="676">
        <v>1</v>
      </c>
    </row>
    <row r="2656" spans="1:30">
      <c r="A2656" s="676">
        <v>5</v>
      </c>
      <c r="E2656" s="676">
        <v>1751855</v>
      </c>
      <c r="F2656" s="676" t="s">
        <v>5777</v>
      </c>
      <c r="K2656" s="676" t="s">
        <v>52</v>
      </c>
      <c r="M2656" s="676" t="s">
        <v>291</v>
      </c>
      <c r="AC2656" s="676" t="s">
        <v>41</v>
      </c>
    </row>
    <row r="2657" spans="1:30">
      <c r="I2657" s="676" t="s">
        <v>124</v>
      </c>
      <c r="J2657" s="676" t="s">
        <v>125</v>
      </c>
      <c r="O2657" s="676" t="s">
        <v>77</v>
      </c>
      <c r="S2657" s="676" t="s">
        <v>5778</v>
      </c>
      <c r="T2657" s="676" t="s">
        <v>5779</v>
      </c>
      <c r="U2657" s="676" t="s">
        <v>5775</v>
      </c>
      <c r="X2657" s="676" t="s">
        <v>5780</v>
      </c>
      <c r="Y2657" s="676">
        <v>1</v>
      </c>
      <c r="Z2657" s="676">
        <v>1</v>
      </c>
    </row>
    <row r="2658" spans="1:30">
      <c r="A2658" s="676">
        <v>5</v>
      </c>
      <c r="E2658" s="676">
        <v>1751854</v>
      </c>
      <c r="F2658" s="676" t="s">
        <v>5781</v>
      </c>
      <c r="K2658" s="676" t="s">
        <v>52</v>
      </c>
      <c r="M2658" s="676" t="s">
        <v>291</v>
      </c>
      <c r="AC2658" s="676" t="s">
        <v>54</v>
      </c>
    </row>
    <row r="2659" spans="1:30">
      <c r="I2659" s="676" t="s">
        <v>124</v>
      </c>
      <c r="J2659" s="676" t="s">
        <v>125</v>
      </c>
      <c r="O2659" s="676" t="s">
        <v>77</v>
      </c>
      <c r="S2659" s="676" t="s">
        <v>5782</v>
      </c>
      <c r="T2659" s="676" t="s">
        <v>5783</v>
      </c>
      <c r="U2659" s="676" t="s">
        <v>837</v>
      </c>
      <c r="X2659" s="676" t="s">
        <v>5784</v>
      </c>
      <c r="Y2659" s="676">
        <v>1</v>
      </c>
      <c r="Z2659" s="676">
        <v>1</v>
      </c>
    </row>
    <row r="2660" spans="1:30">
      <c r="A2660" s="676">
        <v>5</v>
      </c>
      <c r="B2660" s="676">
        <v>108250</v>
      </c>
      <c r="C2660" s="676" t="s">
        <v>5785</v>
      </c>
      <c r="D2660" s="676">
        <v>99</v>
      </c>
    </row>
    <row r="2661" spans="1:30">
      <c r="A2661" s="676">
        <v>6</v>
      </c>
      <c r="E2661" s="676">
        <v>118563</v>
      </c>
      <c r="F2661" s="676" t="s">
        <v>5786</v>
      </c>
      <c r="K2661" s="676" t="s">
        <v>43</v>
      </c>
      <c r="L2661" s="676" t="s">
        <v>5787</v>
      </c>
      <c r="M2661" s="676" t="s">
        <v>310</v>
      </c>
      <c r="O2661" s="676" t="s">
        <v>77</v>
      </c>
      <c r="S2661" s="676" t="s">
        <v>5788</v>
      </c>
      <c r="T2661" s="676" t="s">
        <v>5789</v>
      </c>
      <c r="U2661" s="676" t="s">
        <v>5790</v>
      </c>
      <c r="X2661" s="676" t="s">
        <v>5791</v>
      </c>
      <c r="Y2661" s="676">
        <v>1</v>
      </c>
      <c r="Z2661" s="676">
        <v>99</v>
      </c>
      <c r="AC2661" s="676" t="s">
        <v>41</v>
      </c>
    </row>
    <row r="2662" spans="1:30">
      <c r="A2662" s="676">
        <v>6</v>
      </c>
      <c r="E2662" s="676">
        <v>118553</v>
      </c>
      <c r="F2662" s="676" t="s">
        <v>5792</v>
      </c>
      <c r="K2662" s="676" t="s">
        <v>122</v>
      </c>
      <c r="M2662" s="676" t="s">
        <v>310</v>
      </c>
      <c r="O2662" s="676" t="s">
        <v>77</v>
      </c>
      <c r="S2662" s="676" t="s">
        <v>5793</v>
      </c>
      <c r="T2662" s="676" t="s">
        <v>5794</v>
      </c>
      <c r="U2662" s="676" t="s">
        <v>4561</v>
      </c>
      <c r="X2662" s="676" t="s">
        <v>5795</v>
      </c>
      <c r="Y2662" s="676">
        <v>1</v>
      </c>
      <c r="Z2662" s="676">
        <v>99</v>
      </c>
      <c r="AC2662" s="676" t="s">
        <v>41</v>
      </c>
    </row>
    <row r="2663" spans="1:30">
      <c r="A2663" s="676">
        <v>6</v>
      </c>
      <c r="E2663" s="676">
        <v>1772115</v>
      </c>
      <c r="F2663" s="676" t="s">
        <v>5796</v>
      </c>
      <c r="K2663" s="676" t="s">
        <v>441</v>
      </c>
      <c r="L2663" s="676" t="s">
        <v>442</v>
      </c>
      <c r="M2663" s="676" t="s">
        <v>291</v>
      </c>
      <c r="O2663" s="676" t="s">
        <v>77</v>
      </c>
      <c r="S2663" s="676" t="s">
        <v>5797</v>
      </c>
      <c r="T2663" s="676" t="s">
        <v>5798</v>
      </c>
      <c r="U2663" s="676" t="s">
        <v>4810</v>
      </c>
      <c r="X2663" s="676" t="s">
        <v>5799</v>
      </c>
      <c r="Y2663" s="676">
        <v>1</v>
      </c>
      <c r="Z2663" s="676">
        <v>99</v>
      </c>
      <c r="AC2663" s="676" t="s">
        <v>41</v>
      </c>
      <c r="AD2663" s="676" t="s">
        <v>4620</v>
      </c>
    </row>
    <row r="2664" spans="1:30">
      <c r="A2664" s="676">
        <v>6</v>
      </c>
      <c r="E2664" s="676">
        <v>118556</v>
      </c>
      <c r="F2664" s="676" t="s">
        <v>5800</v>
      </c>
      <c r="K2664" s="676" t="s">
        <v>441</v>
      </c>
      <c r="M2664" s="676" t="s">
        <v>310</v>
      </c>
      <c r="O2664" s="676" t="s">
        <v>77</v>
      </c>
      <c r="S2664" s="676" t="s">
        <v>5801</v>
      </c>
      <c r="T2664" s="676" t="s">
        <v>5802</v>
      </c>
      <c r="U2664" s="676" t="s">
        <v>4632</v>
      </c>
      <c r="X2664" s="676" t="s">
        <v>5803</v>
      </c>
      <c r="Y2664" s="676">
        <v>1</v>
      </c>
      <c r="Z2664" s="676">
        <v>99</v>
      </c>
      <c r="AC2664" s="676" t="s">
        <v>41</v>
      </c>
      <c r="AD2664" s="676" t="s">
        <v>4620</v>
      </c>
    </row>
    <row r="2665" spans="1:30">
      <c r="A2665" s="676">
        <v>6</v>
      </c>
      <c r="E2665" s="676">
        <v>118564</v>
      </c>
      <c r="F2665" s="676" t="s">
        <v>5804</v>
      </c>
      <c r="K2665" s="676" t="s">
        <v>227</v>
      </c>
      <c r="L2665" s="676" t="s">
        <v>2407</v>
      </c>
      <c r="M2665" s="676" t="s">
        <v>310</v>
      </c>
      <c r="O2665" s="676" t="s">
        <v>77</v>
      </c>
      <c r="S2665" s="676" t="s">
        <v>5805</v>
      </c>
      <c r="T2665" s="676" t="s">
        <v>5806</v>
      </c>
      <c r="U2665" s="676" t="s">
        <v>5807</v>
      </c>
      <c r="X2665" s="676" t="s">
        <v>5808</v>
      </c>
      <c r="Y2665" s="676">
        <v>1</v>
      </c>
      <c r="Z2665" s="676">
        <v>99</v>
      </c>
      <c r="AC2665" s="676" t="s">
        <v>41</v>
      </c>
    </row>
    <row r="2666" spans="1:30">
      <c r="A2666" s="676">
        <v>6</v>
      </c>
      <c r="E2666" s="676">
        <v>118567</v>
      </c>
      <c r="F2666" s="676" t="s">
        <v>5809</v>
      </c>
      <c r="K2666" s="676" t="s">
        <v>441</v>
      </c>
      <c r="M2666" s="676" t="s">
        <v>310</v>
      </c>
      <c r="O2666" s="676" t="s">
        <v>77</v>
      </c>
      <c r="S2666" s="676" t="s">
        <v>5810</v>
      </c>
      <c r="T2666" s="676" t="s">
        <v>5811</v>
      </c>
      <c r="U2666" s="676" t="s">
        <v>4632</v>
      </c>
      <c r="X2666" s="676" t="s">
        <v>5812</v>
      </c>
      <c r="Y2666" s="676">
        <v>1</v>
      </c>
      <c r="Z2666" s="676">
        <v>99</v>
      </c>
      <c r="AC2666" s="676" t="s">
        <v>41</v>
      </c>
      <c r="AD2666" s="676" t="s">
        <v>4620</v>
      </c>
    </row>
    <row r="2667" spans="1:30">
      <c r="A2667" s="676">
        <v>6</v>
      </c>
      <c r="E2667" s="676">
        <v>623905</v>
      </c>
      <c r="F2667" s="676" t="s">
        <v>5813</v>
      </c>
      <c r="K2667" s="676" t="s">
        <v>43</v>
      </c>
      <c r="L2667" s="676" t="s">
        <v>44</v>
      </c>
      <c r="M2667" s="676" t="s">
        <v>310</v>
      </c>
      <c r="O2667" s="676" t="s">
        <v>77</v>
      </c>
      <c r="S2667" s="676" t="s">
        <v>5814</v>
      </c>
      <c r="T2667" s="676" t="s">
        <v>5815</v>
      </c>
      <c r="U2667" s="676" t="s">
        <v>5816</v>
      </c>
      <c r="X2667" s="676" t="s">
        <v>5817</v>
      </c>
      <c r="Y2667" s="676">
        <v>1</v>
      </c>
      <c r="Z2667" s="676">
        <v>99</v>
      </c>
      <c r="AC2667" s="676" t="s">
        <v>41</v>
      </c>
    </row>
    <row r="2668" spans="1:30">
      <c r="A2668" s="676">
        <v>6</v>
      </c>
      <c r="E2668" s="676">
        <v>118560</v>
      </c>
      <c r="F2668" s="676" t="s">
        <v>5818</v>
      </c>
      <c r="K2668" s="676" t="s">
        <v>441</v>
      </c>
      <c r="M2668" s="676" t="s">
        <v>310</v>
      </c>
      <c r="O2668" s="676" t="s">
        <v>77</v>
      </c>
      <c r="S2668" s="676" t="s">
        <v>5819</v>
      </c>
      <c r="T2668" s="676" t="s">
        <v>5820</v>
      </c>
      <c r="U2668" s="676" t="s">
        <v>4632</v>
      </c>
      <c r="X2668" s="676" t="s">
        <v>5821</v>
      </c>
      <c r="Y2668" s="676">
        <v>1</v>
      </c>
      <c r="Z2668" s="676">
        <v>99</v>
      </c>
      <c r="AC2668" s="676" t="s">
        <v>41</v>
      </c>
      <c r="AD2668" s="676" t="s">
        <v>4620</v>
      </c>
    </row>
    <row r="2669" spans="1:30">
      <c r="A2669" s="676">
        <v>6</v>
      </c>
      <c r="E2669" s="676">
        <v>118569</v>
      </c>
      <c r="F2669" s="676" t="s">
        <v>5822</v>
      </c>
      <c r="K2669" s="676" t="s">
        <v>441</v>
      </c>
      <c r="L2669" s="676" t="s">
        <v>442</v>
      </c>
      <c r="M2669" s="676" t="s">
        <v>310</v>
      </c>
      <c r="O2669" s="676" t="s">
        <v>77</v>
      </c>
      <c r="S2669" s="676" t="s">
        <v>5823</v>
      </c>
      <c r="T2669" s="676" t="s">
        <v>5824</v>
      </c>
      <c r="U2669" s="676" t="s">
        <v>4810</v>
      </c>
      <c r="X2669" s="676" t="s">
        <v>5825</v>
      </c>
      <c r="Y2669" s="676">
        <v>1</v>
      </c>
      <c r="Z2669" s="676">
        <v>99</v>
      </c>
      <c r="AC2669" s="676" t="s">
        <v>41</v>
      </c>
      <c r="AD2669" s="676" t="s">
        <v>4620</v>
      </c>
    </row>
    <row r="2670" spans="1:30">
      <c r="A2670" s="676">
        <v>4</v>
      </c>
      <c r="B2670" s="676">
        <v>108253</v>
      </c>
      <c r="C2670" s="676" t="s">
        <v>5826</v>
      </c>
      <c r="D2670" s="676">
        <v>1</v>
      </c>
    </row>
    <row r="2671" spans="1:30">
      <c r="A2671" s="676">
        <v>5</v>
      </c>
      <c r="B2671" s="676">
        <v>502179</v>
      </c>
      <c r="C2671" s="676" t="s">
        <v>5827</v>
      </c>
      <c r="D2671" s="676">
        <v>99</v>
      </c>
    </row>
    <row r="2672" spans="1:30">
      <c r="A2672" s="676">
        <v>6</v>
      </c>
      <c r="E2672" s="676">
        <v>507230</v>
      </c>
      <c r="F2672" s="676" t="s">
        <v>5828</v>
      </c>
      <c r="K2672" s="676" t="s">
        <v>152</v>
      </c>
      <c r="M2672" s="676" t="s">
        <v>291</v>
      </c>
      <c r="O2672" s="676" t="s">
        <v>77</v>
      </c>
      <c r="S2672" s="676" t="s">
        <v>5829</v>
      </c>
      <c r="T2672" s="676" t="s">
        <v>5830</v>
      </c>
      <c r="U2672" s="676" t="s">
        <v>155</v>
      </c>
      <c r="X2672" s="676" t="s">
        <v>5831</v>
      </c>
      <c r="Y2672" s="676">
        <v>1</v>
      </c>
      <c r="Z2672" s="676">
        <v>99</v>
      </c>
      <c r="AC2672" s="676" t="s">
        <v>59</v>
      </c>
    </row>
    <row r="2673" spans="1:30">
      <c r="A2673" s="676">
        <v>6</v>
      </c>
      <c r="E2673" s="676">
        <v>507231</v>
      </c>
      <c r="F2673" s="676" t="s">
        <v>5832</v>
      </c>
      <c r="K2673" s="676" t="s">
        <v>56</v>
      </c>
      <c r="M2673" s="676" t="s">
        <v>291</v>
      </c>
      <c r="O2673" s="676" t="s">
        <v>77</v>
      </c>
      <c r="S2673" s="676" t="s">
        <v>5833</v>
      </c>
      <c r="T2673" s="676" t="s">
        <v>5834</v>
      </c>
      <c r="U2673" s="676" t="s">
        <v>1702</v>
      </c>
      <c r="X2673" s="676" t="s">
        <v>5835</v>
      </c>
      <c r="Y2673" s="676">
        <v>1</v>
      </c>
      <c r="Z2673" s="676">
        <v>99</v>
      </c>
      <c r="AC2673" s="676" t="s">
        <v>59</v>
      </c>
    </row>
    <row r="2674" spans="1:30">
      <c r="A2674" s="676">
        <v>6</v>
      </c>
      <c r="E2674" s="676">
        <v>1751953</v>
      </c>
      <c r="F2674" s="676" t="s">
        <v>5836</v>
      </c>
      <c r="K2674" s="676" t="s">
        <v>221</v>
      </c>
      <c r="M2674" s="676" t="s">
        <v>310</v>
      </c>
      <c r="O2674" s="676" t="s">
        <v>77</v>
      </c>
      <c r="S2674" s="676" t="s">
        <v>3444</v>
      </c>
      <c r="T2674" s="676" t="s">
        <v>3445</v>
      </c>
      <c r="U2674" s="676" t="s">
        <v>3446</v>
      </c>
      <c r="X2674" s="676" t="s">
        <v>5837</v>
      </c>
      <c r="Y2674" s="676">
        <v>1</v>
      </c>
      <c r="Z2674" s="676">
        <v>99</v>
      </c>
      <c r="AC2674" s="676" t="s">
        <v>59</v>
      </c>
    </row>
    <row r="2675" spans="1:30">
      <c r="A2675" s="676">
        <v>6</v>
      </c>
      <c r="E2675" s="676">
        <v>1751954</v>
      </c>
      <c r="F2675" s="676" t="s">
        <v>5838</v>
      </c>
      <c r="K2675" s="676" t="s">
        <v>138</v>
      </c>
      <c r="M2675" s="676" t="s">
        <v>310</v>
      </c>
      <c r="O2675" s="676" t="s">
        <v>77</v>
      </c>
      <c r="S2675" s="676" t="s">
        <v>3449</v>
      </c>
      <c r="T2675" s="676" t="s">
        <v>3450</v>
      </c>
      <c r="U2675" s="676" t="s">
        <v>3451</v>
      </c>
      <c r="X2675" s="676" t="s">
        <v>5839</v>
      </c>
      <c r="Y2675" s="676">
        <v>1</v>
      </c>
      <c r="Z2675" s="676">
        <v>99</v>
      </c>
      <c r="AC2675" s="676" t="s">
        <v>59</v>
      </c>
    </row>
    <row r="2676" spans="1:30">
      <c r="A2676" s="676">
        <v>6</v>
      </c>
      <c r="E2676" s="676">
        <v>1768925</v>
      </c>
      <c r="F2676" s="676" t="s">
        <v>5840</v>
      </c>
      <c r="K2676" s="676" t="s">
        <v>233</v>
      </c>
      <c r="M2676" s="676" t="s">
        <v>38</v>
      </c>
      <c r="O2676" s="676" t="s">
        <v>77</v>
      </c>
      <c r="S2676" s="676" t="s">
        <v>234</v>
      </c>
      <c r="T2676" s="676" t="s">
        <v>235</v>
      </c>
      <c r="U2676" s="676" t="s">
        <v>236</v>
      </c>
      <c r="X2676" s="676" t="s">
        <v>5841</v>
      </c>
      <c r="Y2676" s="676">
        <v>1</v>
      </c>
      <c r="Z2676" s="676">
        <v>99</v>
      </c>
      <c r="AC2676" s="676" t="s">
        <v>59</v>
      </c>
    </row>
    <row r="2677" spans="1:30">
      <c r="A2677" s="676">
        <v>6</v>
      </c>
      <c r="E2677" s="676">
        <v>1761232</v>
      </c>
      <c r="F2677" s="676" t="s">
        <v>5842</v>
      </c>
      <c r="K2677" s="676" t="s">
        <v>131</v>
      </c>
      <c r="M2677" s="676" t="s">
        <v>38</v>
      </c>
      <c r="O2677" s="676" t="s">
        <v>77</v>
      </c>
      <c r="S2677" s="676" t="s">
        <v>239</v>
      </c>
      <c r="T2677" s="676" t="s">
        <v>240</v>
      </c>
      <c r="U2677" s="676" t="s">
        <v>241</v>
      </c>
      <c r="X2677" s="676" t="s">
        <v>5843</v>
      </c>
      <c r="Y2677" s="676">
        <v>1</v>
      </c>
      <c r="Z2677" s="676">
        <v>99</v>
      </c>
      <c r="AC2677" s="676" t="s">
        <v>59</v>
      </c>
    </row>
    <row r="2678" spans="1:30">
      <c r="A2678" s="676">
        <v>6</v>
      </c>
      <c r="E2678" s="676">
        <v>1761233</v>
      </c>
      <c r="F2678" s="676" t="s">
        <v>5844</v>
      </c>
      <c r="K2678" s="676" t="s">
        <v>138</v>
      </c>
      <c r="M2678" s="676" t="s">
        <v>38</v>
      </c>
      <c r="O2678" s="676" t="s">
        <v>77</v>
      </c>
      <c r="S2678" s="676" t="s">
        <v>1451</v>
      </c>
      <c r="T2678" s="676" t="s">
        <v>1452</v>
      </c>
      <c r="U2678" s="676" t="s">
        <v>1453</v>
      </c>
      <c r="X2678" s="676" t="s">
        <v>5845</v>
      </c>
      <c r="Y2678" s="676">
        <v>1</v>
      </c>
      <c r="Z2678" s="676">
        <v>99</v>
      </c>
      <c r="AC2678" s="676" t="s">
        <v>59</v>
      </c>
    </row>
    <row r="2679" spans="1:30">
      <c r="A2679" s="676">
        <v>6</v>
      </c>
      <c r="E2679" s="676">
        <v>507232</v>
      </c>
      <c r="F2679" s="676" t="s">
        <v>5846</v>
      </c>
      <c r="K2679" s="676" t="s">
        <v>254</v>
      </c>
      <c r="M2679" s="676" t="s">
        <v>38</v>
      </c>
      <c r="O2679" s="676" t="s">
        <v>77</v>
      </c>
      <c r="S2679" s="676" t="s">
        <v>255</v>
      </c>
      <c r="T2679" s="676" t="s">
        <v>256</v>
      </c>
      <c r="U2679" s="676" t="s">
        <v>257</v>
      </c>
      <c r="X2679" s="676" t="s">
        <v>5847</v>
      </c>
      <c r="Y2679" s="676">
        <v>1</v>
      </c>
      <c r="Z2679" s="676">
        <v>99</v>
      </c>
      <c r="AC2679" s="676" t="s">
        <v>59</v>
      </c>
    </row>
    <row r="2680" spans="1:30">
      <c r="A2680" s="676">
        <v>6</v>
      </c>
      <c r="E2680" s="676">
        <v>507233</v>
      </c>
      <c r="F2680" s="676" t="s">
        <v>5848</v>
      </c>
      <c r="K2680" s="676" t="s">
        <v>260</v>
      </c>
      <c r="M2680" s="676" t="s">
        <v>38</v>
      </c>
      <c r="O2680" s="676" t="s">
        <v>77</v>
      </c>
      <c r="S2680" s="676" t="s">
        <v>261</v>
      </c>
      <c r="T2680" s="676" t="s">
        <v>262</v>
      </c>
      <c r="U2680" s="676" t="s">
        <v>263</v>
      </c>
      <c r="X2680" s="676" t="s">
        <v>5849</v>
      </c>
      <c r="Y2680" s="676">
        <v>1</v>
      </c>
      <c r="Z2680" s="676">
        <v>99</v>
      </c>
      <c r="AC2680" s="676" t="s">
        <v>59</v>
      </c>
    </row>
    <row r="2681" spans="1:30">
      <c r="A2681" s="676">
        <v>6</v>
      </c>
      <c r="E2681" s="676">
        <v>507234</v>
      </c>
      <c r="F2681" s="676" t="s">
        <v>5850</v>
      </c>
      <c r="K2681" s="676" t="s">
        <v>227</v>
      </c>
      <c r="L2681" s="676" t="s">
        <v>2407</v>
      </c>
      <c r="M2681" s="676" t="s">
        <v>291</v>
      </c>
      <c r="O2681" s="676" t="s">
        <v>77</v>
      </c>
      <c r="S2681" s="676" t="s">
        <v>5851</v>
      </c>
      <c r="T2681" s="676" t="s">
        <v>5852</v>
      </c>
      <c r="U2681" s="676" t="s">
        <v>2815</v>
      </c>
      <c r="X2681" s="676" t="s">
        <v>5853</v>
      </c>
      <c r="Y2681" s="676">
        <v>1</v>
      </c>
      <c r="Z2681" s="676">
        <v>99</v>
      </c>
      <c r="AC2681" s="676" t="s">
        <v>59</v>
      </c>
    </row>
    <row r="2682" spans="1:30">
      <c r="A2682" s="676">
        <v>6</v>
      </c>
      <c r="E2682" s="676">
        <v>507235</v>
      </c>
      <c r="F2682" s="676" t="s">
        <v>5854</v>
      </c>
      <c r="K2682" s="676" t="s">
        <v>441</v>
      </c>
      <c r="M2682" s="676" t="s">
        <v>291</v>
      </c>
      <c r="O2682" s="676" t="s">
        <v>77</v>
      </c>
      <c r="S2682" s="676" t="s">
        <v>5855</v>
      </c>
      <c r="T2682" s="676" t="s">
        <v>5856</v>
      </c>
      <c r="U2682" s="676" t="s">
        <v>502</v>
      </c>
      <c r="X2682" s="676" t="s">
        <v>5857</v>
      </c>
      <c r="Y2682" s="676">
        <v>1</v>
      </c>
      <c r="Z2682" s="676">
        <v>99</v>
      </c>
      <c r="AC2682" s="676" t="s">
        <v>59</v>
      </c>
      <c r="AD2682" s="676" t="s">
        <v>4620</v>
      </c>
    </row>
    <row r="2683" spans="1:30">
      <c r="A2683" s="676">
        <v>6</v>
      </c>
      <c r="E2683" s="676">
        <v>507237</v>
      </c>
      <c r="F2683" s="676" t="s">
        <v>5858</v>
      </c>
      <c r="K2683" s="676" t="s">
        <v>441</v>
      </c>
      <c r="M2683" s="676" t="s">
        <v>291</v>
      </c>
      <c r="O2683" s="676" t="s">
        <v>77</v>
      </c>
      <c r="S2683" s="676" t="s">
        <v>5859</v>
      </c>
      <c r="T2683" s="676" t="s">
        <v>5860</v>
      </c>
      <c r="U2683" s="676" t="s">
        <v>502</v>
      </c>
      <c r="X2683" s="676" t="s">
        <v>5861</v>
      </c>
      <c r="Y2683" s="676">
        <v>1</v>
      </c>
      <c r="Z2683" s="676">
        <v>99</v>
      </c>
      <c r="AC2683" s="676" t="s">
        <v>59</v>
      </c>
      <c r="AD2683" s="676" t="s">
        <v>4620</v>
      </c>
    </row>
    <row r="2684" spans="1:30">
      <c r="A2684" s="676">
        <v>6</v>
      </c>
      <c r="E2684" s="676">
        <v>507238</v>
      </c>
      <c r="F2684" s="676" t="s">
        <v>5862</v>
      </c>
      <c r="K2684" s="676" t="s">
        <v>441</v>
      </c>
      <c r="M2684" s="676" t="s">
        <v>291</v>
      </c>
      <c r="O2684" s="676" t="s">
        <v>77</v>
      </c>
      <c r="S2684" s="676" t="s">
        <v>5863</v>
      </c>
      <c r="T2684" s="676" t="s">
        <v>5864</v>
      </c>
      <c r="U2684" s="676" t="s">
        <v>502</v>
      </c>
      <c r="X2684" s="676" t="s">
        <v>5865</v>
      </c>
      <c r="Y2684" s="676">
        <v>1</v>
      </c>
      <c r="Z2684" s="676">
        <v>99</v>
      </c>
      <c r="AC2684" s="676" t="s">
        <v>59</v>
      </c>
      <c r="AD2684" s="676" t="s">
        <v>4620</v>
      </c>
    </row>
    <row r="2685" spans="1:30">
      <c r="A2685" s="676">
        <v>6</v>
      </c>
      <c r="E2685" s="676">
        <v>507239</v>
      </c>
      <c r="F2685" s="676" t="s">
        <v>5866</v>
      </c>
      <c r="K2685" s="676" t="s">
        <v>441</v>
      </c>
      <c r="M2685" s="676" t="s">
        <v>291</v>
      </c>
      <c r="O2685" s="676" t="s">
        <v>77</v>
      </c>
      <c r="S2685" s="676" t="s">
        <v>5867</v>
      </c>
      <c r="T2685" s="676" t="s">
        <v>5868</v>
      </c>
      <c r="U2685" s="676" t="s">
        <v>502</v>
      </c>
      <c r="X2685" s="676" t="s">
        <v>5869</v>
      </c>
      <c r="Y2685" s="676">
        <v>1</v>
      </c>
      <c r="Z2685" s="676">
        <v>99</v>
      </c>
      <c r="AC2685" s="676" t="s">
        <v>59</v>
      </c>
      <c r="AD2685" s="676" t="s">
        <v>4620</v>
      </c>
    </row>
    <row r="2686" spans="1:30">
      <c r="A2686" s="676">
        <v>6</v>
      </c>
      <c r="E2686" s="676">
        <v>507240</v>
      </c>
      <c r="F2686" s="676" t="s">
        <v>5870</v>
      </c>
      <c r="K2686" s="676" t="s">
        <v>441</v>
      </c>
      <c r="L2686" s="676" t="s">
        <v>442</v>
      </c>
      <c r="M2686" s="676" t="s">
        <v>291</v>
      </c>
      <c r="O2686" s="676" t="s">
        <v>77</v>
      </c>
      <c r="S2686" s="676" t="s">
        <v>5871</v>
      </c>
      <c r="T2686" s="676" t="s">
        <v>5872</v>
      </c>
      <c r="U2686" s="676" t="s">
        <v>445</v>
      </c>
      <c r="X2686" s="676" t="s">
        <v>5873</v>
      </c>
      <c r="Y2686" s="676">
        <v>1</v>
      </c>
      <c r="Z2686" s="676">
        <v>99</v>
      </c>
      <c r="AC2686" s="676" t="s">
        <v>59</v>
      </c>
      <c r="AD2686" s="676" t="s">
        <v>4620</v>
      </c>
    </row>
    <row r="2687" spans="1:30">
      <c r="A2687" s="676">
        <v>6</v>
      </c>
      <c r="E2687" s="676">
        <v>520464</v>
      </c>
      <c r="F2687" s="676" t="s">
        <v>5874</v>
      </c>
      <c r="K2687" s="676" t="s">
        <v>441</v>
      </c>
      <c r="L2687" s="676" t="s">
        <v>442</v>
      </c>
      <c r="M2687" s="676" t="s">
        <v>310</v>
      </c>
      <c r="O2687" s="676" t="s">
        <v>77</v>
      </c>
      <c r="S2687" s="676" t="s">
        <v>5875</v>
      </c>
      <c r="T2687" s="676" t="s">
        <v>5876</v>
      </c>
      <c r="U2687" s="676" t="s">
        <v>445</v>
      </c>
      <c r="X2687" s="676" t="s">
        <v>5877</v>
      </c>
      <c r="Y2687" s="676">
        <v>1</v>
      </c>
      <c r="Z2687" s="676">
        <v>99</v>
      </c>
      <c r="AC2687" s="676" t="s">
        <v>59</v>
      </c>
      <c r="AD2687" s="676" t="s">
        <v>4620</v>
      </c>
    </row>
    <row r="2688" spans="1:30">
      <c r="A2688" s="676">
        <v>6</v>
      </c>
      <c r="E2688" s="676">
        <v>507242</v>
      </c>
      <c r="F2688" s="676" t="s">
        <v>5878</v>
      </c>
      <c r="K2688" s="676" t="s">
        <v>441</v>
      </c>
      <c r="L2688" s="676" t="s">
        <v>442</v>
      </c>
      <c r="M2688" s="676" t="s">
        <v>291</v>
      </c>
      <c r="O2688" s="676" t="s">
        <v>77</v>
      </c>
      <c r="S2688" s="676" t="s">
        <v>5879</v>
      </c>
      <c r="T2688" s="676" t="s">
        <v>5880</v>
      </c>
      <c r="U2688" s="676" t="s">
        <v>445</v>
      </c>
      <c r="X2688" s="676" t="s">
        <v>5881</v>
      </c>
      <c r="Y2688" s="676">
        <v>1</v>
      </c>
      <c r="Z2688" s="676">
        <v>99</v>
      </c>
      <c r="AC2688" s="676" t="s">
        <v>59</v>
      </c>
      <c r="AD2688" s="676" t="s">
        <v>4620</v>
      </c>
    </row>
    <row r="2689" spans="1:30">
      <c r="A2689" s="676">
        <v>6</v>
      </c>
      <c r="E2689" s="676">
        <v>520465</v>
      </c>
      <c r="F2689" s="676" t="s">
        <v>5882</v>
      </c>
      <c r="K2689" s="676" t="s">
        <v>441</v>
      </c>
      <c r="L2689" s="676" t="s">
        <v>442</v>
      </c>
      <c r="M2689" s="676" t="s">
        <v>310</v>
      </c>
      <c r="O2689" s="676" t="s">
        <v>77</v>
      </c>
      <c r="S2689" s="676" t="s">
        <v>5883</v>
      </c>
      <c r="T2689" s="676" t="s">
        <v>5884</v>
      </c>
      <c r="U2689" s="676" t="s">
        <v>445</v>
      </c>
      <c r="X2689" s="676" t="s">
        <v>5885</v>
      </c>
      <c r="Y2689" s="676">
        <v>1</v>
      </c>
      <c r="Z2689" s="676">
        <v>99</v>
      </c>
      <c r="AC2689" s="676" t="s">
        <v>59</v>
      </c>
      <c r="AD2689" s="676" t="s">
        <v>4620</v>
      </c>
    </row>
    <row r="2690" spans="1:30">
      <c r="A2690" s="676">
        <v>6</v>
      </c>
      <c r="E2690" s="676">
        <v>507244</v>
      </c>
      <c r="F2690" s="676" t="s">
        <v>5886</v>
      </c>
      <c r="K2690" s="676" t="s">
        <v>52</v>
      </c>
      <c r="M2690" s="676" t="s">
        <v>291</v>
      </c>
      <c r="AC2690" s="676" t="s">
        <v>59</v>
      </c>
    </row>
    <row r="2691" spans="1:30">
      <c r="I2691" s="676" t="s">
        <v>124</v>
      </c>
      <c r="J2691" s="676" t="s">
        <v>125</v>
      </c>
      <c r="O2691" s="676" t="s">
        <v>77</v>
      </c>
      <c r="S2691" s="676" t="s">
        <v>5887</v>
      </c>
      <c r="T2691" s="676" t="s">
        <v>5888</v>
      </c>
      <c r="U2691" s="676" t="s">
        <v>307</v>
      </c>
      <c r="X2691" s="676" t="s">
        <v>5889</v>
      </c>
      <c r="Y2691" s="676">
        <v>1</v>
      </c>
      <c r="Z2691" s="676">
        <v>99</v>
      </c>
    </row>
    <row r="2692" spans="1:30">
      <c r="I2692" s="676" t="s">
        <v>126</v>
      </c>
      <c r="J2692" s="676" t="s">
        <v>127</v>
      </c>
      <c r="O2692" s="676" t="s">
        <v>77</v>
      </c>
      <c r="S2692" s="676" t="s">
        <v>5887</v>
      </c>
      <c r="T2692" s="676" t="s">
        <v>5888</v>
      </c>
      <c r="U2692" s="676" t="s">
        <v>307</v>
      </c>
      <c r="X2692" s="676" t="s">
        <v>5889</v>
      </c>
      <c r="Y2692" s="676">
        <v>1</v>
      </c>
      <c r="Z2692" s="676">
        <v>99</v>
      </c>
    </row>
    <row r="2693" spans="1:30">
      <c r="A2693" s="676">
        <v>6</v>
      </c>
      <c r="E2693" s="676">
        <v>507245</v>
      </c>
      <c r="F2693" s="676" t="s">
        <v>5890</v>
      </c>
      <c r="K2693" s="676" t="s">
        <v>52</v>
      </c>
      <c r="M2693" s="676" t="s">
        <v>291</v>
      </c>
      <c r="AC2693" s="676" t="s">
        <v>59</v>
      </c>
    </row>
    <row r="2694" spans="1:30">
      <c r="I2694" s="676" t="s">
        <v>124</v>
      </c>
      <c r="J2694" s="676" t="s">
        <v>125</v>
      </c>
      <c r="O2694" s="676" t="s">
        <v>77</v>
      </c>
      <c r="S2694" s="676" t="s">
        <v>5891</v>
      </c>
      <c r="T2694" s="676" t="s">
        <v>5892</v>
      </c>
      <c r="U2694" s="676" t="s">
        <v>307</v>
      </c>
      <c r="X2694" s="676" t="s">
        <v>5893</v>
      </c>
      <c r="Y2694" s="676">
        <v>1</v>
      </c>
      <c r="Z2694" s="676">
        <v>99</v>
      </c>
    </row>
    <row r="2695" spans="1:30">
      <c r="I2695" s="676" t="s">
        <v>126</v>
      </c>
      <c r="J2695" s="676" t="s">
        <v>127</v>
      </c>
      <c r="O2695" s="676" t="s">
        <v>77</v>
      </c>
      <c r="S2695" s="676" t="s">
        <v>5891</v>
      </c>
      <c r="T2695" s="676" t="s">
        <v>5892</v>
      </c>
      <c r="U2695" s="676" t="s">
        <v>307</v>
      </c>
      <c r="X2695" s="676" t="s">
        <v>5893</v>
      </c>
      <c r="Y2695" s="676">
        <v>1</v>
      </c>
      <c r="Z2695" s="676">
        <v>99</v>
      </c>
    </row>
    <row r="2696" spans="1:30">
      <c r="A2696" s="676">
        <v>6</v>
      </c>
      <c r="E2696" s="676">
        <v>507246</v>
      </c>
      <c r="F2696" s="676" t="s">
        <v>5894</v>
      </c>
      <c r="K2696" s="676" t="s">
        <v>52</v>
      </c>
      <c r="M2696" s="676" t="s">
        <v>291</v>
      </c>
      <c r="AC2696" s="676" t="s">
        <v>59</v>
      </c>
    </row>
    <row r="2697" spans="1:30">
      <c r="I2697" s="676" t="s">
        <v>124</v>
      </c>
      <c r="J2697" s="676" t="s">
        <v>125</v>
      </c>
      <c r="O2697" s="676" t="s">
        <v>77</v>
      </c>
      <c r="S2697" s="676" t="s">
        <v>5895</v>
      </c>
      <c r="T2697" s="676" t="s">
        <v>5896</v>
      </c>
      <c r="U2697" s="676" t="s">
        <v>307</v>
      </c>
      <c r="X2697" s="676" t="s">
        <v>5897</v>
      </c>
      <c r="Y2697" s="676">
        <v>1</v>
      </c>
      <c r="Z2697" s="676">
        <v>99</v>
      </c>
    </row>
    <row r="2698" spans="1:30">
      <c r="I2698" s="676" t="s">
        <v>126</v>
      </c>
      <c r="J2698" s="676" t="s">
        <v>127</v>
      </c>
      <c r="O2698" s="676" t="s">
        <v>77</v>
      </c>
      <c r="S2698" s="676" t="s">
        <v>5895</v>
      </c>
      <c r="T2698" s="676" t="s">
        <v>5896</v>
      </c>
      <c r="U2698" s="676" t="s">
        <v>307</v>
      </c>
      <c r="X2698" s="676" t="s">
        <v>5897</v>
      </c>
      <c r="Y2698" s="676">
        <v>1</v>
      </c>
      <c r="Z2698" s="676">
        <v>99</v>
      </c>
    </row>
    <row r="2699" spans="1:30">
      <c r="A2699" s="676">
        <v>6</v>
      </c>
      <c r="E2699" s="676">
        <v>507247</v>
      </c>
      <c r="F2699" s="676" t="s">
        <v>5898</v>
      </c>
      <c r="K2699" s="676" t="s">
        <v>52</v>
      </c>
      <c r="M2699" s="676" t="s">
        <v>291</v>
      </c>
      <c r="AC2699" s="676" t="s">
        <v>59</v>
      </c>
    </row>
    <row r="2700" spans="1:30">
      <c r="I2700" s="676" t="s">
        <v>124</v>
      </c>
      <c r="J2700" s="676" t="s">
        <v>125</v>
      </c>
      <c r="O2700" s="676" t="s">
        <v>77</v>
      </c>
      <c r="S2700" s="676" t="s">
        <v>5899</v>
      </c>
      <c r="T2700" s="676" t="s">
        <v>5900</v>
      </c>
      <c r="U2700" s="676" t="s">
        <v>307</v>
      </c>
      <c r="X2700" s="676" t="s">
        <v>5901</v>
      </c>
      <c r="Y2700" s="676">
        <v>1</v>
      </c>
      <c r="Z2700" s="676">
        <v>99</v>
      </c>
    </row>
    <row r="2701" spans="1:30">
      <c r="I2701" s="676" t="s">
        <v>126</v>
      </c>
      <c r="J2701" s="676" t="s">
        <v>127</v>
      </c>
      <c r="O2701" s="676" t="s">
        <v>77</v>
      </c>
      <c r="S2701" s="676" t="s">
        <v>5899</v>
      </c>
      <c r="T2701" s="676" t="s">
        <v>5900</v>
      </c>
      <c r="U2701" s="676" t="s">
        <v>307</v>
      </c>
      <c r="X2701" s="676" t="s">
        <v>5901</v>
      </c>
      <c r="Y2701" s="676">
        <v>1</v>
      </c>
      <c r="Z2701" s="676">
        <v>99</v>
      </c>
    </row>
    <row r="2702" spans="1:30">
      <c r="A2702" s="676">
        <v>6</v>
      </c>
      <c r="E2702" s="676">
        <v>507248</v>
      </c>
      <c r="F2702" s="676" t="s">
        <v>5902</v>
      </c>
      <c r="K2702" s="676" t="s">
        <v>52</v>
      </c>
      <c r="M2702" s="676" t="s">
        <v>291</v>
      </c>
      <c r="AC2702" s="676" t="s">
        <v>59</v>
      </c>
    </row>
    <row r="2703" spans="1:30">
      <c r="I2703" s="676" t="s">
        <v>124</v>
      </c>
      <c r="J2703" s="676" t="s">
        <v>125</v>
      </c>
      <c r="O2703" s="676" t="s">
        <v>77</v>
      </c>
      <c r="S2703" s="676" t="s">
        <v>5903</v>
      </c>
      <c r="T2703" s="676" t="s">
        <v>5904</v>
      </c>
      <c r="U2703" s="676" t="s">
        <v>307</v>
      </c>
      <c r="X2703" s="676" t="s">
        <v>5905</v>
      </c>
      <c r="Y2703" s="676">
        <v>1</v>
      </c>
      <c r="Z2703" s="676">
        <v>99</v>
      </c>
    </row>
    <row r="2704" spans="1:30">
      <c r="I2704" s="676" t="s">
        <v>126</v>
      </c>
      <c r="J2704" s="676" t="s">
        <v>127</v>
      </c>
      <c r="O2704" s="676" t="s">
        <v>77</v>
      </c>
      <c r="S2704" s="676" t="s">
        <v>5903</v>
      </c>
      <c r="T2704" s="676" t="s">
        <v>5904</v>
      </c>
      <c r="U2704" s="676" t="s">
        <v>307</v>
      </c>
      <c r="X2704" s="676" t="s">
        <v>5905</v>
      </c>
      <c r="Y2704" s="676">
        <v>1</v>
      </c>
      <c r="Z2704" s="676">
        <v>99</v>
      </c>
    </row>
    <row r="2705" spans="1:30">
      <c r="A2705" s="676">
        <v>6</v>
      </c>
      <c r="E2705" s="676">
        <v>507249</v>
      </c>
      <c r="F2705" s="676" t="s">
        <v>5906</v>
      </c>
      <c r="K2705" s="676" t="s">
        <v>52</v>
      </c>
      <c r="M2705" s="676" t="s">
        <v>291</v>
      </c>
      <c r="AC2705" s="676" t="s">
        <v>59</v>
      </c>
    </row>
    <row r="2706" spans="1:30">
      <c r="I2706" s="676" t="s">
        <v>124</v>
      </c>
      <c r="J2706" s="676" t="s">
        <v>125</v>
      </c>
      <c r="O2706" s="676" t="s">
        <v>77</v>
      </c>
      <c r="S2706" s="676" t="s">
        <v>5907</v>
      </c>
      <c r="T2706" s="676" t="s">
        <v>5908</v>
      </c>
      <c r="U2706" s="676" t="s">
        <v>307</v>
      </c>
      <c r="X2706" s="676" t="s">
        <v>5909</v>
      </c>
      <c r="Y2706" s="676">
        <v>1</v>
      </c>
      <c r="Z2706" s="676">
        <v>99</v>
      </c>
    </row>
    <row r="2707" spans="1:30">
      <c r="I2707" s="676" t="s">
        <v>126</v>
      </c>
      <c r="J2707" s="676" t="s">
        <v>127</v>
      </c>
      <c r="O2707" s="676" t="s">
        <v>77</v>
      </c>
      <c r="S2707" s="676" t="s">
        <v>5907</v>
      </c>
      <c r="T2707" s="676" t="s">
        <v>5908</v>
      </c>
      <c r="U2707" s="676" t="s">
        <v>307</v>
      </c>
      <c r="X2707" s="676" t="s">
        <v>5909</v>
      </c>
      <c r="Y2707" s="676">
        <v>1</v>
      </c>
      <c r="Z2707" s="676">
        <v>99</v>
      </c>
    </row>
    <row r="2708" spans="1:30">
      <c r="A2708" s="676">
        <v>6</v>
      </c>
      <c r="E2708" s="676">
        <v>1751811</v>
      </c>
      <c r="F2708" s="676" t="s">
        <v>5910</v>
      </c>
      <c r="K2708" s="676" t="s">
        <v>52</v>
      </c>
      <c r="M2708" s="676" t="s">
        <v>291</v>
      </c>
      <c r="AC2708" s="676" t="s">
        <v>59</v>
      </c>
    </row>
    <row r="2709" spans="1:30">
      <c r="I2709" s="676" t="s">
        <v>124</v>
      </c>
      <c r="J2709" s="676" t="s">
        <v>125</v>
      </c>
      <c r="O2709" s="676" t="s">
        <v>77</v>
      </c>
      <c r="S2709" s="676" t="s">
        <v>5911</v>
      </c>
      <c r="T2709" s="676" t="s">
        <v>5912</v>
      </c>
      <c r="U2709" s="676" t="s">
        <v>307</v>
      </c>
      <c r="X2709" s="676" t="s">
        <v>5913</v>
      </c>
      <c r="Y2709" s="676">
        <v>1</v>
      </c>
      <c r="Z2709" s="676">
        <v>99</v>
      </c>
    </row>
    <row r="2710" spans="1:30">
      <c r="I2710" s="676" t="s">
        <v>126</v>
      </c>
      <c r="J2710" s="676" t="s">
        <v>127</v>
      </c>
      <c r="O2710" s="676" t="s">
        <v>77</v>
      </c>
      <c r="S2710" s="676" t="s">
        <v>5911</v>
      </c>
      <c r="T2710" s="676" t="s">
        <v>5912</v>
      </c>
      <c r="U2710" s="676" t="s">
        <v>307</v>
      </c>
      <c r="X2710" s="676" t="s">
        <v>5913</v>
      </c>
      <c r="Y2710" s="676">
        <v>1</v>
      </c>
      <c r="Z2710" s="676">
        <v>99</v>
      </c>
    </row>
    <row r="2711" spans="1:30">
      <c r="A2711" s="676">
        <v>6</v>
      </c>
      <c r="E2711" s="676">
        <v>507250</v>
      </c>
      <c r="F2711" s="676" t="s">
        <v>5914</v>
      </c>
      <c r="K2711" s="676" t="s">
        <v>43</v>
      </c>
      <c r="L2711" s="676" t="s">
        <v>44</v>
      </c>
      <c r="M2711" s="676" t="s">
        <v>291</v>
      </c>
      <c r="O2711" s="676" t="s">
        <v>77</v>
      </c>
      <c r="S2711" s="676" t="s">
        <v>5915</v>
      </c>
      <c r="T2711" s="676" t="s">
        <v>5916</v>
      </c>
      <c r="U2711" s="676" t="s">
        <v>79</v>
      </c>
      <c r="X2711" s="676" t="s">
        <v>5917</v>
      </c>
      <c r="Y2711" s="676">
        <v>1</v>
      </c>
      <c r="Z2711" s="676">
        <v>99</v>
      </c>
      <c r="AC2711" s="676" t="s">
        <v>59</v>
      </c>
    </row>
    <row r="2712" spans="1:30">
      <c r="A2712" s="676">
        <v>6</v>
      </c>
      <c r="E2712" s="676">
        <v>507251</v>
      </c>
      <c r="F2712" s="676" t="s">
        <v>5918</v>
      </c>
      <c r="K2712" s="676" t="s">
        <v>43</v>
      </c>
      <c r="L2712" s="676" t="s">
        <v>44</v>
      </c>
      <c r="M2712" s="676" t="s">
        <v>291</v>
      </c>
      <c r="O2712" s="676" t="s">
        <v>77</v>
      </c>
      <c r="S2712" s="676" t="s">
        <v>5919</v>
      </c>
      <c r="T2712" s="676" t="s">
        <v>5920</v>
      </c>
      <c r="U2712" s="676" t="s">
        <v>79</v>
      </c>
      <c r="X2712" s="676" t="s">
        <v>5921</v>
      </c>
      <c r="Y2712" s="676">
        <v>1</v>
      </c>
      <c r="Z2712" s="676">
        <v>99</v>
      </c>
      <c r="AC2712" s="676" t="s">
        <v>59</v>
      </c>
    </row>
    <row r="2713" spans="1:30">
      <c r="A2713" s="676">
        <v>6</v>
      </c>
      <c r="E2713" s="676">
        <v>507252</v>
      </c>
      <c r="F2713" s="676" t="s">
        <v>5922</v>
      </c>
      <c r="K2713" s="676" t="s">
        <v>227</v>
      </c>
      <c r="L2713" s="676" t="s">
        <v>2407</v>
      </c>
      <c r="M2713" s="676" t="s">
        <v>291</v>
      </c>
      <c r="O2713" s="676" t="s">
        <v>77</v>
      </c>
      <c r="S2713" s="676" t="s">
        <v>5923</v>
      </c>
      <c r="T2713" s="676" t="s">
        <v>5924</v>
      </c>
      <c r="U2713" s="676" t="s">
        <v>2815</v>
      </c>
      <c r="X2713" s="676" t="s">
        <v>5925</v>
      </c>
      <c r="Y2713" s="676">
        <v>1</v>
      </c>
      <c r="Z2713" s="676">
        <v>99</v>
      </c>
      <c r="AC2713" s="676" t="s">
        <v>59</v>
      </c>
    </row>
    <row r="2714" spans="1:30">
      <c r="A2714" s="676">
        <v>6</v>
      </c>
      <c r="E2714" s="676">
        <v>507253</v>
      </c>
      <c r="F2714" s="676" t="s">
        <v>5926</v>
      </c>
      <c r="K2714" s="676" t="s">
        <v>441</v>
      </c>
      <c r="M2714" s="676" t="s">
        <v>291</v>
      </c>
      <c r="O2714" s="676" t="s">
        <v>77</v>
      </c>
      <c r="S2714" s="676" t="s">
        <v>5927</v>
      </c>
      <c r="T2714" s="676" t="s">
        <v>5928</v>
      </c>
      <c r="U2714" s="676" t="s">
        <v>502</v>
      </c>
      <c r="X2714" s="676" t="s">
        <v>5929</v>
      </c>
      <c r="Y2714" s="676">
        <v>1</v>
      </c>
      <c r="Z2714" s="676">
        <v>99</v>
      </c>
      <c r="AC2714" s="676" t="s">
        <v>59</v>
      </c>
      <c r="AD2714" s="676" t="s">
        <v>4620</v>
      </c>
    </row>
    <row r="2715" spans="1:30">
      <c r="A2715" s="676">
        <v>6</v>
      </c>
      <c r="E2715" s="676">
        <v>507254</v>
      </c>
      <c r="F2715" s="676" t="s">
        <v>5930</v>
      </c>
      <c r="K2715" s="676" t="s">
        <v>441</v>
      </c>
      <c r="M2715" s="676" t="s">
        <v>291</v>
      </c>
      <c r="O2715" s="676" t="s">
        <v>77</v>
      </c>
      <c r="S2715" s="676" t="s">
        <v>5931</v>
      </c>
      <c r="T2715" s="676" t="s">
        <v>5932</v>
      </c>
      <c r="U2715" s="676" t="s">
        <v>502</v>
      </c>
      <c r="X2715" s="676" t="s">
        <v>5933</v>
      </c>
      <c r="Y2715" s="676">
        <v>1</v>
      </c>
      <c r="Z2715" s="676">
        <v>99</v>
      </c>
      <c r="AC2715" s="676" t="s">
        <v>59</v>
      </c>
      <c r="AD2715" s="676" t="s">
        <v>4620</v>
      </c>
    </row>
    <row r="2716" spans="1:30">
      <c r="A2716" s="676">
        <v>6</v>
      </c>
      <c r="E2716" s="676">
        <v>507255</v>
      </c>
      <c r="F2716" s="676" t="s">
        <v>5934</v>
      </c>
      <c r="K2716" s="676" t="s">
        <v>52</v>
      </c>
      <c r="M2716" s="676" t="s">
        <v>291</v>
      </c>
      <c r="AC2716" s="676" t="s">
        <v>59</v>
      </c>
    </row>
    <row r="2717" spans="1:30">
      <c r="I2717" s="676" t="s">
        <v>124</v>
      </c>
      <c r="J2717" s="676" t="s">
        <v>125</v>
      </c>
      <c r="O2717" s="676" t="s">
        <v>77</v>
      </c>
      <c r="S2717" s="676" t="s">
        <v>5935</v>
      </c>
      <c r="T2717" s="676" t="s">
        <v>5936</v>
      </c>
      <c r="U2717" s="676" t="s">
        <v>307</v>
      </c>
      <c r="X2717" s="676" t="s">
        <v>5937</v>
      </c>
      <c r="Y2717" s="676">
        <v>1</v>
      </c>
      <c r="Z2717" s="676">
        <v>99</v>
      </c>
    </row>
    <row r="2718" spans="1:30">
      <c r="I2718" s="676" t="s">
        <v>126</v>
      </c>
      <c r="J2718" s="676" t="s">
        <v>127</v>
      </c>
      <c r="O2718" s="676" t="s">
        <v>77</v>
      </c>
      <c r="S2718" s="676" t="s">
        <v>5935</v>
      </c>
      <c r="T2718" s="676" t="s">
        <v>5936</v>
      </c>
      <c r="U2718" s="676" t="s">
        <v>307</v>
      </c>
      <c r="X2718" s="676" t="s">
        <v>5937</v>
      </c>
      <c r="Y2718" s="676">
        <v>1</v>
      </c>
      <c r="Z2718" s="676">
        <v>99</v>
      </c>
    </row>
    <row r="2719" spans="1:30">
      <c r="A2719" s="676">
        <v>6</v>
      </c>
      <c r="E2719" s="676">
        <v>1751832</v>
      </c>
      <c r="F2719" s="676" t="s">
        <v>5938</v>
      </c>
      <c r="K2719" s="676" t="s">
        <v>441</v>
      </c>
      <c r="M2719" s="676" t="s">
        <v>291</v>
      </c>
      <c r="O2719" s="676" t="s">
        <v>77</v>
      </c>
      <c r="S2719" s="676" t="s">
        <v>5939</v>
      </c>
      <c r="T2719" s="676" t="s">
        <v>5940</v>
      </c>
      <c r="U2719" s="676" t="s">
        <v>502</v>
      </c>
      <c r="X2719" s="676" t="s">
        <v>5941</v>
      </c>
      <c r="Y2719" s="676">
        <v>1</v>
      </c>
      <c r="Z2719" s="676">
        <v>99</v>
      </c>
      <c r="AC2719" s="676" t="s">
        <v>59</v>
      </c>
      <c r="AD2719" s="676" t="s">
        <v>4620</v>
      </c>
    </row>
    <row r="2720" spans="1:30">
      <c r="A2720" s="676">
        <v>6</v>
      </c>
      <c r="E2720" s="676">
        <v>1751833</v>
      </c>
      <c r="F2720" s="676" t="s">
        <v>5942</v>
      </c>
      <c r="K2720" s="676" t="s">
        <v>441</v>
      </c>
      <c r="L2720" s="676" t="s">
        <v>442</v>
      </c>
      <c r="M2720" s="676" t="s">
        <v>291</v>
      </c>
      <c r="O2720" s="676" t="s">
        <v>77</v>
      </c>
      <c r="S2720" s="676" t="s">
        <v>5943</v>
      </c>
      <c r="T2720" s="676" t="s">
        <v>5944</v>
      </c>
      <c r="U2720" s="676" t="s">
        <v>445</v>
      </c>
      <c r="X2720" s="676" t="s">
        <v>5945</v>
      </c>
      <c r="Y2720" s="676">
        <v>1</v>
      </c>
      <c r="Z2720" s="676">
        <v>99</v>
      </c>
      <c r="AC2720" s="676" t="s">
        <v>59</v>
      </c>
      <c r="AD2720" s="676" t="s">
        <v>4620</v>
      </c>
    </row>
    <row r="2721" spans="1:30">
      <c r="A2721" s="676">
        <v>6</v>
      </c>
      <c r="E2721" s="676">
        <v>507256</v>
      </c>
      <c r="F2721" s="676" t="s">
        <v>5946</v>
      </c>
      <c r="K2721" s="676" t="s">
        <v>227</v>
      </c>
      <c r="L2721" s="676" t="s">
        <v>2407</v>
      </c>
      <c r="M2721" s="676" t="s">
        <v>291</v>
      </c>
      <c r="O2721" s="676" t="s">
        <v>77</v>
      </c>
      <c r="S2721" s="676" t="s">
        <v>5947</v>
      </c>
      <c r="T2721" s="676" t="s">
        <v>5948</v>
      </c>
      <c r="U2721" s="676" t="s">
        <v>2815</v>
      </c>
      <c r="X2721" s="676" t="s">
        <v>5949</v>
      </c>
      <c r="Y2721" s="676">
        <v>1</v>
      </c>
      <c r="Z2721" s="676">
        <v>99</v>
      </c>
      <c r="AC2721" s="676" t="s">
        <v>59</v>
      </c>
    </row>
    <row r="2722" spans="1:30">
      <c r="A2722" s="676">
        <v>6</v>
      </c>
      <c r="E2722" s="676">
        <v>507257</v>
      </c>
      <c r="F2722" s="676" t="s">
        <v>5950</v>
      </c>
      <c r="K2722" s="676" t="s">
        <v>441</v>
      </c>
      <c r="M2722" s="676" t="s">
        <v>291</v>
      </c>
      <c r="O2722" s="676" t="s">
        <v>77</v>
      </c>
      <c r="S2722" s="676" t="s">
        <v>5951</v>
      </c>
      <c r="T2722" s="676" t="s">
        <v>5952</v>
      </c>
      <c r="U2722" s="676" t="s">
        <v>502</v>
      </c>
      <c r="X2722" s="676" t="s">
        <v>5953</v>
      </c>
      <c r="Y2722" s="676">
        <v>1</v>
      </c>
      <c r="Z2722" s="676">
        <v>99</v>
      </c>
      <c r="AC2722" s="676" t="s">
        <v>59</v>
      </c>
      <c r="AD2722" s="676" t="s">
        <v>4620</v>
      </c>
    </row>
    <row r="2723" spans="1:30">
      <c r="A2723" s="676">
        <v>6</v>
      </c>
      <c r="E2723" s="676">
        <v>507258</v>
      </c>
      <c r="F2723" s="676" t="s">
        <v>5954</v>
      </c>
      <c r="K2723" s="676" t="s">
        <v>441</v>
      </c>
      <c r="M2723" s="676" t="s">
        <v>291</v>
      </c>
      <c r="O2723" s="676" t="s">
        <v>77</v>
      </c>
      <c r="S2723" s="676" t="s">
        <v>5955</v>
      </c>
      <c r="T2723" s="676" t="s">
        <v>5956</v>
      </c>
      <c r="U2723" s="676" t="s">
        <v>502</v>
      </c>
      <c r="X2723" s="676" t="s">
        <v>5957</v>
      </c>
      <c r="Y2723" s="676">
        <v>1</v>
      </c>
      <c r="Z2723" s="676">
        <v>99</v>
      </c>
      <c r="AC2723" s="676" t="s">
        <v>59</v>
      </c>
      <c r="AD2723" s="676" t="s">
        <v>4620</v>
      </c>
    </row>
    <row r="2724" spans="1:30">
      <c r="A2724" s="676">
        <v>6</v>
      </c>
      <c r="E2724" s="676">
        <v>507259</v>
      </c>
      <c r="F2724" s="676" t="s">
        <v>5958</v>
      </c>
      <c r="K2724" s="676" t="s">
        <v>52</v>
      </c>
      <c r="M2724" s="676" t="s">
        <v>291</v>
      </c>
      <c r="AC2724" s="676" t="s">
        <v>59</v>
      </c>
    </row>
    <row r="2725" spans="1:30">
      <c r="I2725" s="676" t="s">
        <v>124</v>
      </c>
      <c r="J2725" s="676" t="s">
        <v>125</v>
      </c>
      <c r="O2725" s="676" t="s">
        <v>77</v>
      </c>
      <c r="S2725" s="676" t="s">
        <v>5959</v>
      </c>
      <c r="T2725" s="676" t="s">
        <v>5960</v>
      </c>
      <c r="U2725" s="676" t="s">
        <v>307</v>
      </c>
      <c r="X2725" s="676" t="s">
        <v>5961</v>
      </c>
      <c r="Y2725" s="676">
        <v>1</v>
      </c>
      <c r="Z2725" s="676">
        <v>99</v>
      </c>
    </row>
    <row r="2726" spans="1:30">
      <c r="I2726" s="676" t="s">
        <v>126</v>
      </c>
      <c r="J2726" s="676" t="s">
        <v>127</v>
      </c>
      <c r="O2726" s="676" t="s">
        <v>77</v>
      </c>
      <c r="S2726" s="676" t="s">
        <v>5959</v>
      </c>
      <c r="T2726" s="676" t="s">
        <v>5960</v>
      </c>
      <c r="U2726" s="676" t="s">
        <v>307</v>
      </c>
      <c r="X2726" s="676" t="s">
        <v>5961</v>
      </c>
      <c r="Y2726" s="676">
        <v>1</v>
      </c>
      <c r="Z2726" s="676">
        <v>99</v>
      </c>
    </row>
    <row r="2727" spans="1:30">
      <c r="A2727" s="676">
        <v>6</v>
      </c>
      <c r="E2727" s="676">
        <v>1751835</v>
      </c>
      <c r="F2727" s="676" t="s">
        <v>5962</v>
      </c>
      <c r="K2727" s="676" t="s">
        <v>441</v>
      </c>
      <c r="M2727" s="676" t="s">
        <v>291</v>
      </c>
      <c r="O2727" s="676" t="s">
        <v>77</v>
      </c>
      <c r="S2727" s="676" t="s">
        <v>5963</v>
      </c>
      <c r="T2727" s="676" t="s">
        <v>5964</v>
      </c>
      <c r="U2727" s="676" t="s">
        <v>502</v>
      </c>
      <c r="X2727" s="676" t="s">
        <v>5965</v>
      </c>
      <c r="Y2727" s="676">
        <v>1</v>
      </c>
      <c r="Z2727" s="676">
        <v>99</v>
      </c>
      <c r="AC2727" s="676" t="s">
        <v>59</v>
      </c>
      <c r="AD2727" s="676" t="s">
        <v>4620</v>
      </c>
    </row>
    <row r="2728" spans="1:30">
      <c r="A2728" s="676">
        <v>6</v>
      </c>
      <c r="E2728" s="676">
        <v>1751836</v>
      </c>
      <c r="F2728" s="676" t="s">
        <v>5966</v>
      </c>
      <c r="K2728" s="676" t="s">
        <v>441</v>
      </c>
      <c r="L2728" s="676" t="s">
        <v>442</v>
      </c>
      <c r="M2728" s="676" t="s">
        <v>291</v>
      </c>
      <c r="O2728" s="676" t="s">
        <v>77</v>
      </c>
      <c r="S2728" s="676" t="s">
        <v>5967</v>
      </c>
      <c r="T2728" s="676" t="s">
        <v>5968</v>
      </c>
      <c r="U2728" s="676" t="s">
        <v>445</v>
      </c>
      <c r="X2728" s="676" t="s">
        <v>5969</v>
      </c>
      <c r="Y2728" s="676">
        <v>1</v>
      </c>
      <c r="Z2728" s="676">
        <v>99</v>
      </c>
      <c r="AC2728" s="676" t="s">
        <v>59</v>
      </c>
      <c r="AD2728" s="676" t="s">
        <v>4620</v>
      </c>
    </row>
    <row r="2729" spans="1:30">
      <c r="A2729" s="676">
        <v>6</v>
      </c>
      <c r="E2729" s="676">
        <v>507260</v>
      </c>
      <c r="F2729" s="676" t="s">
        <v>5970</v>
      </c>
      <c r="K2729" s="676" t="s">
        <v>43</v>
      </c>
      <c r="L2729" s="676" t="s">
        <v>44</v>
      </c>
      <c r="M2729" s="676" t="s">
        <v>291</v>
      </c>
      <c r="O2729" s="676" t="s">
        <v>77</v>
      </c>
      <c r="S2729" s="676" t="s">
        <v>5971</v>
      </c>
      <c r="T2729" s="676" t="s">
        <v>5972</v>
      </c>
      <c r="U2729" s="676" t="s">
        <v>79</v>
      </c>
      <c r="X2729" s="676" t="s">
        <v>5973</v>
      </c>
      <c r="Y2729" s="676">
        <v>1</v>
      </c>
      <c r="Z2729" s="676">
        <v>99</v>
      </c>
      <c r="AC2729" s="676" t="s">
        <v>59</v>
      </c>
    </row>
    <row r="2730" spans="1:30">
      <c r="A2730" s="676">
        <v>6</v>
      </c>
      <c r="E2730" s="676">
        <v>507261</v>
      </c>
      <c r="F2730" s="676" t="s">
        <v>5974</v>
      </c>
      <c r="K2730" s="676" t="s">
        <v>441</v>
      </c>
      <c r="L2730" s="676" t="s">
        <v>442</v>
      </c>
      <c r="M2730" s="676" t="s">
        <v>291</v>
      </c>
      <c r="O2730" s="676" t="s">
        <v>77</v>
      </c>
      <c r="S2730" s="676" t="s">
        <v>5975</v>
      </c>
      <c r="T2730" s="676" t="s">
        <v>5976</v>
      </c>
      <c r="U2730" s="676" t="s">
        <v>445</v>
      </c>
      <c r="X2730" s="676" t="s">
        <v>5977</v>
      </c>
      <c r="Y2730" s="676">
        <v>1</v>
      </c>
      <c r="Z2730" s="676">
        <v>99</v>
      </c>
      <c r="AC2730" s="676" t="s">
        <v>59</v>
      </c>
      <c r="AD2730" s="676" t="s">
        <v>4620</v>
      </c>
    </row>
    <row r="2731" spans="1:30">
      <c r="A2731" s="676">
        <v>6</v>
      </c>
      <c r="E2731" s="676">
        <v>507262</v>
      </c>
      <c r="F2731" s="676" t="s">
        <v>5978</v>
      </c>
      <c r="K2731" s="676" t="s">
        <v>441</v>
      </c>
      <c r="M2731" s="676" t="s">
        <v>291</v>
      </c>
      <c r="O2731" s="676" t="s">
        <v>77</v>
      </c>
      <c r="S2731" s="676" t="s">
        <v>5979</v>
      </c>
      <c r="T2731" s="676" t="s">
        <v>5980</v>
      </c>
      <c r="U2731" s="676" t="s">
        <v>502</v>
      </c>
      <c r="X2731" s="676" t="s">
        <v>5981</v>
      </c>
      <c r="Y2731" s="676">
        <v>1</v>
      </c>
      <c r="Z2731" s="676">
        <v>99</v>
      </c>
      <c r="AC2731" s="676" t="s">
        <v>59</v>
      </c>
      <c r="AD2731" s="676" t="s">
        <v>4620</v>
      </c>
    </row>
    <row r="2732" spans="1:30">
      <c r="A2732" s="676">
        <v>6</v>
      </c>
      <c r="E2732" s="676">
        <v>507263</v>
      </c>
      <c r="F2732" s="676" t="s">
        <v>5982</v>
      </c>
      <c r="K2732" s="676" t="s">
        <v>52</v>
      </c>
      <c r="M2732" s="676" t="s">
        <v>291</v>
      </c>
      <c r="AC2732" s="676" t="s">
        <v>59</v>
      </c>
    </row>
    <row r="2733" spans="1:30">
      <c r="I2733" s="676" t="s">
        <v>124</v>
      </c>
      <c r="J2733" s="676" t="s">
        <v>125</v>
      </c>
      <c r="O2733" s="676" t="s">
        <v>77</v>
      </c>
      <c r="S2733" s="676" t="s">
        <v>5983</v>
      </c>
      <c r="T2733" s="676" t="s">
        <v>5984</v>
      </c>
      <c r="U2733" s="676" t="s">
        <v>307</v>
      </c>
      <c r="X2733" s="676" t="s">
        <v>5985</v>
      </c>
      <c r="Y2733" s="676">
        <v>1</v>
      </c>
      <c r="Z2733" s="676">
        <v>99</v>
      </c>
    </row>
    <row r="2734" spans="1:30">
      <c r="I2734" s="676" t="s">
        <v>126</v>
      </c>
      <c r="J2734" s="676" t="s">
        <v>127</v>
      </c>
      <c r="O2734" s="676" t="s">
        <v>77</v>
      </c>
      <c r="S2734" s="676" t="s">
        <v>5983</v>
      </c>
      <c r="T2734" s="676" t="s">
        <v>5984</v>
      </c>
      <c r="U2734" s="676" t="s">
        <v>307</v>
      </c>
      <c r="X2734" s="676" t="s">
        <v>5985</v>
      </c>
      <c r="Y2734" s="676">
        <v>1</v>
      </c>
      <c r="Z2734" s="676">
        <v>99</v>
      </c>
    </row>
    <row r="2735" spans="1:30">
      <c r="A2735" s="676">
        <v>6</v>
      </c>
      <c r="E2735" s="676">
        <v>507264</v>
      </c>
      <c r="F2735" s="676" t="s">
        <v>5986</v>
      </c>
      <c r="K2735" s="676" t="s">
        <v>441</v>
      </c>
      <c r="M2735" s="676" t="s">
        <v>291</v>
      </c>
      <c r="O2735" s="676" t="s">
        <v>77</v>
      </c>
      <c r="S2735" s="676" t="s">
        <v>5987</v>
      </c>
      <c r="T2735" s="676" t="s">
        <v>5988</v>
      </c>
      <c r="U2735" s="676" t="s">
        <v>502</v>
      </c>
      <c r="X2735" s="676" t="s">
        <v>5989</v>
      </c>
      <c r="Y2735" s="676">
        <v>1</v>
      </c>
      <c r="Z2735" s="676">
        <v>99</v>
      </c>
      <c r="AC2735" s="676" t="s">
        <v>59</v>
      </c>
      <c r="AD2735" s="676" t="s">
        <v>4620</v>
      </c>
    </row>
    <row r="2736" spans="1:30">
      <c r="A2736" s="676">
        <v>6</v>
      </c>
      <c r="E2736" s="676">
        <v>507265</v>
      </c>
      <c r="F2736" s="676" t="s">
        <v>5990</v>
      </c>
      <c r="K2736" s="676" t="s">
        <v>441</v>
      </c>
      <c r="M2736" s="676" t="s">
        <v>291</v>
      </c>
      <c r="O2736" s="676" t="s">
        <v>77</v>
      </c>
      <c r="S2736" s="676" t="s">
        <v>5991</v>
      </c>
      <c r="T2736" s="676" t="s">
        <v>5992</v>
      </c>
      <c r="U2736" s="676" t="s">
        <v>502</v>
      </c>
      <c r="X2736" s="676" t="s">
        <v>5993</v>
      </c>
      <c r="Y2736" s="676">
        <v>1</v>
      </c>
      <c r="Z2736" s="676">
        <v>99</v>
      </c>
      <c r="AC2736" s="676" t="s">
        <v>59</v>
      </c>
      <c r="AD2736" s="676" t="s">
        <v>4620</v>
      </c>
    </row>
    <row r="2737" spans="1:30">
      <c r="A2737" s="676">
        <v>6</v>
      </c>
      <c r="E2737" s="676">
        <v>1764552</v>
      </c>
      <c r="F2737" s="676" t="s">
        <v>5994</v>
      </c>
      <c r="K2737" s="676" t="s">
        <v>441</v>
      </c>
      <c r="M2737" s="676" t="s">
        <v>291</v>
      </c>
      <c r="O2737" s="676" t="s">
        <v>77</v>
      </c>
      <c r="S2737" s="676" t="s">
        <v>5995</v>
      </c>
      <c r="T2737" s="676" t="s">
        <v>5996</v>
      </c>
      <c r="U2737" s="676" t="s">
        <v>502</v>
      </c>
      <c r="X2737" s="676" t="s">
        <v>5997</v>
      </c>
      <c r="Y2737" s="676">
        <v>1</v>
      </c>
      <c r="Z2737" s="676">
        <v>99</v>
      </c>
      <c r="AC2737" s="676" t="s">
        <v>59</v>
      </c>
      <c r="AD2737" s="676" t="s">
        <v>4620</v>
      </c>
    </row>
    <row r="2738" spans="1:30">
      <c r="A2738" s="676">
        <v>6</v>
      </c>
      <c r="E2738" s="676">
        <v>507266</v>
      </c>
      <c r="F2738" s="676" t="s">
        <v>5998</v>
      </c>
      <c r="K2738" s="676" t="s">
        <v>52</v>
      </c>
      <c r="M2738" s="676" t="s">
        <v>291</v>
      </c>
      <c r="AC2738" s="676" t="s">
        <v>59</v>
      </c>
    </row>
    <row r="2739" spans="1:30">
      <c r="I2739" s="676" t="s">
        <v>124</v>
      </c>
      <c r="J2739" s="676" t="s">
        <v>125</v>
      </c>
      <c r="O2739" s="676" t="s">
        <v>77</v>
      </c>
      <c r="S2739" s="676" t="s">
        <v>5999</v>
      </c>
      <c r="T2739" s="676" t="s">
        <v>6000</v>
      </c>
      <c r="U2739" s="676" t="s">
        <v>307</v>
      </c>
      <c r="X2739" s="676" t="s">
        <v>6001</v>
      </c>
      <c r="Y2739" s="676">
        <v>1</v>
      </c>
      <c r="Z2739" s="676">
        <v>99</v>
      </c>
    </row>
    <row r="2740" spans="1:30">
      <c r="I2740" s="676" t="s">
        <v>126</v>
      </c>
      <c r="J2740" s="676" t="s">
        <v>127</v>
      </c>
      <c r="O2740" s="676" t="s">
        <v>77</v>
      </c>
      <c r="S2740" s="676" t="s">
        <v>5999</v>
      </c>
      <c r="T2740" s="676" t="s">
        <v>6000</v>
      </c>
      <c r="U2740" s="676" t="s">
        <v>307</v>
      </c>
      <c r="X2740" s="676" t="s">
        <v>6001</v>
      </c>
      <c r="Y2740" s="676">
        <v>1</v>
      </c>
      <c r="Z2740" s="676">
        <v>99</v>
      </c>
    </row>
    <row r="2741" spans="1:30">
      <c r="A2741" s="676">
        <v>6</v>
      </c>
      <c r="E2741" s="676">
        <v>507267</v>
      </c>
      <c r="F2741" s="676" t="s">
        <v>6002</v>
      </c>
      <c r="K2741" s="676" t="s">
        <v>52</v>
      </c>
      <c r="M2741" s="676" t="s">
        <v>291</v>
      </c>
      <c r="AC2741" s="676" t="s">
        <v>59</v>
      </c>
    </row>
    <row r="2742" spans="1:30">
      <c r="I2742" s="676" t="s">
        <v>124</v>
      </c>
      <c r="J2742" s="676" t="s">
        <v>125</v>
      </c>
      <c r="O2742" s="676" t="s">
        <v>77</v>
      </c>
      <c r="S2742" s="676" t="s">
        <v>6003</v>
      </c>
      <c r="T2742" s="676" t="s">
        <v>6004</v>
      </c>
      <c r="U2742" s="676" t="s">
        <v>307</v>
      </c>
      <c r="X2742" s="676" t="s">
        <v>6005</v>
      </c>
      <c r="Y2742" s="676">
        <v>1</v>
      </c>
      <c r="Z2742" s="676">
        <v>99</v>
      </c>
    </row>
    <row r="2743" spans="1:30">
      <c r="I2743" s="676" t="s">
        <v>126</v>
      </c>
      <c r="J2743" s="676" t="s">
        <v>127</v>
      </c>
      <c r="O2743" s="676" t="s">
        <v>77</v>
      </c>
      <c r="S2743" s="676" t="s">
        <v>6003</v>
      </c>
      <c r="T2743" s="676" t="s">
        <v>6004</v>
      </c>
      <c r="U2743" s="676" t="s">
        <v>307</v>
      </c>
      <c r="X2743" s="676" t="s">
        <v>6005</v>
      </c>
      <c r="Y2743" s="676">
        <v>1</v>
      </c>
      <c r="Z2743" s="676">
        <v>99</v>
      </c>
    </row>
    <row r="2744" spans="1:30">
      <c r="A2744" s="676">
        <v>6</v>
      </c>
      <c r="E2744" s="676">
        <v>1764553</v>
      </c>
      <c r="F2744" s="676" t="s">
        <v>6006</v>
      </c>
      <c r="K2744" s="676" t="s">
        <v>441</v>
      </c>
      <c r="M2744" s="676" t="s">
        <v>291</v>
      </c>
      <c r="O2744" s="676" t="s">
        <v>77</v>
      </c>
      <c r="S2744" s="676" t="s">
        <v>6007</v>
      </c>
      <c r="T2744" s="676" t="s">
        <v>6008</v>
      </c>
      <c r="U2744" s="676" t="s">
        <v>502</v>
      </c>
      <c r="X2744" s="676" t="s">
        <v>6009</v>
      </c>
      <c r="Y2744" s="676">
        <v>1</v>
      </c>
      <c r="Z2744" s="676">
        <v>99</v>
      </c>
      <c r="AC2744" s="676" t="s">
        <v>59</v>
      </c>
      <c r="AD2744" s="676" t="s">
        <v>4620</v>
      </c>
    </row>
    <row r="2745" spans="1:30">
      <c r="A2745" s="676">
        <v>6</v>
      </c>
      <c r="E2745" s="676">
        <v>507268</v>
      </c>
      <c r="F2745" s="676" t="s">
        <v>6010</v>
      </c>
      <c r="K2745" s="676" t="s">
        <v>52</v>
      </c>
      <c r="M2745" s="676" t="s">
        <v>291</v>
      </c>
      <c r="AC2745" s="676" t="s">
        <v>59</v>
      </c>
    </row>
    <row r="2746" spans="1:30">
      <c r="I2746" s="676" t="s">
        <v>124</v>
      </c>
      <c r="J2746" s="676" t="s">
        <v>125</v>
      </c>
      <c r="O2746" s="676" t="s">
        <v>77</v>
      </c>
      <c r="S2746" s="676" t="s">
        <v>6011</v>
      </c>
      <c r="T2746" s="676" t="s">
        <v>6012</v>
      </c>
      <c r="U2746" s="676" t="s">
        <v>307</v>
      </c>
      <c r="X2746" s="676" t="s">
        <v>6013</v>
      </c>
      <c r="Y2746" s="676">
        <v>1</v>
      </c>
      <c r="Z2746" s="676">
        <v>99</v>
      </c>
    </row>
    <row r="2747" spans="1:30">
      <c r="I2747" s="676" t="s">
        <v>126</v>
      </c>
      <c r="J2747" s="676" t="s">
        <v>127</v>
      </c>
      <c r="O2747" s="676" t="s">
        <v>77</v>
      </c>
      <c r="S2747" s="676" t="s">
        <v>6011</v>
      </c>
      <c r="T2747" s="676" t="s">
        <v>6012</v>
      </c>
      <c r="U2747" s="676" t="s">
        <v>307</v>
      </c>
      <c r="X2747" s="676" t="s">
        <v>6013</v>
      </c>
      <c r="Y2747" s="676">
        <v>1</v>
      </c>
      <c r="Z2747" s="676">
        <v>99</v>
      </c>
    </row>
    <row r="2748" spans="1:30">
      <c r="A2748" s="676">
        <v>6</v>
      </c>
      <c r="E2748" s="676">
        <v>1764554</v>
      </c>
      <c r="F2748" s="676" t="s">
        <v>6014</v>
      </c>
      <c r="K2748" s="676" t="s">
        <v>441</v>
      </c>
      <c r="M2748" s="676" t="s">
        <v>291</v>
      </c>
      <c r="O2748" s="676" t="s">
        <v>77</v>
      </c>
      <c r="S2748" s="676" t="s">
        <v>6015</v>
      </c>
      <c r="T2748" s="676" t="s">
        <v>6016</v>
      </c>
      <c r="U2748" s="676" t="s">
        <v>502</v>
      </c>
      <c r="X2748" s="676" t="s">
        <v>6017</v>
      </c>
      <c r="Y2748" s="676">
        <v>1</v>
      </c>
      <c r="Z2748" s="676">
        <v>99</v>
      </c>
      <c r="AC2748" s="676" t="s">
        <v>59</v>
      </c>
      <c r="AD2748" s="676" t="s">
        <v>4620</v>
      </c>
    </row>
    <row r="2749" spans="1:30">
      <c r="A2749" s="676">
        <v>6</v>
      </c>
      <c r="E2749" s="676">
        <v>1751813</v>
      </c>
      <c r="F2749" s="676" t="s">
        <v>6018</v>
      </c>
      <c r="K2749" s="676" t="s">
        <v>441</v>
      </c>
      <c r="L2749" s="676" t="s">
        <v>442</v>
      </c>
      <c r="M2749" s="676" t="s">
        <v>291</v>
      </c>
      <c r="O2749" s="676" t="s">
        <v>77</v>
      </c>
      <c r="S2749" s="676" t="s">
        <v>6019</v>
      </c>
      <c r="T2749" s="676" t="s">
        <v>6020</v>
      </c>
      <c r="U2749" s="676" t="s">
        <v>445</v>
      </c>
      <c r="X2749" s="676" t="s">
        <v>6021</v>
      </c>
      <c r="Y2749" s="676">
        <v>1</v>
      </c>
      <c r="Z2749" s="676">
        <v>99</v>
      </c>
      <c r="AC2749" s="676" t="s">
        <v>59</v>
      </c>
      <c r="AD2749" s="676" t="s">
        <v>4620</v>
      </c>
    </row>
    <row r="2750" spans="1:30">
      <c r="A2750" s="676">
        <v>6</v>
      </c>
      <c r="E2750" s="676">
        <v>1751814</v>
      </c>
      <c r="F2750" s="676" t="s">
        <v>6022</v>
      </c>
      <c r="K2750" s="676" t="s">
        <v>6023</v>
      </c>
      <c r="M2750" s="676" t="s">
        <v>291</v>
      </c>
      <c r="O2750" s="676" t="s">
        <v>77</v>
      </c>
      <c r="S2750" s="676" t="s">
        <v>6024</v>
      </c>
      <c r="T2750" s="676" t="s">
        <v>6025</v>
      </c>
      <c r="U2750" s="676" t="s">
        <v>6026</v>
      </c>
      <c r="X2750" s="676" t="s">
        <v>6027</v>
      </c>
      <c r="Y2750" s="676">
        <v>1</v>
      </c>
      <c r="Z2750" s="676">
        <v>99</v>
      </c>
      <c r="AC2750" s="676" t="s">
        <v>59</v>
      </c>
    </row>
    <row r="2751" spans="1:30">
      <c r="A2751" s="676">
        <v>6</v>
      </c>
      <c r="E2751" s="676">
        <v>1751823</v>
      </c>
      <c r="F2751" s="676" t="s">
        <v>6028</v>
      </c>
      <c r="K2751" s="676" t="s">
        <v>152</v>
      </c>
      <c r="M2751" s="676" t="s">
        <v>291</v>
      </c>
      <c r="O2751" s="676" t="s">
        <v>77</v>
      </c>
      <c r="S2751" s="676" t="s">
        <v>6029</v>
      </c>
      <c r="T2751" s="676" t="s">
        <v>6030</v>
      </c>
      <c r="U2751" s="676" t="s">
        <v>155</v>
      </c>
      <c r="X2751" s="676" t="s">
        <v>6031</v>
      </c>
      <c r="Y2751" s="676">
        <v>1</v>
      </c>
      <c r="Z2751" s="676">
        <v>99</v>
      </c>
      <c r="AC2751" s="676" t="s">
        <v>59</v>
      </c>
    </row>
    <row r="2752" spans="1:30">
      <c r="A2752" s="676">
        <v>6</v>
      </c>
      <c r="E2752" s="676">
        <v>1751824</v>
      </c>
      <c r="F2752" s="676" t="s">
        <v>6032</v>
      </c>
      <c r="K2752" s="676" t="s">
        <v>122</v>
      </c>
      <c r="M2752" s="676" t="s">
        <v>291</v>
      </c>
      <c r="O2752" s="676" t="s">
        <v>77</v>
      </c>
      <c r="S2752" s="676" t="s">
        <v>6033</v>
      </c>
      <c r="T2752" s="676" t="s">
        <v>6034</v>
      </c>
      <c r="U2752" s="676" t="s">
        <v>6035</v>
      </c>
      <c r="X2752" s="676" t="s">
        <v>6036</v>
      </c>
      <c r="Y2752" s="676">
        <v>1</v>
      </c>
      <c r="Z2752" s="676">
        <v>99</v>
      </c>
      <c r="AC2752" s="676" t="s">
        <v>59</v>
      </c>
    </row>
    <row r="2753" spans="1:29">
      <c r="A2753" s="676">
        <v>6</v>
      </c>
      <c r="E2753" s="676">
        <v>1751825</v>
      </c>
      <c r="F2753" s="676" t="s">
        <v>6037</v>
      </c>
      <c r="K2753" s="676" t="s">
        <v>254</v>
      </c>
      <c r="M2753" s="676" t="s">
        <v>291</v>
      </c>
      <c r="O2753" s="676" t="s">
        <v>77</v>
      </c>
      <c r="S2753" s="676" t="s">
        <v>1734</v>
      </c>
      <c r="T2753" s="676" t="s">
        <v>1735</v>
      </c>
      <c r="U2753" s="676" t="s">
        <v>1736</v>
      </c>
      <c r="X2753" s="676" t="s">
        <v>6038</v>
      </c>
      <c r="Y2753" s="676">
        <v>1</v>
      </c>
      <c r="Z2753" s="676">
        <v>99</v>
      </c>
      <c r="AC2753" s="676" t="s">
        <v>59</v>
      </c>
    </row>
    <row r="2754" spans="1:29">
      <c r="A2754" s="676">
        <v>6</v>
      </c>
      <c r="E2754" s="676">
        <v>1751826</v>
      </c>
      <c r="F2754" s="676" t="s">
        <v>6039</v>
      </c>
      <c r="K2754" s="676" t="s">
        <v>260</v>
      </c>
      <c r="M2754" s="676" t="s">
        <v>291</v>
      </c>
      <c r="O2754" s="676" t="s">
        <v>77</v>
      </c>
      <c r="S2754" s="676" t="s">
        <v>261</v>
      </c>
      <c r="T2754" s="676" t="s">
        <v>262</v>
      </c>
      <c r="U2754" s="676" t="s">
        <v>263</v>
      </c>
      <c r="X2754" s="676" t="s">
        <v>6040</v>
      </c>
      <c r="Y2754" s="676">
        <v>1</v>
      </c>
      <c r="Z2754" s="676">
        <v>99</v>
      </c>
      <c r="AC2754" s="676" t="s">
        <v>59</v>
      </c>
    </row>
    <row r="2755" spans="1:29">
      <c r="A2755" s="676">
        <v>6</v>
      </c>
      <c r="E2755" s="676">
        <v>1751815</v>
      </c>
      <c r="F2755" s="676" t="s">
        <v>6041</v>
      </c>
      <c r="K2755" s="676" t="s">
        <v>52</v>
      </c>
      <c r="M2755" s="676" t="s">
        <v>291</v>
      </c>
      <c r="AC2755" s="676" t="s">
        <v>59</v>
      </c>
    </row>
    <row r="2756" spans="1:29">
      <c r="I2756" s="676" t="s">
        <v>124</v>
      </c>
      <c r="J2756" s="676" t="s">
        <v>125</v>
      </c>
      <c r="O2756" s="676" t="s">
        <v>77</v>
      </c>
      <c r="S2756" s="676" t="s">
        <v>6042</v>
      </c>
      <c r="T2756" s="676" t="s">
        <v>6043</v>
      </c>
      <c r="U2756" s="676" t="s">
        <v>307</v>
      </c>
      <c r="X2756" s="676" t="s">
        <v>6044</v>
      </c>
      <c r="Y2756" s="676">
        <v>1</v>
      </c>
      <c r="Z2756" s="676">
        <v>99</v>
      </c>
    </row>
    <row r="2757" spans="1:29">
      <c r="I2757" s="676" t="s">
        <v>126</v>
      </c>
      <c r="J2757" s="676" t="s">
        <v>127</v>
      </c>
      <c r="O2757" s="676" t="s">
        <v>77</v>
      </c>
      <c r="S2757" s="676" t="s">
        <v>6042</v>
      </c>
      <c r="T2757" s="676" t="s">
        <v>6043</v>
      </c>
      <c r="U2757" s="676" t="s">
        <v>307</v>
      </c>
      <c r="X2757" s="676" t="s">
        <v>6044</v>
      </c>
      <c r="Y2757" s="676">
        <v>1</v>
      </c>
      <c r="Z2757" s="676">
        <v>99</v>
      </c>
    </row>
    <row r="2758" spans="1:29">
      <c r="A2758" s="676">
        <v>5</v>
      </c>
      <c r="B2758" s="676">
        <v>1614265</v>
      </c>
      <c r="C2758" s="676" t="s">
        <v>6045</v>
      </c>
      <c r="D2758" s="676">
        <v>99</v>
      </c>
    </row>
    <row r="2759" spans="1:29">
      <c r="A2759" s="676">
        <v>6</v>
      </c>
      <c r="E2759" s="676">
        <v>1751817</v>
      </c>
      <c r="F2759" s="676" t="s">
        <v>6046</v>
      </c>
      <c r="K2759" s="676" t="s">
        <v>152</v>
      </c>
      <c r="M2759" s="676" t="s">
        <v>291</v>
      </c>
      <c r="O2759" s="676" t="s">
        <v>77</v>
      </c>
      <c r="S2759" s="676" t="s">
        <v>6047</v>
      </c>
      <c r="T2759" s="676" t="s">
        <v>6048</v>
      </c>
      <c r="U2759" s="676" t="s">
        <v>155</v>
      </c>
      <c r="X2759" s="676" t="s">
        <v>6049</v>
      </c>
      <c r="Y2759" s="676">
        <v>1</v>
      </c>
      <c r="Z2759" s="676">
        <v>99</v>
      </c>
      <c r="AC2759" s="676" t="s">
        <v>59</v>
      </c>
    </row>
    <row r="2760" spans="1:29">
      <c r="A2760" s="676">
        <v>6</v>
      </c>
      <c r="E2760" s="676">
        <v>1751818</v>
      </c>
      <c r="F2760" s="676" t="s">
        <v>6050</v>
      </c>
      <c r="K2760" s="676" t="s">
        <v>122</v>
      </c>
      <c r="M2760" s="676" t="s">
        <v>291</v>
      </c>
      <c r="O2760" s="676" t="s">
        <v>77</v>
      </c>
      <c r="S2760" s="676" t="s">
        <v>6051</v>
      </c>
      <c r="T2760" s="676" t="s">
        <v>6052</v>
      </c>
      <c r="U2760" s="676" t="s">
        <v>6053</v>
      </c>
      <c r="X2760" s="676" t="s">
        <v>6054</v>
      </c>
      <c r="Y2760" s="676">
        <v>1</v>
      </c>
      <c r="Z2760" s="676">
        <v>99</v>
      </c>
      <c r="AC2760" s="676" t="s">
        <v>59</v>
      </c>
    </row>
    <row r="2761" spans="1:29">
      <c r="A2761" s="676">
        <v>6</v>
      </c>
      <c r="E2761" s="676">
        <v>1751819</v>
      </c>
      <c r="F2761" s="676" t="s">
        <v>6055</v>
      </c>
      <c r="K2761" s="676" t="s">
        <v>254</v>
      </c>
      <c r="M2761" s="676" t="s">
        <v>291</v>
      </c>
      <c r="O2761" s="676" t="s">
        <v>77</v>
      </c>
      <c r="S2761" s="676" t="s">
        <v>1734</v>
      </c>
      <c r="T2761" s="676" t="s">
        <v>1735</v>
      </c>
      <c r="U2761" s="676" t="s">
        <v>1736</v>
      </c>
      <c r="X2761" s="676" t="s">
        <v>6056</v>
      </c>
      <c r="Y2761" s="676">
        <v>1</v>
      </c>
      <c r="Z2761" s="676">
        <v>99</v>
      </c>
      <c r="AC2761" s="676" t="s">
        <v>59</v>
      </c>
    </row>
    <row r="2762" spans="1:29">
      <c r="A2762" s="676">
        <v>6</v>
      </c>
      <c r="E2762" s="676">
        <v>1751820</v>
      </c>
      <c r="F2762" s="676" t="s">
        <v>6057</v>
      </c>
      <c r="K2762" s="676" t="s">
        <v>260</v>
      </c>
      <c r="M2762" s="676" t="s">
        <v>291</v>
      </c>
      <c r="O2762" s="676" t="s">
        <v>77</v>
      </c>
      <c r="S2762" s="676" t="s">
        <v>261</v>
      </c>
      <c r="T2762" s="676" t="s">
        <v>262</v>
      </c>
      <c r="U2762" s="676" t="s">
        <v>263</v>
      </c>
      <c r="X2762" s="676" t="s">
        <v>6058</v>
      </c>
      <c r="Y2762" s="676">
        <v>1</v>
      </c>
      <c r="Z2762" s="676">
        <v>99</v>
      </c>
      <c r="AC2762" s="676" t="s">
        <v>59</v>
      </c>
    </row>
    <row r="2763" spans="1:29">
      <c r="A2763" s="676">
        <v>5</v>
      </c>
      <c r="B2763" s="676">
        <v>504916</v>
      </c>
      <c r="C2763" s="676" t="s">
        <v>6059</v>
      </c>
      <c r="D2763" s="676">
        <v>99</v>
      </c>
    </row>
    <row r="2764" spans="1:29">
      <c r="A2764" s="676">
        <v>6</v>
      </c>
      <c r="E2764" s="676">
        <v>516530</v>
      </c>
      <c r="F2764" s="676" t="s">
        <v>6060</v>
      </c>
      <c r="K2764" s="676" t="s">
        <v>122</v>
      </c>
      <c r="M2764" s="676" t="s">
        <v>291</v>
      </c>
      <c r="O2764" s="676" t="s">
        <v>77</v>
      </c>
      <c r="S2764" s="676" t="s">
        <v>6061</v>
      </c>
      <c r="T2764" s="676" t="s">
        <v>6062</v>
      </c>
      <c r="U2764" s="676" t="s">
        <v>3861</v>
      </c>
      <c r="X2764" s="676" t="s">
        <v>6063</v>
      </c>
      <c r="Y2764" s="676">
        <v>1</v>
      </c>
      <c r="Z2764" s="676">
        <v>99</v>
      </c>
      <c r="AC2764" s="676" t="s">
        <v>59</v>
      </c>
    </row>
    <row r="2765" spans="1:29">
      <c r="A2765" s="676">
        <v>4</v>
      </c>
      <c r="B2765" s="676">
        <v>108275</v>
      </c>
      <c r="C2765" s="676" t="s">
        <v>6064</v>
      </c>
      <c r="D2765" s="676">
        <v>1</v>
      </c>
    </row>
    <row r="2766" spans="1:29">
      <c r="A2766" s="676">
        <v>5</v>
      </c>
      <c r="B2766" s="676">
        <v>108277</v>
      </c>
      <c r="C2766" s="676" t="s">
        <v>6065</v>
      </c>
      <c r="D2766" s="676">
        <v>99</v>
      </c>
    </row>
    <row r="2767" spans="1:29">
      <c r="A2767" s="676">
        <v>6</v>
      </c>
      <c r="E2767" s="676">
        <v>507350</v>
      </c>
      <c r="F2767" s="676" t="s">
        <v>6066</v>
      </c>
      <c r="K2767" s="676" t="s">
        <v>56</v>
      </c>
      <c r="M2767" s="676" t="s">
        <v>291</v>
      </c>
      <c r="O2767" s="676" t="s">
        <v>77</v>
      </c>
      <c r="S2767" s="676" t="s">
        <v>6067</v>
      </c>
      <c r="T2767" s="676" t="s">
        <v>6068</v>
      </c>
      <c r="U2767" s="676" t="s">
        <v>1702</v>
      </c>
      <c r="X2767" s="676" t="s">
        <v>6069</v>
      </c>
      <c r="Y2767" s="676">
        <v>1</v>
      </c>
      <c r="Z2767" s="676">
        <v>99</v>
      </c>
      <c r="AC2767" s="676" t="s">
        <v>59</v>
      </c>
    </row>
    <row r="2768" spans="1:29">
      <c r="A2768" s="676">
        <v>6</v>
      </c>
      <c r="E2768" s="676">
        <v>118769</v>
      </c>
      <c r="F2768" s="676" t="s">
        <v>6070</v>
      </c>
      <c r="K2768" s="676" t="s">
        <v>122</v>
      </c>
      <c r="M2768" s="676" t="s">
        <v>310</v>
      </c>
      <c r="O2768" s="676" t="s">
        <v>77</v>
      </c>
      <c r="S2768" s="676" t="s">
        <v>6071</v>
      </c>
      <c r="T2768" s="676" t="s">
        <v>6072</v>
      </c>
      <c r="U2768" s="676" t="s">
        <v>1080</v>
      </c>
      <c r="X2768" s="676" t="s">
        <v>6073</v>
      </c>
      <c r="Y2768" s="676">
        <v>1</v>
      </c>
      <c r="Z2768" s="676">
        <v>99</v>
      </c>
      <c r="AC2768" s="676" t="s">
        <v>59</v>
      </c>
    </row>
    <row r="2769" spans="1:30">
      <c r="A2769" s="676">
        <v>6</v>
      </c>
      <c r="E2769" s="676">
        <v>512376</v>
      </c>
      <c r="F2769" s="676" t="s">
        <v>6074</v>
      </c>
      <c r="K2769" s="676" t="s">
        <v>221</v>
      </c>
      <c r="M2769" s="676" t="s">
        <v>310</v>
      </c>
      <c r="O2769" s="676" t="s">
        <v>77</v>
      </c>
      <c r="S2769" s="676" t="s">
        <v>222</v>
      </c>
      <c r="T2769" s="676" t="s">
        <v>223</v>
      </c>
      <c r="U2769" s="676" t="s">
        <v>224</v>
      </c>
      <c r="X2769" s="676" t="s">
        <v>6075</v>
      </c>
      <c r="Y2769" s="676">
        <v>1</v>
      </c>
      <c r="Z2769" s="676">
        <v>99</v>
      </c>
      <c r="AC2769" s="676" t="s">
        <v>59</v>
      </c>
    </row>
    <row r="2770" spans="1:30">
      <c r="A2770" s="676">
        <v>6</v>
      </c>
      <c r="E2770" s="676">
        <v>512377</v>
      </c>
      <c r="F2770" s="676" t="s">
        <v>6076</v>
      </c>
      <c r="K2770" s="676" t="s">
        <v>138</v>
      </c>
      <c r="M2770" s="676" t="s">
        <v>310</v>
      </c>
      <c r="O2770" s="676" t="s">
        <v>77</v>
      </c>
      <c r="S2770" s="676" t="s">
        <v>1723</v>
      </c>
      <c r="T2770" s="676" t="s">
        <v>1724</v>
      </c>
      <c r="U2770" s="676" t="s">
        <v>1725</v>
      </c>
      <c r="X2770" s="676" t="s">
        <v>6077</v>
      </c>
      <c r="Y2770" s="676">
        <v>1</v>
      </c>
      <c r="Z2770" s="676">
        <v>99</v>
      </c>
      <c r="AC2770" s="676" t="s">
        <v>59</v>
      </c>
    </row>
    <row r="2771" spans="1:30">
      <c r="A2771" s="676">
        <v>6</v>
      </c>
      <c r="E2771" s="676">
        <v>1768934</v>
      </c>
      <c r="F2771" s="676" t="s">
        <v>6078</v>
      </c>
      <c r="K2771" s="676" t="s">
        <v>233</v>
      </c>
      <c r="M2771" s="676" t="s">
        <v>38</v>
      </c>
      <c r="O2771" s="676" t="s">
        <v>77</v>
      </c>
      <c r="S2771" s="676" t="s">
        <v>234</v>
      </c>
      <c r="T2771" s="676" t="s">
        <v>235</v>
      </c>
      <c r="U2771" s="676" t="s">
        <v>236</v>
      </c>
      <c r="X2771" s="676" t="s">
        <v>6079</v>
      </c>
      <c r="Y2771" s="676">
        <v>1</v>
      </c>
      <c r="Z2771" s="676">
        <v>99</v>
      </c>
      <c r="AC2771" s="676" t="s">
        <v>59</v>
      </c>
    </row>
    <row r="2772" spans="1:30">
      <c r="A2772" s="676">
        <v>6</v>
      </c>
      <c r="E2772" s="676">
        <v>512378</v>
      </c>
      <c r="F2772" s="676" t="s">
        <v>6080</v>
      </c>
      <c r="K2772" s="676" t="s">
        <v>131</v>
      </c>
      <c r="M2772" s="676" t="s">
        <v>38</v>
      </c>
      <c r="O2772" s="676" t="s">
        <v>77</v>
      </c>
      <c r="S2772" s="676" t="s">
        <v>239</v>
      </c>
      <c r="T2772" s="676" t="s">
        <v>240</v>
      </c>
      <c r="U2772" s="676" t="s">
        <v>241</v>
      </c>
      <c r="X2772" s="676" t="s">
        <v>6081</v>
      </c>
      <c r="Y2772" s="676">
        <v>1</v>
      </c>
      <c r="Z2772" s="676">
        <v>99</v>
      </c>
      <c r="AC2772" s="676" t="s">
        <v>59</v>
      </c>
    </row>
    <row r="2773" spans="1:30">
      <c r="A2773" s="676">
        <v>6</v>
      </c>
      <c r="E2773" s="676">
        <v>1761237</v>
      </c>
      <c r="F2773" s="676" t="s">
        <v>6082</v>
      </c>
      <c r="K2773" s="676" t="s">
        <v>138</v>
      </c>
      <c r="M2773" s="676" t="s">
        <v>38</v>
      </c>
      <c r="O2773" s="676" t="s">
        <v>77</v>
      </c>
      <c r="S2773" s="676" t="s">
        <v>249</v>
      </c>
      <c r="T2773" s="676" t="s">
        <v>250</v>
      </c>
      <c r="U2773" s="676" t="s">
        <v>251</v>
      </c>
      <c r="X2773" s="676" t="s">
        <v>6083</v>
      </c>
      <c r="Y2773" s="676">
        <v>1</v>
      </c>
      <c r="Z2773" s="676">
        <v>99</v>
      </c>
      <c r="AC2773" s="676" t="s">
        <v>59</v>
      </c>
    </row>
    <row r="2774" spans="1:30">
      <c r="A2774" s="676">
        <v>6</v>
      </c>
      <c r="E2774" s="676">
        <v>118771</v>
      </c>
      <c r="F2774" s="676" t="s">
        <v>6084</v>
      </c>
      <c r="K2774" s="676" t="s">
        <v>254</v>
      </c>
      <c r="M2774" s="676" t="s">
        <v>310</v>
      </c>
      <c r="O2774" s="676" t="s">
        <v>77</v>
      </c>
      <c r="S2774" s="676" t="s">
        <v>255</v>
      </c>
      <c r="T2774" s="676" t="s">
        <v>256</v>
      </c>
      <c r="U2774" s="676" t="s">
        <v>257</v>
      </c>
      <c r="X2774" s="676" t="s">
        <v>6085</v>
      </c>
      <c r="Y2774" s="676">
        <v>1</v>
      </c>
      <c r="Z2774" s="676">
        <v>99</v>
      </c>
      <c r="AC2774" s="676" t="s">
        <v>59</v>
      </c>
    </row>
    <row r="2775" spans="1:30">
      <c r="A2775" s="676">
        <v>6</v>
      </c>
      <c r="E2775" s="676">
        <v>308965</v>
      </c>
      <c r="F2775" s="676" t="s">
        <v>6086</v>
      </c>
      <c r="K2775" s="676" t="s">
        <v>260</v>
      </c>
      <c r="M2775" s="676" t="s">
        <v>310</v>
      </c>
      <c r="O2775" s="676" t="s">
        <v>77</v>
      </c>
      <c r="S2775" s="676" t="s">
        <v>261</v>
      </c>
      <c r="T2775" s="676" t="s">
        <v>262</v>
      </c>
      <c r="U2775" s="676" t="s">
        <v>263</v>
      </c>
      <c r="X2775" s="676" t="s">
        <v>6087</v>
      </c>
      <c r="Y2775" s="676">
        <v>1</v>
      </c>
      <c r="Z2775" s="676">
        <v>99</v>
      </c>
      <c r="AC2775" s="676" t="s">
        <v>59</v>
      </c>
    </row>
    <row r="2776" spans="1:30">
      <c r="A2776" s="676">
        <v>6</v>
      </c>
      <c r="E2776" s="676">
        <v>118772</v>
      </c>
      <c r="F2776" s="676" t="s">
        <v>6088</v>
      </c>
      <c r="K2776" s="676" t="s">
        <v>441</v>
      </c>
      <c r="M2776" s="676" t="s">
        <v>310</v>
      </c>
      <c r="O2776" s="676" t="s">
        <v>77</v>
      </c>
      <c r="S2776" s="676" t="s">
        <v>6089</v>
      </c>
      <c r="T2776" s="676" t="s">
        <v>6090</v>
      </c>
      <c r="U2776" s="676" t="s">
        <v>502</v>
      </c>
      <c r="X2776" s="676" t="s">
        <v>6091</v>
      </c>
      <c r="Y2776" s="676">
        <v>1</v>
      </c>
      <c r="Z2776" s="676">
        <v>99</v>
      </c>
      <c r="AC2776" s="676" t="s">
        <v>59</v>
      </c>
      <c r="AD2776" s="676" t="s">
        <v>4620</v>
      </c>
    </row>
    <row r="2777" spans="1:30">
      <c r="A2777" s="676">
        <v>6</v>
      </c>
      <c r="E2777" s="676">
        <v>635990</v>
      </c>
      <c r="F2777" s="676" t="s">
        <v>6092</v>
      </c>
      <c r="K2777" s="676" t="s">
        <v>441</v>
      </c>
      <c r="M2777" s="676" t="s">
        <v>291</v>
      </c>
      <c r="O2777" s="676" t="s">
        <v>77</v>
      </c>
      <c r="S2777" s="676" t="s">
        <v>6093</v>
      </c>
      <c r="T2777" s="676" t="s">
        <v>6094</v>
      </c>
      <c r="U2777" s="676" t="s">
        <v>502</v>
      </c>
      <c r="X2777" s="676" t="s">
        <v>6095</v>
      </c>
      <c r="Y2777" s="676">
        <v>1</v>
      </c>
      <c r="Z2777" s="676">
        <v>99</v>
      </c>
      <c r="AC2777" s="676" t="s">
        <v>59</v>
      </c>
      <c r="AD2777" s="676" t="s">
        <v>4620</v>
      </c>
    </row>
    <row r="2778" spans="1:30">
      <c r="A2778" s="676">
        <v>6</v>
      </c>
      <c r="E2778" s="676">
        <v>635978</v>
      </c>
      <c r="F2778" s="676" t="s">
        <v>6096</v>
      </c>
      <c r="K2778" s="676" t="s">
        <v>441</v>
      </c>
      <c r="M2778" s="676" t="s">
        <v>310</v>
      </c>
      <c r="O2778" s="676" t="s">
        <v>77</v>
      </c>
      <c r="S2778" s="676" t="s">
        <v>6097</v>
      </c>
      <c r="T2778" s="676" t="s">
        <v>6098</v>
      </c>
      <c r="U2778" s="676" t="s">
        <v>502</v>
      </c>
      <c r="X2778" s="676" t="s">
        <v>6099</v>
      </c>
      <c r="Y2778" s="676">
        <v>1</v>
      </c>
      <c r="Z2778" s="676">
        <v>99</v>
      </c>
      <c r="AC2778" s="676" t="s">
        <v>59</v>
      </c>
      <c r="AD2778" s="676" t="s">
        <v>4620</v>
      </c>
    </row>
    <row r="2779" spans="1:30">
      <c r="A2779" s="676">
        <v>6</v>
      </c>
      <c r="E2779" s="676">
        <v>118775</v>
      </c>
      <c r="F2779" s="676" t="s">
        <v>6100</v>
      </c>
      <c r="K2779" s="676" t="s">
        <v>227</v>
      </c>
      <c r="L2779" s="676" t="s">
        <v>2407</v>
      </c>
      <c r="M2779" s="676" t="s">
        <v>310</v>
      </c>
      <c r="O2779" s="676" t="s">
        <v>77</v>
      </c>
      <c r="S2779" s="676" t="s">
        <v>6101</v>
      </c>
      <c r="T2779" s="676" t="s">
        <v>6102</v>
      </c>
      <c r="U2779" s="676" t="s">
        <v>2815</v>
      </c>
      <c r="X2779" s="676" t="s">
        <v>6103</v>
      </c>
      <c r="Y2779" s="676">
        <v>1</v>
      </c>
      <c r="Z2779" s="676">
        <v>99</v>
      </c>
      <c r="AC2779" s="676" t="s">
        <v>59</v>
      </c>
    </row>
    <row r="2780" spans="1:30">
      <c r="A2780" s="676">
        <v>6</v>
      </c>
      <c r="E2780" s="676">
        <v>1762196</v>
      </c>
      <c r="F2780" s="676" t="s">
        <v>6104</v>
      </c>
      <c r="K2780" s="676" t="s">
        <v>441</v>
      </c>
      <c r="L2780" s="676" t="s">
        <v>442</v>
      </c>
      <c r="M2780" s="676" t="s">
        <v>291</v>
      </c>
      <c r="O2780" s="676" t="s">
        <v>77</v>
      </c>
      <c r="S2780" s="676" t="s">
        <v>6105</v>
      </c>
      <c r="T2780" s="676" t="s">
        <v>6106</v>
      </c>
      <c r="U2780" s="676" t="s">
        <v>445</v>
      </c>
      <c r="X2780" s="676" t="s">
        <v>6107</v>
      </c>
      <c r="Y2780" s="676">
        <v>1</v>
      </c>
      <c r="Z2780" s="676">
        <v>99</v>
      </c>
      <c r="AC2780" s="676" t="s">
        <v>59</v>
      </c>
      <c r="AD2780" s="676" t="s">
        <v>447</v>
      </c>
    </row>
    <row r="2781" spans="1:30">
      <c r="A2781" s="676">
        <v>6</v>
      </c>
      <c r="E2781" s="676">
        <v>118780</v>
      </c>
      <c r="F2781" s="676" t="s">
        <v>6108</v>
      </c>
      <c r="K2781" s="676" t="s">
        <v>441</v>
      </c>
      <c r="M2781" s="676" t="s">
        <v>310</v>
      </c>
      <c r="O2781" s="676" t="s">
        <v>77</v>
      </c>
      <c r="S2781" s="676" t="s">
        <v>6109</v>
      </c>
      <c r="T2781" s="676" t="s">
        <v>6110</v>
      </c>
      <c r="U2781" s="676" t="s">
        <v>502</v>
      </c>
      <c r="X2781" s="676" t="s">
        <v>6111</v>
      </c>
      <c r="Y2781" s="676">
        <v>1</v>
      </c>
      <c r="Z2781" s="676">
        <v>99</v>
      </c>
      <c r="AC2781" s="676" t="s">
        <v>59</v>
      </c>
      <c r="AD2781" s="676" t="s">
        <v>4620</v>
      </c>
    </row>
    <row r="2782" spans="1:30">
      <c r="A2782" s="676">
        <v>6</v>
      </c>
      <c r="E2782" s="676">
        <v>520462</v>
      </c>
      <c r="F2782" s="676" t="s">
        <v>6112</v>
      </c>
      <c r="K2782" s="676" t="s">
        <v>441</v>
      </c>
      <c r="L2782" s="676" t="s">
        <v>442</v>
      </c>
      <c r="M2782" s="676" t="s">
        <v>310</v>
      </c>
      <c r="O2782" s="676" t="s">
        <v>77</v>
      </c>
      <c r="S2782" s="676" t="s">
        <v>6113</v>
      </c>
      <c r="T2782" s="676" t="s">
        <v>6114</v>
      </c>
      <c r="U2782" s="676" t="s">
        <v>445</v>
      </c>
      <c r="X2782" s="676" t="s">
        <v>6115</v>
      </c>
      <c r="Y2782" s="676">
        <v>1</v>
      </c>
      <c r="Z2782" s="676">
        <v>99</v>
      </c>
      <c r="AC2782" s="676" t="s">
        <v>59</v>
      </c>
      <c r="AD2782" s="676" t="s">
        <v>4620</v>
      </c>
    </row>
    <row r="2783" spans="1:30">
      <c r="A2783" s="676">
        <v>6</v>
      </c>
      <c r="E2783" s="676">
        <v>118782</v>
      </c>
      <c r="F2783" s="676" t="s">
        <v>6116</v>
      </c>
      <c r="K2783" s="676" t="s">
        <v>441</v>
      </c>
      <c r="M2783" s="676" t="s">
        <v>310</v>
      </c>
      <c r="O2783" s="676" t="s">
        <v>77</v>
      </c>
      <c r="S2783" s="676" t="s">
        <v>6117</v>
      </c>
      <c r="T2783" s="676" t="s">
        <v>6118</v>
      </c>
      <c r="U2783" s="676" t="s">
        <v>502</v>
      </c>
      <c r="X2783" s="676" t="s">
        <v>6119</v>
      </c>
      <c r="Y2783" s="676">
        <v>1</v>
      </c>
      <c r="Z2783" s="676">
        <v>99</v>
      </c>
      <c r="AC2783" s="676" t="s">
        <v>59</v>
      </c>
      <c r="AD2783" s="676" t="s">
        <v>4620</v>
      </c>
    </row>
    <row r="2784" spans="1:30">
      <c r="A2784" s="676">
        <v>6</v>
      </c>
      <c r="E2784" s="676">
        <v>520463</v>
      </c>
      <c r="F2784" s="676" t="s">
        <v>6120</v>
      </c>
      <c r="K2784" s="676" t="s">
        <v>441</v>
      </c>
      <c r="L2784" s="676" t="s">
        <v>442</v>
      </c>
      <c r="M2784" s="676" t="s">
        <v>310</v>
      </c>
      <c r="O2784" s="676" t="s">
        <v>77</v>
      </c>
      <c r="S2784" s="676" t="s">
        <v>6121</v>
      </c>
      <c r="T2784" s="676" t="s">
        <v>6122</v>
      </c>
      <c r="U2784" s="676" t="s">
        <v>445</v>
      </c>
      <c r="X2784" s="676" t="s">
        <v>6123</v>
      </c>
      <c r="Y2784" s="676">
        <v>1</v>
      </c>
      <c r="Z2784" s="676">
        <v>99</v>
      </c>
      <c r="AC2784" s="676" t="s">
        <v>59</v>
      </c>
      <c r="AD2784" s="676" t="s">
        <v>4620</v>
      </c>
    </row>
    <row r="2785" spans="1:30">
      <c r="A2785" s="676">
        <v>6</v>
      </c>
      <c r="E2785" s="676">
        <v>1751803</v>
      </c>
      <c r="F2785" s="676" t="s">
        <v>6124</v>
      </c>
      <c r="K2785" s="676" t="s">
        <v>52</v>
      </c>
      <c r="M2785" s="676" t="s">
        <v>291</v>
      </c>
      <c r="AC2785" s="676" t="s">
        <v>59</v>
      </c>
    </row>
    <row r="2786" spans="1:30">
      <c r="I2786" s="676" t="s">
        <v>124</v>
      </c>
      <c r="J2786" s="676" t="s">
        <v>125</v>
      </c>
      <c r="O2786" s="676" t="s">
        <v>77</v>
      </c>
      <c r="S2786" s="676" t="s">
        <v>6125</v>
      </c>
      <c r="T2786" s="676" t="s">
        <v>6126</v>
      </c>
      <c r="U2786" s="676" t="s">
        <v>307</v>
      </c>
      <c r="X2786" s="676" t="s">
        <v>6127</v>
      </c>
      <c r="Y2786" s="676">
        <v>1</v>
      </c>
      <c r="Z2786" s="676">
        <v>99</v>
      </c>
    </row>
    <row r="2787" spans="1:30">
      <c r="I2787" s="676" t="s">
        <v>126</v>
      </c>
      <c r="J2787" s="676" t="s">
        <v>127</v>
      </c>
      <c r="O2787" s="676" t="s">
        <v>77</v>
      </c>
      <c r="S2787" s="676" t="s">
        <v>6125</v>
      </c>
      <c r="T2787" s="676" t="s">
        <v>6126</v>
      </c>
      <c r="U2787" s="676" t="s">
        <v>307</v>
      </c>
      <c r="X2787" s="676" t="s">
        <v>6127</v>
      </c>
      <c r="Y2787" s="676">
        <v>1</v>
      </c>
      <c r="Z2787" s="676">
        <v>99</v>
      </c>
    </row>
    <row r="2788" spans="1:30">
      <c r="A2788" s="676">
        <v>6</v>
      </c>
      <c r="E2788" s="676">
        <v>1751804</v>
      </c>
      <c r="F2788" s="676" t="s">
        <v>6128</v>
      </c>
      <c r="K2788" s="676" t="s">
        <v>441</v>
      </c>
      <c r="L2788" s="676" t="s">
        <v>442</v>
      </c>
      <c r="M2788" s="676" t="s">
        <v>291</v>
      </c>
      <c r="O2788" s="676" t="s">
        <v>77</v>
      </c>
      <c r="S2788" s="676" t="s">
        <v>6129</v>
      </c>
      <c r="T2788" s="676" t="s">
        <v>6130</v>
      </c>
      <c r="U2788" s="676" t="s">
        <v>445</v>
      </c>
      <c r="X2788" s="676" t="s">
        <v>6131</v>
      </c>
      <c r="Y2788" s="676">
        <v>1</v>
      </c>
      <c r="Z2788" s="676">
        <v>99</v>
      </c>
      <c r="AC2788" s="676" t="s">
        <v>59</v>
      </c>
      <c r="AD2788" s="676" t="s">
        <v>4620</v>
      </c>
    </row>
    <row r="2789" spans="1:30">
      <c r="A2789" s="676">
        <v>6</v>
      </c>
      <c r="E2789" s="676">
        <v>1751805</v>
      </c>
      <c r="F2789" s="676" t="s">
        <v>6132</v>
      </c>
      <c r="K2789" s="676" t="s">
        <v>6023</v>
      </c>
      <c r="M2789" s="676" t="s">
        <v>291</v>
      </c>
      <c r="O2789" s="676" t="s">
        <v>77</v>
      </c>
      <c r="S2789" s="676" t="s">
        <v>6133</v>
      </c>
      <c r="T2789" s="676" t="s">
        <v>6134</v>
      </c>
      <c r="U2789" s="676" t="s">
        <v>6026</v>
      </c>
      <c r="X2789" s="676" t="s">
        <v>6135</v>
      </c>
      <c r="Y2789" s="676">
        <v>1</v>
      </c>
      <c r="Z2789" s="676">
        <v>99</v>
      </c>
      <c r="AC2789" s="676" t="s">
        <v>59</v>
      </c>
    </row>
    <row r="2790" spans="1:30">
      <c r="A2790" s="676">
        <v>6</v>
      </c>
      <c r="E2790" s="676">
        <v>1751827</v>
      </c>
      <c r="F2790" s="676" t="s">
        <v>6136</v>
      </c>
      <c r="K2790" s="676" t="s">
        <v>152</v>
      </c>
      <c r="M2790" s="676" t="s">
        <v>291</v>
      </c>
      <c r="O2790" s="676" t="s">
        <v>77</v>
      </c>
      <c r="S2790" s="676" t="s">
        <v>6137</v>
      </c>
      <c r="T2790" s="676" t="s">
        <v>6138</v>
      </c>
      <c r="U2790" s="676" t="s">
        <v>155</v>
      </c>
      <c r="X2790" s="676" t="s">
        <v>6139</v>
      </c>
      <c r="Y2790" s="676">
        <v>1</v>
      </c>
      <c r="Z2790" s="676">
        <v>99</v>
      </c>
      <c r="AC2790" s="676" t="s">
        <v>59</v>
      </c>
    </row>
    <row r="2791" spans="1:30">
      <c r="A2791" s="676">
        <v>6</v>
      </c>
      <c r="E2791" s="676">
        <v>1751828</v>
      </c>
      <c r="F2791" s="676" t="s">
        <v>6140</v>
      </c>
      <c r="K2791" s="676" t="s">
        <v>122</v>
      </c>
      <c r="M2791" s="676" t="s">
        <v>291</v>
      </c>
      <c r="O2791" s="676" t="s">
        <v>77</v>
      </c>
      <c r="S2791" s="676" t="s">
        <v>6141</v>
      </c>
      <c r="T2791" s="676" t="s">
        <v>6142</v>
      </c>
      <c r="U2791" s="676" t="s">
        <v>6143</v>
      </c>
      <c r="X2791" s="676" t="s">
        <v>6144</v>
      </c>
      <c r="Y2791" s="676">
        <v>1</v>
      </c>
      <c r="Z2791" s="676">
        <v>99</v>
      </c>
      <c r="AC2791" s="676" t="s">
        <v>59</v>
      </c>
    </row>
    <row r="2792" spans="1:30">
      <c r="A2792" s="676">
        <v>6</v>
      </c>
      <c r="E2792" s="676">
        <v>1751829</v>
      </c>
      <c r="F2792" s="676" t="s">
        <v>6145</v>
      </c>
      <c r="K2792" s="676" t="s">
        <v>254</v>
      </c>
      <c r="M2792" s="676" t="s">
        <v>291</v>
      </c>
      <c r="O2792" s="676" t="s">
        <v>77</v>
      </c>
      <c r="S2792" s="676" t="s">
        <v>255</v>
      </c>
      <c r="T2792" s="676" t="s">
        <v>256</v>
      </c>
      <c r="U2792" s="676" t="s">
        <v>257</v>
      </c>
      <c r="X2792" s="676" t="s">
        <v>6146</v>
      </c>
      <c r="Y2792" s="676">
        <v>1</v>
      </c>
      <c r="Z2792" s="676">
        <v>99</v>
      </c>
      <c r="AC2792" s="676" t="s">
        <v>59</v>
      </c>
    </row>
    <row r="2793" spans="1:30">
      <c r="A2793" s="676">
        <v>6</v>
      </c>
      <c r="E2793" s="676">
        <v>1751830</v>
      </c>
      <c r="F2793" s="676" t="s">
        <v>6147</v>
      </c>
      <c r="K2793" s="676" t="s">
        <v>260</v>
      </c>
      <c r="M2793" s="676" t="s">
        <v>291</v>
      </c>
      <c r="O2793" s="676" t="s">
        <v>77</v>
      </c>
      <c r="S2793" s="676" t="s">
        <v>261</v>
      </c>
      <c r="T2793" s="676" t="s">
        <v>262</v>
      </c>
      <c r="U2793" s="676" t="s">
        <v>263</v>
      </c>
      <c r="X2793" s="676" t="s">
        <v>6148</v>
      </c>
      <c r="Y2793" s="676">
        <v>1</v>
      </c>
      <c r="Z2793" s="676">
        <v>99</v>
      </c>
      <c r="AC2793" s="676" t="s">
        <v>59</v>
      </c>
    </row>
    <row r="2794" spans="1:30">
      <c r="A2794" s="676">
        <v>6</v>
      </c>
      <c r="E2794" s="676">
        <v>1751806</v>
      </c>
      <c r="F2794" s="676" t="s">
        <v>6149</v>
      </c>
      <c r="K2794" s="676" t="s">
        <v>52</v>
      </c>
      <c r="M2794" s="676" t="s">
        <v>291</v>
      </c>
      <c r="AC2794" s="676" t="s">
        <v>59</v>
      </c>
    </row>
    <row r="2795" spans="1:30">
      <c r="I2795" s="676" t="s">
        <v>124</v>
      </c>
      <c r="J2795" s="676" t="s">
        <v>125</v>
      </c>
      <c r="O2795" s="676" t="s">
        <v>77</v>
      </c>
      <c r="S2795" s="676" t="s">
        <v>6150</v>
      </c>
      <c r="T2795" s="676" t="s">
        <v>6151</v>
      </c>
      <c r="U2795" s="676" t="s">
        <v>307</v>
      </c>
      <c r="X2795" s="676" t="s">
        <v>6152</v>
      </c>
      <c r="Y2795" s="676">
        <v>1</v>
      </c>
      <c r="Z2795" s="676">
        <v>99</v>
      </c>
    </row>
    <row r="2796" spans="1:30">
      <c r="I2796" s="676" t="s">
        <v>126</v>
      </c>
      <c r="J2796" s="676" t="s">
        <v>127</v>
      </c>
      <c r="O2796" s="676" t="s">
        <v>77</v>
      </c>
      <c r="S2796" s="676" t="s">
        <v>6150</v>
      </c>
      <c r="T2796" s="676" t="s">
        <v>6151</v>
      </c>
      <c r="U2796" s="676" t="s">
        <v>307</v>
      </c>
      <c r="X2796" s="676" t="s">
        <v>6152</v>
      </c>
      <c r="Y2796" s="676">
        <v>1</v>
      </c>
      <c r="Z2796" s="676">
        <v>99</v>
      </c>
    </row>
    <row r="2797" spans="1:30">
      <c r="A2797" s="676">
        <v>5</v>
      </c>
      <c r="B2797" s="676">
        <v>1614264</v>
      </c>
      <c r="C2797" s="676" t="s">
        <v>6153</v>
      </c>
      <c r="D2797" s="676">
        <v>99</v>
      </c>
    </row>
    <row r="2798" spans="1:30">
      <c r="A2798" s="676">
        <v>6</v>
      </c>
      <c r="E2798" s="676">
        <v>1751807</v>
      </c>
      <c r="F2798" s="676" t="s">
        <v>6154</v>
      </c>
      <c r="K2798" s="676" t="s">
        <v>152</v>
      </c>
      <c r="M2798" s="676" t="s">
        <v>291</v>
      </c>
      <c r="O2798" s="676" t="s">
        <v>77</v>
      </c>
      <c r="S2798" s="676" t="s">
        <v>6155</v>
      </c>
      <c r="T2798" s="676" t="s">
        <v>6156</v>
      </c>
      <c r="U2798" s="676" t="s">
        <v>155</v>
      </c>
      <c r="X2798" s="676" t="s">
        <v>6157</v>
      </c>
      <c r="Y2798" s="676">
        <v>1</v>
      </c>
      <c r="Z2798" s="676">
        <v>99</v>
      </c>
      <c r="AC2798" s="676" t="s">
        <v>59</v>
      </c>
    </row>
    <row r="2799" spans="1:30">
      <c r="A2799" s="676">
        <v>6</v>
      </c>
      <c r="E2799" s="676">
        <v>1751808</v>
      </c>
      <c r="F2799" s="676" t="s">
        <v>6158</v>
      </c>
      <c r="K2799" s="676" t="s">
        <v>122</v>
      </c>
      <c r="M2799" s="676" t="s">
        <v>291</v>
      </c>
      <c r="O2799" s="676" t="s">
        <v>77</v>
      </c>
      <c r="S2799" s="676" t="s">
        <v>6159</v>
      </c>
      <c r="T2799" s="676" t="s">
        <v>6160</v>
      </c>
      <c r="U2799" s="676" t="s">
        <v>6161</v>
      </c>
      <c r="X2799" s="676" t="s">
        <v>6162</v>
      </c>
      <c r="Y2799" s="676">
        <v>1</v>
      </c>
      <c r="Z2799" s="676">
        <v>99</v>
      </c>
      <c r="AC2799" s="676" t="s">
        <v>59</v>
      </c>
    </row>
    <row r="2800" spans="1:30">
      <c r="A2800" s="676">
        <v>6</v>
      </c>
      <c r="E2800" s="676">
        <v>1751809</v>
      </c>
      <c r="F2800" s="676" t="s">
        <v>6163</v>
      </c>
      <c r="K2800" s="676" t="s">
        <v>254</v>
      </c>
      <c r="M2800" s="676" t="s">
        <v>291</v>
      </c>
      <c r="O2800" s="676" t="s">
        <v>77</v>
      </c>
      <c r="S2800" s="676" t="s">
        <v>1734</v>
      </c>
      <c r="T2800" s="676" t="s">
        <v>1735</v>
      </c>
      <c r="U2800" s="676" t="s">
        <v>1736</v>
      </c>
      <c r="X2800" s="676" t="s">
        <v>6164</v>
      </c>
      <c r="Y2800" s="676">
        <v>1</v>
      </c>
      <c r="Z2800" s="676">
        <v>99</v>
      </c>
      <c r="AC2800" s="676" t="s">
        <v>59</v>
      </c>
    </row>
    <row r="2801" spans="1:30">
      <c r="A2801" s="676">
        <v>6</v>
      </c>
      <c r="E2801" s="676">
        <v>1751810</v>
      </c>
      <c r="F2801" s="676" t="s">
        <v>6165</v>
      </c>
      <c r="K2801" s="676" t="s">
        <v>260</v>
      </c>
      <c r="M2801" s="676" t="s">
        <v>291</v>
      </c>
      <c r="O2801" s="676" t="s">
        <v>77</v>
      </c>
      <c r="S2801" s="676" t="s">
        <v>261</v>
      </c>
      <c r="T2801" s="676" t="s">
        <v>262</v>
      </c>
      <c r="U2801" s="676" t="s">
        <v>263</v>
      </c>
      <c r="X2801" s="676" t="s">
        <v>6166</v>
      </c>
      <c r="Y2801" s="676">
        <v>1</v>
      </c>
      <c r="Z2801" s="676">
        <v>99</v>
      </c>
      <c r="AC2801" s="676" t="s">
        <v>59</v>
      </c>
    </row>
    <row r="2802" spans="1:30">
      <c r="A2802" s="676">
        <v>4</v>
      </c>
      <c r="B2802" s="676">
        <v>1617266</v>
      </c>
      <c r="C2802" s="676" t="s">
        <v>6167</v>
      </c>
      <c r="D2802" s="676">
        <v>1</v>
      </c>
    </row>
    <row r="2803" spans="1:30">
      <c r="A2803" s="676">
        <v>5</v>
      </c>
      <c r="E2803" s="676">
        <v>1762225</v>
      </c>
      <c r="F2803" s="676" t="s">
        <v>6168</v>
      </c>
      <c r="K2803" s="676" t="s">
        <v>441</v>
      </c>
      <c r="M2803" s="676" t="s">
        <v>291</v>
      </c>
      <c r="O2803" s="676" t="s">
        <v>77</v>
      </c>
      <c r="S2803" s="676" t="s">
        <v>6169</v>
      </c>
      <c r="T2803" s="676" t="s">
        <v>6170</v>
      </c>
      <c r="U2803" s="676" t="s">
        <v>502</v>
      </c>
      <c r="X2803" s="676" t="s">
        <v>6171</v>
      </c>
      <c r="Y2803" s="676">
        <v>1</v>
      </c>
      <c r="Z2803" s="676">
        <v>1</v>
      </c>
      <c r="AC2803" s="676" t="s">
        <v>59</v>
      </c>
      <c r="AD2803" s="676" t="s">
        <v>4620</v>
      </c>
    </row>
    <row r="2804" spans="1:30">
      <c r="A2804" s="676">
        <v>5</v>
      </c>
      <c r="E2804" s="676">
        <v>1762226</v>
      </c>
      <c r="F2804" s="676" t="s">
        <v>6172</v>
      </c>
      <c r="K2804" s="676" t="s">
        <v>441</v>
      </c>
      <c r="M2804" s="676" t="s">
        <v>291</v>
      </c>
      <c r="O2804" s="676" t="s">
        <v>77</v>
      </c>
      <c r="S2804" s="676" t="s">
        <v>6173</v>
      </c>
      <c r="T2804" s="676" t="s">
        <v>6174</v>
      </c>
      <c r="U2804" s="676" t="s">
        <v>502</v>
      </c>
      <c r="X2804" s="676" t="s">
        <v>6175</v>
      </c>
      <c r="Y2804" s="676">
        <v>1</v>
      </c>
      <c r="Z2804" s="676">
        <v>1</v>
      </c>
      <c r="AC2804" s="676" t="s">
        <v>59</v>
      </c>
      <c r="AD2804" s="676" t="s">
        <v>4620</v>
      </c>
    </row>
    <row r="2805" spans="1:30">
      <c r="A2805" s="676">
        <v>5</v>
      </c>
      <c r="E2805" s="676">
        <v>1762227</v>
      </c>
      <c r="F2805" s="676" t="s">
        <v>6176</v>
      </c>
      <c r="K2805" s="676" t="s">
        <v>441</v>
      </c>
      <c r="M2805" s="676" t="s">
        <v>291</v>
      </c>
      <c r="O2805" s="676" t="s">
        <v>77</v>
      </c>
      <c r="S2805" s="676" t="s">
        <v>6177</v>
      </c>
      <c r="T2805" s="676" t="s">
        <v>6178</v>
      </c>
      <c r="U2805" s="676" t="s">
        <v>502</v>
      </c>
      <c r="X2805" s="676" t="s">
        <v>6179</v>
      </c>
      <c r="Y2805" s="676">
        <v>1</v>
      </c>
      <c r="Z2805" s="676">
        <v>1</v>
      </c>
      <c r="AC2805" s="676" t="s">
        <v>59</v>
      </c>
      <c r="AD2805" s="676" t="s">
        <v>4620</v>
      </c>
    </row>
    <row r="2806" spans="1:30">
      <c r="A2806" s="676">
        <v>5</v>
      </c>
      <c r="E2806" s="676">
        <v>1762228</v>
      </c>
      <c r="F2806" s="676" t="s">
        <v>6180</v>
      </c>
      <c r="K2806" s="676" t="s">
        <v>441</v>
      </c>
      <c r="M2806" s="676" t="s">
        <v>291</v>
      </c>
      <c r="O2806" s="676" t="s">
        <v>77</v>
      </c>
      <c r="S2806" s="676" t="s">
        <v>6181</v>
      </c>
      <c r="T2806" s="676" t="s">
        <v>6182</v>
      </c>
      <c r="U2806" s="676" t="s">
        <v>502</v>
      </c>
      <c r="X2806" s="676" t="s">
        <v>6183</v>
      </c>
      <c r="Y2806" s="676">
        <v>1</v>
      </c>
      <c r="Z2806" s="676">
        <v>1</v>
      </c>
      <c r="AC2806" s="676" t="s">
        <v>59</v>
      </c>
      <c r="AD2806" s="676" t="s">
        <v>4620</v>
      </c>
    </row>
    <row r="2807" spans="1:30">
      <c r="A2807" s="676">
        <v>5</v>
      </c>
      <c r="E2807" s="676">
        <v>1762229</v>
      </c>
      <c r="F2807" s="676" t="s">
        <v>6184</v>
      </c>
      <c r="K2807" s="676" t="s">
        <v>441</v>
      </c>
      <c r="M2807" s="676" t="s">
        <v>291</v>
      </c>
      <c r="O2807" s="676" t="s">
        <v>77</v>
      </c>
      <c r="S2807" s="676" t="s">
        <v>6185</v>
      </c>
      <c r="T2807" s="676" t="s">
        <v>6186</v>
      </c>
      <c r="U2807" s="676" t="s">
        <v>502</v>
      </c>
      <c r="X2807" s="676" t="s">
        <v>6187</v>
      </c>
      <c r="Y2807" s="676">
        <v>1</v>
      </c>
      <c r="Z2807" s="676">
        <v>1</v>
      </c>
      <c r="AC2807" s="676" t="s">
        <v>59</v>
      </c>
      <c r="AD2807" s="676" t="s">
        <v>4620</v>
      </c>
    </row>
    <row r="2808" spans="1:30">
      <c r="A2808" s="676">
        <v>5</v>
      </c>
      <c r="E2808" s="676">
        <v>1762230</v>
      </c>
      <c r="F2808" s="676" t="s">
        <v>6188</v>
      </c>
      <c r="K2808" s="676" t="s">
        <v>441</v>
      </c>
      <c r="M2808" s="676" t="s">
        <v>291</v>
      </c>
      <c r="O2808" s="676" t="s">
        <v>77</v>
      </c>
      <c r="S2808" s="676" t="s">
        <v>6189</v>
      </c>
      <c r="T2808" s="676" t="s">
        <v>6190</v>
      </c>
      <c r="U2808" s="676" t="s">
        <v>502</v>
      </c>
      <c r="X2808" s="676" t="s">
        <v>6191</v>
      </c>
      <c r="Y2808" s="676">
        <v>1</v>
      </c>
      <c r="Z2808" s="676">
        <v>1</v>
      </c>
      <c r="AC2808" s="676" t="s">
        <v>59</v>
      </c>
      <c r="AD2808" s="676" t="s">
        <v>4620</v>
      </c>
    </row>
    <row r="2809" spans="1:30">
      <c r="A2809" s="676">
        <v>5</v>
      </c>
      <c r="B2809" s="676">
        <v>1617267</v>
      </c>
      <c r="C2809" s="676" t="s">
        <v>6192</v>
      </c>
      <c r="D2809" s="676">
        <v>99</v>
      </c>
    </row>
    <row r="2810" spans="1:30">
      <c r="A2810" s="676">
        <v>6</v>
      </c>
      <c r="E2810" s="676">
        <v>1762235</v>
      </c>
      <c r="F2810" s="676" t="s">
        <v>6193</v>
      </c>
      <c r="K2810" s="676" t="s">
        <v>152</v>
      </c>
      <c r="M2810" s="676" t="s">
        <v>291</v>
      </c>
      <c r="O2810" s="676" t="s">
        <v>77</v>
      </c>
      <c r="S2810" s="676" t="s">
        <v>6194</v>
      </c>
      <c r="T2810" s="676" t="s">
        <v>6195</v>
      </c>
      <c r="U2810" s="676" t="s">
        <v>155</v>
      </c>
      <c r="X2810" s="676" t="s">
        <v>6196</v>
      </c>
      <c r="Y2810" s="676">
        <v>1</v>
      </c>
      <c r="Z2810" s="676">
        <v>99</v>
      </c>
      <c r="AC2810" s="676" t="s">
        <v>59</v>
      </c>
    </row>
    <row r="2811" spans="1:30">
      <c r="A2811" s="676">
        <v>6</v>
      </c>
      <c r="E2811" s="676">
        <v>1762250</v>
      </c>
      <c r="F2811" s="676" t="s">
        <v>6197</v>
      </c>
      <c r="K2811" s="676" t="s">
        <v>6023</v>
      </c>
      <c r="M2811" s="676" t="s">
        <v>38</v>
      </c>
      <c r="O2811" s="676" t="s">
        <v>77</v>
      </c>
      <c r="S2811" s="676" t="s">
        <v>6198</v>
      </c>
      <c r="T2811" s="676" t="s">
        <v>6199</v>
      </c>
      <c r="U2811" s="676" t="s">
        <v>6026</v>
      </c>
      <c r="X2811" s="676" t="s">
        <v>6200</v>
      </c>
      <c r="Y2811" s="676">
        <v>1</v>
      </c>
      <c r="Z2811" s="676">
        <v>99</v>
      </c>
      <c r="AC2811" s="676" t="s">
        <v>59</v>
      </c>
    </row>
    <row r="2812" spans="1:30">
      <c r="A2812" s="676">
        <v>6</v>
      </c>
      <c r="E2812" s="676">
        <v>1762236</v>
      </c>
      <c r="F2812" s="676" t="s">
        <v>6201</v>
      </c>
      <c r="K2812" s="676" t="s">
        <v>221</v>
      </c>
      <c r="M2812" s="676" t="s">
        <v>38</v>
      </c>
      <c r="O2812" s="676" t="s">
        <v>77</v>
      </c>
      <c r="S2812" s="676" t="s">
        <v>6202</v>
      </c>
      <c r="T2812" s="676" t="s">
        <v>6203</v>
      </c>
      <c r="U2812" s="676" t="s">
        <v>6204</v>
      </c>
      <c r="X2812" s="676" t="s">
        <v>6205</v>
      </c>
      <c r="Y2812" s="676">
        <v>1</v>
      </c>
      <c r="Z2812" s="676">
        <v>99</v>
      </c>
      <c r="AC2812" s="676" t="s">
        <v>59</v>
      </c>
    </row>
    <row r="2813" spans="1:30">
      <c r="A2813" s="676">
        <v>6</v>
      </c>
      <c r="E2813" s="676">
        <v>1762237</v>
      </c>
      <c r="F2813" s="676" t="s">
        <v>6206</v>
      </c>
      <c r="K2813" s="676" t="s">
        <v>227</v>
      </c>
      <c r="M2813" s="676" t="s">
        <v>38</v>
      </c>
      <c r="O2813" s="676" t="s">
        <v>77</v>
      </c>
      <c r="S2813" s="676" t="s">
        <v>228</v>
      </c>
      <c r="T2813" s="676" t="s">
        <v>229</v>
      </c>
      <c r="U2813" s="676" t="s">
        <v>230</v>
      </c>
      <c r="X2813" s="676" t="s">
        <v>6207</v>
      </c>
      <c r="Y2813" s="676">
        <v>1</v>
      </c>
      <c r="Z2813" s="676">
        <v>99</v>
      </c>
      <c r="AC2813" s="676" t="s">
        <v>59</v>
      </c>
    </row>
    <row r="2814" spans="1:30">
      <c r="A2814" s="676">
        <v>6</v>
      </c>
      <c r="E2814" s="676">
        <v>1768935</v>
      </c>
      <c r="F2814" s="676" t="s">
        <v>6208</v>
      </c>
      <c r="K2814" s="676" t="s">
        <v>233</v>
      </c>
      <c r="M2814" s="676" t="s">
        <v>38</v>
      </c>
      <c r="O2814" s="676" t="s">
        <v>77</v>
      </c>
      <c r="S2814" s="676" t="s">
        <v>234</v>
      </c>
      <c r="T2814" s="676" t="s">
        <v>235</v>
      </c>
      <c r="U2814" s="676" t="s">
        <v>236</v>
      </c>
      <c r="X2814" s="676" t="s">
        <v>6209</v>
      </c>
      <c r="Y2814" s="676">
        <v>1</v>
      </c>
      <c r="Z2814" s="676">
        <v>99</v>
      </c>
      <c r="AC2814" s="676" t="s">
        <v>59</v>
      </c>
    </row>
    <row r="2815" spans="1:30">
      <c r="A2815" s="676">
        <v>6</v>
      </c>
      <c r="E2815" s="676">
        <v>1762238</v>
      </c>
      <c r="F2815" s="676" t="s">
        <v>6210</v>
      </c>
      <c r="K2815" s="676" t="s">
        <v>131</v>
      </c>
      <c r="M2815" s="676" t="s">
        <v>38</v>
      </c>
      <c r="O2815" s="676" t="s">
        <v>77</v>
      </c>
      <c r="S2815" s="676" t="s">
        <v>239</v>
      </c>
      <c r="T2815" s="676" t="s">
        <v>240</v>
      </c>
      <c r="U2815" s="676" t="s">
        <v>241</v>
      </c>
      <c r="X2815" s="676" t="s">
        <v>6211</v>
      </c>
      <c r="Y2815" s="676">
        <v>1</v>
      </c>
      <c r="Z2815" s="676">
        <v>99</v>
      </c>
      <c r="AC2815" s="676" t="s">
        <v>59</v>
      </c>
    </row>
    <row r="2816" spans="1:30">
      <c r="A2816" s="676">
        <v>6</v>
      </c>
      <c r="E2816" s="676">
        <v>1762239</v>
      </c>
      <c r="F2816" s="676" t="s">
        <v>6212</v>
      </c>
      <c r="K2816" s="676" t="s">
        <v>2800</v>
      </c>
      <c r="M2816" s="676" t="s">
        <v>38</v>
      </c>
      <c r="O2816" s="676" t="s">
        <v>77</v>
      </c>
      <c r="S2816" s="676" t="s">
        <v>6213</v>
      </c>
      <c r="T2816" s="676" t="s">
        <v>6214</v>
      </c>
      <c r="U2816" s="676" t="s">
        <v>6215</v>
      </c>
      <c r="X2816" s="676" t="s">
        <v>6216</v>
      </c>
      <c r="Y2816" s="676">
        <v>1</v>
      </c>
      <c r="Z2816" s="676">
        <v>99</v>
      </c>
      <c r="AC2816" s="676" t="s">
        <v>59</v>
      </c>
    </row>
    <row r="2817" spans="1:29">
      <c r="A2817" s="676">
        <v>6</v>
      </c>
      <c r="E2817" s="676">
        <v>1762240</v>
      </c>
      <c r="F2817" s="676" t="s">
        <v>6217</v>
      </c>
      <c r="K2817" s="676" t="s">
        <v>254</v>
      </c>
      <c r="M2817" s="676" t="s">
        <v>38</v>
      </c>
      <c r="O2817" s="676" t="s">
        <v>77</v>
      </c>
      <c r="S2817" s="676" t="s">
        <v>6218</v>
      </c>
      <c r="T2817" s="676" t="s">
        <v>6219</v>
      </c>
      <c r="U2817" s="676" t="s">
        <v>6220</v>
      </c>
      <c r="X2817" s="676" t="s">
        <v>6221</v>
      </c>
      <c r="Y2817" s="676">
        <v>1</v>
      </c>
      <c r="Z2817" s="676">
        <v>99</v>
      </c>
      <c r="AC2817" s="676" t="s">
        <v>59</v>
      </c>
    </row>
    <row r="2818" spans="1:29">
      <c r="A2818" s="676">
        <v>5</v>
      </c>
      <c r="B2818" s="676">
        <v>1617268</v>
      </c>
      <c r="C2818" s="676" t="s">
        <v>6222</v>
      </c>
      <c r="D2818" s="676">
        <v>99</v>
      </c>
    </row>
    <row r="2819" spans="1:29">
      <c r="A2819" s="676">
        <v>6</v>
      </c>
      <c r="E2819" s="676">
        <v>1762241</v>
      </c>
      <c r="F2819" s="676" t="s">
        <v>6223</v>
      </c>
      <c r="K2819" s="676" t="s">
        <v>152</v>
      </c>
      <c r="M2819" s="676" t="s">
        <v>291</v>
      </c>
      <c r="O2819" s="676" t="s">
        <v>77</v>
      </c>
      <c r="S2819" s="676" t="s">
        <v>6224</v>
      </c>
      <c r="T2819" s="676" t="s">
        <v>6225</v>
      </c>
      <c r="U2819" s="676" t="s">
        <v>155</v>
      </c>
      <c r="X2819" s="676" t="s">
        <v>6226</v>
      </c>
      <c r="Y2819" s="676">
        <v>1</v>
      </c>
      <c r="Z2819" s="676">
        <v>99</v>
      </c>
      <c r="AC2819" s="676" t="s">
        <v>59</v>
      </c>
    </row>
    <row r="2820" spans="1:29">
      <c r="A2820" s="676">
        <v>6</v>
      </c>
      <c r="E2820" s="676">
        <v>1762242</v>
      </c>
      <c r="F2820" s="676" t="s">
        <v>6227</v>
      </c>
      <c r="K2820" s="676" t="s">
        <v>221</v>
      </c>
      <c r="M2820" s="676" t="s">
        <v>38</v>
      </c>
      <c r="O2820" s="676" t="s">
        <v>77</v>
      </c>
      <c r="S2820" s="676" t="s">
        <v>6202</v>
      </c>
      <c r="T2820" s="676" t="s">
        <v>6203</v>
      </c>
      <c r="U2820" s="676" t="s">
        <v>6204</v>
      </c>
      <c r="X2820" s="676" t="s">
        <v>6228</v>
      </c>
      <c r="Y2820" s="676">
        <v>1</v>
      </c>
      <c r="Z2820" s="676">
        <v>99</v>
      </c>
      <c r="AC2820" s="676" t="s">
        <v>59</v>
      </c>
    </row>
    <row r="2821" spans="1:29">
      <c r="A2821" s="676">
        <v>6</v>
      </c>
      <c r="E2821" s="676">
        <v>1762243</v>
      </c>
      <c r="F2821" s="676" t="s">
        <v>6229</v>
      </c>
      <c r="K2821" s="676" t="s">
        <v>227</v>
      </c>
      <c r="M2821" s="676" t="s">
        <v>38</v>
      </c>
      <c r="O2821" s="676" t="s">
        <v>77</v>
      </c>
      <c r="S2821" s="676" t="s">
        <v>228</v>
      </c>
      <c r="T2821" s="676" t="s">
        <v>229</v>
      </c>
      <c r="U2821" s="676" t="s">
        <v>230</v>
      </c>
      <c r="X2821" s="676" t="s">
        <v>6230</v>
      </c>
      <c r="Y2821" s="676">
        <v>1</v>
      </c>
      <c r="Z2821" s="676">
        <v>99</v>
      </c>
      <c r="AC2821" s="676" t="s">
        <v>59</v>
      </c>
    </row>
    <row r="2822" spans="1:29">
      <c r="A2822" s="676">
        <v>6</v>
      </c>
      <c r="E2822" s="676">
        <v>1768936</v>
      </c>
      <c r="F2822" s="676" t="s">
        <v>6231</v>
      </c>
      <c r="K2822" s="676" t="s">
        <v>233</v>
      </c>
      <c r="M2822" s="676" t="s">
        <v>38</v>
      </c>
      <c r="O2822" s="676" t="s">
        <v>77</v>
      </c>
      <c r="S2822" s="676" t="s">
        <v>234</v>
      </c>
      <c r="T2822" s="676" t="s">
        <v>235</v>
      </c>
      <c r="U2822" s="676" t="s">
        <v>236</v>
      </c>
      <c r="X2822" s="676" t="s">
        <v>6232</v>
      </c>
      <c r="Y2822" s="676">
        <v>1</v>
      </c>
      <c r="Z2822" s="676">
        <v>99</v>
      </c>
      <c r="AC2822" s="676" t="s">
        <v>59</v>
      </c>
    </row>
    <row r="2823" spans="1:29">
      <c r="A2823" s="676">
        <v>6</v>
      </c>
      <c r="E2823" s="676">
        <v>1762244</v>
      </c>
      <c r="F2823" s="676" t="s">
        <v>6233</v>
      </c>
      <c r="K2823" s="676" t="s">
        <v>131</v>
      </c>
      <c r="M2823" s="676" t="s">
        <v>38</v>
      </c>
      <c r="O2823" s="676" t="s">
        <v>77</v>
      </c>
      <c r="S2823" s="676" t="s">
        <v>239</v>
      </c>
      <c r="T2823" s="676" t="s">
        <v>240</v>
      </c>
      <c r="U2823" s="676" t="s">
        <v>241</v>
      </c>
      <c r="X2823" s="676" t="s">
        <v>6234</v>
      </c>
      <c r="Y2823" s="676">
        <v>1</v>
      </c>
      <c r="Z2823" s="676">
        <v>99</v>
      </c>
      <c r="AC2823" s="676" t="s">
        <v>59</v>
      </c>
    </row>
    <row r="2824" spans="1:29">
      <c r="A2824" s="676">
        <v>6</v>
      </c>
      <c r="E2824" s="676">
        <v>1762245</v>
      </c>
      <c r="F2824" s="676" t="s">
        <v>6235</v>
      </c>
      <c r="K2824" s="676" t="s">
        <v>2800</v>
      </c>
      <c r="M2824" s="676" t="s">
        <v>38</v>
      </c>
      <c r="O2824" s="676" t="s">
        <v>77</v>
      </c>
      <c r="S2824" s="676" t="s">
        <v>6213</v>
      </c>
      <c r="T2824" s="676" t="s">
        <v>6214</v>
      </c>
      <c r="U2824" s="676" t="s">
        <v>6215</v>
      </c>
      <c r="X2824" s="676" t="s">
        <v>6236</v>
      </c>
      <c r="Y2824" s="676">
        <v>1</v>
      </c>
      <c r="Z2824" s="676">
        <v>99</v>
      </c>
      <c r="AC2824" s="676" t="s">
        <v>59</v>
      </c>
    </row>
    <row r="2825" spans="1:29">
      <c r="A2825" s="676">
        <v>6</v>
      </c>
      <c r="E2825" s="676">
        <v>1762246</v>
      </c>
      <c r="F2825" s="676" t="s">
        <v>6237</v>
      </c>
      <c r="K2825" s="676" t="s">
        <v>254</v>
      </c>
      <c r="M2825" s="676" t="s">
        <v>38</v>
      </c>
      <c r="O2825" s="676" t="s">
        <v>77</v>
      </c>
      <c r="S2825" s="676" t="s">
        <v>6218</v>
      </c>
      <c r="T2825" s="676" t="s">
        <v>6219</v>
      </c>
      <c r="U2825" s="676" t="s">
        <v>6220</v>
      </c>
      <c r="X2825" s="676" t="s">
        <v>6238</v>
      </c>
      <c r="Y2825" s="676">
        <v>1</v>
      </c>
      <c r="Z2825" s="676">
        <v>99</v>
      </c>
      <c r="AC2825" s="676" t="s">
        <v>59</v>
      </c>
    </row>
    <row r="2826" spans="1:29">
      <c r="A2826" s="676">
        <v>6</v>
      </c>
      <c r="E2826" s="676">
        <v>1762247</v>
      </c>
      <c r="F2826" s="676" t="s">
        <v>6239</v>
      </c>
      <c r="K2826" s="676" t="s">
        <v>122</v>
      </c>
      <c r="M2826" s="676" t="s">
        <v>38</v>
      </c>
      <c r="O2826" s="676" t="s">
        <v>77</v>
      </c>
      <c r="S2826" s="676" t="s">
        <v>6240</v>
      </c>
      <c r="T2826" s="676" t="s">
        <v>6241</v>
      </c>
      <c r="U2826" s="676" t="s">
        <v>1080</v>
      </c>
      <c r="X2826" s="676" t="s">
        <v>6242</v>
      </c>
      <c r="Y2826" s="676">
        <v>1</v>
      </c>
      <c r="Z2826" s="676">
        <v>99</v>
      </c>
      <c r="AC2826" s="676" t="s">
        <v>59</v>
      </c>
    </row>
    <row r="2827" spans="1:29">
      <c r="A2827" s="676">
        <v>6</v>
      </c>
      <c r="E2827" s="676">
        <v>1762248</v>
      </c>
      <c r="F2827" s="676" t="s">
        <v>6243</v>
      </c>
      <c r="K2827" s="676" t="s">
        <v>441</v>
      </c>
      <c r="M2827" s="676" t="s">
        <v>291</v>
      </c>
      <c r="O2827" s="676" t="s">
        <v>77</v>
      </c>
      <c r="S2827" s="676" t="s">
        <v>6244</v>
      </c>
      <c r="T2827" s="676" t="s">
        <v>6245</v>
      </c>
      <c r="U2827" s="676" t="s">
        <v>502</v>
      </c>
      <c r="X2827" s="676" t="s">
        <v>6246</v>
      </c>
      <c r="Y2827" s="676">
        <v>1</v>
      </c>
      <c r="Z2827" s="676">
        <v>99</v>
      </c>
      <c r="AC2827" s="676" t="s">
        <v>59</v>
      </c>
    </row>
    <row r="2828" spans="1:29">
      <c r="A2828" s="676">
        <v>6</v>
      </c>
      <c r="E2828" s="676">
        <v>1762249</v>
      </c>
      <c r="F2828" s="676" t="s">
        <v>6247</v>
      </c>
      <c r="K2828" s="676" t="s">
        <v>6248</v>
      </c>
      <c r="M2828" s="676" t="s">
        <v>291</v>
      </c>
      <c r="O2828" s="676" t="s">
        <v>77</v>
      </c>
      <c r="S2828" s="676" t="s">
        <v>6249</v>
      </c>
      <c r="T2828" s="676" t="s">
        <v>6250</v>
      </c>
      <c r="U2828" s="676" t="s">
        <v>6251</v>
      </c>
      <c r="X2828" s="676" t="s">
        <v>6252</v>
      </c>
      <c r="Y2828" s="676">
        <v>1</v>
      </c>
      <c r="Z2828" s="676">
        <v>99</v>
      </c>
      <c r="AC2828" s="676" t="s">
        <v>59</v>
      </c>
    </row>
    <row r="2829" spans="1:29">
      <c r="A2829" s="676">
        <v>5</v>
      </c>
      <c r="B2829" s="676">
        <v>1617269</v>
      </c>
      <c r="C2829" s="676" t="s">
        <v>6253</v>
      </c>
      <c r="D2829" s="676">
        <v>99</v>
      </c>
    </row>
    <row r="2830" spans="1:29">
      <c r="A2830" s="676">
        <v>6</v>
      </c>
      <c r="E2830" s="676">
        <v>1762254</v>
      </c>
      <c r="F2830" s="676" t="s">
        <v>6254</v>
      </c>
      <c r="K2830" s="676" t="s">
        <v>142</v>
      </c>
      <c r="M2830" s="676" t="s">
        <v>38</v>
      </c>
      <c r="O2830" s="676" t="s">
        <v>77</v>
      </c>
      <c r="S2830" s="676" t="s">
        <v>6255</v>
      </c>
      <c r="T2830" s="676" t="s">
        <v>6256</v>
      </c>
      <c r="U2830" s="676" t="s">
        <v>145</v>
      </c>
      <c r="X2830" s="676" t="s">
        <v>6257</v>
      </c>
      <c r="Y2830" s="676">
        <v>1</v>
      </c>
      <c r="Z2830" s="676">
        <v>99</v>
      </c>
      <c r="AC2830" s="676" t="s">
        <v>59</v>
      </c>
    </row>
    <row r="2831" spans="1:29">
      <c r="A2831" s="676">
        <v>6</v>
      </c>
      <c r="E2831" s="676">
        <v>1762255</v>
      </c>
      <c r="F2831" s="676" t="s">
        <v>6258</v>
      </c>
      <c r="K2831" s="676" t="s">
        <v>142</v>
      </c>
      <c r="M2831" s="676" t="s">
        <v>38</v>
      </c>
      <c r="O2831" s="676" t="s">
        <v>77</v>
      </c>
      <c r="S2831" s="676" t="s">
        <v>6259</v>
      </c>
      <c r="T2831" s="676" t="s">
        <v>6260</v>
      </c>
      <c r="U2831" s="676" t="s">
        <v>145</v>
      </c>
      <c r="X2831" s="676" t="s">
        <v>6261</v>
      </c>
      <c r="Y2831" s="676">
        <v>1</v>
      </c>
      <c r="Z2831" s="676">
        <v>99</v>
      </c>
      <c r="AC2831" s="676" t="s">
        <v>59</v>
      </c>
    </row>
    <row r="2832" spans="1:29">
      <c r="A2832" s="676">
        <v>6</v>
      </c>
      <c r="E2832" s="676">
        <v>1762253</v>
      </c>
      <c r="F2832" s="676" t="s">
        <v>6262</v>
      </c>
      <c r="K2832" s="676" t="s">
        <v>152</v>
      </c>
      <c r="M2832" s="676" t="s">
        <v>38</v>
      </c>
      <c r="O2832" s="676" t="s">
        <v>77</v>
      </c>
      <c r="S2832" s="676" t="s">
        <v>6263</v>
      </c>
      <c r="T2832" s="676" t="s">
        <v>6264</v>
      </c>
      <c r="U2832" s="676" t="s">
        <v>155</v>
      </c>
      <c r="X2832" s="676" t="s">
        <v>6265</v>
      </c>
      <c r="Y2832" s="676">
        <v>1</v>
      </c>
      <c r="Z2832" s="676">
        <v>99</v>
      </c>
      <c r="AC2832" s="676" t="s">
        <v>59</v>
      </c>
    </row>
    <row r="2833" spans="1:30">
      <c r="A2833" s="676">
        <v>6</v>
      </c>
      <c r="E2833" s="676">
        <v>1762256</v>
      </c>
      <c r="F2833" s="676" t="s">
        <v>6266</v>
      </c>
      <c r="K2833" s="676" t="s">
        <v>43</v>
      </c>
      <c r="L2833" s="676" t="s">
        <v>44</v>
      </c>
      <c r="M2833" s="676" t="s">
        <v>38</v>
      </c>
      <c r="O2833" s="676" t="s">
        <v>77</v>
      </c>
      <c r="S2833" s="676" t="s">
        <v>6267</v>
      </c>
      <c r="T2833" s="676" t="s">
        <v>6268</v>
      </c>
      <c r="U2833" s="676" t="s">
        <v>79</v>
      </c>
      <c r="X2833" s="676" t="s">
        <v>6269</v>
      </c>
      <c r="Y2833" s="676">
        <v>1</v>
      </c>
      <c r="Z2833" s="676">
        <v>99</v>
      </c>
      <c r="AC2833" s="676" t="s">
        <v>59</v>
      </c>
    </row>
    <row r="2834" spans="1:30">
      <c r="A2834" s="676">
        <v>6</v>
      </c>
      <c r="E2834" s="676">
        <v>1762257</v>
      </c>
      <c r="F2834" s="676" t="s">
        <v>6270</v>
      </c>
      <c r="K2834" s="676" t="s">
        <v>56</v>
      </c>
      <c r="M2834" s="676" t="s">
        <v>38</v>
      </c>
      <c r="O2834" s="676" t="s">
        <v>77</v>
      </c>
      <c r="S2834" s="676" t="s">
        <v>6271</v>
      </c>
      <c r="T2834" s="676" t="s">
        <v>6270</v>
      </c>
      <c r="U2834" s="676" t="s">
        <v>1702</v>
      </c>
      <c r="X2834" s="676" t="s">
        <v>6272</v>
      </c>
      <c r="Y2834" s="676">
        <v>1</v>
      </c>
      <c r="Z2834" s="676">
        <v>99</v>
      </c>
      <c r="AC2834" s="676" t="s">
        <v>59</v>
      </c>
    </row>
    <row r="2835" spans="1:30">
      <c r="A2835" s="676">
        <v>6</v>
      </c>
      <c r="E2835" s="676">
        <v>1762258</v>
      </c>
      <c r="F2835" s="676" t="s">
        <v>6273</v>
      </c>
      <c r="K2835" s="676" t="s">
        <v>221</v>
      </c>
      <c r="M2835" s="676" t="s">
        <v>38</v>
      </c>
      <c r="O2835" s="676" t="s">
        <v>77</v>
      </c>
      <c r="S2835" s="676" t="s">
        <v>222</v>
      </c>
      <c r="T2835" s="676" t="s">
        <v>223</v>
      </c>
      <c r="U2835" s="676" t="s">
        <v>224</v>
      </c>
      <c r="X2835" s="676" t="s">
        <v>6274</v>
      </c>
      <c r="Y2835" s="676">
        <v>1</v>
      </c>
      <c r="Z2835" s="676">
        <v>99</v>
      </c>
      <c r="AC2835" s="676" t="s">
        <v>59</v>
      </c>
    </row>
    <row r="2836" spans="1:30">
      <c r="A2836" s="676">
        <v>6</v>
      </c>
      <c r="E2836" s="676">
        <v>1762259</v>
      </c>
      <c r="F2836" s="676" t="s">
        <v>6275</v>
      </c>
      <c r="K2836" s="676" t="s">
        <v>227</v>
      </c>
      <c r="M2836" s="676" t="s">
        <v>38</v>
      </c>
      <c r="O2836" s="676" t="s">
        <v>77</v>
      </c>
      <c r="S2836" s="676" t="s">
        <v>228</v>
      </c>
      <c r="T2836" s="676" t="s">
        <v>229</v>
      </c>
      <c r="U2836" s="676" t="s">
        <v>230</v>
      </c>
      <c r="X2836" s="676" t="s">
        <v>6276</v>
      </c>
      <c r="Y2836" s="676">
        <v>1</v>
      </c>
      <c r="Z2836" s="676">
        <v>99</v>
      </c>
      <c r="AC2836" s="676" t="s">
        <v>59</v>
      </c>
    </row>
    <row r="2837" spans="1:30">
      <c r="A2837" s="676">
        <v>6</v>
      </c>
      <c r="E2837" s="676">
        <v>1768937</v>
      </c>
      <c r="F2837" s="676" t="s">
        <v>6277</v>
      </c>
      <c r="K2837" s="676" t="s">
        <v>233</v>
      </c>
      <c r="M2837" s="676" t="s">
        <v>38</v>
      </c>
      <c r="O2837" s="676" t="s">
        <v>77</v>
      </c>
      <c r="S2837" s="676" t="s">
        <v>234</v>
      </c>
      <c r="T2837" s="676" t="s">
        <v>235</v>
      </c>
      <c r="U2837" s="676" t="s">
        <v>236</v>
      </c>
      <c r="X2837" s="676" t="s">
        <v>6278</v>
      </c>
      <c r="Y2837" s="676">
        <v>1</v>
      </c>
      <c r="Z2837" s="676">
        <v>99</v>
      </c>
      <c r="AC2837" s="676" t="s">
        <v>59</v>
      </c>
    </row>
    <row r="2838" spans="1:30">
      <c r="A2838" s="676">
        <v>6</v>
      </c>
      <c r="E2838" s="676">
        <v>1762260</v>
      </c>
      <c r="F2838" s="676" t="s">
        <v>6279</v>
      </c>
      <c r="K2838" s="676" t="s">
        <v>131</v>
      </c>
      <c r="M2838" s="676" t="s">
        <v>38</v>
      </c>
      <c r="O2838" s="676" t="s">
        <v>77</v>
      </c>
      <c r="S2838" s="676" t="s">
        <v>239</v>
      </c>
      <c r="T2838" s="676" t="s">
        <v>240</v>
      </c>
      <c r="U2838" s="676" t="s">
        <v>241</v>
      </c>
      <c r="X2838" s="676" t="s">
        <v>6280</v>
      </c>
      <c r="Y2838" s="676">
        <v>1</v>
      </c>
      <c r="Z2838" s="676">
        <v>99</v>
      </c>
      <c r="AC2838" s="676" t="s">
        <v>59</v>
      </c>
    </row>
    <row r="2839" spans="1:30">
      <c r="A2839" s="676">
        <v>6</v>
      </c>
      <c r="E2839" s="676">
        <v>1762262</v>
      </c>
      <c r="F2839" s="676" t="s">
        <v>6281</v>
      </c>
      <c r="K2839" s="676" t="s">
        <v>2800</v>
      </c>
      <c r="M2839" s="676" t="s">
        <v>38</v>
      </c>
      <c r="O2839" s="676" t="s">
        <v>77</v>
      </c>
      <c r="S2839" s="676" t="s">
        <v>6213</v>
      </c>
      <c r="T2839" s="676" t="s">
        <v>6214</v>
      </c>
      <c r="U2839" s="676" t="s">
        <v>6215</v>
      </c>
      <c r="X2839" s="676" t="s">
        <v>6282</v>
      </c>
      <c r="Y2839" s="676">
        <v>1</v>
      </c>
      <c r="Z2839" s="676">
        <v>99</v>
      </c>
      <c r="AC2839" s="676" t="s">
        <v>59</v>
      </c>
    </row>
    <row r="2840" spans="1:30">
      <c r="A2840" s="676">
        <v>6</v>
      </c>
      <c r="E2840" s="676">
        <v>1762261</v>
      </c>
      <c r="F2840" s="676" t="s">
        <v>6283</v>
      </c>
      <c r="K2840" s="676" t="s">
        <v>138</v>
      </c>
      <c r="M2840" s="676" t="s">
        <v>38</v>
      </c>
      <c r="O2840" s="676" t="s">
        <v>77</v>
      </c>
      <c r="S2840" s="676" t="s">
        <v>244</v>
      </c>
      <c r="T2840" s="676" t="s">
        <v>245</v>
      </c>
      <c r="U2840" s="676" t="s">
        <v>246</v>
      </c>
      <c r="X2840" s="676" t="s">
        <v>6284</v>
      </c>
      <c r="Y2840" s="676">
        <v>1</v>
      </c>
      <c r="Z2840" s="676">
        <v>99</v>
      </c>
      <c r="AC2840" s="676" t="s">
        <v>59</v>
      </c>
    </row>
    <row r="2841" spans="1:30">
      <c r="A2841" s="676">
        <v>6</v>
      </c>
      <c r="E2841" s="676">
        <v>1762263</v>
      </c>
      <c r="F2841" s="676" t="s">
        <v>6285</v>
      </c>
      <c r="K2841" s="676" t="s">
        <v>138</v>
      </c>
      <c r="M2841" s="676" t="s">
        <v>38</v>
      </c>
      <c r="O2841" s="676" t="s">
        <v>77</v>
      </c>
      <c r="S2841" s="676" t="s">
        <v>6286</v>
      </c>
      <c r="T2841" s="676" t="s">
        <v>6287</v>
      </c>
      <c r="U2841" s="676" t="s">
        <v>246</v>
      </c>
      <c r="X2841" s="676" t="s">
        <v>6288</v>
      </c>
      <c r="Y2841" s="676">
        <v>1</v>
      </c>
      <c r="Z2841" s="676">
        <v>99</v>
      </c>
      <c r="AC2841" s="676" t="s">
        <v>59</v>
      </c>
    </row>
    <row r="2842" spans="1:30">
      <c r="A2842" s="676">
        <v>6</v>
      </c>
      <c r="E2842" s="676">
        <v>1762264</v>
      </c>
      <c r="F2842" s="676" t="s">
        <v>6289</v>
      </c>
      <c r="K2842" s="676" t="s">
        <v>254</v>
      </c>
      <c r="M2842" s="676" t="s">
        <v>38</v>
      </c>
      <c r="O2842" s="676" t="s">
        <v>77</v>
      </c>
      <c r="S2842" s="676" t="s">
        <v>255</v>
      </c>
      <c r="T2842" s="676" t="s">
        <v>256</v>
      </c>
      <c r="U2842" s="676" t="s">
        <v>257</v>
      </c>
      <c r="X2842" s="676" t="s">
        <v>6290</v>
      </c>
      <c r="Y2842" s="676">
        <v>1</v>
      </c>
      <c r="Z2842" s="676">
        <v>99</v>
      </c>
      <c r="AC2842" s="676" t="s">
        <v>59</v>
      </c>
    </row>
    <row r="2843" spans="1:30">
      <c r="A2843" s="676">
        <v>6</v>
      </c>
      <c r="E2843" s="676">
        <v>1762265</v>
      </c>
      <c r="F2843" s="676" t="s">
        <v>6291</v>
      </c>
      <c r="K2843" s="676" t="s">
        <v>260</v>
      </c>
      <c r="M2843" s="676" t="s">
        <v>38</v>
      </c>
      <c r="O2843" s="676" t="s">
        <v>77</v>
      </c>
      <c r="S2843" s="676" t="s">
        <v>261</v>
      </c>
      <c r="T2843" s="676" t="s">
        <v>262</v>
      </c>
      <c r="U2843" s="676" t="s">
        <v>263</v>
      </c>
      <c r="X2843" s="676" t="s">
        <v>6292</v>
      </c>
      <c r="Y2843" s="676">
        <v>1</v>
      </c>
      <c r="Z2843" s="676">
        <v>99</v>
      </c>
      <c r="AC2843" s="676" t="s">
        <v>59</v>
      </c>
    </row>
    <row r="2844" spans="1:30">
      <c r="A2844" s="676">
        <v>6</v>
      </c>
      <c r="E2844" s="676">
        <v>1762266</v>
      </c>
      <c r="F2844" s="676" t="s">
        <v>6293</v>
      </c>
      <c r="K2844" s="676" t="s">
        <v>441</v>
      </c>
      <c r="M2844" s="676" t="s">
        <v>291</v>
      </c>
      <c r="O2844" s="676" t="s">
        <v>77</v>
      </c>
      <c r="S2844" s="676" t="s">
        <v>6294</v>
      </c>
      <c r="T2844" s="676" t="s">
        <v>6295</v>
      </c>
      <c r="U2844" s="676" t="s">
        <v>502</v>
      </c>
      <c r="X2844" s="676" t="s">
        <v>6296</v>
      </c>
      <c r="Y2844" s="676">
        <v>1</v>
      </c>
      <c r="Z2844" s="676">
        <v>99</v>
      </c>
      <c r="AC2844" s="676" t="s">
        <v>59</v>
      </c>
      <c r="AD2844" s="676" t="s">
        <v>447</v>
      </c>
    </row>
    <row r="2845" spans="1:30">
      <c r="A2845" s="676">
        <v>6</v>
      </c>
      <c r="E2845" s="676">
        <v>1762267</v>
      </c>
      <c r="F2845" s="676" t="s">
        <v>6297</v>
      </c>
      <c r="K2845" s="676" t="s">
        <v>441</v>
      </c>
      <c r="L2845" s="676" t="s">
        <v>442</v>
      </c>
      <c r="M2845" s="676" t="s">
        <v>38</v>
      </c>
      <c r="O2845" s="676" t="s">
        <v>77</v>
      </c>
      <c r="S2845" s="676" t="s">
        <v>6298</v>
      </c>
      <c r="T2845" s="676" t="s">
        <v>6299</v>
      </c>
      <c r="U2845" s="676" t="s">
        <v>445</v>
      </c>
      <c r="X2845" s="676" t="s">
        <v>6300</v>
      </c>
      <c r="Y2845" s="676">
        <v>1</v>
      </c>
      <c r="Z2845" s="676">
        <v>99</v>
      </c>
      <c r="AC2845" s="676" t="s">
        <v>59</v>
      </c>
      <c r="AD2845" s="676" t="s">
        <v>447</v>
      </c>
    </row>
    <row r="2846" spans="1:30">
      <c r="A2846" s="676">
        <v>6</v>
      </c>
      <c r="E2846" s="676">
        <v>1762268</v>
      </c>
      <c r="F2846" s="676" t="s">
        <v>6301</v>
      </c>
      <c r="K2846" s="676" t="s">
        <v>43</v>
      </c>
      <c r="L2846" s="676" t="s">
        <v>44</v>
      </c>
      <c r="M2846" s="676" t="s">
        <v>38</v>
      </c>
      <c r="O2846" s="676" t="s">
        <v>77</v>
      </c>
      <c r="S2846" s="676" t="s">
        <v>6302</v>
      </c>
      <c r="T2846" s="676" t="s">
        <v>6303</v>
      </c>
      <c r="U2846" s="676" t="s">
        <v>79</v>
      </c>
      <c r="X2846" s="676" t="s">
        <v>6304</v>
      </c>
      <c r="Y2846" s="676">
        <v>1</v>
      </c>
      <c r="Z2846" s="676">
        <v>99</v>
      </c>
      <c r="AC2846" s="676" t="s">
        <v>59</v>
      </c>
    </row>
    <row r="2847" spans="1:30">
      <c r="A2847" s="676">
        <v>6</v>
      </c>
      <c r="E2847" s="676">
        <v>1762269</v>
      </c>
      <c r="F2847" s="676" t="s">
        <v>6305</v>
      </c>
      <c r="K2847" s="676" t="s">
        <v>441</v>
      </c>
      <c r="L2847" s="676" t="s">
        <v>442</v>
      </c>
      <c r="M2847" s="676" t="s">
        <v>291</v>
      </c>
      <c r="O2847" s="676" t="s">
        <v>77</v>
      </c>
      <c r="S2847" s="676" t="s">
        <v>6306</v>
      </c>
      <c r="T2847" s="676" t="s">
        <v>6307</v>
      </c>
      <c r="U2847" s="676" t="s">
        <v>445</v>
      </c>
      <c r="X2847" s="676" t="s">
        <v>6308</v>
      </c>
      <c r="Y2847" s="676">
        <v>1</v>
      </c>
      <c r="Z2847" s="676">
        <v>99</v>
      </c>
      <c r="AC2847" s="676" t="s">
        <v>59</v>
      </c>
      <c r="AD2847" s="676" t="s">
        <v>447</v>
      </c>
    </row>
    <row r="2848" spans="1:30">
      <c r="A2848" s="676">
        <v>6</v>
      </c>
      <c r="E2848" s="676">
        <v>1762270</v>
      </c>
      <c r="F2848" s="676" t="s">
        <v>6309</v>
      </c>
      <c r="K2848" s="676" t="s">
        <v>52</v>
      </c>
      <c r="M2848" s="676" t="s">
        <v>291</v>
      </c>
      <c r="AC2848" s="676" t="s">
        <v>59</v>
      </c>
    </row>
    <row r="2849" spans="1:30">
      <c r="I2849" s="676" t="s">
        <v>124</v>
      </c>
      <c r="J2849" s="676" t="s">
        <v>125</v>
      </c>
      <c r="O2849" s="676" t="s">
        <v>77</v>
      </c>
      <c r="S2849" s="676" t="s">
        <v>6310</v>
      </c>
      <c r="T2849" s="676" t="s">
        <v>6311</v>
      </c>
      <c r="U2849" s="676" t="s">
        <v>307</v>
      </c>
      <c r="X2849" s="676" t="s">
        <v>6312</v>
      </c>
      <c r="Y2849" s="676">
        <v>1</v>
      </c>
      <c r="Z2849" s="676">
        <v>99</v>
      </c>
    </row>
    <row r="2850" spans="1:30">
      <c r="I2850" s="676" t="s">
        <v>126</v>
      </c>
      <c r="J2850" s="676" t="s">
        <v>127</v>
      </c>
      <c r="O2850" s="676" t="s">
        <v>77</v>
      </c>
      <c r="S2850" s="676" t="s">
        <v>6310</v>
      </c>
      <c r="T2850" s="676" t="s">
        <v>6311</v>
      </c>
      <c r="U2850" s="676" t="s">
        <v>307</v>
      </c>
      <c r="X2850" s="676" t="s">
        <v>6312</v>
      </c>
      <c r="Y2850" s="676">
        <v>1</v>
      </c>
      <c r="Z2850" s="676">
        <v>99</v>
      </c>
    </row>
    <row r="2851" spans="1:30">
      <c r="A2851" s="676">
        <v>6</v>
      </c>
      <c r="E2851" s="676">
        <v>1762271</v>
      </c>
      <c r="F2851" s="676" t="s">
        <v>6313</v>
      </c>
      <c r="K2851" s="676" t="s">
        <v>122</v>
      </c>
      <c r="M2851" s="676" t="s">
        <v>291</v>
      </c>
      <c r="O2851" s="676" t="s">
        <v>77</v>
      </c>
      <c r="S2851" s="676" t="s">
        <v>6314</v>
      </c>
      <c r="T2851" s="676" t="s">
        <v>6315</v>
      </c>
      <c r="U2851" s="676" t="s">
        <v>1080</v>
      </c>
      <c r="X2851" s="676" t="s">
        <v>6316</v>
      </c>
      <c r="Y2851" s="676">
        <v>1</v>
      </c>
      <c r="Z2851" s="676">
        <v>99</v>
      </c>
      <c r="AC2851" s="676" t="s">
        <v>59</v>
      </c>
    </row>
    <row r="2852" spans="1:30">
      <c r="A2852" s="676">
        <v>6</v>
      </c>
      <c r="E2852" s="676">
        <v>1762272</v>
      </c>
      <c r="F2852" s="676" t="s">
        <v>6317</v>
      </c>
      <c r="K2852" s="676" t="s">
        <v>122</v>
      </c>
      <c r="M2852" s="676" t="s">
        <v>291</v>
      </c>
      <c r="O2852" s="676" t="s">
        <v>77</v>
      </c>
      <c r="S2852" s="676" t="s">
        <v>6318</v>
      </c>
      <c r="T2852" s="676" t="s">
        <v>6319</v>
      </c>
      <c r="U2852" s="676" t="s">
        <v>1080</v>
      </c>
      <c r="X2852" s="676" t="s">
        <v>6320</v>
      </c>
      <c r="Y2852" s="676">
        <v>1</v>
      </c>
      <c r="Z2852" s="676">
        <v>99</v>
      </c>
      <c r="AC2852" s="676" t="s">
        <v>59</v>
      </c>
    </row>
    <row r="2853" spans="1:30">
      <c r="A2853" s="676">
        <v>6</v>
      </c>
      <c r="E2853" s="676">
        <v>1762273</v>
      </c>
      <c r="F2853" s="676" t="s">
        <v>6321</v>
      </c>
      <c r="K2853" s="676" t="s">
        <v>441</v>
      </c>
      <c r="L2853" s="676" t="s">
        <v>442</v>
      </c>
      <c r="M2853" s="676" t="s">
        <v>291</v>
      </c>
      <c r="O2853" s="676" t="s">
        <v>77</v>
      </c>
      <c r="S2853" s="676" t="s">
        <v>6322</v>
      </c>
      <c r="T2853" s="676" t="s">
        <v>6323</v>
      </c>
      <c r="U2853" s="676" t="s">
        <v>445</v>
      </c>
      <c r="X2853" s="676" t="s">
        <v>6324</v>
      </c>
      <c r="Y2853" s="676">
        <v>1</v>
      </c>
      <c r="Z2853" s="676">
        <v>99</v>
      </c>
      <c r="AC2853" s="676" t="s">
        <v>59</v>
      </c>
      <c r="AD2853" s="676" t="s">
        <v>447</v>
      </c>
    </row>
    <row r="2854" spans="1:30">
      <c r="A2854" s="676">
        <v>6</v>
      </c>
      <c r="E2854" s="676">
        <v>1762274</v>
      </c>
      <c r="F2854" s="676" t="s">
        <v>6325</v>
      </c>
      <c r="K2854" s="676" t="s">
        <v>119</v>
      </c>
      <c r="L2854" s="676" t="s">
        <v>120</v>
      </c>
      <c r="M2854" s="676" t="s">
        <v>291</v>
      </c>
      <c r="O2854" s="676" t="s">
        <v>77</v>
      </c>
      <c r="S2854" s="676" t="s">
        <v>6326</v>
      </c>
      <c r="T2854" s="676" t="s">
        <v>6327</v>
      </c>
      <c r="U2854" s="676" t="s">
        <v>6328</v>
      </c>
      <c r="X2854" s="676" t="s">
        <v>6329</v>
      </c>
      <c r="Y2854" s="676">
        <v>1</v>
      </c>
      <c r="Z2854" s="676">
        <v>99</v>
      </c>
      <c r="AC2854" s="676" t="s">
        <v>59</v>
      </c>
    </row>
    <row r="2855" spans="1:30">
      <c r="A2855" s="676">
        <v>6</v>
      </c>
      <c r="E2855" s="676">
        <v>1762275</v>
      </c>
      <c r="F2855" s="676" t="s">
        <v>6330</v>
      </c>
      <c r="K2855" s="676" t="s">
        <v>52</v>
      </c>
      <c r="M2855" s="676" t="s">
        <v>291</v>
      </c>
      <c r="AC2855" s="676" t="s">
        <v>59</v>
      </c>
    </row>
    <row r="2856" spans="1:30">
      <c r="I2856" s="676" t="s">
        <v>124</v>
      </c>
      <c r="J2856" s="676" t="s">
        <v>125</v>
      </c>
      <c r="O2856" s="676" t="s">
        <v>77</v>
      </c>
      <c r="S2856" s="676" t="s">
        <v>6331</v>
      </c>
      <c r="T2856" s="676" t="s">
        <v>6332</v>
      </c>
      <c r="U2856" s="676" t="s">
        <v>307</v>
      </c>
      <c r="X2856" s="676" t="s">
        <v>6333</v>
      </c>
      <c r="Y2856" s="676">
        <v>1</v>
      </c>
      <c r="Z2856" s="676">
        <v>99</v>
      </c>
    </row>
    <row r="2857" spans="1:30">
      <c r="I2857" s="676" t="s">
        <v>126</v>
      </c>
      <c r="J2857" s="676" t="s">
        <v>127</v>
      </c>
      <c r="O2857" s="676" t="s">
        <v>77</v>
      </c>
      <c r="S2857" s="676" t="s">
        <v>6331</v>
      </c>
      <c r="T2857" s="676" t="s">
        <v>6332</v>
      </c>
      <c r="U2857" s="676" t="s">
        <v>307</v>
      </c>
      <c r="X2857" s="676" t="s">
        <v>6333</v>
      </c>
      <c r="Y2857" s="676">
        <v>1</v>
      </c>
      <c r="Z2857" s="676">
        <v>99</v>
      </c>
    </row>
    <row r="2858" spans="1:30">
      <c r="A2858" s="676">
        <v>6</v>
      </c>
      <c r="E2858" s="676">
        <v>1762278</v>
      </c>
      <c r="F2858" s="676" t="s">
        <v>6334</v>
      </c>
      <c r="K2858" s="676" t="s">
        <v>441</v>
      </c>
      <c r="L2858" s="676" t="s">
        <v>442</v>
      </c>
      <c r="M2858" s="676" t="s">
        <v>291</v>
      </c>
      <c r="O2858" s="676" t="s">
        <v>77</v>
      </c>
      <c r="S2858" s="676" t="s">
        <v>6335</v>
      </c>
      <c r="T2858" s="676" t="s">
        <v>6336</v>
      </c>
      <c r="U2858" s="676" t="s">
        <v>445</v>
      </c>
      <c r="X2858" s="676" t="s">
        <v>6337</v>
      </c>
      <c r="Y2858" s="676">
        <v>1</v>
      </c>
      <c r="Z2858" s="676">
        <v>99</v>
      </c>
      <c r="AC2858" s="676" t="s">
        <v>59</v>
      </c>
      <c r="AD2858" s="676" t="s">
        <v>447</v>
      </c>
    </row>
    <row r="2859" spans="1:30">
      <c r="A2859" s="676">
        <v>6</v>
      </c>
      <c r="E2859" s="676">
        <v>1762276</v>
      </c>
      <c r="F2859" s="676" t="s">
        <v>6338</v>
      </c>
      <c r="K2859" s="676" t="s">
        <v>52</v>
      </c>
      <c r="M2859" s="676" t="s">
        <v>291</v>
      </c>
      <c r="AC2859" s="676" t="s">
        <v>59</v>
      </c>
    </row>
    <row r="2860" spans="1:30">
      <c r="I2860" s="676" t="s">
        <v>124</v>
      </c>
      <c r="J2860" s="676" t="s">
        <v>125</v>
      </c>
      <c r="O2860" s="676" t="s">
        <v>77</v>
      </c>
      <c r="S2860" s="676" t="s">
        <v>6339</v>
      </c>
      <c r="T2860" s="676" t="s">
        <v>6340</v>
      </c>
      <c r="U2860" s="676" t="s">
        <v>307</v>
      </c>
      <c r="X2860" s="676" t="s">
        <v>6341</v>
      </c>
      <c r="Y2860" s="676">
        <v>1</v>
      </c>
      <c r="Z2860" s="676">
        <v>99</v>
      </c>
    </row>
    <row r="2861" spans="1:30">
      <c r="I2861" s="676" t="s">
        <v>126</v>
      </c>
      <c r="J2861" s="676" t="s">
        <v>127</v>
      </c>
      <c r="O2861" s="676" t="s">
        <v>77</v>
      </c>
      <c r="S2861" s="676" t="s">
        <v>6339</v>
      </c>
      <c r="T2861" s="676" t="s">
        <v>6340</v>
      </c>
      <c r="U2861" s="676" t="s">
        <v>307</v>
      </c>
      <c r="X2861" s="676" t="s">
        <v>6341</v>
      </c>
      <c r="Y2861" s="676">
        <v>1</v>
      </c>
      <c r="Z2861" s="676">
        <v>99</v>
      </c>
    </row>
    <row r="2862" spans="1:30">
      <c r="A2862" s="676">
        <v>6</v>
      </c>
      <c r="E2862" s="676">
        <v>1762277</v>
      </c>
      <c r="F2862" s="676" t="s">
        <v>6342</v>
      </c>
      <c r="K2862" s="676" t="s">
        <v>441</v>
      </c>
      <c r="L2862" s="676" t="s">
        <v>442</v>
      </c>
      <c r="M2862" s="676" t="s">
        <v>291</v>
      </c>
      <c r="O2862" s="676" t="s">
        <v>77</v>
      </c>
      <c r="S2862" s="676" t="s">
        <v>6343</v>
      </c>
      <c r="T2862" s="676" t="s">
        <v>6344</v>
      </c>
      <c r="U2862" s="676" t="s">
        <v>445</v>
      </c>
      <c r="X2862" s="676" t="s">
        <v>6345</v>
      </c>
      <c r="Y2862" s="676">
        <v>1</v>
      </c>
      <c r="Z2862" s="676">
        <v>99</v>
      </c>
      <c r="AC2862" s="676" t="s">
        <v>59</v>
      </c>
      <c r="AD2862" s="676" t="s">
        <v>447</v>
      </c>
    </row>
    <row r="2863" spans="1:30">
      <c r="A2863" s="676">
        <v>6</v>
      </c>
      <c r="E2863" s="676">
        <v>1762279</v>
      </c>
      <c r="F2863" s="676" t="s">
        <v>6346</v>
      </c>
      <c r="K2863" s="676" t="s">
        <v>52</v>
      </c>
      <c r="M2863" s="676" t="s">
        <v>291</v>
      </c>
      <c r="AC2863" s="676" t="s">
        <v>59</v>
      </c>
    </row>
    <row r="2864" spans="1:30">
      <c r="I2864" s="676" t="s">
        <v>124</v>
      </c>
      <c r="J2864" s="676" t="s">
        <v>125</v>
      </c>
      <c r="O2864" s="676" t="s">
        <v>77</v>
      </c>
      <c r="S2864" s="676" t="s">
        <v>6347</v>
      </c>
      <c r="T2864" s="676" t="s">
        <v>6348</v>
      </c>
      <c r="U2864" s="676" t="s">
        <v>307</v>
      </c>
      <c r="X2864" s="676" t="s">
        <v>6349</v>
      </c>
      <c r="Y2864" s="676">
        <v>1</v>
      </c>
      <c r="Z2864" s="676">
        <v>99</v>
      </c>
    </row>
    <row r="2865" spans="1:30">
      <c r="I2865" s="676" t="s">
        <v>126</v>
      </c>
      <c r="J2865" s="676" t="s">
        <v>127</v>
      </c>
      <c r="O2865" s="676" t="s">
        <v>77</v>
      </c>
      <c r="S2865" s="676" t="s">
        <v>6347</v>
      </c>
      <c r="T2865" s="676" t="s">
        <v>6348</v>
      </c>
      <c r="U2865" s="676" t="s">
        <v>307</v>
      </c>
      <c r="X2865" s="676" t="s">
        <v>6349</v>
      </c>
      <c r="Y2865" s="676">
        <v>1</v>
      </c>
      <c r="Z2865" s="676">
        <v>99</v>
      </c>
    </row>
    <row r="2866" spans="1:30">
      <c r="A2866" s="676">
        <v>6</v>
      </c>
      <c r="E2866" s="676">
        <v>1762285</v>
      </c>
      <c r="F2866" s="676" t="s">
        <v>6350</v>
      </c>
      <c r="K2866" s="676" t="s">
        <v>441</v>
      </c>
      <c r="L2866" s="676" t="s">
        <v>442</v>
      </c>
      <c r="M2866" s="676" t="s">
        <v>291</v>
      </c>
      <c r="O2866" s="676" t="s">
        <v>77</v>
      </c>
      <c r="S2866" s="676" t="s">
        <v>6351</v>
      </c>
      <c r="T2866" s="676" t="s">
        <v>6352</v>
      </c>
      <c r="U2866" s="676" t="s">
        <v>445</v>
      </c>
      <c r="X2866" s="676" t="s">
        <v>6353</v>
      </c>
      <c r="Y2866" s="676">
        <v>1</v>
      </c>
      <c r="Z2866" s="676">
        <v>99</v>
      </c>
      <c r="AC2866" s="676" t="s">
        <v>59</v>
      </c>
      <c r="AD2866" s="676" t="s">
        <v>447</v>
      </c>
    </row>
    <row r="2867" spans="1:30">
      <c r="A2867" s="676">
        <v>6</v>
      </c>
      <c r="E2867" s="676">
        <v>1762280</v>
      </c>
      <c r="F2867" s="676" t="s">
        <v>6354</v>
      </c>
      <c r="K2867" s="676" t="s">
        <v>227</v>
      </c>
      <c r="L2867" s="676" t="s">
        <v>2407</v>
      </c>
      <c r="M2867" s="676" t="s">
        <v>291</v>
      </c>
      <c r="O2867" s="676" t="s">
        <v>77</v>
      </c>
      <c r="S2867" s="676" t="s">
        <v>6355</v>
      </c>
      <c r="T2867" s="676" t="s">
        <v>6356</v>
      </c>
      <c r="U2867" s="676" t="s">
        <v>2815</v>
      </c>
      <c r="X2867" s="676" t="s">
        <v>6357</v>
      </c>
      <c r="Y2867" s="676">
        <v>1</v>
      </c>
      <c r="Z2867" s="676">
        <v>99</v>
      </c>
      <c r="AC2867" s="676" t="s">
        <v>59</v>
      </c>
    </row>
    <row r="2868" spans="1:30">
      <c r="A2868" s="676">
        <v>6</v>
      </c>
      <c r="E2868" s="676">
        <v>1762281</v>
      </c>
      <c r="F2868" s="676" t="s">
        <v>6358</v>
      </c>
      <c r="K2868" s="676" t="s">
        <v>441</v>
      </c>
      <c r="M2868" s="676" t="s">
        <v>291</v>
      </c>
      <c r="O2868" s="676" t="s">
        <v>77</v>
      </c>
      <c r="S2868" s="676" t="s">
        <v>6359</v>
      </c>
      <c r="T2868" s="676" t="s">
        <v>6360</v>
      </c>
      <c r="U2868" s="676" t="s">
        <v>502</v>
      </c>
      <c r="X2868" s="676" t="s">
        <v>6361</v>
      </c>
      <c r="Y2868" s="676">
        <v>1</v>
      </c>
      <c r="Z2868" s="676">
        <v>99</v>
      </c>
      <c r="AC2868" s="676" t="s">
        <v>59</v>
      </c>
      <c r="AD2868" s="676" t="s">
        <v>447</v>
      </c>
    </row>
    <row r="2869" spans="1:30">
      <c r="A2869" s="676">
        <v>6</v>
      </c>
      <c r="E2869" s="676">
        <v>1762282</v>
      </c>
      <c r="F2869" s="676" t="s">
        <v>6362</v>
      </c>
      <c r="K2869" s="676" t="s">
        <v>52</v>
      </c>
      <c r="M2869" s="676" t="s">
        <v>291</v>
      </c>
      <c r="AC2869" s="676" t="s">
        <v>59</v>
      </c>
    </row>
    <row r="2870" spans="1:30">
      <c r="I2870" s="676" t="s">
        <v>124</v>
      </c>
      <c r="J2870" s="676" t="s">
        <v>125</v>
      </c>
      <c r="O2870" s="676" t="s">
        <v>77</v>
      </c>
      <c r="S2870" s="676" t="s">
        <v>6363</v>
      </c>
      <c r="T2870" s="676" t="s">
        <v>6364</v>
      </c>
      <c r="U2870" s="676" t="s">
        <v>307</v>
      </c>
      <c r="X2870" s="676" t="s">
        <v>6365</v>
      </c>
      <c r="Y2870" s="676">
        <v>1</v>
      </c>
      <c r="Z2870" s="676">
        <v>99</v>
      </c>
    </row>
    <row r="2871" spans="1:30">
      <c r="I2871" s="676" t="s">
        <v>126</v>
      </c>
      <c r="J2871" s="676" t="s">
        <v>127</v>
      </c>
      <c r="O2871" s="676" t="s">
        <v>77</v>
      </c>
      <c r="S2871" s="676" t="s">
        <v>6363</v>
      </c>
      <c r="T2871" s="676" t="s">
        <v>6364</v>
      </c>
      <c r="U2871" s="676" t="s">
        <v>307</v>
      </c>
      <c r="X2871" s="676" t="s">
        <v>6365</v>
      </c>
      <c r="Y2871" s="676">
        <v>1</v>
      </c>
      <c r="Z2871" s="676">
        <v>99</v>
      </c>
    </row>
    <row r="2872" spans="1:30">
      <c r="A2872" s="676">
        <v>6</v>
      </c>
      <c r="E2872" s="676">
        <v>1762286</v>
      </c>
      <c r="F2872" s="676" t="s">
        <v>6366</v>
      </c>
      <c r="K2872" s="676" t="s">
        <v>441</v>
      </c>
      <c r="L2872" s="676" t="s">
        <v>442</v>
      </c>
      <c r="M2872" s="676" t="s">
        <v>291</v>
      </c>
      <c r="O2872" s="676" t="s">
        <v>77</v>
      </c>
      <c r="S2872" s="676" t="s">
        <v>6367</v>
      </c>
      <c r="T2872" s="676" t="s">
        <v>6368</v>
      </c>
      <c r="U2872" s="676" t="s">
        <v>445</v>
      </c>
      <c r="X2872" s="676" t="s">
        <v>6369</v>
      </c>
      <c r="Y2872" s="676">
        <v>1</v>
      </c>
      <c r="Z2872" s="676">
        <v>99</v>
      </c>
      <c r="AC2872" s="676" t="s">
        <v>59</v>
      </c>
      <c r="AD2872" s="676" t="s">
        <v>447</v>
      </c>
    </row>
    <row r="2873" spans="1:30">
      <c r="A2873" s="676">
        <v>6</v>
      </c>
      <c r="E2873" s="676">
        <v>1762283</v>
      </c>
      <c r="F2873" s="676" t="s">
        <v>6370</v>
      </c>
      <c r="K2873" s="676" t="s">
        <v>227</v>
      </c>
      <c r="L2873" s="676" t="s">
        <v>2407</v>
      </c>
      <c r="M2873" s="676" t="s">
        <v>291</v>
      </c>
      <c r="O2873" s="676" t="s">
        <v>77</v>
      </c>
      <c r="S2873" s="676" t="s">
        <v>6371</v>
      </c>
      <c r="T2873" s="676" t="s">
        <v>6372</v>
      </c>
      <c r="U2873" s="676" t="s">
        <v>2815</v>
      </c>
      <c r="X2873" s="676" t="s">
        <v>6373</v>
      </c>
      <c r="Y2873" s="676">
        <v>1</v>
      </c>
      <c r="Z2873" s="676">
        <v>99</v>
      </c>
      <c r="AC2873" s="676" t="s">
        <v>59</v>
      </c>
    </row>
    <row r="2874" spans="1:30">
      <c r="A2874" s="676">
        <v>6</v>
      </c>
      <c r="E2874" s="676">
        <v>1762284</v>
      </c>
      <c r="F2874" s="676" t="s">
        <v>6374</v>
      </c>
      <c r="K2874" s="676" t="s">
        <v>441</v>
      </c>
      <c r="M2874" s="676" t="s">
        <v>291</v>
      </c>
      <c r="O2874" s="676" t="s">
        <v>77</v>
      </c>
      <c r="S2874" s="676" t="s">
        <v>6375</v>
      </c>
      <c r="T2874" s="676" t="s">
        <v>6376</v>
      </c>
      <c r="U2874" s="676" t="s">
        <v>502</v>
      </c>
      <c r="X2874" s="676" t="s">
        <v>6377</v>
      </c>
      <c r="Y2874" s="676">
        <v>1</v>
      </c>
      <c r="Z2874" s="676">
        <v>99</v>
      </c>
      <c r="AC2874" s="676" t="s">
        <v>59</v>
      </c>
      <c r="AD2874" s="676" t="s">
        <v>447</v>
      </c>
    </row>
    <row r="2875" spans="1:30">
      <c r="A2875" s="676">
        <v>4</v>
      </c>
      <c r="B2875" s="676">
        <v>506160</v>
      </c>
      <c r="C2875" s="676" t="s">
        <v>6378</v>
      </c>
      <c r="D2875" s="676">
        <v>1</v>
      </c>
    </row>
    <row r="2876" spans="1:30">
      <c r="A2876" s="676">
        <v>5</v>
      </c>
      <c r="B2876" s="676">
        <v>607257</v>
      </c>
      <c r="C2876" s="676" t="s">
        <v>6379</v>
      </c>
      <c r="D2876" s="676">
        <v>99</v>
      </c>
    </row>
    <row r="2877" spans="1:30">
      <c r="A2877" s="676">
        <v>6</v>
      </c>
      <c r="E2877" s="676">
        <v>623909</v>
      </c>
      <c r="F2877" s="676" t="s">
        <v>6380</v>
      </c>
      <c r="K2877" s="676" t="s">
        <v>152</v>
      </c>
      <c r="M2877" s="676" t="s">
        <v>38</v>
      </c>
      <c r="O2877" s="676" t="s">
        <v>77</v>
      </c>
      <c r="S2877" s="676" t="s">
        <v>6381</v>
      </c>
      <c r="T2877" s="676" t="s">
        <v>6382</v>
      </c>
      <c r="U2877" s="676" t="s">
        <v>198</v>
      </c>
      <c r="X2877" s="676" t="s">
        <v>6383</v>
      </c>
      <c r="Y2877" s="676">
        <v>1</v>
      </c>
      <c r="Z2877" s="676">
        <v>99</v>
      </c>
      <c r="AC2877" s="676" t="s">
        <v>41</v>
      </c>
    </row>
    <row r="2878" spans="1:30">
      <c r="A2878" s="676">
        <v>6</v>
      </c>
      <c r="E2878" s="676">
        <v>119813</v>
      </c>
      <c r="F2878" s="676" t="s">
        <v>6384</v>
      </c>
      <c r="K2878" s="676" t="s">
        <v>122</v>
      </c>
      <c r="M2878" s="676" t="s">
        <v>310</v>
      </c>
      <c r="O2878" s="676" t="s">
        <v>77</v>
      </c>
      <c r="S2878" s="676" t="s">
        <v>6385</v>
      </c>
      <c r="T2878" s="676" t="s">
        <v>6386</v>
      </c>
      <c r="U2878" s="676" t="s">
        <v>4561</v>
      </c>
      <c r="X2878" s="676" t="s">
        <v>6387</v>
      </c>
      <c r="Y2878" s="676">
        <v>1</v>
      </c>
      <c r="Z2878" s="676">
        <v>99</v>
      </c>
      <c r="AC2878" s="676" t="s">
        <v>41</v>
      </c>
    </row>
    <row r="2879" spans="1:30">
      <c r="A2879" s="676">
        <v>6</v>
      </c>
      <c r="E2879" s="676">
        <v>119814</v>
      </c>
      <c r="F2879" s="676" t="s">
        <v>6388</v>
      </c>
      <c r="K2879" s="676" t="s">
        <v>52</v>
      </c>
      <c r="M2879" s="676" t="s">
        <v>310</v>
      </c>
      <c r="AC2879" s="676" t="s">
        <v>41</v>
      </c>
    </row>
    <row r="2880" spans="1:30">
      <c r="I2880" s="676" t="s">
        <v>124</v>
      </c>
      <c r="J2880" s="676" t="s">
        <v>125</v>
      </c>
      <c r="O2880" s="676" t="s">
        <v>77</v>
      </c>
      <c r="S2880" s="676" t="s">
        <v>6389</v>
      </c>
      <c r="T2880" s="676" t="s">
        <v>6390</v>
      </c>
      <c r="U2880" s="676" t="s">
        <v>837</v>
      </c>
      <c r="X2880" s="676" t="s">
        <v>6391</v>
      </c>
      <c r="Y2880" s="676">
        <v>1</v>
      </c>
      <c r="Z2880" s="676">
        <v>99</v>
      </c>
    </row>
    <row r="2881" spans="1:29">
      <c r="I2881" s="676" t="s">
        <v>126</v>
      </c>
      <c r="J2881" s="676" t="s">
        <v>127</v>
      </c>
      <c r="O2881" s="676" t="s">
        <v>77</v>
      </c>
      <c r="S2881" s="676" t="s">
        <v>6389</v>
      </c>
      <c r="T2881" s="676" t="s">
        <v>6390</v>
      </c>
      <c r="U2881" s="676" t="s">
        <v>837</v>
      </c>
      <c r="X2881" s="676" t="s">
        <v>6391</v>
      </c>
      <c r="Y2881" s="676">
        <v>1</v>
      </c>
      <c r="Z2881" s="676">
        <v>99</v>
      </c>
    </row>
    <row r="2882" spans="1:29">
      <c r="A2882" s="676">
        <v>6</v>
      </c>
      <c r="E2882" s="676">
        <v>520256</v>
      </c>
      <c r="F2882" s="676" t="s">
        <v>6392</v>
      </c>
      <c r="K2882" s="676" t="s">
        <v>52</v>
      </c>
      <c r="M2882" s="676" t="s">
        <v>310</v>
      </c>
      <c r="AC2882" s="676" t="s">
        <v>41</v>
      </c>
    </row>
    <row r="2883" spans="1:29">
      <c r="I2883" s="676" t="s">
        <v>124</v>
      </c>
      <c r="J2883" s="676" t="s">
        <v>125</v>
      </c>
      <c r="O2883" s="676" t="s">
        <v>77</v>
      </c>
      <c r="S2883" s="676" t="s">
        <v>6393</v>
      </c>
      <c r="T2883" s="676" t="s">
        <v>6394</v>
      </c>
      <c r="U2883" s="676" t="s">
        <v>837</v>
      </c>
      <c r="X2883" s="676" t="s">
        <v>6395</v>
      </c>
      <c r="Y2883" s="676">
        <v>1</v>
      </c>
      <c r="Z2883" s="676">
        <v>99</v>
      </c>
    </row>
    <row r="2884" spans="1:29">
      <c r="I2884" s="676" t="s">
        <v>126</v>
      </c>
      <c r="J2884" s="676" t="s">
        <v>127</v>
      </c>
      <c r="O2884" s="676" t="s">
        <v>77</v>
      </c>
      <c r="S2884" s="676" t="s">
        <v>6393</v>
      </c>
      <c r="T2884" s="676" t="s">
        <v>6394</v>
      </c>
      <c r="U2884" s="676" t="s">
        <v>837</v>
      </c>
      <c r="X2884" s="676" t="s">
        <v>6395</v>
      </c>
      <c r="Y2884" s="676">
        <v>1</v>
      </c>
      <c r="Z2884" s="676">
        <v>99</v>
      </c>
    </row>
    <row r="2885" spans="1:29">
      <c r="A2885" s="676">
        <v>6</v>
      </c>
      <c r="E2885" s="676">
        <v>520459</v>
      </c>
      <c r="F2885" s="676" t="s">
        <v>6396</v>
      </c>
      <c r="K2885" s="676" t="s">
        <v>52</v>
      </c>
      <c r="M2885" s="676" t="s">
        <v>310</v>
      </c>
      <c r="AC2885" s="676" t="s">
        <v>41</v>
      </c>
    </row>
    <row r="2886" spans="1:29">
      <c r="I2886" s="676" t="s">
        <v>124</v>
      </c>
      <c r="J2886" s="676" t="s">
        <v>125</v>
      </c>
      <c r="O2886" s="676" t="s">
        <v>77</v>
      </c>
      <c r="S2886" s="676" t="s">
        <v>6397</v>
      </c>
      <c r="T2886" s="676" t="s">
        <v>6398</v>
      </c>
      <c r="U2886" s="676" t="s">
        <v>837</v>
      </c>
      <c r="X2886" s="676" t="s">
        <v>6399</v>
      </c>
      <c r="Y2886" s="676">
        <v>1</v>
      </c>
      <c r="Z2886" s="676">
        <v>99</v>
      </c>
    </row>
    <row r="2887" spans="1:29">
      <c r="I2887" s="676" t="s">
        <v>126</v>
      </c>
      <c r="J2887" s="676" t="s">
        <v>127</v>
      </c>
      <c r="O2887" s="676" t="s">
        <v>77</v>
      </c>
      <c r="S2887" s="676" t="s">
        <v>6397</v>
      </c>
      <c r="T2887" s="676" t="s">
        <v>6398</v>
      </c>
      <c r="U2887" s="676" t="s">
        <v>837</v>
      </c>
      <c r="X2887" s="676" t="s">
        <v>6399</v>
      </c>
      <c r="Y2887" s="676">
        <v>1</v>
      </c>
      <c r="Z2887" s="676">
        <v>99</v>
      </c>
    </row>
    <row r="2888" spans="1:29">
      <c r="A2888" s="676">
        <v>6</v>
      </c>
      <c r="E2888" s="676">
        <v>119946</v>
      </c>
      <c r="F2888" s="676" t="s">
        <v>6400</v>
      </c>
      <c r="K2888" s="676" t="s">
        <v>52</v>
      </c>
      <c r="M2888" s="676" t="s">
        <v>310</v>
      </c>
      <c r="AC2888" s="676" t="s">
        <v>41</v>
      </c>
    </row>
    <row r="2889" spans="1:29">
      <c r="I2889" s="676" t="s">
        <v>124</v>
      </c>
      <c r="J2889" s="676" t="s">
        <v>125</v>
      </c>
      <c r="O2889" s="676" t="s">
        <v>77</v>
      </c>
      <c r="S2889" s="676" t="s">
        <v>6401</v>
      </c>
      <c r="T2889" s="676" t="s">
        <v>6402</v>
      </c>
      <c r="U2889" s="676" t="s">
        <v>837</v>
      </c>
      <c r="X2889" s="676" t="s">
        <v>6403</v>
      </c>
      <c r="Y2889" s="676">
        <v>1</v>
      </c>
      <c r="Z2889" s="676">
        <v>99</v>
      </c>
    </row>
    <row r="2890" spans="1:29">
      <c r="I2890" s="676" t="s">
        <v>126</v>
      </c>
      <c r="J2890" s="676" t="s">
        <v>127</v>
      </c>
      <c r="O2890" s="676" t="s">
        <v>77</v>
      </c>
      <c r="S2890" s="676" t="s">
        <v>6401</v>
      </c>
      <c r="T2890" s="676" t="s">
        <v>6402</v>
      </c>
      <c r="U2890" s="676" t="s">
        <v>837</v>
      </c>
      <c r="X2890" s="676" t="s">
        <v>6403</v>
      </c>
      <c r="Y2890" s="676">
        <v>1</v>
      </c>
      <c r="Z2890" s="676">
        <v>99</v>
      </c>
    </row>
    <row r="2891" spans="1:29">
      <c r="A2891" s="676">
        <v>6</v>
      </c>
      <c r="E2891" s="676">
        <v>516295</v>
      </c>
      <c r="F2891" s="676" t="s">
        <v>6404</v>
      </c>
      <c r="K2891" s="676" t="s">
        <v>52</v>
      </c>
      <c r="M2891" s="676" t="s">
        <v>291</v>
      </c>
      <c r="AC2891" s="676" t="s">
        <v>41</v>
      </c>
    </row>
    <row r="2892" spans="1:29">
      <c r="I2892" s="676" t="s">
        <v>124</v>
      </c>
      <c r="J2892" s="676" t="s">
        <v>125</v>
      </c>
      <c r="O2892" s="676" t="s">
        <v>77</v>
      </c>
      <c r="S2892" s="676" t="s">
        <v>6405</v>
      </c>
      <c r="T2892" s="676" t="s">
        <v>6406</v>
      </c>
      <c r="U2892" s="676" t="s">
        <v>837</v>
      </c>
      <c r="X2892" s="676" t="s">
        <v>6407</v>
      </c>
      <c r="Y2892" s="676">
        <v>1</v>
      </c>
      <c r="Z2892" s="676">
        <v>99</v>
      </c>
    </row>
    <row r="2893" spans="1:29">
      <c r="I2893" s="676" t="s">
        <v>126</v>
      </c>
      <c r="J2893" s="676" t="s">
        <v>127</v>
      </c>
      <c r="O2893" s="676" t="s">
        <v>77</v>
      </c>
      <c r="S2893" s="676" t="s">
        <v>6405</v>
      </c>
      <c r="T2893" s="676" t="s">
        <v>6406</v>
      </c>
      <c r="U2893" s="676" t="s">
        <v>837</v>
      </c>
      <c r="X2893" s="676" t="s">
        <v>6407</v>
      </c>
      <c r="Y2893" s="676">
        <v>1</v>
      </c>
      <c r="Z2893" s="676">
        <v>99</v>
      </c>
    </row>
    <row r="2894" spans="1:29">
      <c r="A2894" s="676">
        <v>6</v>
      </c>
      <c r="E2894" s="676">
        <v>520254</v>
      </c>
      <c r="F2894" s="676" t="s">
        <v>6408</v>
      </c>
      <c r="K2894" s="676" t="s">
        <v>52</v>
      </c>
      <c r="M2894" s="676" t="s">
        <v>310</v>
      </c>
      <c r="AC2894" s="676" t="s">
        <v>41</v>
      </c>
    </row>
    <row r="2895" spans="1:29">
      <c r="I2895" s="676" t="s">
        <v>124</v>
      </c>
      <c r="J2895" s="676" t="s">
        <v>125</v>
      </c>
      <c r="O2895" s="676" t="s">
        <v>77</v>
      </c>
      <c r="S2895" s="676" t="s">
        <v>6409</v>
      </c>
      <c r="T2895" s="676" t="s">
        <v>6410</v>
      </c>
      <c r="U2895" s="676" t="s">
        <v>837</v>
      </c>
      <c r="X2895" s="676" t="s">
        <v>6411</v>
      </c>
      <c r="Y2895" s="676">
        <v>1</v>
      </c>
      <c r="Z2895" s="676">
        <v>99</v>
      </c>
    </row>
    <row r="2896" spans="1:29">
      <c r="I2896" s="676" t="s">
        <v>126</v>
      </c>
      <c r="J2896" s="676" t="s">
        <v>127</v>
      </c>
      <c r="O2896" s="676" t="s">
        <v>77</v>
      </c>
      <c r="S2896" s="676" t="s">
        <v>6409</v>
      </c>
      <c r="T2896" s="676" t="s">
        <v>6410</v>
      </c>
      <c r="U2896" s="676" t="s">
        <v>837</v>
      </c>
      <c r="X2896" s="676" t="s">
        <v>6411</v>
      </c>
      <c r="Y2896" s="676">
        <v>1</v>
      </c>
      <c r="Z2896" s="676">
        <v>99</v>
      </c>
    </row>
    <row r="2897" spans="1:30">
      <c r="A2897" s="676">
        <v>6</v>
      </c>
      <c r="E2897" s="676">
        <v>520255</v>
      </c>
      <c r="F2897" s="676" t="s">
        <v>6412</v>
      </c>
      <c r="K2897" s="676" t="s">
        <v>52</v>
      </c>
      <c r="M2897" s="676" t="s">
        <v>310</v>
      </c>
      <c r="AC2897" s="676" t="s">
        <v>41</v>
      </c>
    </row>
    <row r="2898" spans="1:30">
      <c r="I2898" s="676" t="s">
        <v>124</v>
      </c>
      <c r="J2898" s="676" t="s">
        <v>125</v>
      </c>
      <c r="O2898" s="676" t="s">
        <v>77</v>
      </c>
      <c r="S2898" s="676" t="s">
        <v>6413</v>
      </c>
      <c r="T2898" s="676" t="s">
        <v>6414</v>
      </c>
      <c r="U2898" s="676" t="s">
        <v>837</v>
      </c>
      <c r="X2898" s="676" t="s">
        <v>6415</v>
      </c>
      <c r="Y2898" s="676">
        <v>1</v>
      </c>
      <c r="Z2898" s="676">
        <v>99</v>
      </c>
    </row>
    <row r="2899" spans="1:30">
      <c r="I2899" s="676" t="s">
        <v>126</v>
      </c>
      <c r="J2899" s="676" t="s">
        <v>127</v>
      </c>
      <c r="O2899" s="676" t="s">
        <v>77</v>
      </c>
      <c r="S2899" s="676" t="s">
        <v>6413</v>
      </c>
      <c r="T2899" s="676" t="s">
        <v>6414</v>
      </c>
      <c r="U2899" s="676" t="s">
        <v>837</v>
      </c>
      <c r="X2899" s="676" t="s">
        <v>6415</v>
      </c>
      <c r="Y2899" s="676">
        <v>1</v>
      </c>
      <c r="Z2899" s="676">
        <v>99</v>
      </c>
    </row>
    <row r="2900" spans="1:30">
      <c r="A2900" s="676">
        <v>6</v>
      </c>
      <c r="E2900" s="676">
        <v>119871</v>
      </c>
      <c r="F2900" s="676" t="s">
        <v>6416</v>
      </c>
      <c r="K2900" s="676" t="s">
        <v>441</v>
      </c>
      <c r="L2900" s="676" t="s">
        <v>442</v>
      </c>
      <c r="M2900" s="676" t="s">
        <v>291</v>
      </c>
      <c r="AC2900" s="676" t="s">
        <v>41</v>
      </c>
      <c r="AD2900" s="676" t="s">
        <v>4620</v>
      </c>
    </row>
    <row r="2901" spans="1:30">
      <c r="G2901" s="676" t="s">
        <v>75</v>
      </c>
      <c r="H2901" s="676" t="s">
        <v>76</v>
      </c>
      <c r="O2901" s="676" t="s">
        <v>77</v>
      </c>
      <c r="S2901" s="676" t="s">
        <v>6417</v>
      </c>
      <c r="T2901" s="676" t="s">
        <v>6418</v>
      </c>
      <c r="U2901" s="676" t="s">
        <v>4810</v>
      </c>
      <c r="X2901" s="676" t="s">
        <v>6419</v>
      </c>
      <c r="Y2901" s="676">
        <v>1</v>
      </c>
      <c r="Z2901" s="676">
        <v>99</v>
      </c>
    </row>
    <row r="2902" spans="1:30">
      <c r="G2902" s="676" t="s">
        <v>80</v>
      </c>
      <c r="H2902" s="676" t="s">
        <v>81</v>
      </c>
      <c r="O2902" s="676" t="s">
        <v>77</v>
      </c>
      <c r="S2902" s="676" t="s">
        <v>6417</v>
      </c>
      <c r="T2902" s="676" t="s">
        <v>6418</v>
      </c>
      <c r="U2902" s="676" t="s">
        <v>4810</v>
      </c>
      <c r="X2902" s="676" t="s">
        <v>6420</v>
      </c>
      <c r="Y2902" s="676">
        <v>1</v>
      </c>
      <c r="Z2902" s="676">
        <v>99</v>
      </c>
    </row>
    <row r="2903" spans="1:30">
      <c r="A2903" s="676">
        <v>6</v>
      </c>
      <c r="E2903" s="676">
        <v>119873</v>
      </c>
      <c r="F2903" s="676" t="s">
        <v>6421</v>
      </c>
      <c r="K2903" s="676" t="s">
        <v>441</v>
      </c>
      <c r="M2903" s="676" t="s">
        <v>310</v>
      </c>
      <c r="AC2903" s="676" t="s">
        <v>41</v>
      </c>
      <c r="AD2903" s="676" t="s">
        <v>4620</v>
      </c>
    </row>
    <row r="2904" spans="1:30">
      <c r="G2904" s="676" t="s">
        <v>75</v>
      </c>
      <c r="H2904" s="676" t="s">
        <v>6422</v>
      </c>
      <c r="O2904" s="676" t="s">
        <v>77</v>
      </c>
      <c r="S2904" s="676" t="s">
        <v>6423</v>
      </c>
      <c r="T2904" s="676" t="s">
        <v>6424</v>
      </c>
      <c r="U2904" s="676" t="s">
        <v>4632</v>
      </c>
      <c r="X2904" s="676" t="s">
        <v>6425</v>
      </c>
      <c r="Y2904" s="676">
        <v>1</v>
      </c>
      <c r="Z2904" s="676">
        <v>99</v>
      </c>
    </row>
    <row r="2905" spans="1:30">
      <c r="A2905" s="676">
        <v>6</v>
      </c>
      <c r="E2905" s="676">
        <v>119881</v>
      </c>
      <c r="F2905" s="676" t="s">
        <v>6426</v>
      </c>
      <c r="K2905" s="676" t="s">
        <v>441</v>
      </c>
      <c r="M2905" s="676" t="s">
        <v>291</v>
      </c>
      <c r="AC2905" s="676" t="s">
        <v>41</v>
      </c>
      <c r="AD2905" s="676" t="s">
        <v>4620</v>
      </c>
    </row>
    <row r="2906" spans="1:30">
      <c r="G2906" s="676" t="s">
        <v>75</v>
      </c>
      <c r="H2906" s="676" t="s">
        <v>76</v>
      </c>
      <c r="O2906" s="676" t="s">
        <v>77</v>
      </c>
      <c r="S2906" s="676" t="s">
        <v>6427</v>
      </c>
      <c r="T2906" s="676" t="s">
        <v>6428</v>
      </c>
      <c r="U2906" s="676" t="s">
        <v>4632</v>
      </c>
      <c r="X2906" s="676" t="s">
        <v>6429</v>
      </c>
      <c r="Y2906" s="676">
        <v>1</v>
      </c>
      <c r="Z2906" s="676">
        <v>99</v>
      </c>
    </row>
    <row r="2907" spans="1:30">
      <c r="G2907" s="676" t="s">
        <v>80</v>
      </c>
      <c r="H2907" s="676" t="s">
        <v>81</v>
      </c>
      <c r="O2907" s="676" t="s">
        <v>77</v>
      </c>
      <c r="S2907" s="676" t="s">
        <v>6427</v>
      </c>
      <c r="T2907" s="676" t="s">
        <v>6428</v>
      </c>
      <c r="U2907" s="676" t="s">
        <v>4632</v>
      </c>
      <c r="X2907" s="676" t="s">
        <v>6430</v>
      </c>
      <c r="Y2907" s="676">
        <v>1</v>
      </c>
      <c r="Z2907" s="676">
        <v>99</v>
      </c>
    </row>
    <row r="2908" spans="1:30">
      <c r="A2908" s="676">
        <v>6</v>
      </c>
      <c r="E2908" s="676">
        <v>119882</v>
      </c>
      <c r="F2908" s="676" t="s">
        <v>6431</v>
      </c>
      <c r="K2908" s="676" t="s">
        <v>441</v>
      </c>
      <c r="M2908" s="676" t="s">
        <v>310</v>
      </c>
      <c r="AC2908" s="676" t="s">
        <v>41</v>
      </c>
      <c r="AD2908" s="676" t="s">
        <v>4620</v>
      </c>
    </row>
    <row r="2909" spans="1:30">
      <c r="G2909" s="676" t="s">
        <v>75</v>
      </c>
      <c r="H2909" s="676" t="s">
        <v>76</v>
      </c>
      <c r="O2909" s="676" t="s">
        <v>77</v>
      </c>
      <c r="S2909" s="676" t="s">
        <v>6432</v>
      </c>
      <c r="T2909" s="676" t="s">
        <v>6433</v>
      </c>
      <c r="U2909" s="676" t="s">
        <v>4632</v>
      </c>
      <c r="X2909" s="676" t="s">
        <v>6434</v>
      </c>
      <c r="Y2909" s="676">
        <v>1</v>
      </c>
      <c r="Z2909" s="676">
        <v>99</v>
      </c>
    </row>
    <row r="2910" spans="1:30">
      <c r="A2910" s="676">
        <v>6</v>
      </c>
      <c r="E2910" s="676">
        <v>507417</v>
      </c>
      <c r="F2910" s="676" t="s">
        <v>6435</v>
      </c>
      <c r="K2910" s="676" t="s">
        <v>441</v>
      </c>
      <c r="M2910" s="676" t="s">
        <v>310</v>
      </c>
      <c r="AC2910" s="676" t="s">
        <v>41</v>
      </c>
      <c r="AD2910" s="676" t="s">
        <v>4620</v>
      </c>
    </row>
    <row r="2911" spans="1:30">
      <c r="G2911" s="676" t="s">
        <v>75</v>
      </c>
      <c r="H2911" s="676" t="s">
        <v>76</v>
      </c>
      <c r="O2911" s="676" t="s">
        <v>77</v>
      </c>
      <c r="S2911" s="676" t="s">
        <v>6436</v>
      </c>
      <c r="T2911" s="676" t="s">
        <v>6437</v>
      </c>
      <c r="U2911" s="676" t="s">
        <v>4632</v>
      </c>
      <c r="X2911" s="676" t="s">
        <v>6438</v>
      </c>
      <c r="Y2911" s="676">
        <v>1</v>
      </c>
      <c r="Z2911" s="676">
        <v>99</v>
      </c>
    </row>
    <row r="2912" spans="1:30">
      <c r="A2912" s="676">
        <v>6</v>
      </c>
      <c r="E2912" s="676">
        <v>119887</v>
      </c>
      <c r="F2912" s="676" t="s">
        <v>6439</v>
      </c>
      <c r="K2912" s="676" t="s">
        <v>441</v>
      </c>
      <c r="M2912" s="676" t="s">
        <v>291</v>
      </c>
      <c r="AC2912" s="676" t="s">
        <v>41</v>
      </c>
      <c r="AD2912" s="676" t="s">
        <v>4620</v>
      </c>
    </row>
    <row r="2913" spans="1:30">
      <c r="G2913" s="676" t="s">
        <v>75</v>
      </c>
      <c r="H2913" s="676" t="s">
        <v>76</v>
      </c>
      <c r="O2913" s="676" t="s">
        <v>77</v>
      </c>
      <c r="S2913" s="676" t="s">
        <v>6440</v>
      </c>
      <c r="T2913" s="676" t="s">
        <v>6441</v>
      </c>
      <c r="U2913" s="676" t="s">
        <v>4632</v>
      </c>
      <c r="X2913" s="676" t="s">
        <v>6442</v>
      </c>
      <c r="Y2913" s="676">
        <v>1</v>
      </c>
      <c r="Z2913" s="676">
        <v>99</v>
      </c>
    </row>
    <row r="2914" spans="1:30">
      <c r="G2914" s="676" t="s">
        <v>80</v>
      </c>
      <c r="H2914" s="676" t="s">
        <v>6443</v>
      </c>
      <c r="O2914" s="676" t="s">
        <v>77</v>
      </c>
      <c r="S2914" s="676" t="s">
        <v>6440</v>
      </c>
      <c r="T2914" s="676" t="s">
        <v>6441</v>
      </c>
      <c r="U2914" s="676" t="s">
        <v>4632</v>
      </c>
      <c r="X2914" s="676" t="s">
        <v>6444</v>
      </c>
      <c r="Y2914" s="676">
        <v>1</v>
      </c>
      <c r="Z2914" s="676">
        <v>99</v>
      </c>
    </row>
    <row r="2915" spans="1:30">
      <c r="A2915" s="676">
        <v>6</v>
      </c>
      <c r="E2915" s="676">
        <v>119888</v>
      </c>
      <c r="F2915" s="676" t="s">
        <v>6445</v>
      </c>
      <c r="K2915" s="676" t="s">
        <v>441</v>
      </c>
      <c r="M2915" s="676" t="s">
        <v>310</v>
      </c>
      <c r="AC2915" s="676" t="s">
        <v>41</v>
      </c>
      <c r="AD2915" s="676" t="s">
        <v>4620</v>
      </c>
    </row>
    <row r="2916" spans="1:30">
      <c r="G2916" s="676" t="s">
        <v>75</v>
      </c>
      <c r="H2916" s="676" t="s">
        <v>76</v>
      </c>
      <c r="O2916" s="676" t="s">
        <v>77</v>
      </c>
      <c r="S2916" s="676" t="s">
        <v>6446</v>
      </c>
      <c r="T2916" s="676" t="s">
        <v>6447</v>
      </c>
      <c r="U2916" s="676" t="s">
        <v>4632</v>
      </c>
      <c r="X2916" s="676" t="s">
        <v>6448</v>
      </c>
      <c r="Y2916" s="676">
        <v>1</v>
      </c>
      <c r="Z2916" s="676">
        <v>99</v>
      </c>
    </row>
    <row r="2917" spans="1:30">
      <c r="A2917" s="676">
        <v>6</v>
      </c>
      <c r="E2917" s="676">
        <v>507418</v>
      </c>
      <c r="F2917" s="676" t="s">
        <v>6449</v>
      </c>
      <c r="K2917" s="676" t="s">
        <v>441</v>
      </c>
      <c r="M2917" s="676" t="s">
        <v>310</v>
      </c>
      <c r="AC2917" s="676" t="s">
        <v>41</v>
      </c>
      <c r="AD2917" s="676" t="s">
        <v>4620</v>
      </c>
    </row>
    <row r="2918" spans="1:30">
      <c r="G2918" s="676" t="s">
        <v>75</v>
      </c>
      <c r="H2918" s="676" t="s">
        <v>76</v>
      </c>
      <c r="O2918" s="676" t="s">
        <v>77</v>
      </c>
      <c r="S2918" s="676" t="s">
        <v>6450</v>
      </c>
      <c r="T2918" s="676" t="s">
        <v>6451</v>
      </c>
      <c r="U2918" s="676" t="s">
        <v>4632</v>
      </c>
      <c r="X2918" s="676" t="s">
        <v>6452</v>
      </c>
      <c r="Y2918" s="676">
        <v>1</v>
      </c>
      <c r="Z2918" s="676">
        <v>99</v>
      </c>
    </row>
    <row r="2919" spans="1:30">
      <c r="A2919" s="676">
        <v>6</v>
      </c>
      <c r="E2919" s="676">
        <v>119894</v>
      </c>
      <c r="F2919" s="676" t="s">
        <v>6453</v>
      </c>
      <c r="K2919" s="676" t="s">
        <v>441</v>
      </c>
      <c r="M2919" s="676" t="s">
        <v>291</v>
      </c>
      <c r="AC2919" s="676" t="s">
        <v>41</v>
      </c>
      <c r="AD2919" s="676" t="s">
        <v>4620</v>
      </c>
    </row>
    <row r="2920" spans="1:30">
      <c r="G2920" s="676" t="s">
        <v>75</v>
      </c>
      <c r="H2920" s="676" t="s">
        <v>76</v>
      </c>
      <c r="O2920" s="676" t="s">
        <v>77</v>
      </c>
      <c r="S2920" s="676" t="s">
        <v>6454</v>
      </c>
      <c r="T2920" s="676" t="s">
        <v>6455</v>
      </c>
      <c r="U2920" s="676" t="s">
        <v>4632</v>
      </c>
      <c r="X2920" s="676" t="s">
        <v>6456</v>
      </c>
      <c r="Y2920" s="676">
        <v>1</v>
      </c>
      <c r="Z2920" s="676">
        <v>99</v>
      </c>
    </row>
    <row r="2921" spans="1:30">
      <c r="G2921" s="676" t="s">
        <v>80</v>
      </c>
      <c r="H2921" s="676" t="s">
        <v>81</v>
      </c>
      <c r="O2921" s="676" t="s">
        <v>77</v>
      </c>
      <c r="S2921" s="676" t="s">
        <v>6454</v>
      </c>
      <c r="T2921" s="676" t="s">
        <v>6455</v>
      </c>
      <c r="U2921" s="676" t="s">
        <v>4632</v>
      </c>
      <c r="X2921" s="676" t="s">
        <v>6457</v>
      </c>
      <c r="Y2921" s="676">
        <v>1</v>
      </c>
      <c r="Z2921" s="676">
        <v>99</v>
      </c>
    </row>
    <row r="2922" spans="1:30">
      <c r="A2922" s="676">
        <v>6</v>
      </c>
      <c r="E2922" s="676">
        <v>119895</v>
      </c>
      <c r="F2922" s="676" t="s">
        <v>6458</v>
      </c>
      <c r="K2922" s="676" t="s">
        <v>441</v>
      </c>
      <c r="M2922" s="676" t="s">
        <v>310</v>
      </c>
      <c r="AC2922" s="676" t="s">
        <v>41</v>
      </c>
      <c r="AD2922" s="676" t="s">
        <v>4620</v>
      </c>
    </row>
    <row r="2923" spans="1:30">
      <c r="G2923" s="676" t="s">
        <v>75</v>
      </c>
      <c r="H2923" s="676" t="s">
        <v>76</v>
      </c>
      <c r="O2923" s="676" t="s">
        <v>77</v>
      </c>
      <c r="S2923" s="676" t="s">
        <v>6459</v>
      </c>
      <c r="T2923" s="676" t="s">
        <v>6460</v>
      </c>
      <c r="U2923" s="676" t="s">
        <v>4632</v>
      </c>
      <c r="X2923" s="676" t="s">
        <v>6461</v>
      </c>
      <c r="Y2923" s="676">
        <v>1</v>
      </c>
      <c r="Z2923" s="676">
        <v>99</v>
      </c>
    </row>
    <row r="2924" spans="1:30">
      <c r="A2924" s="676">
        <v>6</v>
      </c>
      <c r="E2924" s="676">
        <v>507419</v>
      </c>
      <c r="F2924" s="676" t="s">
        <v>6462</v>
      </c>
      <c r="K2924" s="676" t="s">
        <v>441</v>
      </c>
      <c r="M2924" s="676" t="s">
        <v>310</v>
      </c>
      <c r="AC2924" s="676" t="s">
        <v>41</v>
      </c>
      <c r="AD2924" s="676" t="s">
        <v>4620</v>
      </c>
    </row>
    <row r="2925" spans="1:30">
      <c r="G2925" s="676" t="s">
        <v>75</v>
      </c>
      <c r="H2925" s="676" t="s">
        <v>76</v>
      </c>
      <c r="O2925" s="676" t="s">
        <v>77</v>
      </c>
      <c r="S2925" s="676" t="s">
        <v>6463</v>
      </c>
      <c r="T2925" s="676" t="s">
        <v>6464</v>
      </c>
      <c r="U2925" s="676" t="s">
        <v>4632</v>
      </c>
      <c r="X2925" s="676" t="s">
        <v>6465</v>
      </c>
      <c r="Y2925" s="676">
        <v>1</v>
      </c>
      <c r="Z2925" s="676">
        <v>99</v>
      </c>
    </row>
    <row r="2926" spans="1:30">
      <c r="A2926" s="676">
        <v>6</v>
      </c>
      <c r="E2926" s="676">
        <v>119902</v>
      </c>
      <c r="F2926" s="676" t="s">
        <v>6466</v>
      </c>
      <c r="K2926" s="676" t="s">
        <v>441</v>
      </c>
      <c r="M2926" s="676" t="s">
        <v>291</v>
      </c>
      <c r="AC2926" s="676" t="s">
        <v>41</v>
      </c>
      <c r="AD2926" s="676" t="s">
        <v>4620</v>
      </c>
    </row>
    <row r="2927" spans="1:30">
      <c r="G2927" s="676" t="s">
        <v>75</v>
      </c>
      <c r="H2927" s="676" t="s">
        <v>76</v>
      </c>
      <c r="O2927" s="676" t="s">
        <v>77</v>
      </c>
      <c r="S2927" s="676" t="s">
        <v>6467</v>
      </c>
      <c r="T2927" s="676" t="s">
        <v>6468</v>
      </c>
      <c r="U2927" s="676" t="s">
        <v>4632</v>
      </c>
      <c r="X2927" s="676" t="s">
        <v>6469</v>
      </c>
      <c r="Y2927" s="676">
        <v>1</v>
      </c>
      <c r="Z2927" s="676">
        <v>99</v>
      </c>
    </row>
    <row r="2928" spans="1:30">
      <c r="G2928" s="676" t="s">
        <v>80</v>
      </c>
      <c r="H2928" s="676" t="s">
        <v>81</v>
      </c>
      <c r="O2928" s="676" t="s">
        <v>77</v>
      </c>
      <c r="S2928" s="676" t="s">
        <v>6467</v>
      </c>
      <c r="T2928" s="676" t="s">
        <v>6468</v>
      </c>
      <c r="U2928" s="676" t="s">
        <v>4632</v>
      </c>
      <c r="X2928" s="676" t="s">
        <v>6470</v>
      </c>
      <c r="Y2928" s="676">
        <v>1</v>
      </c>
      <c r="Z2928" s="676">
        <v>99</v>
      </c>
    </row>
    <row r="2929" spans="1:30">
      <c r="A2929" s="676">
        <v>6</v>
      </c>
      <c r="E2929" s="676">
        <v>119908</v>
      </c>
      <c r="F2929" s="676" t="s">
        <v>6471</v>
      </c>
      <c r="K2929" s="676" t="s">
        <v>441</v>
      </c>
      <c r="M2929" s="676" t="s">
        <v>291</v>
      </c>
      <c r="AC2929" s="676" t="s">
        <v>41</v>
      </c>
      <c r="AD2929" s="676" t="s">
        <v>4620</v>
      </c>
    </row>
    <row r="2930" spans="1:30">
      <c r="G2930" s="676" t="s">
        <v>75</v>
      </c>
      <c r="H2930" s="676" t="s">
        <v>76</v>
      </c>
      <c r="O2930" s="676" t="s">
        <v>77</v>
      </c>
      <c r="S2930" s="676" t="s">
        <v>6472</v>
      </c>
      <c r="T2930" s="676" t="s">
        <v>6473</v>
      </c>
      <c r="U2930" s="676" t="s">
        <v>4632</v>
      </c>
      <c r="X2930" s="676" t="s">
        <v>6474</v>
      </c>
      <c r="Y2930" s="676">
        <v>1</v>
      </c>
      <c r="Z2930" s="676">
        <v>99</v>
      </c>
    </row>
    <row r="2931" spans="1:30">
      <c r="G2931" s="676" t="s">
        <v>80</v>
      </c>
      <c r="H2931" s="676" t="s">
        <v>81</v>
      </c>
      <c r="O2931" s="676" t="s">
        <v>77</v>
      </c>
      <c r="S2931" s="676" t="s">
        <v>6472</v>
      </c>
      <c r="T2931" s="676" t="s">
        <v>6473</v>
      </c>
      <c r="U2931" s="676" t="s">
        <v>4632</v>
      </c>
      <c r="X2931" s="676" t="s">
        <v>6475</v>
      </c>
      <c r="Y2931" s="676">
        <v>1</v>
      </c>
      <c r="Z2931" s="676">
        <v>99</v>
      </c>
    </row>
    <row r="2932" spans="1:30">
      <c r="A2932" s="676">
        <v>6</v>
      </c>
      <c r="E2932" s="676">
        <v>119914</v>
      </c>
      <c r="F2932" s="676" t="s">
        <v>6476</v>
      </c>
      <c r="K2932" s="676" t="s">
        <v>441</v>
      </c>
      <c r="M2932" s="676" t="s">
        <v>291</v>
      </c>
      <c r="AC2932" s="676" t="s">
        <v>41</v>
      </c>
      <c r="AD2932" s="676" t="s">
        <v>4620</v>
      </c>
    </row>
    <row r="2933" spans="1:30">
      <c r="G2933" s="676" t="s">
        <v>75</v>
      </c>
      <c r="H2933" s="676" t="s">
        <v>76</v>
      </c>
      <c r="O2933" s="676" t="s">
        <v>77</v>
      </c>
      <c r="S2933" s="676" t="s">
        <v>6477</v>
      </c>
      <c r="T2933" s="676" t="s">
        <v>6478</v>
      </c>
      <c r="U2933" s="676" t="s">
        <v>4632</v>
      </c>
      <c r="X2933" s="676" t="s">
        <v>6479</v>
      </c>
      <c r="Y2933" s="676">
        <v>1</v>
      </c>
      <c r="Z2933" s="676">
        <v>99</v>
      </c>
    </row>
    <row r="2934" spans="1:30">
      <c r="G2934" s="676" t="s">
        <v>80</v>
      </c>
      <c r="H2934" s="676" t="s">
        <v>81</v>
      </c>
      <c r="O2934" s="676" t="s">
        <v>77</v>
      </c>
      <c r="S2934" s="676" t="s">
        <v>6477</v>
      </c>
      <c r="T2934" s="676" t="s">
        <v>6478</v>
      </c>
      <c r="U2934" s="676" t="s">
        <v>4632</v>
      </c>
      <c r="X2934" s="676" t="s">
        <v>6480</v>
      </c>
      <c r="Y2934" s="676">
        <v>1</v>
      </c>
      <c r="Z2934" s="676">
        <v>99</v>
      </c>
    </row>
    <row r="2935" spans="1:30">
      <c r="A2935" s="676">
        <v>6</v>
      </c>
      <c r="E2935" s="676">
        <v>119920</v>
      </c>
      <c r="F2935" s="676" t="s">
        <v>6481</v>
      </c>
      <c r="K2935" s="676" t="s">
        <v>441</v>
      </c>
      <c r="M2935" s="676" t="s">
        <v>291</v>
      </c>
      <c r="AC2935" s="676" t="s">
        <v>41</v>
      </c>
      <c r="AD2935" s="676" t="s">
        <v>4620</v>
      </c>
    </row>
    <row r="2936" spans="1:30">
      <c r="G2936" s="676" t="s">
        <v>75</v>
      </c>
      <c r="H2936" s="676" t="s">
        <v>76</v>
      </c>
      <c r="O2936" s="676" t="s">
        <v>77</v>
      </c>
      <c r="S2936" s="676" t="s">
        <v>6482</v>
      </c>
      <c r="T2936" s="676" t="s">
        <v>6483</v>
      </c>
      <c r="U2936" s="676" t="s">
        <v>4632</v>
      </c>
      <c r="X2936" s="676" t="s">
        <v>6484</v>
      </c>
      <c r="Y2936" s="676">
        <v>1</v>
      </c>
      <c r="Z2936" s="676">
        <v>99</v>
      </c>
    </row>
    <row r="2937" spans="1:30">
      <c r="G2937" s="676" t="s">
        <v>80</v>
      </c>
      <c r="H2937" s="676" t="s">
        <v>81</v>
      </c>
      <c r="O2937" s="676" t="s">
        <v>77</v>
      </c>
      <c r="S2937" s="676" t="s">
        <v>6482</v>
      </c>
      <c r="T2937" s="676" t="s">
        <v>6483</v>
      </c>
      <c r="U2937" s="676" t="s">
        <v>4632</v>
      </c>
      <c r="X2937" s="676" t="s">
        <v>6485</v>
      </c>
      <c r="Y2937" s="676">
        <v>1</v>
      </c>
      <c r="Z2937" s="676">
        <v>99</v>
      </c>
    </row>
    <row r="2938" spans="1:30">
      <c r="A2938" s="676">
        <v>6</v>
      </c>
      <c r="E2938" s="676">
        <v>119926</v>
      </c>
      <c r="F2938" s="676" t="s">
        <v>6486</v>
      </c>
      <c r="K2938" s="676" t="s">
        <v>441</v>
      </c>
      <c r="M2938" s="676" t="s">
        <v>291</v>
      </c>
      <c r="AC2938" s="676" t="s">
        <v>41</v>
      </c>
      <c r="AD2938" s="676" t="s">
        <v>4620</v>
      </c>
    </row>
    <row r="2939" spans="1:30">
      <c r="G2939" s="676" t="s">
        <v>75</v>
      </c>
      <c r="H2939" s="676" t="s">
        <v>76</v>
      </c>
      <c r="O2939" s="676" t="s">
        <v>77</v>
      </c>
      <c r="S2939" s="676" t="s">
        <v>6487</v>
      </c>
      <c r="T2939" s="676" t="s">
        <v>6488</v>
      </c>
      <c r="U2939" s="676" t="s">
        <v>4632</v>
      </c>
      <c r="X2939" s="676" t="s">
        <v>6489</v>
      </c>
      <c r="Y2939" s="676">
        <v>1</v>
      </c>
      <c r="Z2939" s="676">
        <v>99</v>
      </c>
    </row>
    <row r="2940" spans="1:30">
      <c r="G2940" s="676" t="s">
        <v>80</v>
      </c>
      <c r="H2940" s="676" t="s">
        <v>81</v>
      </c>
      <c r="O2940" s="676" t="s">
        <v>77</v>
      </c>
      <c r="S2940" s="676" t="s">
        <v>6487</v>
      </c>
      <c r="T2940" s="676" t="s">
        <v>6488</v>
      </c>
      <c r="U2940" s="676" t="s">
        <v>4632</v>
      </c>
      <c r="X2940" s="676" t="s">
        <v>6490</v>
      </c>
      <c r="Y2940" s="676">
        <v>1</v>
      </c>
      <c r="Z2940" s="676">
        <v>99</v>
      </c>
    </row>
    <row r="2941" spans="1:30">
      <c r="A2941" s="676">
        <v>6</v>
      </c>
      <c r="E2941" s="676">
        <v>119855</v>
      </c>
      <c r="F2941" s="676" t="s">
        <v>6491</v>
      </c>
      <c r="K2941" s="676" t="s">
        <v>441</v>
      </c>
      <c r="L2941" s="676" t="s">
        <v>442</v>
      </c>
      <c r="M2941" s="676" t="s">
        <v>291</v>
      </c>
      <c r="AC2941" s="676" t="s">
        <v>41</v>
      </c>
      <c r="AD2941" s="676" t="s">
        <v>4620</v>
      </c>
    </row>
    <row r="2942" spans="1:30">
      <c r="G2942" s="676" t="s">
        <v>6492</v>
      </c>
      <c r="H2942" s="676" t="s">
        <v>6493</v>
      </c>
      <c r="O2942" s="676" t="s">
        <v>77</v>
      </c>
      <c r="S2942" s="676" t="s">
        <v>6494</v>
      </c>
      <c r="T2942" s="676" t="s">
        <v>6495</v>
      </c>
      <c r="U2942" s="676" t="s">
        <v>4810</v>
      </c>
      <c r="X2942" s="676" t="s">
        <v>6496</v>
      </c>
      <c r="Y2942" s="676">
        <v>1</v>
      </c>
      <c r="Z2942" s="676">
        <v>99</v>
      </c>
    </row>
    <row r="2943" spans="1:30">
      <c r="A2943" s="676">
        <v>6</v>
      </c>
      <c r="E2943" s="676">
        <v>119859</v>
      </c>
      <c r="F2943" s="676" t="s">
        <v>6497</v>
      </c>
      <c r="K2943" s="676" t="s">
        <v>441</v>
      </c>
      <c r="M2943" s="676" t="s">
        <v>291</v>
      </c>
      <c r="AC2943" s="676" t="s">
        <v>41</v>
      </c>
      <c r="AD2943" s="676" t="s">
        <v>4620</v>
      </c>
    </row>
    <row r="2944" spans="1:30">
      <c r="G2944" s="676" t="s">
        <v>6492</v>
      </c>
      <c r="H2944" s="676" t="s">
        <v>6493</v>
      </c>
      <c r="O2944" s="676" t="s">
        <v>77</v>
      </c>
      <c r="S2944" s="676" t="s">
        <v>6498</v>
      </c>
      <c r="T2944" s="676" t="s">
        <v>6499</v>
      </c>
      <c r="U2944" s="676" t="s">
        <v>4632</v>
      </c>
      <c r="X2944" s="676" t="s">
        <v>6500</v>
      </c>
      <c r="Y2944" s="676">
        <v>1</v>
      </c>
      <c r="Z2944" s="676">
        <v>99</v>
      </c>
    </row>
    <row r="2945" spans="1:30">
      <c r="A2945" s="676">
        <v>6</v>
      </c>
      <c r="E2945" s="676">
        <v>119863</v>
      </c>
      <c r="F2945" s="676" t="s">
        <v>6501</v>
      </c>
      <c r="K2945" s="676" t="s">
        <v>441</v>
      </c>
      <c r="M2945" s="676" t="s">
        <v>291</v>
      </c>
      <c r="AC2945" s="676" t="s">
        <v>41</v>
      </c>
      <c r="AD2945" s="676" t="s">
        <v>4620</v>
      </c>
    </row>
    <row r="2946" spans="1:30">
      <c r="G2946" s="676" t="s">
        <v>6492</v>
      </c>
      <c r="H2946" s="676" t="s">
        <v>6493</v>
      </c>
      <c r="O2946" s="676" t="s">
        <v>77</v>
      </c>
      <c r="S2946" s="676" t="s">
        <v>6502</v>
      </c>
      <c r="T2946" s="676" t="s">
        <v>6503</v>
      </c>
      <c r="U2946" s="676" t="s">
        <v>4632</v>
      </c>
      <c r="X2946" s="676" t="s">
        <v>6504</v>
      </c>
      <c r="Y2946" s="676">
        <v>1</v>
      </c>
      <c r="Z2946" s="676">
        <v>99</v>
      </c>
    </row>
    <row r="2947" spans="1:30">
      <c r="A2947" s="676">
        <v>6</v>
      </c>
      <c r="E2947" s="676">
        <v>119867</v>
      </c>
      <c r="F2947" s="676" t="s">
        <v>6505</v>
      </c>
      <c r="K2947" s="676" t="s">
        <v>441</v>
      </c>
      <c r="L2947" s="676" t="s">
        <v>442</v>
      </c>
      <c r="M2947" s="676" t="s">
        <v>291</v>
      </c>
      <c r="AC2947" s="676" t="s">
        <v>41</v>
      </c>
      <c r="AD2947" s="676" t="s">
        <v>4620</v>
      </c>
    </row>
    <row r="2948" spans="1:30">
      <c r="G2948" s="676" t="s">
        <v>6492</v>
      </c>
      <c r="H2948" s="676" t="s">
        <v>6493</v>
      </c>
      <c r="O2948" s="676" t="s">
        <v>77</v>
      </c>
      <c r="S2948" s="676" t="s">
        <v>6506</v>
      </c>
      <c r="T2948" s="676" t="s">
        <v>6507</v>
      </c>
      <c r="U2948" s="676" t="s">
        <v>4810</v>
      </c>
      <c r="X2948" s="676" t="s">
        <v>6508</v>
      </c>
      <c r="Y2948" s="676">
        <v>1</v>
      </c>
      <c r="Z2948" s="676">
        <v>99</v>
      </c>
    </row>
    <row r="2949" spans="1:30">
      <c r="A2949" s="676">
        <v>5</v>
      </c>
      <c r="B2949" s="676">
        <v>108748</v>
      </c>
      <c r="C2949" s="676" t="s">
        <v>6509</v>
      </c>
      <c r="D2949" s="676">
        <v>99</v>
      </c>
    </row>
    <row r="2950" spans="1:30">
      <c r="A2950" s="676">
        <v>6</v>
      </c>
      <c r="E2950" s="676">
        <v>119816</v>
      </c>
      <c r="F2950" s="676" t="s">
        <v>6510</v>
      </c>
      <c r="K2950" s="676" t="s">
        <v>122</v>
      </c>
      <c r="M2950" s="676" t="s">
        <v>310</v>
      </c>
      <c r="O2950" s="676" t="s">
        <v>77</v>
      </c>
      <c r="S2950" s="676" t="s">
        <v>6511</v>
      </c>
      <c r="T2950" s="676" t="s">
        <v>6512</v>
      </c>
      <c r="U2950" s="676" t="s">
        <v>4561</v>
      </c>
      <c r="X2950" s="676" t="s">
        <v>6513</v>
      </c>
      <c r="Y2950" s="676">
        <v>1</v>
      </c>
      <c r="Z2950" s="676">
        <v>99</v>
      </c>
      <c r="AC2950" s="676" t="s">
        <v>41</v>
      </c>
    </row>
    <row r="2951" spans="1:30">
      <c r="A2951" s="676">
        <v>6</v>
      </c>
      <c r="E2951" s="676">
        <v>119815</v>
      </c>
      <c r="F2951" s="676" t="s">
        <v>6514</v>
      </c>
      <c r="K2951" s="676" t="s">
        <v>441</v>
      </c>
      <c r="M2951" s="676" t="s">
        <v>310</v>
      </c>
      <c r="O2951" s="676" t="s">
        <v>77</v>
      </c>
      <c r="S2951" s="676" t="s">
        <v>6515</v>
      </c>
      <c r="T2951" s="676" t="s">
        <v>6516</v>
      </c>
      <c r="U2951" s="676" t="s">
        <v>4632</v>
      </c>
      <c r="X2951" s="676" t="s">
        <v>6517</v>
      </c>
      <c r="Y2951" s="676">
        <v>1</v>
      </c>
      <c r="Z2951" s="676">
        <v>99</v>
      </c>
      <c r="AC2951" s="676" t="s">
        <v>41</v>
      </c>
      <c r="AD2951" s="676" t="s">
        <v>4620</v>
      </c>
    </row>
    <row r="2952" spans="1:30">
      <c r="A2952" s="676">
        <v>5</v>
      </c>
      <c r="B2952" s="676">
        <v>108749</v>
      </c>
      <c r="C2952" s="676" t="s">
        <v>6518</v>
      </c>
      <c r="D2952" s="676">
        <v>99</v>
      </c>
    </row>
    <row r="2953" spans="1:30">
      <c r="A2953" s="676">
        <v>6</v>
      </c>
      <c r="E2953" s="676">
        <v>119818</v>
      </c>
      <c r="F2953" s="676" t="s">
        <v>6519</v>
      </c>
      <c r="K2953" s="676" t="s">
        <v>122</v>
      </c>
      <c r="M2953" s="676" t="s">
        <v>310</v>
      </c>
      <c r="O2953" s="676" t="s">
        <v>77</v>
      </c>
      <c r="S2953" s="676" t="s">
        <v>4857</v>
      </c>
      <c r="T2953" s="676" t="s">
        <v>4858</v>
      </c>
      <c r="U2953" s="676" t="s">
        <v>4561</v>
      </c>
      <c r="X2953" s="676" t="s">
        <v>6520</v>
      </c>
      <c r="Y2953" s="676">
        <v>1</v>
      </c>
      <c r="Z2953" s="676">
        <v>99</v>
      </c>
      <c r="AC2953" s="676" t="s">
        <v>41</v>
      </c>
    </row>
    <row r="2954" spans="1:30">
      <c r="A2954" s="676">
        <v>6</v>
      </c>
      <c r="E2954" s="676">
        <v>119819</v>
      </c>
      <c r="F2954" s="676" t="s">
        <v>6521</v>
      </c>
      <c r="K2954" s="676" t="s">
        <v>122</v>
      </c>
      <c r="M2954" s="676" t="s">
        <v>310</v>
      </c>
      <c r="O2954" s="676" t="s">
        <v>77</v>
      </c>
      <c r="S2954" s="676" t="s">
        <v>4861</v>
      </c>
      <c r="T2954" s="676" t="s">
        <v>4862</v>
      </c>
      <c r="U2954" s="676" t="s">
        <v>4561</v>
      </c>
      <c r="X2954" s="676" t="s">
        <v>6522</v>
      </c>
      <c r="Y2954" s="676">
        <v>1</v>
      </c>
      <c r="Z2954" s="676">
        <v>99</v>
      </c>
      <c r="AC2954" s="676" t="s">
        <v>41</v>
      </c>
    </row>
    <row r="2955" spans="1:30">
      <c r="A2955" s="676">
        <v>6</v>
      </c>
      <c r="E2955" s="676">
        <v>119825</v>
      </c>
      <c r="F2955" s="676" t="s">
        <v>6523</v>
      </c>
      <c r="K2955" s="676" t="s">
        <v>122</v>
      </c>
      <c r="M2955" s="676" t="s">
        <v>310</v>
      </c>
      <c r="O2955" s="676" t="s">
        <v>77</v>
      </c>
      <c r="S2955" s="676" t="s">
        <v>6524</v>
      </c>
      <c r="T2955" s="676" t="s">
        <v>6525</v>
      </c>
      <c r="U2955" s="676" t="s">
        <v>4561</v>
      </c>
      <c r="X2955" s="676" t="s">
        <v>6526</v>
      </c>
      <c r="Y2955" s="676">
        <v>1</v>
      </c>
      <c r="Z2955" s="676">
        <v>99</v>
      </c>
      <c r="AC2955" s="676" t="s">
        <v>41</v>
      </c>
    </row>
    <row r="2956" spans="1:30">
      <c r="A2956" s="676">
        <v>6</v>
      </c>
      <c r="E2956" s="676">
        <v>520460</v>
      </c>
      <c r="F2956" s="676" t="s">
        <v>6527</v>
      </c>
      <c r="K2956" s="676" t="s">
        <v>43</v>
      </c>
      <c r="L2956" s="676" t="s">
        <v>44</v>
      </c>
      <c r="M2956" s="676" t="s">
        <v>310</v>
      </c>
      <c r="O2956" s="676" t="s">
        <v>77</v>
      </c>
      <c r="S2956" s="676" t="s">
        <v>6528</v>
      </c>
      <c r="T2956" s="676" t="s">
        <v>6529</v>
      </c>
      <c r="U2956" s="676" t="s">
        <v>5816</v>
      </c>
      <c r="X2956" s="676" t="s">
        <v>6530</v>
      </c>
      <c r="Y2956" s="676">
        <v>1</v>
      </c>
      <c r="Z2956" s="676">
        <v>99</v>
      </c>
      <c r="AC2956" s="676" t="s">
        <v>41</v>
      </c>
    </row>
    <row r="2957" spans="1:30">
      <c r="A2957" s="676">
        <v>6</v>
      </c>
      <c r="E2957" s="676">
        <v>512356</v>
      </c>
      <c r="F2957" s="676" t="s">
        <v>6531</v>
      </c>
      <c r="K2957" s="676" t="s">
        <v>441</v>
      </c>
      <c r="M2957" s="676" t="s">
        <v>291</v>
      </c>
      <c r="O2957" s="676" t="s">
        <v>77</v>
      </c>
      <c r="S2957" s="676" t="s">
        <v>6532</v>
      </c>
      <c r="T2957" s="676" t="s">
        <v>6533</v>
      </c>
      <c r="U2957" s="676" t="s">
        <v>4632</v>
      </c>
      <c r="X2957" s="676" t="s">
        <v>6534</v>
      </c>
      <c r="Y2957" s="676">
        <v>1</v>
      </c>
      <c r="Z2957" s="676">
        <v>99</v>
      </c>
      <c r="AC2957" s="676" t="s">
        <v>41</v>
      </c>
      <c r="AD2957" s="676" t="s">
        <v>4620</v>
      </c>
    </row>
    <row r="2958" spans="1:30">
      <c r="A2958" s="676">
        <v>6</v>
      </c>
      <c r="E2958" s="676">
        <v>119828</v>
      </c>
      <c r="F2958" s="676" t="s">
        <v>6535</v>
      </c>
      <c r="K2958" s="676" t="s">
        <v>441</v>
      </c>
      <c r="M2958" s="676" t="s">
        <v>310</v>
      </c>
      <c r="O2958" s="676" t="s">
        <v>77</v>
      </c>
      <c r="S2958" s="676" t="s">
        <v>6536</v>
      </c>
      <c r="T2958" s="676" t="s">
        <v>6537</v>
      </c>
      <c r="U2958" s="676" t="s">
        <v>4632</v>
      </c>
      <c r="X2958" s="676" t="s">
        <v>6538</v>
      </c>
      <c r="Y2958" s="676">
        <v>1</v>
      </c>
      <c r="Z2958" s="676">
        <v>99</v>
      </c>
      <c r="AC2958" s="676" t="s">
        <v>41</v>
      </c>
      <c r="AD2958" s="676" t="s">
        <v>4620</v>
      </c>
    </row>
    <row r="2959" spans="1:30">
      <c r="A2959" s="676">
        <v>4</v>
      </c>
      <c r="B2959" s="676">
        <v>108280</v>
      </c>
      <c r="C2959" s="676" t="s">
        <v>6539</v>
      </c>
      <c r="D2959" s="676">
        <v>1</v>
      </c>
    </row>
    <row r="2960" spans="1:30">
      <c r="A2960" s="676">
        <v>5</v>
      </c>
      <c r="E2960" s="676">
        <v>507221</v>
      </c>
      <c r="F2960" s="676" t="s">
        <v>6540</v>
      </c>
      <c r="K2960" s="676" t="s">
        <v>441</v>
      </c>
      <c r="L2960" s="676" t="s">
        <v>442</v>
      </c>
      <c r="M2960" s="676" t="s">
        <v>291</v>
      </c>
      <c r="O2960" s="676" t="s">
        <v>77</v>
      </c>
      <c r="S2960" s="676" t="s">
        <v>6541</v>
      </c>
      <c r="T2960" s="676" t="s">
        <v>6542</v>
      </c>
      <c r="U2960" s="676" t="s">
        <v>445</v>
      </c>
      <c r="X2960" s="676" t="s">
        <v>6543</v>
      </c>
      <c r="Y2960" s="676">
        <v>1</v>
      </c>
      <c r="Z2960" s="676">
        <v>1</v>
      </c>
      <c r="AC2960" s="676" t="s">
        <v>59</v>
      </c>
      <c r="AD2960" s="676" t="s">
        <v>447</v>
      </c>
    </row>
    <row r="2961" spans="1:30">
      <c r="A2961" s="676">
        <v>5</v>
      </c>
      <c r="B2961" s="676">
        <v>108283</v>
      </c>
      <c r="C2961" s="676" t="s">
        <v>6544</v>
      </c>
      <c r="D2961" s="676">
        <v>1</v>
      </c>
    </row>
    <row r="2962" spans="1:30">
      <c r="A2962" s="676">
        <v>6</v>
      </c>
      <c r="B2962" s="676">
        <v>108285</v>
      </c>
      <c r="C2962" s="676" t="s">
        <v>6545</v>
      </c>
      <c r="D2962" s="676">
        <v>99</v>
      </c>
    </row>
    <row r="2963" spans="1:30">
      <c r="A2963" s="676">
        <v>7</v>
      </c>
      <c r="E2963" s="676">
        <v>118792</v>
      </c>
      <c r="F2963" s="676" t="s">
        <v>6546</v>
      </c>
      <c r="K2963" s="676" t="s">
        <v>260</v>
      </c>
      <c r="M2963" s="676" t="s">
        <v>310</v>
      </c>
      <c r="O2963" s="676" t="s">
        <v>77</v>
      </c>
      <c r="S2963" s="676" t="s">
        <v>6547</v>
      </c>
      <c r="T2963" s="676" t="s">
        <v>6548</v>
      </c>
      <c r="U2963" s="676" t="s">
        <v>263</v>
      </c>
      <c r="X2963" s="676" t="s">
        <v>6549</v>
      </c>
      <c r="Y2963" s="676">
        <v>1</v>
      </c>
      <c r="Z2963" s="676">
        <v>99</v>
      </c>
      <c r="AC2963" s="676" t="s">
        <v>54</v>
      </c>
    </row>
    <row r="2964" spans="1:30">
      <c r="A2964" s="676">
        <v>7</v>
      </c>
      <c r="E2964" s="676">
        <v>118793</v>
      </c>
      <c r="F2964" s="676" t="s">
        <v>6550</v>
      </c>
      <c r="K2964" s="676" t="s">
        <v>122</v>
      </c>
      <c r="M2964" s="676" t="s">
        <v>310</v>
      </c>
      <c r="O2964" s="676" t="s">
        <v>77</v>
      </c>
      <c r="S2964" s="676" t="s">
        <v>6551</v>
      </c>
      <c r="T2964" s="676" t="s">
        <v>6552</v>
      </c>
      <c r="U2964" s="676" t="s">
        <v>1080</v>
      </c>
      <c r="X2964" s="676" t="s">
        <v>6553</v>
      </c>
      <c r="Y2964" s="676">
        <v>1</v>
      </c>
      <c r="Z2964" s="676">
        <v>99</v>
      </c>
      <c r="AC2964" s="676" t="s">
        <v>54</v>
      </c>
    </row>
    <row r="2965" spans="1:30">
      <c r="A2965" s="676">
        <v>7</v>
      </c>
      <c r="E2965" s="676">
        <v>118794</v>
      </c>
      <c r="F2965" s="676" t="s">
        <v>6554</v>
      </c>
      <c r="K2965" s="676" t="s">
        <v>441</v>
      </c>
      <c r="M2965" s="676" t="s">
        <v>310</v>
      </c>
      <c r="O2965" s="676" t="s">
        <v>77</v>
      </c>
      <c r="S2965" s="676" t="s">
        <v>6555</v>
      </c>
      <c r="T2965" s="676" t="s">
        <v>6556</v>
      </c>
      <c r="U2965" s="676" t="s">
        <v>502</v>
      </c>
      <c r="X2965" s="676" t="s">
        <v>6557</v>
      </c>
      <c r="Y2965" s="676">
        <v>1</v>
      </c>
      <c r="Z2965" s="676">
        <v>99</v>
      </c>
      <c r="AC2965" s="676" t="s">
        <v>54</v>
      </c>
      <c r="AD2965" s="676" t="s">
        <v>1658</v>
      </c>
    </row>
    <row r="2966" spans="1:30">
      <c r="A2966" s="676">
        <v>7</v>
      </c>
      <c r="E2966" s="676">
        <v>118795</v>
      </c>
      <c r="F2966" s="676" t="s">
        <v>6558</v>
      </c>
      <c r="K2966" s="676" t="s">
        <v>5329</v>
      </c>
      <c r="L2966" s="676" t="s">
        <v>5330</v>
      </c>
      <c r="M2966" s="676" t="s">
        <v>310</v>
      </c>
      <c r="O2966" s="676" t="s">
        <v>77</v>
      </c>
      <c r="S2966" s="676" t="s">
        <v>6559</v>
      </c>
      <c r="T2966" s="676" t="s">
        <v>6560</v>
      </c>
      <c r="U2966" s="676" t="s">
        <v>5333</v>
      </c>
      <c r="X2966" s="676" t="s">
        <v>6561</v>
      </c>
      <c r="Y2966" s="676">
        <v>1</v>
      </c>
      <c r="Z2966" s="676">
        <v>99</v>
      </c>
      <c r="AC2966" s="676" t="s">
        <v>54</v>
      </c>
    </row>
    <row r="2967" spans="1:30">
      <c r="A2967" s="676">
        <v>7</v>
      </c>
      <c r="E2967" s="676">
        <v>627960</v>
      </c>
      <c r="F2967" s="676" t="s">
        <v>6562</v>
      </c>
      <c r="K2967" s="676" t="s">
        <v>441</v>
      </c>
      <c r="M2967" s="676" t="s">
        <v>310</v>
      </c>
      <c r="O2967" s="676" t="s">
        <v>77</v>
      </c>
      <c r="S2967" s="676" t="s">
        <v>6563</v>
      </c>
      <c r="T2967" s="676" t="s">
        <v>6564</v>
      </c>
      <c r="U2967" s="676" t="s">
        <v>502</v>
      </c>
      <c r="X2967" s="676" t="s">
        <v>6565</v>
      </c>
      <c r="Y2967" s="676">
        <v>1</v>
      </c>
      <c r="Z2967" s="676">
        <v>99</v>
      </c>
      <c r="AC2967" s="676" t="s">
        <v>54</v>
      </c>
      <c r="AD2967" s="676" t="s">
        <v>447</v>
      </c>
    </row>
    <row r="2968" spans="1:30">
      <c r="A2968" s="676">
        <v>7</v>
      </c>
      <c r="E2968" s="676">
        <v>507226</v>
      </c>
      <c r="F2968" s="676" t="s">
        <v>6566</v>
      </c>
      <c r="K2968" s="676" t="s">
        <v>441</v>
      </c>
      <c r="M2968" s="676" t="s">
        <v>291</v>
      </c>
      <c r="O2968" s="676" t="s">
        <v>77</v>
      </c>
      <c r="S2968" s="676" t="s">
        <v>6567</v>
      </c>
      <c r="T2968" s="676" t="s">
        <v>6568</v>
      </c>
      <c r="U2968" s="676" t="s">
        <v>502</v>
      </c>
      <c r="X2968" s="676" t="s">
        <v>6569</v>
      </c>
      <c r="Y2968" s="676">
        <v>1</v>
      </c>
      <c r="Z2968" s="676">
        <v>99</v>
      </c>
      <c r="AC2968" s="676" t="s">
        <v>54</v>
      </c>
      <c r="AD2968" s="676" t="s">
        <v>447</v>
      </c>
    </row>
    <row r="2969" spans="1:30">
      <c r="A2969" s="676">
        <v>6</v>
      </c>
      <c r="B2969" s="676">
        <v>608420</v>
      </c>
      <c r="C2969" s="676" t="s">
        <v>6570</v>
      </c>
      <c r="D2969" s="676">
        <v>99</v>
      </c>
    </row>
    <row r="2970" spans="1:30">
      <c r="A2970" s="676">
        <v>7</v>
      </c>
      <c r="E2970" s="676">
        <v>627938</v>
      </c>
      <c r="F2970" s="676" t="s">
        <v>6571</v>
      </c>
      <c r="K2970" s="676" t="s">
        <v>260</v>
      </c>
      <c r="M2970" s="676" t="s">
        <v>310</v>
      </c>
      <c r="O2970" s="676" t="s">
        <v>77</v>
      </c>
      <c r="S2970" s="676" t="s">
        <v>6572</v>
      </c>
      <c r="T2970" s="676" t="s">
        <v>6573</v>
      </c>
      <c r="U2970" s="676" t="s">
        <v>263</v>
      </c>
      <c r="X2970" s="676" t="s">
        <v>6574</v>
      </c>
      <c r="Y2970" s="676">
        <v>1</v>
      </c>
      <c r="Z2970" s="676">
        <v>99</v>
      </c>
      <c r="AC2970" s="676" t="s">
        <v>59</v>
      </c>
    </row>
    <row r="2971" spans="1:30">
      <c r="A2971" s="676">
        <v>7</v>
      </c>
      <c r="E2971" s="676">
        <v>627939</v>
      </c>
      <c r="F2971" s="676" t="s">
        <v>6575</v>
      </c>
      <c r="K2971" s="676" t="s">
        <v>441</v>
      </c>
      <c r="L2971" s="676" t="s">
        <v>442</v>
      </c>
      <c r="M2971" s="676" t="s">
        <v>310</v>
      </c>
      <c r="O2971" s="676" t="s">
        <v>77</v>
      </c>
      <c r="S2971" s="676" t="s">
        <v>6576</v>
      </c>
      <c r="T2971" s="676" t="s">
        <v>6577</v>
      </c>
      <c r="U2971" s="676" t="s">
        <v>445</v>
      </c>
      <c r="X2971" s="676" t="s">
        <v>6578</v>
      </c>
      <c r="Y2971" s="676">
        <v>1</v>
      </c>
      <c r="Z2971" s="676">
        <v>99</v>
      </c>
      <c r="AC2971" s="676" t="s">
        <v>59</v>
      </c>
      <c r="AD2971" s="676" t="s">
        <v>4620</v>
      </c>
    </row>
    <row r="2972" spans="1:30">
      <c r="A2972" s="676">
        <v>6</v>
      </c>
      <c r="B2972" s="676">
        <v>108297</v>
      </c>
      <c r="C2972" s="676" t="s">
        <v>6579</v>
      </c>
      <c r="D2972" s="676">
        <v>1</v>
      </c>
    </row>
    <row r="2973" spans="1:30">
      <c r="A2973" s="676">
        <v>7</v>
      </c>
      <c r="E2973" s="676">
        <v>118826</v>
      </c>
      <c r="F2973" s="676" t="s">
        <v>6580</v>
      </c>
      <c r="K2973" s="676" t="s">
        <v>441</v>
      </c>
      <c r="L2973" s="676" t="s">
        <v>442</v>
      </c>
      <c r="M2973" s="676" t="s">
        <v>310</v>
      </c>
      <c r="O2973" s="676" t="s">
        <v>77</v>
      </c>
      <c r="S2973" s="676" t="s">
        <v>6581</v>
      </c>
      <c r="T2973" s="676" t="s">
        <v>6582</v>
      </c>
      <c r="U2973" s="676" t="s">
        <v>445</v>
      </c>
      <c r="X2973" s="676" t="s">
        <v>6583</v>
      </c>
      <c r="Y2973" s="676">
        <v>1</v>
      </c>
      <c r="Z2973" s="676">
        <v>1</v>
      </c>
      <c r="AC2973" s="676" t="s">
        <v>59</v>
      </c>
      <c r="AD2973" s="676" t="s">
        <v>447</v>
      </c>
    </row>
    <row r="2974" spans="1:30">
      <c r="A2974" s="676">
        <v>7</v>
      </c>
      <c r="B2974" s="676">
        <v>108298</v>
      </c>
      <c r="C2974" s="676" t="s">
        <v>6584</v>
      </c>
      <c r="D2974" s="676">
        <v>99</v>
      </c>
    </row>
    <row r="2975" spans="1:30">
      <c r="A2975" s="676">
        <v>8</v>
      </c>
      <c r="E2975" s="676">
        <v>118827</v>
      </c>
      <c r="F2975" s="676" t="s">
        <v>6585</v>
      </c>
      <c r="K2975" s="676" t="s">
        <v>122</v>
      </c>
      <c r="M2975" s="676" t="s">
        <v>310</v>
      </c>
      <c r="O2975" s="676" t="s">
        <v>77</v>
      </c>
      <c r="S2975" s="676" t="s">
        <v>6586</v>
      </c>
      <c r="T2975" s="676" t="s">
        <v>6587</v>
      </c>
      <c r="U2975" s="676" t="s">
        <v>3861</v>
      </c>
      <c r="X2975" s="676" t="s">
        <v>6588</v>
      </c>
      <c r="Y2975" s="676">
        <v>1</v>
      </c>
      <c r="Z2975" s="676">
        <v>99</v>
      </c>
      <c r="AC2975" s="676" t="s">
        <v>59</v>
      </c>
    </row>
    <row r="2976" spans="1:30">
      <c r="A2976" s="676">
        <v>5</v>
      </c>
      <c r="B2976" s="676">
        <v>108288</v>
      </c>
      <c r="C2976" s="676" t="s">
        <v>6589</v>
      </c>
      <c r="D2976" s="676">
        <v>1</v>
      </c>
    </row>
    <row r="2977" spans="1:30">
      <c r="A2977" s="676">
        <v>6</v>
      </c>
      <c r="E2977" s="676">
        <v>118828</v>
      </c>
      <c r="F2977" s="676" t="s">
        <v>6590</v>
      </c>
      <c r="K2977" s="676" t="s">
        <v>441</v>
      </c>
      <c r="L2977" s="676" t="s">
        <v>442</v>
      </c>
      <c r="M2977" s="676" t="s">
        <v>310</v>
      </c>
      <c r="O2977" s="676" t="s">
        <v>77</v>
      </c>
      <c r="S2977" s="676" t="s">
        <v>6591</v>
      </c>
      <c r="T2977" s="676" t="s">
        <v>6592</v>
      </c>
      <c r="U2977" s="676" t="s">
        <v>445</v>
      </c>
      <c r="X2977" s="676" t="s">
        <v>6593</v>
      </c>
      <c r="Y2977" s="676">
        <v>1</v>
      </c>
      <c r="Z2977" s="676">
        <v>1</v>
      </c>
      <c r="AC2977" s="676" t="s">
        <v>59</v>
      </c>
      <c r="AD2977" s="676" t="s">
        <v>447</v>
      </c>
    </row>
    <row r="2978" spans="1:30">
      <c r="A2978" s="676">
        <v>6</v>
      </c>
      <c r="E2978" s="676">
        <v>118788</v>
      </c>
      <c r="F2978" s="676" t="s">
        <v>6594</v>
      </c>
      <c r="K2978" s="676" t="s">
        <v>52</v>
      </c>
      <c r="M2978" s="676" t="s">
        <v>310</v>
      </c>
      <c r="AC2978" s="676" t="s">
        <v>41</v>
      </c>
    </row>
    <row r="2979" spans="1:30">
      <c r="I2979" s="676" t="s">
        <v>124</v>
      </c>
      <c r="J2979" s="676" t="s">
        <v>125</v>
      </c>
      <c r="O2979" s="676" t="s">
        <v>77</v>
      </c>
      <c r="S2979" s="676" t="s">
        <v>6595</v>
      </c>
      <c r="T2979" s="676" t="s">
        <v>6596</v>
      </c>
      <c r="U2979" s="676" t="s">
        <v>837</v>
      </c>
      <c r="X2979" s="676" t="s">
        <v>6597</v>
      </c>
      <c r="Y2979" s="676">
        <v>1</v>
      </c>
      <c r="Z2979" s="676">
        <v>1</v>
      </c>
    </row>
    <row r="2980" spans="1:30">
      <c r="I2980" s="676" t="s">
        <v>126</v>
      </c>
      <c r="J2980" s="676" t="s">
        <v>127</v>
      </c>
      <c r="O2980" s="676" t="s">
        <v>77</v>
      </c>
      <c r="S2980" s="676" t="s">
        <v>6595</v>
      </c>
      <c r="T2980" s="676" t="s">
        <v>6596</v>
      </c>
      <c r="U2980" s="676" t="s">
        <v>837</v>
      </c>
      <c r="X2980" s="676" t="s">
        <v>6597</v>
      </c>
      <c r="Y2980" s="676">
        <v>1</v>
      </c>
      <c r="Z2980" s="676">
        <v>1</v>
      </c>
    </row>
    <row r="2981" spans="1:30">
      <c r="A2981" s="676">
        <v>6</v>
      </c>
      <c r="E2981" s="676">
        <v>623856</v>
      </c>
      <c r="F2981" s="676" t="s">
        <v>6598</v>
      </c>
      <c r="K2981" s="676" t="s">
        <v>52</v>
      </c>
      <c r="M2981" s="676" t="s">
        <v>291</v>
      </c>
      <c r="AC2981" s="676" t="s">
        <v>41</v>
      </c>
    </row>
    <row r="2982" spans="1:30">
      <c r="I2982" s="676" t="s">
        <v>124</v>
      </c>
      <c r="J2982" s="676" t="s">
        <v>125</v>
      </c>
      <c r="O2982" s="676" t="s">
        <v>77</v>
      </c>
      <c r="S2982" s="676" t="s">
        <v>6599</v>
      </c>
      <c r="T2982" s="676" t="s">
        <v>6600</v>
      </c>
      <c r="U2982" s="676" t="s">
        <v>837</v>
      </c>
      <c r="X2982" s="676" t="s">
        <v>6601</v>
      </c>
      <c r="Y2982" s="676">
        <v>1</v>
      </c>
      <c r="Z2982" s="676">
        <v>1</v>
      </c>
    </row>
    <row r="2983" spans="1:30">
      <c r="I2983" s="676" t="s">
        <v>126</v>
      </c>
      <c r="J2983" s="676" t="s">
        <v>127</v>
      </c>
      <c r="O2983" s="676" t="s">
        <v>77</v>
      </c>
      <c r="S2983" s="676" t="s">
        <v>6599</v>
      </c>
      <c r="T2983" s="676" t="s">
        <v>6600</v>
      </c>
      <c r="U2983" s="676" t="s">
        <v>837</v>
      </c>
      <c r="X2983" s="676" t="s">
        <v>6601</v>
      </c>
      <c r="Y2983" s="676">
        <v>1</v>
      </c>
      <c r="Z2983" s="676">
        <v>1</v>
      </c>
    </row>
    <row r="2984" spans="1:30">
      <c r="A2984" s="676">
        <v>6</v>
      </c>
      <c r="E2984" s="676">
        <v>1762123</v>
      </c>
      <c r="F2984" s="676" t="s">
        <v>6602</v>
      </c>
      <c r="K2984" s="676" t="s">
        <v>52</v>
      </c>
      <c r="M2984" s="676" t="s">
        <v>291</v>
      </c>
      <c r="AC2984" s="676" t="s">
        <v>59</v>
      </c>
    </row>
    <row r="2985" spans="1:30">
      <c r="I2985" s="676" t="s">
        <v>124</v>
      </c>
      <c r="J2985" s="676" t="s">
        <v>125</v>
      </c>
      <c r="O2985" s="676" t="s">
        <v>77</v>
      </c>
      <c r="S2985" s="676" t="s">
        <v>6603</v>
      </c>
      <c r="T2985" s="676" t="s">
        <v>6604</v>
      </c>
      <c r="U2985" s="676" t="s">
        <v>307</v>
      </c>
      <c r="X2985" s="676" t="s">
        <v>6605</v>
      </c>
      <c r="Y2985" s="676">
        <v>1</v>
      </c>
      <c r="Z2985" s="676">
        <v>1</v>
      </c>
    </row>
    <row r="2986" spans="1:30">
      <c r="I2986" s="676" t="s">
        <v>126</v>
      </c>
      <c r="J2986" s="676" t="s">
        <v>127</v>
      </c>
      <c r="O2986" s="676" t="s">
        <v>77</v>
      </c>
      <c r="S2986" s="676" t="s">
        <v>6603</v>
      </c>
      <c r="T2986" s="676" t="s">
        <v>6604</v>
      </c>
      <c r="U2986" s="676" t="s">
        <v>307</v>
      </c>
      <c r="X2986" s="676" t="s">
        <v>6605</v>
      </c>
      <c r="Y2986" s="676">
        <v>1</v>
      </c>
      <c r="Z2986" s="676">
        <v>1</v>
      </c>
    </row>
    <row r="2987" spans="1:30">
      <c r="A2987" s="676">
        <v>6</v>
      </c>
      <c r="B2987" s="676">
        <v>108300</v>
      </c>
      <c r="C2987" s="676" t="s">
        <v>6606</v>
      </c>
      <c r="D2987" s="676">
        <v>99</v>
      </c>
    </row>
    <row r="2988" spans="1:30">
      <c r="A2988" s="676">
        <v>7</v>
      </c>
      <c r="E2988" s="676">
        <v>118829</v>
      </c>
      <c r="F2988" s="676" t="s">
        <v>6607</v>
      </c>
      <c r="K2988" s="676" t="s">
        <v>122</v>
      </c>
      <c r="M2988" s="676" t="s">
        <v>310</v>
      </c>
      <c r="O2988" s="676" t="s">
        <v>77</v>
      </c>
      <c r="S2988" s="676" t="s">
        <v>6608</v>
      </c>
      <c r="T2988" s="676" t="s">
        <v>6609</v>
      </c>
      <c r="U2988" s="676" t="s">
        <v>3861</v>
      </c>
      <c r="X2988" s="676" t="s">
        <v>6610</v>
      </c>
      <c r="Y2988" s="676">
        <v>1</v>
      </c>
      <c r="Z2988" s="676">
        <v>99</v>
      </c>
      <c r="AC2988" s="676" t="s">
        <v>59</v>
      </c>
    </row>
    <row r="2989" spans="1:30">
      <c r="A2989" s="676">
        <v>6</v>
      </c>
      <c r="B2989" s="676">
        <v>607241</v>
      </c>
      <c r="C2989" s="676" t="s">
        <v>6611</v>
      </c>
      <c r="D2989" s="676">
        <v>1</v>
      </c>
    </row>
    <row r="2990" spans="1:30">
      <c r="A2990" s="676">
        <v>7</v>
      </c>
      <c r="E2990" s="676">
        <v>1765229</v>
      </c>
      <c r="F2990" s="676" t="s">
        <v>6612</v>
      </c>
      <c r="K2990" s="676" t="s">
        <v>441</v>
      </c>
      <c r="L2990" s="676" t="s">
        <v>442</v>
      </c>
      <c r="M2990" s="676" t="s">
        <v>291</v>
      </c>
      <c r="O2990" s="676" t="s">
        <v>77</v>
      </c>
      <c r="S2990" s="676" t="s">
        <v>6613</v>
      </c>
      <c r="T2990" s="676" t="s">
        <v>6614</v>
      </c>
      <c r="U2990" s="676" t="s">
        <v>445</v>
      </c>
      <c r="X2990" s="676" t="s">
        <v>6615</v>
      </c>
      <c r="Y2990" s="676">
        <v>1</v>
      </c>
      <c r="Z2990" s="676">
        <v>1</v>
      </c>
      <c r="AC2990" s="676" t="s">
        <v>59</v>
      </c>
      <c r="AD2990" s="676" t="s">
        <v>4620</v>
      </c>
    </row>
    <row r="2991" spans="1:30">
      <c r="A2991" s="676">
        <v>7</v>
      </c>
      <c r="E2991" s="676">
        <v>1765230</v>
      </c>
      <c r="F2991" s="676" t="s">
        <v>6616</v>
      </c>
      <c r="K2991" s="676" t="s">
        <v>441</v>
      </c>
      <c r="L2991" s="676" t="s">
        <v>442</v>
      </c>
      <c r="M2991" s="676" t="s">
        <v>291</v>
      </c>
      <c r="O2991" s="676" t="s">
        <v>77</v>
      </c>
      <c r="S2991" s="676" t="s">
        <v>6617</v>
      </c>
      <c r="T2991" s="676" t="s">
        <v>6618</v>
      </c>
      <c r="U2991" s="676" t="s">
        <v>445</v>
      </c>
      <c r="X2991" s="676" t="s">
        <v>6619</v>
      </c>
      <c r="Y2991" s="676">
        <v>1</v>
      </c>
      <c r="Z2991" s="676">
        <v>1</v>
      </c>
      <c r="AC2991" s="676" t="s">
        <v>59</v>
      </c>
      <c r="AD2991" s="676" t="s">
        <v>4620</v>
      </c>
    </row>
    <row r="2992" spans="1:30">
      <c r="A2992" s="676">
        <v>7</v>
      </c>
      <c r="E2992" s="676">
        <v>623857</v>
      </c>
      <c r="F2992" s="676" t="s">
        <v>6620</v>
      </c>
      <c r="K2992" s="676" t="s">
        <v>441</v>
      </c>
      <c r="M2992" s="676" t="s">
        <v>291</v>
      </c>
      <c r="O2992" s="676" t="s">
        <v>77</v>
      </c>
      <c r="S2992" s="676" t="s">
        <v>6621</v>
      </c>
      <c r="T2992" s="676" t="s">
        <v>6622</v>
      </c>
      <c r="U2992" s="676" t="s">
        <v>4632</v>
      </c>
      <c r="X2992" s="676" t="s">
        <v>6623</v>
      </c>
      <c r="Y2992" s="676">
        <v>1</v>
      </c>
      <c r="Z2992" s="676">
        <v>1</v>
      </c>
      <c r="AC2992" s="676" t="s">
        <v>41</v>
      </c>
      <c r="AD2992" s="676" t="s">
        <v>4620</v>
      </c>
    </row>
    <row r="2993" spans="1:30">
      <c r="A2993" s="676">
        <v>7</v>
      </c>
      <c r="E2993" s="676">
        <v>623858</v>
      </c>
      <c r="F2993" s="676" t="s">
        <v>6624</v>
      </c>
      <c r="K2993" s="676" t="s">
        <v>441</v>
      </c>
      <c r="M2993" s="676" t="s">
        <v>291</v>
      </c>
      <c r="O2993" s="676" t="s">
        <v>77</v>
      </c>
      <c r="S2993" s="676" t="s">
        <v>6625</v>
      </c>
      <c r="T2993" s="676" t="s">
        <v>6626</v>
      </c>
      <c r="U2993" s="676" t="s">
        <v>4632</v>
      </c>
      <c r="X2993" s="676" t="s">
        <v>6627</v>
      </c>
      <c r="Y2993" s="676">
        <v>1</v>
      </c>
      <c r="Z2993" s="676">
        <v>1</v>
      </c>
      <c r="AC2993" s="676" t="s">
        <v>41</v>
      </c>
      <c r="AD2993" s="676" t="s">
        <v>4620</v>
      </c>
    </row>
    <row r="2994" spans="1:30">
      <c r="A2994" s="676">
        <v>7</v>
      </c>
      <c r="B2994" s="676">
        <v>607240</v>
      </c>
      <c r="C2994" s="676" t="s">
        <v>6628</v>
      </c>
      <c r="D2994" s="676">
        <v>99</v>
      </c>
    </row>
    <row r="2995" spans="1:30">
      <c r="A2995" s="676">
        <v>8</v>
      </c>
      <c r="E2995" s="676">
        <v>1772691</v>
      </c>
      <c r="F2995" s="676" t="s">
        <v>6629</v>
      </c>
      <c r="K2995" s="676" t="s">
        <v>4675</v>
      </c>
      <c r="M2995" s="676" t="s">
        <v>38</v>
      </c>
      <c r="N2995" s="676" t="s">
        <v>4676</v>
      </c>
      <c r="O2995" s="676" t="s">
        <v>2403</v>
      </c>
      <c r="Y2995" s="676">
        <v>1</v>
      </c>
      <c r="Z2995" s="676">
        <v>99</v>
      </c>
      <c r="AC2995" s="676" t="s">
        <v>59</v>
      </c>
    </row>
    <row r="2996" spans="1:30">
      <c r="A2996" s="676">
        <v>8</v>
      </c>
      <c r="E2996" s="676">
        <v>623846</v>
      </c>
      <c r="F2996" s="676" t="s">
        <v>6630</v>
      </c>
      <c r="K2996" s="676" t="s">
        <v>260</v>
      </c>
      <c r="M2996" s="676" t="s">
        <v>310</v>
      </c>
      <c r="O2996" s="676" t="s">
        <v>2403</v>
      </c>
      <c r="S2996" s="676" t="s">
        <v>6631</v>
      </c>
      <c r="T2996" s="676" t="s">
        <v>6632</v>
      </c>
      <c r="U2996" s="676" t="s">
        <v>4566</v>
      </c>
      <c r="X2996" s="676" t="s">
        <v>6633</v>
      </c>
      <c r="Y2996" s="676">
        <v>1</v>
      </c>
      <c r="Z2996" s="676">
        <v>99</v>
      </c>
      <c r="AC2996" s="676" t="s">
        <v>41</v>
      </c>
    </row>
    <row r="2997" spans="1:30">
      <c r="A2997" s="676">
        <v>8</v>
      </c>
      <c r="E2997" s="676">
        <v>1779177</v>
      </c>
      <c r="F2997" s="676" t="s">
        <v>6634</v>
      </c>
      <c r="K2997" s="676" t="s">
        <v>441</v>
      </c>
      <c r="M2997" s="676" t="s">
        <v>291</v>
      </c>
      <c r="O2997" s="676" t="s">
        <v>2403</v>
      </c>
      <c r="Y2997" s="676">
        <v>1</v>
      </c>
      <c r="Z2997" s="676">
        <v>99</v>
      </c>
      <c r="AC2997" s="676" t="s">
        <v>59</v>
      </c>
      <c r="AD2997" s="676" t="s">
        <v>4620</v>
      </c>
    </row>
    <row r="2998" spans="1:30">
      <c r="A2998" s="676">
        <v>8</v>
      </c>
      <c r="E2998" s="676">
        <v>1779181</v>
      </c>
      <c r="F2998" s="676" t="s">
        <v>6635</v>
      </c>
      <c r="K2998" s="676" t="s">
        <v>441</v>
      </c>
      <c r="M2998" s="676" t="s">
        <v>291</v>
      </c>
      <c r="O2998" s="676" t="s">
        <v>2403</v>
      </c>
      <c r="Y2998" s="676">
        <v>1</v>
      </c>
      <c r="Z2998" s="676">
        <v>99</v>
      </c>
      <c r="AC2998" s="676" t="s">
        <v>59</v>
      </c>
      <c r="AD2998" s="676" t="s">
        <v>4620</v>
      </c>
    </row>
    <row r="2999" spans="1:30">
      <c r="A2999" s="676">
        <v>8</v>
      </c>
      <c r="E2999" s="676">
        <v>623847</v>
      </c>
      <c r="F2999" s="676" t="s">
        <v>6636</v>
      </c>
      <c r="K2999" s="676" t="s">
        <v>441</v>
      </c>
      <c r="M2999" s="676" t="s">
        <v>310</v>
      </c>
      <c r="O2999" s="676" t="s">
        <v>2403</v>
      </c>
      <c r="S2999" s="676" t="s">
        <v>6637</v>
      </c>
      <c r="T2999" s="676" t="s">
        <v>6638</v>
      </c>
      <c r="U2999" s="676" t="s">
        <v>4632</v>
      </c>
      <c r="X2999" s="676" t="s">
        <v>6639</v>
      </c>
      <c r="Y2999" s="676">
        <v>1</v>
      </c>
      <c r="Z2999" s="676">
        <v>99</v>
      </c>
      <c r="AC2999" s="676" t="s">
        <v>41</v>
      </c>
      <c r="AD2999" s="676" t="s">
        <v>4620</v>
      </c>
    </row>
    <row r="3000" spans="1:30">
      <c r="A3000" s="676">
        <v>8</v>
      </c>
      <c r="E3000" s="676">
        <v>623848</v>
      </c>
      <c r="F3000" s="676" t="s">
        <v>6640</v>
      </c>
      <c r="K3000" s="676" t="s">
        <v>441</v>
      </c>
      <c r="M3000" s="676" t="s">
        <v>310</v>
      </c>
      <c r="O3000" s="676" t="s">
        <v>2403</v>
      </c>
      <c r="S3000" s="676" t="s">
        <v>6641</v>
      </c>
      <c r="T3000" s="676" t="s">
        <v>6642</v>
      </c>
      <c r="U3000" s="676" t="s">
        <v>4632</v>
      </c>
      <c r="X3000" s="676" t="s">
        <v>6643</v>
      </c>
      <c r="Y3000" s="676">
        <v>1</v>
      </c>
      <c r="Z3000" s="676">
        <v>99</v>
      </c>
      <c r="AC3000" s="676" t="s">
        <v>41</v>
      </c>
      <c r="AD3000" s="676" t="s">
        <v>4620</v>
      </c>
    </row>
    <row r="3001" spans="1:30">
      <c r="A3001" s="676">
        <v>8</v>
      </c>
      <c r="E3001" s="676">
        <v>623849</v>
      </c>
      <c r="F3001" s="676" t="s">
        <v>6644</v>
      </c>
      <c r="K3001" s="676" t="s">
        <v>441</v>
      </c>
      <c r="M3001" s="676" t="s">
        <v>310</v>
      </c>
      <c r="O3001" s="676" t="s">
        <v>2403</v>
      </c>
      <c r="S3001" s="676" t="s">
        <v>6645</v>
      </c>
      <c r="T3001" s="676" t="s">
        <v>6646</v>
      </c>
      <c r="U3001" s="676" t="s">
        <v>4632</v>
      </c>
      <c r="X3001" s="676" t="s">
        <v>6647</v>
      </c>
      <c r="Y3001" s="676">
        <v>1</v>
      </c>
      <c r="Z3001" s="676">
        <v>99</v>
      </c>
      <c r="AC3001" s="676" t="s">
        <v>41</v>
      </c>
      <c r="AD3001" s="676" t="s">
        <v>4620</v>
      </c>
    </row>
    <row r="3002" spans="1:30">
      <c r="A3002" s="676">
        <v>8</v>
      </c>
      <c r="E3002" s="676">
        <v>623850</v>
      </c>
      <c r="F3002" s="676" t="s">
        <v>6648</v>
      </c>
      <c r="K3002" s="676" t="s">
        <v>441</v>
      </c>
      <c r="M3002" s="676" t="s">
        <v>310</v>
      </c>
      <c r="O3002" s="676" t="s">
        <v>2403</v>
      </c>
      <c r="S3002" s="676" t="s">
        <v>6649</v>
      </c>
      <c r="T3002" s="676" t="s">
        <v>6650</v>
      </c>
      <c r="U3002" s="676" t="s">
        <v>4632</v>
      </c>
      <c r="X3002" s="676" t="s">
        <v>6651</v>
      </c>
      <c r="Y3002" s="676">
        <v>1</v>
      </c>
      <c r="Z3002" s="676">
        <v>99</v>
      </c>
      <c r="AC3002" s="676" t="s">
        <v>41</v>
      </c>
      <c r="AD3002" s="676" t="s">
        <v>4620</v>
      </c>
    </row>
    <row r="3003" spans="1:30">
      <c r="A3003" s="676">
        <v>8</v>
      </c>
      <c r="E3003" s="676">
        <v>623851</v>
      </c>
      <c r="F3003" s="676" t="s">
        <v>6652</v>
      </c>
      <c r="K3003" s="676" t="s">
        <v>441</v>
      </c>
      <c r="M3003" s="676" t="s">
        <v>310</v>
      </c>
      <c r="O3003" s="676" t="s">
        <v>2403</v>
      </c>
      <c r="S3003" s="676" t="s">
        <v>6653</v>
      </c>
      <c r="T3003" s="676" t="s">
        <v>6654</v>
      </c>
      <c r="U3003" s="676" t="s">
        <v>4632</v>
      </c>
      <c r="X3003" s="676" t="s">
        <v>6655</v>
      </c>
      <c r="Y3003" s="676">
        <v>1</v>
      </c>
      <c r="Z3003" s="676">
        <v>99</v>
      </c>
      <c r="AC3003" s="676" t="s">
        <v>41</v>
      </c>
      <c r="AD3003" s="676" t="s">
        <v>4620</v>
      </c>
    </row>
    <row r="3004" spans="1:30">
      <c r="A3004" s="676">
        <v>8</v>
      </c>
      <c r="E3004" s="676">
        <v>623853</v>
      </c>
      <c r="F3004" s="676" t="s">
        <v>6656</v>
      </c>
      <c r="K3004" s="676" t="s">
        <v>441</v>
      </c>
      <c r="M3004" s="676" t="s">
        <v>310</v>
      </c>
      <c r="O3004" s="676" t="s">
        <v>2403</v>
      </c>
      <c r="S3004" s="676" t="s">
        <v>6657</v>
      </c>
      <c r="T3004" s="676" t="s">
        <v>6658</v>
      </c>
      <c r="U3004" s="676" t="s">
        <v>4632</v>
      </c>
      <c r="X3004" s="676" t="s">
        <v>6659</v>
      </c>
      <c r="Y3004" s="676">
        <v>1</v>
      </c>
      <c r="Z3004" s="676">
        <v>99</v>
      </c>
      <c r="AC3004" s="676" t="s">
        <v>41</v>
      </c>
      <c r="AD3004" s="676" t="s">
        <v>4620</v>
      </c>
    </row>
    <row r="3005" spans="1:30">
      <c r="A3005" s="676">
        <v>8</v>
      </c>
      <c r="E3005" s="676">
        <v>623852</v>
      </c>
      <c r="F3005" s="676" t="s">
        <v>6660</v>
      </c>
      <c r="K3005" s="676" t="s">
        <v>441</v>
      </c>
      <c r="M3005" s="676" t="s">
        <v>310</v>
      </c>
      <c r="O3005" s="676" t="s">
        <v>2403</v>
      </c>
      <c r="S3005" s="676" t="s">
        <v>6661</v>
      </c>
      <c r="T3005" s="676" t="s">
        <v>6662</v>
      </c>
      <c r="U3005" s="676" t="s">
        <v>4632</v>
      </c>
      <c r="X3005" s="676" t="s">
        <v>6663</v>
      </c>
      <c r="Y3005" s="676">
        <v>1</v>
      </c>
      <c r="Z3005" s="676">
        <v>99</v>
      </c>
      <c r="AC3005" s="676" t="s">
        <v>41</v>
      </c>
      <c r="AD3005" s="676" t="s">
        <v>4620</v>
      </c>
    </row>
    <row r="3006" spans="1:30">
      <c r="A3006" s="676">
        <v>8</v>
      </c>
      <c r="E3006" s="676">
        <v>1765254</v>
      </c>
      <c r="F3006" s="676" t="s">
        <v>6664</v>
      </c>
      <c r="K3006" s="676" t="s">
        <v>227</v>
      </c>
      <c r="L3006" s="676" t="s">
        <v>2407</v>
      </c>
      <c r="M3006" s="676" t="s">
        <v>291</v>
      </c>
      <c r="O3006" s="676" t="s">
        <v>2403</v>
      </c>
      <c r="S3006" s="676" t="s">
        <v>6665</v>
      </c>
      <c r="T3006" s="676" t="s">
        <v>6666</v>
      </c>
      <c r="U3006" s="676" t="s">
        <v>2815</v>
      </c>
      <c r="X3006" s="676" t="s">
        <v>6667</v>
      </c>
      <c r="Y3006" s="676">
        <v>1</v>
      </c>
      <c r="Z3006" s="676">
        <v>99</v>
      </c>
      <c r="AC3006" s="676" t="s">
        <v>59</v>
      </c>
    </row>
    <row r="3007" spans="1:30">
      <c r="A3007" s="676">
        <v>8</v>
      </c>
      <c r="E3007" s="676">
        <v>1765278</v>
      </c>
      <c r="F3007" s="676" t="s">
        <v>6668</v>
      </c>
      <c r="K3007" s="676" t="s">
        <v>441</v>
      </c>
      <c r="L3007" s="676" t="s">
        <v>442</v>
      </c>
      <c r="M3007" s="676" t="s">
        <v>291</v>
      </c>
      <c r="O3007" s="676" t="s">
        <v>2403</v>
      </c>
      <c r="S3007" s="676" t="s">
        <v>6669</v>
      </c>
      <c r="T3007" s="676" t="s">
        <v>6670</v>
      </c>
      <c r="U3007" s="676" t="s">
        <v>445</v>
      </c>
      <c r="X3007" s="676" t="s">
        <v>6671</v>
      </c>
      <c r="Y3007" s="676">
        <v>1</v>
      </c>
      <c r="Z3007" s="676">
        <v>99</v>
      </c>
      <c r="AC3007" s="676" t="s">
        <v>59</v>
      </c>
      <c r="AD3007" s="676" t="s">
        <v>4620</v>
      </c>
    </row>
    <row r="3008" spans="1:30">
      <c r="A3008" s="676">
        <v>8</v>
      </c>
      <c r="E3008" s="676">
        <v>1765255</v>
      </c>
      <c r="F3008" s="676" t="s">
        <v>6672</v>
      </c>
      <c r="K3008" s="676" t="s">
        <v>227</v>
      </c>
      <c r="L3008" s="676" t="s">
        <v>2407</v>
      </c>
      <c r="M3008" s="676" t="s">
        <v>291</v>
      </c>
      <c r="O3008" s="676" t="s">
        <v>2403</v>
      </c>
      <c r="S3008" s="676" t="s">
        <v>6673</v>
      </c>
      <c r="T3008" s="676" t="s">
        <v>6674</v>
      </c>
      <c r="U3008" s="676" t="s">
        <v>2815</v>
      </c>
      <c r="X3008" s="676" t="s">
        <v>6675</v>
      </c>
      <c r="Y3008" s="676">
        <v>1</v>
      </c>
      <c r="Z3008" s="676">
        <v>99</v>
      </c>
      <c r="AC3008" s="676" t="s">
        <v>59</v>
      </c>
    </row>
    <row r="3009" spans="1:30">
      <c r="A3009" s="676">
        <v>8</v>
      </c>
      <c r="E3009" s="676">
        <v>1765258</v>
      </c>
      <c r="F3009" s="676" t="s">
        <v>6676</v>
      </c>
      <c r="K3009" s="676" t="s">
        <v>441</v>
      </c>
      <c r="L3009" s="676" t="s">
        <v>442</v>
      </c>
      <c r="M3009" s="676" t="s">
        <v>291</v>
      </c>
      <c r="O3009" s="676" t="s">
        <v>2403</v>
      </c>
      <c r="S3009" s="676" t="s">
        <v>6677</v>
      </c>
      <c r="T3009" s="676" t="s">
        <v>6678</v>
      </c>
      <c r="U3009" s="676" t="s">
        <v>445</v>
      </c>
      <c r="X3009" s="676" t="s">
        <v>6679</v>
      </c>
      <c r="Y3009" s="676">
        <v>1</v>
      </c>
      <c r="Z3009" s="676">
        <v>99</v>
      </c>
      <c r="AC3009" s="676" t="s">
        <v>59</v>
      </c>
      <c r="AD3009" s="676" t="s">
        <v>4620</v>
      </c>
    </row>
    <row r="3010" spans="1:30">
      <c r="A3010" s="676">
        <v>8</v>
      </c>
      <c r="E3010" s="676">
        <v>1765256</v>
      </c>
      <c r="F3010" s="676" t="s">
        <v>6680</v>
      </c>
      <c r="K3010" s="676" t="s">
        <v>227</v>
      </c>
      <c r="L3010" s="676" t="s">
        <v>2407</v>
      </c>
      <c r="M3010" s="676" t="s">
        <v>291</v>
      </c>
      <c r="O3010" s="676" t="s">
        <v>2403</v>
      </c>
      <c r="S3010" s="676" t="s">
        <v>6681</v>
      </c>
      <c r="T3010" s="676" t="s">
        <v>6682</v>
      </c>
      <c r="U3010" s="676" t="s">
        <v>2815</v>
      </c>
      <c r="X3010" s="676" t="s">
        <v>6683</v>
      </c>
      <c r="Y3010" s="676">
        <v>1</v>
      </c>
      <c r="Z3010" s="676">
        <v>99</v>
      </c>
      <c r="AC3010" s="676" t="s">
        <v>59</v>
      </c>
    </row>
    <row r="3011" spans="1:30">
      <c r="A3011" s="676">
        <v>8</v>
      </c>
      <c r="E3011" s="676">
        <v>1764586</v>
      </c>
      <c r="F3011" s="676" t="s">
        <v>6684</v>
      </c>
      <c r="K3011" s="676" t="s">
        <v>441</v>
      </c>
      <c r="M3011" s="676" t="s">
        <v>291</v>
      </c>
      <c r="O3011" s="676" t="s">
        <v>2403</v>
      </c>
      <c r="S3011" s="676" t="s">
        <v>6685</v>
      </c>
      <c r="T3011" s="676" t="s">
        <v>6686</v>
      </c>
      <c r="U3011" s="676" t="s">
        <v>502</v>
      </c>
      <c r="X3011" s="676" t="s">
        <v>6687</v>
      </c>
      <c r="Y3011" s="676">
        <v>1</v>
      </c>
      <c r="Z3011" s="676">
        <v>99</v>
      </c>
      <c r="AC3011" s="676" t="s">
        <v>59</v>
      </c>
      <c r="AD3011" s="676" t="s">
        <v>4620</v>
      </c>
    </row>
    <row r="3012" spans="1:30">
      <c r="A3012" s="676">
        <v>8</v>
      </c>
      <c r="E3012" s="676">
        <v>1765257</v>
      </c>
      <c r="F3012" s="676" t="s">
        <v>6688</v>
      </c>
      <c r="K3012" s="676" t="s">
        <v>227</v>
      </c>
      <c r="L3012" s="676" t="s">
        <v>2407</v>
      </c>
      <c r="M3012" s="676" t="s">
        <v>291</v>
      </c>
      <c r="O3012" s="676" t="s">
        <v>2403</v>
      </c>
      <c r="S3012" s="676" t="s">
        <v>6689</v>
      </c>
      <c r="T3012" s="676" t="s">
        <v>6690</v>
      </c>
      <c r="U3012" s="676" t="s">
        <v>2815</v>
      </c>
      <c r="X3012" s="676" t="s">
        <v>6691</v>
      </c>
      <c r="Y3012" s="676">
        <v>1</v>
      </c>
      <c r="Z3012" s="676">
        <v>99</v>
      </c>
      <c r="AC3012" s="676" t="s">
        <v>59</v>
      </c>
    </row>
    <row r="3013" spans="1:30">
      <c r="A3013" s="676">
        <v>8</v>
      </c>
      <c r="E3013" s="676">
        <v>1765259</v>
      </c>
      <c r="F3013" s="676" t="s">
        <v>6692</v>
      </c>
      <c r="K3013" s="676" t="s">
        <v>441</v>
      </c>
      <c r="L3013" s="676" t="s">
        <v>442</v>
      </c>
      <c r="M3013" s="676" t="s">
        <v>291</v>
      </c>
      <c r="O3013" s="676" t="s">
        <v>2403</v>
      </c>
      <c r="S3013" s="676" t="s">
        <v>6693</v>
      </c>
      <c r="T3013" s="676" t="s">
        <v>6694</v>
      </c>
      <c r="U3013" s="676" t="s">
        <v>445</v>
      </c>
      <c r="X3013" s="676" t="s">
        <v>6695</v>
      </c>
      <c r="Y3013" s="676">
        <v>1</v>
      </c>
      <c r="Z3013" s="676">
        <v>99</v>
      </c>
      <c r="AC3013" s="676" t="s">
        <v>59</v>
      </c>
      <c r="AD3013" s="676" t="s">
        <v>4620</v>
      </c>
    </row>
    <row r="3014" spans="1:30">
      <c r="A3014" s="676">
        <v>6</v>
      </c>
      <c r="B3014" s="676">
        <v>1617762</v>
      </c>
      <c r="C3014" s="676" t="s">
        <v>6696</v>
      </c>
      <c r="D3014" s="676">
        <v>1</v>
      </c>
    </row>
    <row r="3015" spans="1:30">
      <c r="A3015" s="676">
        <v>7</v>
      </c>
      <c r="E3015" s="676">
        <v>1765231</v>
      </c>
      <c r="F3015" s="676" t="s">
        <v>6697</v>
      </c>
      <c r="K3015" s="676" t="s">
        <v>441</v>
      </c>
      <c r="L3015" s="676" t="s">
        <v>442</v>
      </c>
      <c r="M3015" s="676" t="s">
        <v>291</v>
      </c>
      <c r="O3015" s="676" t="s">
        <v>77</v>
      </c>
      <c r="S3015" s="676" t="s">
        <v>6698</v>
      </c>
      <c r="T3015" s="676" t="s">
        <v>6699</v>
      </c>
      <c r="U3015" s="676" t="s">
        <v>445</v>
      </c>
      <c r="X3015" s="676" t="s">
        <v>6700</v>
      </c>
      <c r="Y3015" s="676">
        <v>1</v>
      </c>
      <c r="Z3015" s="676">
        <v>1</v>
      </c>
      <c r="AC3015" s="676" t="s">
        <v>59</v>
      </c>
      <c r="AD3015" s="676" t="s">
        <v>4620</v>
      </c>
    </row>
    <row r="3016" spans="1:30">
      <c r="A3016" s="676">
        <v>7</v>
      </c>
      <c r="E3016" s="676">
        <v>1765232</v>
      </c>
      <c r="F3016" s="676" t="s">
        <v>6701</v>
      </c>
      <c r="K3016" s="676" t="s">
        <v>441</v>
      </c>
      <c r="L3016" s="676" t="s">
        <v>442</v>
      </c>
      <c r="M3016" s="676" t="s">
        <v>291</v>
      </c>
      <c r="O3016" s="676" t="s">
        <v>77</v>
      </c>
      <c r="S3016" s="676" t="s">
        <v>6702</v>
      </c>
      <c r="T3016" s="676" t="s">
        <v>6703</v>
      </c>
      <c r="U3016" s="676" t="s">
        <v>445</v>
      </c>
      <c r="X3016" s="676" t="s">
        <v>6704</v>
      </c>
      <c r="Y3016" s="676">
        <v>1</v>
      </c>
      <c r="Z3016" s="676">
        <v>1</v>
      </c>
      <c r="AC3016" s="676" t="s">
        <v>59</v>
      </c>
      <c r="AD3016" s="676" t="s">
        <v>4620</v>
      </c>
    </row>
    <row r="3017" spans="1:30">
      <c r="A3017" s="676">
        <v>7</v>
      </c>
      <c r="B3017" s="676">
        <v>608421</v>
      </c>
      <c r="C3017" s="676" t="s">
        <v>6705</v>
      </c>
      <c r="D3017" s="676">
        <v>99</v>
      </c>
    </row>
    <row r="3018" spans="1:30">
      <c r="A3018" s="676">
        <v>8</v>
      </c>
      <c r="E3018" s="676">
        <v>627940</v>
      </c>
      <c r="F3018" s="676" t="s">
        <v>6706</v>
      </c>
      <c r="K3018" s="676" t="s">
        <v>260</v>
      </c>
      <c r="M3018" s="676" t="s">
        <v>310</v>
      </c>
      <c r="O3018" s="676" t="s">
        <v>77</v>
      </c>
      <c r="S3018" s="676" t="s">
        <v>6707</v>
      </c>
      <c r="T3018" s="676" t="s">
        <v>6708</v>
      </c>
      <c r="U3018" s="676" t="s">
        <v>263</v>
      </c>
      <c r="X3018" s="676" t="s">
        <v>6709</v>
      </c>
      <c r="Y3018" s="676">
        <v>1</v>
      </c>
      <c r="Z3018" s="676">
        <v>99</v>
      </c>
      <c r="AC3018" s="676" t="s">
        <v>59</v>
      </c>
    </row>
    <row r="3019" spans="1:30">
      <c r="A3019" s="676">
        <v>8</v>
      </c>
      <c r="E3019" s="676">
        <v>627941</v>
      </c>
      <c r="F3019" s="676" t="s">
        <v>6710</v>
      </c>
      <c r="K3019" s="676" t="s">
        <v>441</v>
      </c>
      <c r="L3019" s="676" t="s">
        <v>442</v>
      </c>
      <c r="M3019" s="676" t="s">
        <v>310</v>
      </c>
      <c r="O3019" s="676" t="s">
        <v>77</v>
      </c>
      <c r="S3019" s="676" t="s">
        <v>6711</v>
      </c>
      <c r="T3019" s="676" t="s">
        <v>6712</v>
      </c>
      <c r="U3019" s="676" t="s">
        <v>445</v>
      </c>
      <c r="X3019" s="676" t="s">
        <v>6713</v>
      </c>
      <c r="Y3019" s="676">
        <v>1</v>
      </c>
      <c r="Z3019" s="676">
        <v>99</v>
      </c>
      <c r="AC3019" s="676" t="s">
        <v>59</v>
      </c>
      <c r="AD3019" s="676" t="s">
        <v>4620</v>
      </c>
    </row>
    <row r="3020" spans="1:30">
      <c r="A3020" s="676">
        <v>8</v>
      </c>
      <c r="E3020" s="676">
        <v>627942</v>
      </c>
      <c r="F3020" s="676" t="s">
        <v>6714</v>
      </c>
      <c r="K3020" s="676" t="s">
        <v>441</v>
      </c>
      <c r="L3020" s="676" t="s">
        <v>442</v>
      </c>
      <c r="M3020" s="676" t="s">
        <v>310</v>
      </c>
      <c r="O3020" s="676" t="s">
        <v>77</v>
      </c>
      <c r="S3020" s="676" t="s">
        <v>6715</v>
      </c>
      <c r="T3020" s="676" t="s">
        <v>6716</v>
      </c>
      <c r="U3020" s="676" t="s">
        <v>445</v>
      </c>
      <c r="X3020" s="676" t="s">
        <v>6717</v>
      </c>
      <c r="Y3020" s="676">
        <v>1</v>
      </c>
      <c r="Z3020" s="676">
        <v>99</v>
      </c>
      <c r="AC3020" s="676" t="s">
        <v>59</v>
      </c>
      <c r="AD3020" s="676" t="s">
        <v>4620</v>
      </c>
    </row>
    <row r="3021" spans="1:30">
      <c r="A3021" s="676">
        <v>8</v>
      </c>
      <c r="E3021" s="676">
        <v>1764585</v>
      </c>
      <c r="F3021" s="676" t="s">
        <v>6718</v>
      </c>
      <c r="K3021" s="676" t="s">
        <v>227</v>
      </c>
      <c r="L3021" s="676" t="s">
        <v>2407</v>
      </c>
      <c r="M3021" s="676" t="s">
        <v>291</v>
      </c>
      <c r="O3021" s="676" t="s">
        <v>77</v>
      </c>
      <c r="S3021" s="676" t="s">
        <v>6719</v>
      </c>
      <c r="T3021" s="676" t="s">
        <v>6720</v>
      </c>
      <c r="U3021" s="676" t="s">
        <v>2815</v>
      </c>
      <c r="X3021" s="676" t="s">
        <v>6721</v>
      </c>
      <c r="Y3021" s="676">
        <v>1</v>
      </c>
      <c r="Z3021" s="676">
        <v>99</v>
      </c>
      <c r="AC3021" s="676" t="s">
        <v>59</v>
      </c>
    </row>
    <row r="3022" spans="1:30">
      <c r="A3022" s="676">
        <v>8</v>
      </c>
      <c r="E3022" s="676">
        <v>627943</v>
      </c>
      <c r="F3022" s="676" t="s">
        <v>6722</v>
      </c>
      <c r="K3022" s="676" t="s">
        <v>441</v>
      </c>
      <c r="L3022" s="676" t="s">
        <v>442</v>
      </c>
      <c r="M3022" s="676" t="s">
        <v>310</v>
      </c>
      <c r="O3022" s="676" t="s">
        <v>77</v>
      </c>
      <c r="S3022" s="676" t="s">
        <v>6723</v>
      </c>
      <c r="T3022" s="676" t="s">
        <v>6724</v>
      </c>
      <c r="U3022" s="676" t="s">
        <v>445</v>
      </c>
      <c r="X3022" s="676" t="s">
        <v>6725</v>
      </c>
      <c r="Y3022" s="676">
        <v>1</v>
      </c>
      <c r="Z3022" s="676">
        <v>99</v>
      </c>
      <c r="AC3022" s="676" t="s">
        <v>59</v>
      </c>
      <c r="AD3022" s="676" t="s">
        <v>4620</v>
      </c>
    </row>
    <row r="3023" spans="1:30">
      <c r="A3023" s="676">
        <v>8</v>
      </c>
      <c r="E3023" s="676">
        <v>627944</v>
      </c>
      <c r="F3023" s="676" t="s">
        <v>6726</v>
      </c>
      <c r="K3023" s="676" t="s">
        <v>441</v>
      </c>
      <c r="L3023" s="676" t="s">
        <v>442</v>
      </c>
      <c r="M3023" s="676" t="s">
        <v>310</v>
      </c>
      <c r="O3023" s="676" t="s">
        <v>77</v>
      </c>
      <c r="S3023" s="676" t="s">
        <v>6727</v>
      </c>
      <c r="T3023" s="676" t="s">
        <v>6728</v>
      </c>
      <c r="U3023" s="676" t="s">
        <v>445</v>
      </c>
      <c r="X3023" s="676" t="s">
        <v>6729</v>
      </c>
      <c r="Y3023" s="676">
        <v>1</v>
      </c>
      <c r="Z3023" s="676">
        <v>99</v>
      </c>
      <c r="AC3023" s="676" t="s">
        <v>59</v>
      </c>
      <c r="AD3023" s="676" t="s">
        <v>4620</v>
      </c>
    </row>
    <row r="3024" spans="1:30">
      <c r="A3024" s="676">
        <v>5</v>
      </c>
      <c r="B3024" s="676">
        <v>608422</v>
      </c>
      <c r="C3024" s="676" t="s">
        <v>6730</v>
      </c>
      <c r="D3024" s="676">
        <v>1</v>
      </c>
    </row>
    <row r="3025" spans="1:30">
      <c r="A3025" s="676">
        <v>6</v>
      </c>
      <c r="E3025" s="676">
        <v>627946</v>
      </c>
      <c r="F3025" s="676" t="s">
        <v>6731</v>
      </c>
      <c r="K3025" s="676" t="s">
        <v>52</v>
      </c>
      <c r="M3025" s="676" t="s">
        <v>310</v>
      </c>
      <c r="AC3025" s="676" t="s">
        <v>59</v>
      </c>
    </row>
    <row r="3026" spans="1:30">
      <c r="I3026" s="676" t="s">
        <v>124</v>
      </c>
      <c r="J3026" s="676" t="s">
        <v>125</v>
      </c>
      <c r="O3026" s="676" t="s">
        <v>77</v>
      </c>
      <c r="S3026" s="676" t="s">
        <v>6732</v>
      </c>
      <c r="T3026" s="676" t="s">
        <v>6733</v>
      </c>
      <c r="U3026" s="676" t="s">
        <v>307</v>
      </c>
      <c r="X3026" s="676" t="s">
        <v>6734</v>
      </c>
      <c r="Y3026" s="676">
        <v>1</v>
      </c>
      <c r="Z3026" s="676">
        <v>1</v>
      </c>
    </row>
    <row r="3027" spans="1:30">
      <c r="I3027" s="676" t="s">
        <v>126</v>
      </c>
      <c r="J3027" s="676" t="s">
        <v>127</v>
      </c>
      <c r="O3027" s="676" t="s">
        <v>77</v>
      </c>
      <c r="S3027" s="676" t="s">
        <v>6732</v>
      </c>
      <c r="T3027" s="676" t="s">
        <v>6733</v>
      </c>
      <c r="U3027" s="676" t="s">
        <v>307</v>
      </c>
      <c r="X3027" s="676" t="s">
        <v>6734</v>
      </c>
      <c r="Y3027" s="676">
        <v>1</v>
      </c>
      <c r="Z3027" s="676">
        <v>1</v>
      </c>
    </row>
    <row r="3028" spans="1:30">
      <c r="A3028" s="676">
        <v>6</v>
      </c>
      <c r="E3028" s="676">
        <v>627947</v>
      </c>
      <c r="F3028" s="676" t="s">
        <v>6735</v>
      </c>
      <c r="K3028" s="676" t="s">
        <v>441</v>
      </c>
      <c r="M3028" s="676" t="s">
        <v>310</v>
      </c>
      <c r="O3028" s="676" t="s">
        <v>77</v>
      </c>
      <c r="S3028" s="676" t="s">
        <v>6736</v>
      </c>
      <c r="T3028" s="676" t="s">
        <v>6737</v>
      </c>
      <c r="U3028" s="676" t="s">
        <v>502</v>
      </c>
      <c r="X3028" s="676" t="s">
        <v>6738</v>
      </c>
      <c r="Y3028" s="676">
        <v>1</v>
      </c>
      <c r="Z3028" s="676">
        <v>1</v>
      </c>
      <c r="AC3028" s="676" t="s">
        <v>59</v>
      </c>
      <c r="AD3028" s="676" t="s">
        <v>4620</v>
      </c>
    </row>
    <row r="3029" spans="1:30">
      <c r="A3029" s="676">
        <v>6</v>
      </c>
      <c r="E3029" s="676">
        <v>627948</v>
      </c>
      <c r="F3029" s="676" t="s">
        <v>6739</v>
      </c>
      <c r="K3029" s="676" t="s">
        <v>441</v>
      </c>
      <c r="L3029" s="676" t="s">
        <v>442</v>
      </c>
      <c r="M3029" s="676" t="s">
        <v>310</v>
      </c>
      <c r="O3029" s="676" t="s">
        <v>77</v>
      </c>
      <c r="S3029" s="676" t="s">
        <v>6740</v>
      </c>
      <c r="T3029" s="676" t="s">
        <v>6741</v>
      </c>
      <c r="U3029" s="676" t="s">
        <v>445</v>
      </c>
      <c r="X3029" s="676" t="s">
        <v>6742</v>
      </c>
      <c r="Y3029" s="676">
        <v>1</v>
      </c>
      <c r="Z3029" s="676">
        <v>1</v>
      </c>
      <c r="AC3029" s="676" t="s">
        <v>59</v>
      </c>
      <c r="AD3029" s="676" t="s">
        <v>4620</v>
      </c>
    </row>
    <row r="3030" spans="1:30">
      <c r="A3030" s="676">
        <v>6</v>
      </c>
      <c r="E3030" s="676">
        <v>627949</v>
      </c>
      <c r="F3030" s="676" t="s">
        <v>6743</v>
      </c>
      <c r="K3030" s="676" t="s">
        <v>441</v>
      </c>
      <c r="L3030" s="676" t="s">
        <v>442</v>
      </c>
      <c r="M3030" s="676" t="s">
        <v>310</v>
      </c>
      <c r="O3030" s="676" t="s">
        <v>77</v>
      </c>
      <c r="S3030" s="676" t="s">
        <v>6744</v>
      </c>
      <c r="T3030" s="676" t="s">
        <v>6745</v>
      </c>
      <c r="U3030" s="676" t="s">
        <v>445</v>
      </c>
      <c r="X3030" s="676" t="s">
        <v>6746</v>
      </c>
      <c r="Y3030" s="676">
        <v>1</v>
      </c>
      <c r="Z3030" s="676">
        <v>1</v>
      </c>
      <c r="AC3030" s="676" t="s">
        <v>59</v>
      </c>
      <c r="AD3030" s="676" t="s">
        <v>4620</v>
      </c>
    </row>
    <row r="3031" spans="1:30">
      <c r="A3031" s="676">
        <v>6</v>
      </c>
      <c r="E3031" s="676">
        <v>627950</v>
      </c>
      <c r="F3031" s="676" t="s">
        <v>6747</v>
      </c>
      <c r="K3031" s="676" t="s">
        <v>441</v>
      </c>
      <c r="L3031" s="676" t="s">
        <v>442</v>
      </c>
      <c r="M3031" s="676" t="s">
        <v>310</v>
      </c>
      <c r="O3031" s="676" t="s">
        <v>77</v>
      </c>
      <c r="S3031" s="676" t="s">
        <v>6748</v>
      </c>
      <c r="T3031" s="676" t="s">
        <v>6749</v>
      </c>
      <c r="U3031" s="676" t="s">
        <v>445</v>
      </c>
      <c r="X3031" s="676" t="s">
        <v>6750</v>
      </c>
      <c r="Y3031" s="676">
        <v>1</v>
      </c>
      <c r="Z3031" s="676">
        <v>1</v>
      </c>
      <c r="AC3031" s="676" t="s">
        <v>59</v>
      </c>
      <c r="AD3031" s="676" t="s">
        <v>4620</v>
      </c>
    </row>
    <row r="3032" spans="1:30">
      <c r="A3032" s="676">
        <v>6</v>
      </c>
      <c r="B3032" s="676">
        <v>1617757</v>
      </c>
      <c r="C3032" s="676" t="s">
        <v>6751</v>
      </c>
      <c r="D3032" s="676">
        <v>99</v>
      </c>
    </row>
    <row r="3033" spans="1:30">
      <c r="A3033" s="676">
        <v>7</v>
      </c>
      <c r="E3033" s="676">
        <v>1764564</v>
      </c>
      <c r="F3033" s="676" t="s">
        <v>6752</v>
      </c>
      <c r="K3033" s="676" t="s">
        <v>260</v>
      </c>
      <c r="M3033" s="676" t="s">
        <v>291</v>
      </c>
      <c r="O3033" s="676" t="s">
        <v>77</v>
      </c>
      <c r="S3033" s="676" t="s">
        <v>6753</v>
      </c>
      <c r="T3033" s="676" t="s">
        <v>6754</v>
      </c>
      <c r="U3033" s="676" t="s">
        <v>263</v>
      </c>
      <c r="X3033" s="676" t="s">
        <v>6755</v>
      </c>
      <c r="Y3033" s="676">
        <v>1</v>
      </c>
      <c r="Z3033" s="676">
        <v>99</v>
      </c>
      <c r="AC3033" s="676" t="s">
        <v>59</v>
      </c>
    </row>
    <row r="3034" spans="1:30">
      <c r="A3034" s="676">
        <v>7</v>
      </c>
      <c r="E3034" s="676">
        <v>1764565</v>
      </c>
      <c r="F3034" s="676" t="s">
        <v>6756</v>
      </c>
      <c r="K3034" s="676" t="s">
        <v>441</v>
      </c>
      <c r="M3034" s="676" t="s">
        <v>291</v>
      </c>
      <c r="O3034" s="676" t="s">
        <v>77</v>
      </c>
      <c r="S3034" s="676" t="s">
        <v>6757</v>
      </c>
      <c r="T3034" s="676" t="s">
        <v>6758</v>
      </c>
      <c r="U3034" s="676" t="s">
        <v>502</v>
      </c>
      <c r="X3034" s="676" t="s">
        <v>6759</v>
      </c>
      <c r="Y3034" s="676">
        <v>1</v>
      </c>
      <c r="Z3034" s="676">
        <v>99</v>
      </c>
      <c r="AC3034" s="676" t="s">
        <v>59</v>
      </c>
      <c r="AD3034" s="676" t="s">
        <v>4620</v>
      </c>
    </row>
    <row r="3035" spans="1:30">
      <c r="A3035" s="676">
        <v>7</v>
      </c>
      <c r="E3035" s="676">
        <v>1764566</v>
      </c>
      <c r="F3035" s="676" t="s">
        <v>6760</v>
      </c>
      <c r="K3035" s="676" t="s">
        <v>441</v>
      </c>
      <c r="L3035" s="676" t="s">
        <v>442</v>
      </c>
      <c r="M3035" s="676" t="s">
        <v>291</v>
      </c>
      <c r="O3035" s="676" t="s">
        <v>77</v>
      </c>
      <c r="S3035" s="676" t="s">
        <v>6761</v>
      </c>
      <c r="T3035" s="676" t="s">
        <v>6762</v>
      </c>
      <c r="U3035" s="676" t="s">
        <v>445</v>
      </c>
      <c r="X3035" s="676" t="s">
        <v>6763</v>
      </c>
      <c r="Y3035" s="676">
        <v>1</v>
      </c>
      <c r="Z3035" s="676">
        <v>99</v>
      </c>
      <c r="AC3035" s="676" t="s">
        <v>59</v>
      </c>
      <c r="AD3035" s="676" t="s">
        <v>4620</v>
      </c>
    </row>
    <row r="3036" spans="1:30">
      <c r="A3036" s="676">
        <v>7</v>
      </c>
      <c r="E3036" s="676">
        <v>1764567</v>
      </c>
      <c r="F3036" s="676" t="s">
        <v>6764</v>
      </c>
      <c r="K3036" s="676" t="s">
        <v>441</v>
      </c>
      <c r="L3036" s="676" t="s">
        <v>442</v>
      </c>
      <c r="M3036" s="676" t="s">
        <v>291</v>
      </c>
      <c r="O3036" s="676" t="s">
        <v>77</v>
      </c>
      <c r="S3036" s="676" t="s">
        <v>6765</v>
      </c>
      <c r="T3036" s="676" t="s">
        <v>6766</v>
      </c>
      <c r="U3036" s="676" t="s">
        <v>445</v>
      </c>
      <c r="X3036" s="676" t="s">
        <v>6767</v>
      </c>
      <c r="Y3036" s="676">
        <v>1</v>
      </c>
      <c r="Z3036" s="676">
        <v>99</v>
      </c>
      <c r="AC3036" s="676" t="s">
        <v>59</v>
      </c>
      <c r="AD3036" s="676" t="s">
        <v>4620</v>
      </c>
    </row>
    <row r="3037" spans="1:30">
      <c r="A3037" s="676">
        <v>7</v>
      </c>
      <c r="E3037" s="676">
        <v>1764568</v>
      </c>
      <c r="F3037" s="676" t="s">
        <v>6768</v>
      </c>
      <c r="K3037" s="676" t="s">
        <v>441</v>
      </c>
      <c r="L3037" s="676" t="s">
        <v>442</v>
      </c>
      <c r="M3037" s="676" t="s">
        <v>291</v>
      </c>
      <c r="O3037" s="676" t="s">
        <v>77</v>
      </c>
      <c r="S3037" s="676" t="s">
        <v>6769</v>
      </c>
      <c r="T3037" s="676" t="s">
        <v>6770</v>
      </c>
      <c r="U3037" s="676" t="s">
        <v>445</v>
      </c>
      <c r="X3037" s="676" t="s">
        <v>6771</v>
      </c>
      <c r="Y3037" s="676">
        <v>1</v>
      </c>
      <c r="Z3037" s="676">
        <v>99</v>
      </c>
      <c r="AC3037" s="676" t="s">
        <v>59</v>
      </c>
      <c r="AD3037" s="676" t="s">
        <v>4620</v>
      </c>
    </row>
    <row r="3038" spans="1:30">
      <c r="A3038" s="676">
        <v>5</v>
      </c>
      <c r="B3038" s="676">
        <v>608424</v>
      </c>
      <c r="C3038" s="676" t="s">
        <v>6772</v>
      </c>
      <c r="D3038" s="676">
        <v>99</v>
      </c>
    </row>
    <row r="3039" spans="1:30">
      <c r="A3039" s="676">
        <v>6</v>
      </c>
      <c r="E3039" s="676">
        <v>627953</v>
      </c>
      <c r="F3039" s="676" t="s">
        <v>6773</v>
      </c>
      <c r="K3039" s="676" t="s">
        <v>260</v>
      </c>
      <c r="M3039" s="676" t="s">
        <v>291</v>
      </c>
      <c r="O3039" s="676" t="s">
        <v>77</v>
      </c>
      <c r="S3039" s="676" t="s">
        <v>6774</v>
      </c>
      <c r="T3039" s="676" t="s">
        <v>6775</v>
      </c>
      <c r="U3039" s="676" t="s">
        <v>263</v>
      </c>
      <c r="X3039" s="676" t="s">
        <v>6776</v>
      </c>
      <c r="Y3039" s="676">
        <v>1</v>
      </c>
      <c r="Z3039" s="676">
        <v>99</v>
      </c>
      <c r="AC3039" s="676" t="s">
        <v>59</v>
      </c>
    </row>
    <row r="3040" spans="1:30">
      <c r="A3040" s="676">
        <v>6</v>
      </c>
      <c r="E3040" s="676">
        <v>627955</v>
      </c>
      <c r="F3040" s="676" t="s">
        <v>6777</v>
      </c>
      <c r="K3040" s="676" t="s">
        <v>441</v>
      </c>
      <c r="M3040" s="676" t="s">
        <v>291</v>
      </c>
      <c r="O3040" s="676" t="s">
        <v>77</v>
      </c>
      <c r="S3040" s="676" t="s">
        <v>6778</v>
      </c>
      <c r="T3040" s="676" t="s">
        <v>6779</v>
      </c>
      <c r="U3040" s="676" t="s">
        <v>502</v>
      </c>
      <c r="X3040" s="676" t="s">
        <v>6780</v>
      </c>
      <c r="Y3040" s="676">
        <v>1</v>
      </c>
      <c r="Z3040" s="676">
        <v>99</v>
      </c>
      <c r="AC3040" s="676" t="s">
        <v>59</v>
      </c>
      <c r="AD3040" s="676" t="s">
        <v>4620</v>
      </c>
    </row>
    <row r="3041" spans="1:30">
      <c r="A3041" s="676">
        <v>6</v>
      </c>
      <c r="E3041" s="676">
        <v>627956</v>
      </c>
      <c r="F3041" s="676" t="s">
        <v>6781</v>
      </c>
      <c r="K3041" s="676" t="s">
        <v>441</v>
      </c>
      <c r="L3041" s="676" t="s">
        <v>442</v>
      </c>
      <c r="M3041" s="676" t="s">
        <v>291</v>
      </c>
      <c r="O3041" s="676" t="s">
        <v>77</v>
      </c>
      <c r="S3041" s="676" t="s">
        <v>6782</v>
      </c>
      <c r="T3041" s="676" t="s">
        <v>6783</v>
      </c>
      <c r="U3041" s="676" t="s">
        <v>445</v>
      </c>
      <c r="X3041" s="676" t="s">
        <v>6784</v>
      </c>
      <c r="Y3041" s="676">
        <v>1</v>
      </c>
      <c r="Z3041" s="676">
        <v>99</v>
      </c>
      <c r="AC3041" s="676" t="s">
        <v>59</v>
      </c>
      <c r="AD3041" s="676" t="s">
        <v>4620</v>
      </c>
    </row>
    <row r="3042" spans="1:30">
      <c r="A3042" s="676">
        <v>6</v>
      </c>
      <c r="E3042" s="676">
        <v>627957</v>
      </c>
      <c r="F3042" s="676" t="s">
        <v>6785</v>
      </c>
      <c r="K3042" s="676" t="s">
        <v>441</v>
      </c>
      <c r="L3042" s="676" t="s">
        <v>442</v>
      </c>
      <c r="M3042" s="676" t="s">
        <v>291</v>
      </c>
      <c r="O3042" s="676" t="s">
        <v>77</v>
      </c>
      <c r="S3042" s="676" t="s">
        <v>6786</v>
      </c>
      <c r="T3042" s="676" t="s">
        <v>6787</v>
      </c>
      <c r="U3042" s="676" t="s">
        <v>445</v>
      </c>
      <c r="X3042" s="676" t="s">
        <v>6788</v>
      </c>
      <c r="Y3042" s="676">
        <v>1</v>
      </c>
      <c r="Z3042" s="676">
        <v>99</v>
      </c>
      <c r="AC3042" s="676" t="s">
        <v>59</v>
      </c>
      <c r="AD3042" s="676" t="s">
        <v>4620</v>
      </c>
    </row>
    <row r="3043" spans="1:30">
      <c r="A3043" s="676">
        <v>6</v>
      </c>
      <c r="E3043" s="676">
        <v>627958</v>
      </c>
      <c r="F3043" s="676" t="s">
        <v>6789</v>
      </c>
      <c r="K3043" s="676" t="s">
        <v>441</v>
      </c>
      <c r="M3043" s="676" t="s">
        <v>291</v>
      </c>
      <c r="O3043" s="676" t="s">
        <v>77</v>
      </c>
      <c r="S3043" s="676" t="s">
        <v>6790</v>
      </c>
      <c r="T3043" s="676" t="s">
        <v>6791</v>
      </c>
      <c r="U3043" s="676" t="s">
        <v>502</v>
      </c>
      <c r="X3043" s="676" t="s">
        <v>6792</v>
      </c>
      <c r="Y3043" s="676">
        <v>1</v>
      </c>
      <c r="Z3043" s="676">
        <v>99</v>
      </c>
      <c r="AC3043" s="676" t="s">
        <v>59</v>
      </c>
      <c r="AD3043" s="676" t="s">
        <v>4620</v>
      </c>
    </row>
    <row r="3044" spans="1:30">
      <c r="A3044" s="676">
        <v>6</v>
      </c>
      <c r="E3044" s="676">
        <v>627959</v>
      </c>
      <c r="F3044" s="676" t="s">
        <v>6793</v>
      </c>
      <c r="K3044" s="676" t="s">
        <v>441</v>
      </c>
      <c r="M3044" s="676" t="s">
        <v>291</v>
      </c>
      <c r="O3044" s="676" t="s">
        <v>77</v>
      </c>
      <c r="S3044" s="676" t="s">
        <v>6794</v>
      </c>
      <c r="T3044" s="676" t="s">
        <v>6795</v>
      </c>
      <c r="U3044" s="676" t="s">
        <v>502</v>
      </c>
      <c r="X3044" s="676" t="s">
        <v>6796</v>
      </c>
      <c r="Y3044" s="676">
        <v>1</v>
      </c>
      <c r="Z3044" s="676">
        <v>99</v>
      </c>
      <c r="AC3044" s="676" t="s">
        <v>59</v>
      </c>
      <c r="AD3044" s="676" t="s">
        <v>4620</v>
      </c>
    </row>
    <row r="3045" spans="1:30">
      <c r="A3045" s="676">
        <v>5</v>
      </c>
      <c r="B3045" s="676">
        <v>1617764</v>
      </c>
      <c r="C3045" s="676" t="s">
        <v>6797</v>
      </c>
      <c r="D3045" s="676">
        <v>1</v>
      </c>
    </row>
    <row r="3046" spans="1:30">
      <c r="A3046" s="676">
        <v>6</v>
      </c>
      <c r="E3046" s="676">
        <v>1777432</v>
      </c>
      <c r="F3046" s="676" t="s">
        <v>6798</v>
      </c>
      <c r="K3046" s="676" t="s">
        <v>441</v>
      </c>
      <c r="L3046" s="676" t="s">
        <v>442</v>
      </c>
      <c r="M3046" s="676" t="s">
        <v>291</v>
      </c>
      <c r="O3046" s="676" t="s">
        <v>77</v>
      </c>
      <c r="S3046" s="676" t="s">
        <v>6799</v>
      </c>
      <c r="T3046" s="676" t="s">
        <v>6800</v>
      </c>
      <c r="U3046" s="676" t="s">
        <v>445</v>
      </c>
      <c r="X3046" s="676" t="s">
        <v>6801</v>
      </c>
      <c r="Y3046" s="676">
        <v>1</v>
      </c>
      <c r="Z3046" s="676">
        <v>1</v>
      </c>
      <c r="AC3046" s="676" t="s">
        <v>59</v>
      </c>
      <c r="AD3046" s="676" t="s">
        <v>447</v>
      </c>
    </row>
    <row r="3047" spans="1:30">
      <c r="A3047" s="676">
        <v>6</v>
      </c>
      <c r="E3047" s="676">
        <v>1777434</v>
      </c>
      <c r="F3047" s="676" t="s">
        <v>6802</v>
      </c>
      <c r="K3047" s="676" t="s">
        <v>441</v>
      </c>
      <c r="L3047" s="676" t="s">
        <v>442</v>
      </c>
      <c r="M3047" s="676" t="s">
        <v>291</v>
      </c>
      <c r="O3047" s="676" t="s">
        <v>77</v>
      </c>
      <c r="S3047" s="676" t="s">
        <v>6803</v>
      </c>
      <c r="T3047" s="676" t="s">
        <v>6804</v>
      </c>
      <c r="U3047" s="676" t="s">
        <v>445</v>
      </c>
      <c r="X3047" s="676" t="s">
        <v>6805</v>
      </c>
      <c r="Y3047" s="676">
        <v>1</v>
      </c>
      <c r="Z3047" s="676">
        <v>1</v>
      </c>
      <c r="AC3047" s="676" t="s">
        <v>59</v>
      </c>
      <c r="AD3047" s="676" t="s">
        <v>447</v>
      </c>
    </row>
    <row r="3048" spans="1:30">
      <c r="A3048" s="676">
        <v>6</v>
      </c>
      <c r="B3048" s="676">
        <v>1617761</v>
      </c>
      <c r="C3048" s="676" t="s">
        <v>6806</v>
      </c>
      <c r="D3048" s="676">
        <v>99</v>
      </c>
    </row>
    <row r="3049" spans="1:30">
      <c r="A3049" s="676">
        <v>7</v>
      </c>
      <c r="E3049" s="676">
        <v>1765158</v>
      </c>
      <c r="F3049" s="676" t="s">
        <v>6807</v>
      </c>
      <c r="K3049" s="676" t="s">
        <v>152</v>
      </c>
      <c r="M3049" s="676" t="s">
        <v>291</v>
      </c>
      <c r="O3049" s="676" t="s">
        <v>77</v>
      </c>
      <c r="S3049" s="676" t="s">
        <v>6808</v>
      </c>
      <c r="T3049" s="676" t="s">
        <v>6809</v>
      </c>
      <c r="U3049" s="676" t="s">
        <v>155</v>
      </c>
      <c r="X3049" s="676" t="s">
        <v>6810</v>
      </c>
      <c r="Y3049" s="676">
        <v>1</v>
      </c>
      <c r="Z3049" s="676">
        <v>99</v>
      </c>
      <c r="AC3049" s="676" t="s">
        <v>59</v>
      </c>
    </row>
    <row r="3050" spans="1:30">
      <c r="A3050" s="676">
        <v>7</v>
      </c>
      <c r="E3050" s="676">
        <v>1765159</v>
      </c>
      <c r="F3050" s="676" t="s">
        <v>6811</v>
      </c>
      <c r="K3050" s="676" t="s">
        <v>260</v>
      </c>
      <c r="M3050" s="676" t="s">
        <v>291</v>
      </c>
      <c r="O3050" s="676" t="s">
        <v>77</v>
      </c>
      <c r="S3050" s="676" t="s">
        <v>6812</v>
      </c>
      <c r="T3050" s="676" t="s">
        <v>6813</v>
      </c>
      <c r="U3050" s="676" t="s">
        <v>263</v>
      </c>
      <c r="X3050" s="676" t="s">
        <v>6814</v>
      </c>
      <c r="Y3050" s="676">
        <v>1</v>
      </c>
      <c r="Z3050" s="676">
        <v>99</v>
      </c>
      <c r="AC3050" s="676" t="s">
        <v>59</v>
      </c>
    </row>
    <row r="3051" spans="1:30">
      <c r="A3051" s="676">
        <v>7</v>
      </c>
      <c r="E3051" s="676">
        <v>1765160</v>
      </c>
      <c r="F3051" s="676" t="s">
        <v>6815</v>
      </c>
      <c r="K3051" s="676" t="s">
        <v>441</v>
      </c>
      <c r="M3051" s="676" t="s">
        <v>291</v>
      </c>
      <c r="O3051" s="676" t="s">
        <v>77</v>
      </c>
      <c r="S3051" s="676" t="s">
        <v>6816</v>
      </c>
      <c r="T3051" s="676" t="s">
        <v>6817</v>
      </c>
      <c r="U3051" s="676" t="s">
        <v>502</v>
      </c>
      <c r="X3051" s="676" t="s">
        <v>6818</v>
      </c>
      <c r="Y3051" s="676">
        <v>1</v>
      </c>
      <c r="Z3051" s="676">
        <v>99</v>
      </c>
      <c r="AC3051" s="676" t="s">
        <v>59</v>
      </c>
      <c r="AD3051" s="676" t="s">
        <v>4620</v>
      </c>
    </row>
    <row r="3052" spans="1:30">
      <c r="A3052" s="676">
        <v>7</v>
      </c>
      <c r="E3052" s="676">
        <v>1765161</v>
      </c>
      <c r="F3052" s="676" t="s">
        <v>6819</v>
      </c>
      <c r="K3052" s="676" t="s">
        <v>441</v>
      </c>
      <c r="L3052" s="676" t="s">
        <v>442</v>
      </c>
      <c r="M3052" s="676" t="s">
        <v>291</v>
      </c>
      <c r="O3052" s="676" t="s">
        <v>77</v>
      </c>
      <c r="S3052" s="676" t="s">
        <v>6820</v>
      </c>
      <c r="T3052" s="676" t="s">
        <v>6821</v>
      </c>
      <c r="U3052" s="676" t="s">
        <v>445</v>
      </c>
      <c r="X3052" s="676" t="s">
        <v>6822</v>
      </c>
      <c r="Y3052" s="676">
        <v>1</v>
      </c>
      <c r="Z3052" s="676">
        <v>99</v>
      </c>
      <c r="AC3052" s="676" t="s">
        <v>59</v>
      </c>
      <c r="AD3052" s="676" t="s">
        <v>4620</v>
      </c>
    </row>
    <row r="3053" spans="1:30">
      <c r="A3053" s="676">
        <v>7</v>
      </c>
      <c r="E3053" s="676">
        <v>1765162</v>
      </c>
      <c r="F3053" s="676" t="s">
        <v>6823</v>
      </c>
      <c r="K3053" s="676" t="s">
        <v>441</v>
      </c>
      <c r="L3053" s="676" t="s">
        <v>442</v>
      </c>
      <c r="M3053" s="676" t="s">
        <v>291</v>
      </c>
      <c r="O3053" s="676" t="s">
        <v>77</v>
      </c>
      <c r="S3053" s="676" t="s">
        <v>6824</v>
      </c>
      <c r="T3053" s="676" t="s">
        <v>6825</v>
      </c>
      <c r="U3053" s="676" t="s">
        <v>445</v>
      </c>
      <c r="X3053" s="676" t="s">
        <v>6826</v>
      </c>
      <c r="Y3053" s="676">
        <v>1</v>
      </c>
      <c r="Z3053" s="676">
        <v>99</v>
      </c>
      <c r="AC3053" s="676" t="s">
        <v>59</v>
      </c>
      <c r="AD3053" s="676" t="s">
        <v>4620</v>
      </c>
    </row>
    <row r="3054" spans="1:30">
      <c r="A3054" s="676">
        <v>7</v>
      </c>
      <c r="E3054" s="676">
        <v>1777429</v>
      </c>
      <c r="F3054" s="676" t="s">
        <v>6827</v>
      </c>
      <c r="K3054" s="676" t="s">
        <v>441</v>
      </c>
      <c r="L3054" s="676" t="s">
        <v>442</v>
      </c>
      <c r="M3054" s="676" t="s">
        <v>291</v>
      </c>
      <c r="O3054" s="676" t="s">
        <v>77</v>
      </c>
      <c r="S3054" s="676" t="s">
        <v>6828</v>
      </c>
      <c r="T3054" s="676" t="s">
        <v>6829</v>
      </c>
      <c r="U3054" s="676" t="s">
        <v>445</v>
      </c>
      <c r="X3054" s="676" t="s">
        <v>6830</v>
      </c>
      <c r="Y3054" s="676">
        <v>1</v>
      </c>
      <c r="Z3054" s="676">
        <v>99</v>
      </c>
      <c r="AC3054" s="676" t="s">
        <v>59</v>
      </c>
      <c r="AD3054" s="676" t="s">
        <v>447</v>
      </c>
    </row>
    <row r="3055" spans="1:30">
      <c r="A3055" s="676">
        <v>7</v>
      </c>
      <c r="E3055" s="676">
        <v>1777430</v>
      </c>
      <c r="F3055" s="676" t="s">
        <v>6831</v>
      </c>
      <c r="K3055" s="676" t="s">
        <v>441</v>
      </c>
      <c r="L3055" s="676" t="s">
        <v>442</v>
      </c>
      <c r="M3055" s="676" t="s">
        <v>291</v>
      </c>
      <c r="O3055" s="676" t="s">
        <v>77</v>
      </c>
      <c r="S3055" s="676" t="s">
        <v>6832</v>
      </c>
      <c r="T3055" s="676" t="s">
        <v>6833</v>
      </c>
      <c r="U3055" s="676" t="s">
        <v>445</v>
      </c>
      <c r="X3055" s="676" t="s">
        <v>6834</v>
      </c>
      <c r="Y3055" s="676">
        <v>1</v>
      </c>
      <c r="Z3055" s="676">
        <v>99</v>
      </c>
      <c r="AC3055" s="676" t="s">
        <v>59</v>
      </c>
      <c r="AD3055" s="676" t="s">
        <v>447</v>
      </c>
    </row>
    <row r="3056" spans="1:30">
      <c r="A3056" s="676">
        <v>7</v>
      </c>
      <c r="E3056" s="676">
        <v>1777431</v>
      </c>
      <c r="F3056" s="676" t="s">
        <v>6835</v>
      </c>
      <c r="K3056" s="676" t="s">
        <v>441</v>
      </c>
      <c r="L3056" s="676" t="s">
        <v>442</v>
      </c>
      <c r="M3056" s="676" t="s">
        <v>291</v>
      </c>
      <c r="O3056" s="676" t="s">
        <v>77</v>
      </c>
      <c r="S3056" s="676" t="s">
        <v>6836</v>
      </c>
      <c r="T3056" s="676" t="s">
        <v>6837</v>
      </c>
      <c r="U3056" s="676" t="s">
        <v>445</v>
      </c>
      <c r="X3056" s="676" t="s">
        <v>6838</v>
      </c>
      <c r="Y3056" s="676">
        <v>1</v>
      </c>
      <c r="Z3056" s="676">
        <v>99</v>
      </c>
      <c r="AC3056" s="676" t="s">
        <v>59</v>
      </c>
      <c r="AD3056" s="676" t="s">
        <v>447</v>
      </c>
    </row>
    <row r="3057" spans="1:30">
      <c r="A3057" s="676">
        <v>4</v>
      </c>
      <c r="B3057" s="676">
        <v>108301</v>
      </c>
      <c r="C3057" s="676" t="s">
        <v>6839</v>
      </c>
      <c r="D3057" s="676">
        <v>1</v>
      </c>
    </row>
    <row r="3058" spans="1:30">
      <c r="A3058" s="676">
        <v>5</v>
      </c>
      <c r="E3058" s="676">
        <v>1768827</v>
      </c>
      <c r="F3058" s="676" t="s">
        <v>6840</v>
      </c>
      <c r="K3058" s="676" t="s">
        <v>441</v>
      </c>
      <c r="M3058" s="676" t="s">
        <v>291</v>
      </c>
      <c r="O3058" s="676" t="s">
        <v>77</v>
      </c>
      <c r="S3058" s="676" t="s">
        <v>6841</v>
      </c>
      <c r="T3058" s="676" t="s">
        <v>6842</v>
      </c>
      <c r="U3058" s="676" t="s">
        <v>4632</v>
      </c>
      <c r="X3058" s="676" t="s">
        <v>6843</v>
      </c>
      <c r="Y3058" s="676">
        <v>1</v>
      </c>
      <c r="Z3058" s="676">
        <v>1</v>
      </c>
      <c r="AC3058" s="676" t="s">
        <v>46</v>
      </c>
      <c r="AD3058" s="676" t="s">
        <v>4620</v>
      </c>
    </row>
    <row r="3059" spans="1:30">
      <c r="A3059" s="676">
        <v>5</v>
      </c>
      <c r="E3059" s="676">
        <v>118831</v>
      </c>
      <c r="F3059" s="676" t="s">
        <v>6844</v>
      </c>
      <c r="K3059" s="676" t="s">
        <v>441</v>
      </c>
      <c r="M3059" s="676" t="s">
        <v>291</v>
      </c>
      <c r="O3059" s="676" t="s">
        <v>77</v>
      </c>
      <c r="S3059" s="676" t="s">
        <v>6845</v>
      </c>
      <c r="T3059" s="676" t="s">
        <v>6846</v>
      </c>
      <c r="U3059" s="676" t="s">
        <v>4632</v>
      </c>
      <c r="X3059" s="676" t="s">
        <v>6847</v>
      </c>
      <c r="Y3059" s="676">
        <v>1</v>
      </c>
      <c r="Z3059" s="676">
        <v>1</v>
      </c>
      <c r="AC3059" s="676" t="s">
        <v>46</v>
      </c>
      <c r="AD3059" s="676" t="s">
        <v>4620</v>
      </c>
    </row>
    <row r="3060" spans="1:30">
      <c r="A3060" s="676">
        <v>5</v>
      </c>
      <c r="B3060" s="676">
        <v>108303</v>
      </c>
      <c r="C3060" s="676" t="s">
        <v>6848</v>
      </c>
      <c r="D3060" s="676">
        <v>99</v>
      </c>
    </row>
    <row r="3061" spans="1:30">
      <c r="A3061" s="676">
        <v>6</v>
      </c>
      <c r="E3061" s="676">
        <v>118832</v>
      </c>
      <c r="F3061" s="676" t="s">
        <v>6849</v>
      </c>
      <c r="K3061" s="676" t="s">
        <v>122</v>
      </c>
      <c r="M3061" s="676" t="s">
        <v>310</v>
      </c>
      <c r="O3061" s="676" t="s">
        <v>77</v>
      </c>
      <c r="S3061" s="676" t="s">
        <v>6850</v>
      </c>
      <c r="T3061" s="676" t="s">
        <v>6851</v>
      </c>
      <c r="U3061" s="676" t="s">
        <v>4561</v>
      </c>
      <c r="X3061" s="676" t="s">
        <v>6852</v>
      </c>
      <c r="Y3061" s="676">
        <v>1</v>
      </c>
      <c r="Z3061" s="676">
        <v>99</v>
      </c>
      <c r="AC3061" s="676" t="s">
        <v>41</v>
      </c>
    </row>
    <row r="3062" spans="1:30">
      <c r="A3062" s="676">
        <v>6</v>
      </c>
      <c r="E3062" s="676">
        <v>1768838</v>
      </c>
      <c r="F3062" s="676" t="s">
        <v>6853</v>
      </c>
      <c r="K3062" s="676" t="s">
        <v>260</v>
      </c>
      <c r="M3062" s="676" t="s">
        <v>291</v>
      </c>
      <c r="O3062" s="676" t="s">
        <v>77</v>
      </c>
      <c r="S3062" s="676" t="s">
        <v>6854</v>
      </c>
      <c r="T3062" s="676" t="s">
        <v>6855</v>
      </c>
      <c r="U3062" s="676" t="s">
        <v>4566</v>
      </c>
      <c r="X3062" s="676" t="s">
        <v>6856</v>
      </c>
      <c r="Y3062" s="676">
        <v>1</v>
      </c>
      <c r="Z3062" s="676">
        <v>99</v>
      </c>
      <c r="AC3062" s="676" t="s">
        <v>41</v>
      </c>
    </row>
    <row r="3063" spans="1:30">
      <c r="A3063" s="676">
        <v>6</v>
      </c>
      <c r="E3063" s="676">
        <v>520466</v>
      </c>
      <c r="F3063" s="676" t="s">
        <v>6857</v>
      </c>
      <c r="K3063" s="676" t="s">
        <v>6248</v>
      </c>
      <c r="M3063" s="676" t="s">
        <v>310</v>
      </c>
      <c r="O3063" s="676" t="s">
        <v>77</v>
      </c>
      <c r="S3063" s="676" t="s">
        <v>6858</v>
      </c>
      <c r="T3063" s="676" t="s">
        <v>6859</v>
      </c>
      <c r="U3063" s="676" t="s">
        <v>6860</v>
      </c>
      <c r="X3063" s="676" t="s">
        <v>6861</v>
      </c>
      <c r="Y3063" s="676">
        <v>1</v>
      </c>
      <c r="Z3063" s="676">
        <v>99</v>
      </c>
      <c r="AC3063" s="676" t="s">
        <v>41</v>
      </c>
    </row>
    <row r="3064" spans="1:30">
      <c r="A3064" s="676">
        <v>6</v>
      </c>
      <c r="E3064" s="676">
        <v>118834</v>
      </c>
      <c r="F3064" s="676" t="s">
        <v>6862</v>
      </c>
      <c r="K3064" s="676" t="s">
        <v>37</v>
      </c>
      <c r="M3064" s="676" t="s">
        <v>310</v>
      </c>
      <c r="O3064" s="676" t="s">
        <v>77</v>
      </c>
      <c r="S3064" s="676" t="s">
        <v>6863</v>
      </c>
      <c r="T3064" s="676" t="s">
        <v>6864</v>
      </c>
      <c r="U3064" s="676" t="s">
        <v>6865</v>
      </c>
      <c r="X3064" s="676" t="s">
        <v>6866</v>
      </c>
      <c r="Y3064" s="676">
        <v>1</v>
      </c>
      <c r="Z3064" s="676">
        <v>99</v>
      </c>
      <c r="AC3064" s="676" t="s">
        <v>41</v>
      </c>
    </row>
    <row r="3065" spans="1:30">
      <c r="A3065" s="676">
        <v>6</v>
      </c>
      <c r="E3065" s="676">
        <v>118835</v>
      </c>
      <c r="F3065" s="676" t="s">
        <v>6867</v>
      </c>
      <c r="K3065" s="676" t="s">
        <v>3643</v>
      </c>
      <c r="M3065" s="676" t="s">
        <v>310</v>
      </c>
      <c r="O3065" s="676" t="s">
        <v>77</v>
      </c>
      <c r="S3065" s="676" t="s">
        <v>6868</v>
      </c>
      <c r="T3065" s="676" t="s">
        <v>6869</v>
      </c>
      <c r="U3065" s="676" t="s">
        <v>6870</v>
      </c>
      <c r="X3065" s="676" t="s">
        <v>6871</v>
      </c>
      <c r="Y3065" s="676">
        <v>1</v>
      </c>
      <c r="Z3065" s="676">
        <v>99</v>
      </c>
      <c r="AC3065" s="676" t="s">
        <v>41</v>
      </c>
    </row>
    <row r="3066" spans="1:30">
      <c r="A3066" s="676">
        <v>6</v>
      </c>
      <c r="E3066" s="676">
        <v>118836</v>
      </c>
      <c r="F3066" s="676" t="s">
        <v>6872</v>
      </c>
      <c r="K3066" s="676" t="s">
        <v>227</v>
      </c>
      <c r="L3066" s="676" t="s">
        <v>2407</v>
      </c>
      <c r="M3066" s="676" t="s">
        <v>310</v>
      </c>
      <c r="O3066" s="676" t="s">
        <v>77</v>
      </c>
      <c r="S3066" s="676" t="s">
        <v>6873</v>
      </c>
      <c r="T3066" s="676" t="s">
        <v>6874</v>
      </c>
      <c r="U3066" s="676" t="s">
        <v>5807</v>
      </c>
      <c r="X3066" s="676" t="s">
        <v>6875</v>
      </c>
      <c r="Y3066" s="676">
        <v>1</v>
      </c>
      <c r="Z3066" s="676">
        <v>99</v>
      </c>
      <c r="AC3066" s="676" t="s">
        <v>41</v>
      </c>
    </row>
    <row r="3067" spans="1:30">
      <c r="A3067" s="676">
        <v>6</v>
      </c>
      <c r="E3067" s="676">
        <v>118837</v>
      </c>
      <c r="F3067" s="676" t="s">
        <v>6876</v>
      </c>
      <c r="K3067" s="676" t="s">
        <v>441</v>
      </c>
      <c r="M3067" s="676" t="s">
        <v>310</v>
      </c>
      <c r="O3067" s="676" t="s">
        <v>77</v>
      </c>
      <c r="S3067" s="676" t="s">
        <v>6877</v>
      </c>
      <c r="T3067" s="676" t="s">
        <v>6878</v>
      </c>
      <c r="U3067" s="676" t="s">
        <v>4632</v>
      </c>
      <c r="X3067" s="676" t="s">
        <v>6879</v>
      </c>
      <c r="Y3067" s="676">
        <v>1</v>
      </c>
      <c r="Z3067" s="676">
        <v>99</v>
      </c>
      <c r="AC3067" s="676" t="s">
        <v>41</v>
      </c>
      <c r="AD3067" s="676" t="s">
        <v>4620</v>
      </c>
    </row>
    <row r="3068" spans="1:30">
      <c r="A3068" s="676">
        <v>4</v>
      </c>
      <c r="B3068" s="676">
        <v>108305</v>
      </c>
      <c r="C3068" s="676" t="s">
        <v>6880</v>
      </c>
      <c r="D3068" s="676">
        <v>1</v>
      </c>
    </row>
    <row r="3069" spans="1:30">
      <c r="A3069" s="676">
        <v>5</v>
      </c>
      <c r="E3069" s="676">
        <v>641884</v>
      </c>
      <c r="F3069" s="676" t="s">
        <v>6881</v>
      </c>
      <c r="K3069" s="676" t="s">
        <v>52</v>
      </c>
      <c r="M3069" s="676" t="s">
        <v>291</v>
      </c>
      <c r="AC3069" s="676" t="s">
        <v>59</v>
      </c>
    </row>
    <row r="3070" spans="1:30">
      <c r="I3070" s="676" t="s">
        <v>124</v>
      </c>
      <c r="J3070" s="676" t="s">
        <v>125</v>
      </c>
      <c r="O3070" s="676" t="s">
        <v>77</v>
      </c>
      <c r="S3070" s="676" t="s">
        <v>6882</v>
      </c>
      <c r="T3070" s="676" t="s">
        <v>6883</v>
      </c>
      <c r="U3070" s="676" t="s">
        <v>307</v>
      </c>
      <c r="X3070" s="676" t="s">
        <v>6884</v>
      </c>
      <c r="Y3070" s="676">
        <v>1</v>
      </c>
      <c r="Z3070" s="676">
        <v>1</v>
      </c>
    </row>
    <row r="3071" spans="1:30">
      <c r="I3071" s="676" t="s">
        <v>126</v>
      </c>
      <c r="J3071" s="676" t="s">
        <v>127</v>
      </c>
      <c r="O3071" s="676" t="s">
        <v>77</v>
      </c>
      <c r="S3071" s="676" t="s">
        <v>6882</v>
      </c>
      <c r="T3071" s="676" t="s">
        <v>6883</v>
      </c>
      <c r="U3071" s="676" t="s">
        <v>307</v>
      </c>
      <c r="X3071" s="676" t="s">
        <v>6884</v>
      </c>
      <c r="Y3071" s="676">
        <v>1</v>
      </c>
      <c r="Z3071" s="676">
        <v>1</v>
      </c>
    </row>
    <row r="3072" spans="1:30">
      <c r="A3072" s="676">
        <v>5</v>
      </c>
      <c r="E3072" s="676">
        <v>641885</v>
      </c>
      <c r="F3072" s="676" t="s">
        <v>6885</v>
      </c>
      <c r="K3072" s="676" t="s">
        <v>52</v>
      </c>
      <c r="M3072" s="676" t="s">
        <v>291</v>
      </c>
      <c r="AC3072" s="676" t="s">
        <v>59</v>
      </c>
    </row>
    <row r="3073" spans="1:30">
      <c r="I3073" s="676" t="s">
        <v>124</v>
      </c>
      <c r="J3073" s="676" t="s">
        <v>125</v>
      </c>
      <c r="O3073" s="676" t="s">
        <v>77</v>
      </c>
      <c r="S3073" s="676" t="s">
        <v>6886</v>
      </c>
      <c r="T3073" s="676" t="s">
        <v>6887</v>
      </c>
      <c r="U3073" s="676" t="s">
        <v>307</v>
      </c>
      <c r="X3073" s="676" t="s">
        <v>6888</v>
      </c>
      <c r="Y3073" s="676">
        <v>1</v>
      </c>
      <c r="Z3073" s="676">
        <v>1</v>
      </c>
    </row>
    <row r="3074" spans="1:30">
      <c r="I3074" s="676" t="s">
        <v>126</v>
      </c>
      <c r="J3074" s="676" t="s">
        <v>127</v>
      </c>
      <c r="O3074" s="676" t="s">
        <v>77</v>
      </c>
      <c r="S3074" s="676" t="s">
        <v>6886</v>
      </c>
      <c r="T3074" s="676" t="s">
        <v>6887</v>
      </c>
      <c r="U3074" s="676" t="s">
        <v>307</v>
      </c>
      <c r="X3074" s="676" t="s">
        <v>6888</v>
      </c>
      <c r="Y3074" s="676">
        <v>1</v>
      </c>
      <c r="Z3074" s="676">
        <v>1</v>
      </c>
    </row>
    <row r="3075" spans="1:30">
      <c r="A3075" s="676">
        <v>5</v>
      </c>
      <c r="E3075" s="676">
        <v>641886</v>
      </c>
      <c r="F3075" s="676" t="s">
        <v>6889</v>
      </c>
      <c r="K3075" s="676" t="s">
        <v>52</v>
      </c>
      <c r="M3075" s="676" t="s">
        <v>291</v>
      </c>
      <c r="AC3075" s="676" t="s">
        <v>59</v>
      </c>
    </row>
    <row r="3076" spans="1:30">
      <c r="I3076" s="676" t="s">
        <v>124</v>
      </c>
      <c r="J3076" s="676" t="s">
        <v>125</v>
      </c>
      <c r="O3076" s="676" t="s">
        <v>77</v>
      </c>
      <c r="S3076" s="676" t="s">
        <v>6890</v>
      </c>
      <c r="T3076" s="676" t="s">
        <v>6891</v>
      </c>
      <c r="U3076" s="676" t="s">
        <v>307</v>
      </c>
      <c r="X3076" s="676" t="s">
        <v>6892</v>
      </c>
      <c r="Y3076" s="676">
        <v>1</v>
      </c>
      <c r="Z3076" s="676">
        <v>1</v>
      </c>
    </row>
    <row r="3077" spans="1:30">
      <c r="I3077" s="676" t="s">
        <v>126</v>
      </c>
      <c r="J3077" s="676" t="s">
        <v>127</v>
      </c>
      <c r="O3077" s="676" t="s">
        <v>77</v>
      </c>
      <c r="S3077" s="676" t="s">
        <v>6890</v>
      </c>
      <c r="T3077" s="676" t="s">
        <v>6891</v>
      </c>
      <c r="U3077" s="676" t="s">
        <v>307</v>
      </c>
      <c r="X3077" s="676" t="s">
        <v>6892</v>
      </c>
      <c r="Y3077" s="676">
        <v>1</v>
      </c>
      <c r="Z3077" s="676">
        <v>1</v>
      </c>
    </row>
    <row r="3078" spans="1:30">
      <c r="A3078" s="676">
        <v>5</v>
      </c>
      <c r="E3078" s="676">
        <v>308952</v>
      </c>
      <c r="F3078" s="676" t="s">
        <v>6893</v>
      </c>
      <c r="K3078" s="676" t="s">
        <v>441</v>
      </c>
      <c r="M3078" s="676" t="s">
        <v>291</v>
      </c>
      <c r="O3078" s="676" t="s">
        <v>77</v>
      </c>
      <c r="S3078" s="676" t="s">
        <v>6894</v>
      </c>
      <c r="T3078" s="676" t="s">
        <v>6895</v>
      </c>
      <c r="U3078" s="676" t="s">
        <v>502</v>
      </c>
      <c r="X3078" s="676" t="s">
        <v>6896</v>
      </c>
      <c r="Y3078" s="676">
        <v>1</v>
      </c>
      <c r="Z3078" s="676">
        <v>1</v>
      </c>
      <c r="AC3078" s="676" t="s">
        <v>59</v>
      </c>
      <c r="AD3078" s="676" t="s">
        <v>4620</v>
      </c>
    </row>
    <row r="3079" spans="1:30">
      <c r="A3079" s="676">
        <v>5</v>
      </c>
      <c r="B3079" s="676">
        <v>303135</v>
      </c>
      <c r="C3079" s="676" t="s">
        <v>6897</v>
      </c>
      <c r="D3079" s="676">
        <v>1</v>
      </c>
    </row>
    <row r="3080" spans="1:30">
      <c r="A3080" s="676">
        <v>6</v>
      </c>
      <c r="E3080" s="676">
        <v>308953</v>
      </c>
      <c r="F3080" s="676" t="s">
        <v>6898</v>
      </c>
      <c r="K3080" s="676" t="s">
        <v>441</v>
      </c>
      <c r="M3080" s="676" t="s">
        <v>310</v>
      </c>
      <c r="O3080" s="676" t="s">
        <v>77</v>
      </c>
      <c r="S3080" s="676" t="s">
        <v>6899</v>
      </c>
      <c r="T3080" s="676" t="s">
        <v>6900</v>
      </c>
      <c r="U3080" s="676" t="s">
        <v>502</v>
      </c>
      <c r="X3080" s="676" t="s">
        <v>6901</v>
      </c>
      <c r="Y3080" s="676">
        <v>1</v>
      </c>
      <c r="Z3080" s="676">
        <v>1</v>
      </c>
      <c r="AC3080" s="676" t="s">
        <v>59</v>
      </c>
      <c r="AD3080" s="676" t="s">
        <v>4620</v>
      </c>
    </row>
    <row r="3081" spans="1:30">
      <c r="A3081" s="676">
        <v>6</v>
      </c>
      <c r="E3081" s="676">
        <v>308954</v>
      </c>
      <c r="F3081" s="676" t="s">
        <v>6902</v>
      </c>
      <c r="K3081" s="676" t="s">
        <v>441</v>
      </c>
      <c r="M3081" s="676" t="s">
        <v>310</v>
      </c>
      <c r="O3081" s="676" t="s">
        <v>77</v>
      </c>
      <c r="S3081" s="676" t="s">
        <v>6903</v>
      </c>
      <c r="T3081" s="676" t="s">
        <v>6904</v>
      </c>
      <c r="U3081" s="676" t="s">
        <v>502</v>
      </c>
      <c r="X3081" s="676" t="s">
        <v>6905</v>
      </c>
      <c r="Y3081" s="676">
        <v>1</v>
      </c>
      <c r="Z3081" s="676">
        <v>1</v>
      </c>
      <c r="AC3081" s="676" t="s">
        <v>59</v>
      </c>
      <c r="AD3081" s="676" t="s">
        <v>4620</v>
      </c>
    </row>
    <row r="3082" spans="1:30">
      <c r="A3082" s="676">
        <v>6</v>
      </c>
      <c r="E3082" s="676">
        <v>308955</v>
      </c>
      <c r="F3082" s="676" t="s">
        <v>6906</v>
      </c>
      <c r="K3082" s="676" t="s">
        <v>441</v>
      </c>
      <c r="M3082" s="676" t="s">
        <v>310</v>
      </c>
      <c r="O3082" s="676" t="s">
        <v>77</v>
      </c>
      <c r="S3082" s="676" t="s">
        <v>6907</v>
      </c>
      <c r="T3082" s="676" t="s">
        <v>6908</v>
      </c>
      <c r="U3082" s="676" t="s">
        <v>502</v>
      </c>
      <c r="X3082" s="676" t="s">
        <v>6909</v>
      </c>
      <c r="Y3082" s="676">
        <v>1</v>
      </c>
      <c r="Z3082" s="676">
        <v>1</v>
      </c>
      <c r="AC3082" s="676" t="s">
        <v>59</v>
      </c>
      <c r="AD3082" s="676" t="s">
        <v>4620</v>
      </c>
    </row>
    <row r="3083" spans="1:30">
      <c r="A3083" s="676">
        <v>6</v>
      </c>
      <c r="E3083" s="676">
        <v>308956</v>
      </c>
      <c r="F3083" s="676" t="s">
        <v>6910</v>
      </c>
      <c r="K3083" s="676" t="s">
        <v>441</v>
      </c>
      <c r="M3083" s="676" t="s">
        <v>310</v>
      </c>
      <c r="O3083" s="676" t="s">
        <v>77</v>
      </c>
      <c r="S3083" s="676" t="s">
        <v>6911</v>
      </c>
      <c r="T3083" s="676" t="s">
        <v>6912</v>
      </c>
      <c r="U3083" s="676" t="s">
        <v>502</v>
      </c>
      <c r="X3083" s="676" t="s">
        <v>6913</v>
      </c>
      <c r="Y3083" s="676">
        <v>1</v>
      </c>
      <c r="Z3083" s="676">
        <v>1</v>
      </c>
      <c r="AC3083" s="676" t="s">
        <v>59</v>
      </c>
      <c r="AD3083" s="676" t="s">
        <v>4620</v>
      </c>
    </row>
    <row r="3084" spans="1:30">
      <c r="A3084" s="676">
        <v>6</v>
      </c>
      <c r="B3084" s="676">
        <v>303136</v>
      </c>
      <c r="C3084" s="676" t="s">
        <v>6914</v>
      </c>
      <c r="D3084" s="676">
        <v>1</v>
      </c>
    </row>
    <row r="3085" spans="1:30">
      <c r="A3085" s="676">
        <v>7</v>
      </c>
      <c r="E3085" s="676">
        <v>308957</v>
      </c>
      <c r="F3085" s="676" t="s">
        <v>6915</v>
      </c>
      <c r="K3085" s="676" t="s">
        <v>441</v>
      </c>
      <c r="M3085" s="676" t="s">
        <v>310</v>
      </c>
      <c r="O3085" s="676" t="s">
        <v>77</v>
      </c>
      <c r="S3085" s="676" t="s">
        <v>6916</v>
      </c>
      <c r="T3085" s="676" t="s">
        <v>6917</v>
      </c>
      <c r="U3085" s="676" t="s">
        <v>502</v>
      </c>
      <c r="X3085" s="676" t="s">
        <v>6918</v>
      </c>
      <c r="Y3085" s="676">
        <v>1</v>
      </c>
      <c r="Z3085" s="676">
        <v>1</v>
      </c>
      <c r="AC3085" s="676" t="s">
        <v>59</v>
      </c>
      <c r="AD3085" s="676" t="s">
        <v>4620</v>
      </c>
    </row>
    <row r="3086" spans="1:30">
      <c r="A3086" s="676">
        <v>7</v>
      </c>
      <c r="E3086" s="676">
        <v>308958</v>
      </c>
      <c r="F3086" s="676" t="s">
        <v>6919</v>
      </c>
      <c r="K3086" s="676" t="s">
        <v>441</v>
      </c>
      <c r="M3086" s="676" t="s">
        <v>310</v>
      </c>
      <c r="O3086" s="676" t="s">
        <v>77</v>
      </c>
      <c r="S3086" s="676" t="s">
        <v>6920</v>
      </c>
      <c r="T3086" s="676" t="s">
        <v>6921</v>
      </c>
      <c r="U3086" s="676" t="s">
        <v>502</v>
      </c>
      <c r="X3086" s="676" t="s">
        <v>6922</v>
      </c>
      <c r="Y3086" s="676">
        <v>1</v>
      </c>
      <c r="Z3086" s="676">
        <v>1</v>
      </c>
      <c r="AC3086" s="676" t="s">
        <v>59</v>
      </c>
      <c r="AD3086" s="676" t="s">
        <v>4620</v>
      </c>
    </row>
    <row r="3087" spans="1:30">
      <c r="A3087" s="676">
        <v>7</v>
      </c>
      <c r="E3087" s="676">
        <v>308959</v>
      </c>
      <c r="F3087" s="676" t="s">
        <v>6923</v>
      </c>
      <c r="K3087" s="676" t="s">
        <v>441</v>
      </c>
      <c r="M3087" s="676" t="s">
        <v>310</v>
      </c>
      <c r="O3087" s="676" t="s">
        <v>77</v>
      </c>
      <c r="S3087" s="676" t="s">
        <v>6924</v>
      </c>
      <c r="T3087" s="676" t="s">
        <v>6925</v>
      </c>
      <c r="U3087" s="676" t="s">
        <v>502</v>
      </c>
      <c r="X3087" s="676" t="s">
        <v>6926</v>
      </c>
      <c r="Y3087" s="676">
        <v>1</v>
      </c>
      <c r="Z3087" s="676">
        <v>1</v>
      </c>
      <c r="AC3087" s="676" t="s">
        <v>59</v>
      </c>
      <c r="AD3087" s="676" t="s">
        <v>4620</v>
      </c>
    </row>
    <row r="3088" spans="1:30">
      <c r="A3088" s="676">
        <v>7</v>
      </c>
      <c r="E3088" s="676">
        <v>308960</v>
      </c>
      <c r="F3088" s="676" t="s">
        <v>6927</v>
      </c>
      <c r="K3088" s="676" t="s">
        <v>441</v>
      </c>
      <c r="M3088" s="676" t="s">
        <v>310</v>
      </c>
      <c r="O3088" s="676" t="s">
        <v>77</v>
      </c>
      <c r="S3088" s="676" t="s">
        <v>6928</v>
      </c>
      <c r="T3088" s="676" t="s">
        <v>6929</v>
      </c>
      <c r="U3088" s="676" t="s">
        <v>502</v>
      </c>
      <c r="X3088" s="676" t="s">
        <v>6930</v>
      </c>
      <c r="Y3088" s="676">
        <v>1</v>
      </c>
      <c r="Z3088" s="676">
        <v>1</v>
      </c>
      <c r="AC3088" s="676" t="s">
        <v>59</v>
      </c>
      <c r="AD3088" s="676" t="s">
        <v>4620</v>
      </c>
    </row>
    <row r="3089" spans="1:30">
      <c r="A3089" s="676">
        <v>6</v>
      </c>
      <c r="B3089" s="676">
        <v>303137</v>
      </c>
      <c r="C3089" s="676" t="s">
        <v>6931</v>
      </c>
      <c r="D3089" s="676">
        <v>1</v>
      </c>
    </row>
    <row r="3090" spans="1:30">
      <c r="A3090" s="676">
        <v>7</v>
      </c>
      <c r="E3090" s="676">
        <v>308961</v>
      </c>
      <c r="F3090" s="676" t="s">
        <v>6932</v>
      </c>
      <c r="K3090" s="676" t="s">
        <v>441</v>
      </c>
      <c r="M3090" s="676" t="s">
        <v>310</v>
      </c>
      <c r="O3090" s="676" t="s">
        <v>77</v>
      </c>
      <c r="S3090" s="676" t="s">
        <v>6933</v>
      </c>
      <c r="T3090" s="676" t="s">
        <v>6934</v>
      </c>
      <c r="U3090" s="676" t="s">
        <v>502</v>
      </c>
      <c r="X3090" s="676" t="s">
        <v>6935</v>
      </c>
      <c r="Y3090" s="676">
        <v>1</v>
      </c>
      <c r="Z3090" s="676">
        <v>1</v>
      </c>
      <c r="AC3090" s="676" t="s">
        <v>59</v>
      </c>
      <c r="AD3090" s="676" t="s">
        <v>4620</v>
      </c>
    </row>
    <row r="3091" spans="1:30">
      <c r="A3091" s="676">
        <v>7</v>
      </c>
      <c r="E3091" s="676">
        <v>308962</v>
      </c>
      <c r="F3091" s="676" t="s">
        <v>6936</v>
      </c>
      <c r="K3091" s="676" t="s">
        <v>441</v>
      </c>
      <c r="M3091" s="676" t="s">
        <v>310</v>
      </c>
      <c r="O3091" s="676" t="s">
        <v>77</v>
      </c>
      <c r="S3091" s="676" t="s">
        <v>6937</v>
      </c>
      <c r="T3091" s="676" t="s">
        <v>6938</v>
      </c>
      <c r="U3091" s="676" t="s">
        <v>502</v>
      </c>
      <c r="X3091" s="676" t="s">
        <v>6939</v>
      </c>
      <c r="Y3091" s="676">
        <v>1</v>
      </c>
      <c r="Z3091" s="676">
        <v>1</v>
      </c>
      <c r="AC3091" s="676" t="s">
        <v>59</v>
      </c>
      <c r="AD3091" s="676" t="s">
        <v>4620</v>
      </c>
    </row>
    <row r="3092" spans="1:30">
      <c r="A3092" s="676">
        <v>7</v>
      </c>
      <c r="E3092" s="676">
        <v>308963</v>
      </c>
      <c r="F3092" s="676" t="s">
        <v>6940</v>
      </c>
      <c r="K3092" s="676" t="s">
        <v>441</v>
      </c>
      <c r="M3092" s="676" t="s">
        <v>310</v>
      </c>
      <c r="O3092" s="676" t="s">
        <v>77</v>
      </c>
      <c r="S3092" s="676" t="s">
        <v>6941</v>
      </c>
      <c r="T3092" s="676" t="s">
        <v>6942</v>
      </c>
      <c r="U3092" s="676" t="s">
        <v>502</v>
      </c>
      <c r="X3092" s="676" t="s">
        <v>6943</v>
      </c>
      <c r="Y3092" s="676">
        <v>1</v>
      </c>
      <c r="Z3092" s="676">
        <v>1</v>
      </c>
      <c r="AC3092" s="676" t="s">
        <v>59</v>
      </c>
      <c r="AD3092" s="676" t="s">
        <v>4620</v>
      </c>
    </row>
    <row r="3093" spans="1:30">
      <c r="A3093" s="676">
        <v>7</v>
      </c>
      <c r="E3093" s="676">
        <v>308964</v>
      </c>
      <c r="F3093" s="676" t="s">
        <v>6944</v>
      </c>
      <c r="K3093" s="676" t="s">
        <v>441</v>
      </c>
      <c r="M3093" s="676" t="s">
        <v>310</v>
      </c>
      <c r="O3093" s="676" t="s">
        <v>77</v>
      </c>
      <c r="S3093" s="676" t="s">
        <v>6945</v>
      </c>
      <c r="T3093" s="676" t="s">
        <v>6946</v>
      </c>
      <c r="U3093" s="676" t="s">
        <v>502</v>
      </c>
      <c r="X3093" s="676" t="s">
        <v>6947</v>
      </c>
      <c r="Y3093" s="676">
        <v>1</v>
      </c>
      <c r="Z3093" s="676">
        <v>1</v>
      </c>
      <c r="AC3093" s="676" t="s">
        <v>59</v>
      </c>
      <c r="AD3093" s="676" t="s">
        <v>4620</v>
      </c>
    </row>
    <row r="3094" spans="1:30">
      <c r="A3094" s="676">
        <v>4</v>
      </c>
      <c r="B3094" s="676">
        <v>502188</v>
      </c>
      <c r="C3094" s="676" t="s">
        <v>6948</v>
      </c>
      <c r="D3094" s="676">
        <v>1</v>
      </c>
    </row>
    <row r="3095" spans="1:30">
      <c r="A3095" s="676">
        <v>5</v>
      </c>
      <c r="E3095" s="676">
        <v>507315</v>
      </c>
      <c r="F3095" s="676" t="s">
        <v>6949</v>
      </c>
      <c r="K3095" s="676" t="s">
        <v>441</v>
      </c>
      <c r="M3095" s="676" t="s">
        <v>291</v>
      </c>
      <c r="O3095" s="676" t="s">
        <v>77</v>
      </c>
      <c r="S3095" s="676" t="s">
        <v>6950</v>
      </c>
      <c r="T3095" s="676" t="s">
        <v>6951</v>
      </c>
      <c r="U3095" s="676" t="s">
        <v>502</v>
      </c>
      <c r="X3095" s="676" t="s">
        <v>6952</v>
      </c>
      <c r="Y3095" s="676">
        <v>1</v>
      </c>
      <c r="Z3095" s="676">
        <v>1</v>
      </c>
      <c r="AC3095" s="676" t="s">
        <v>59</v>
      </c>
      <c r="AD3095" s="676" t="s">
        <v>4620</v>
      </c>
    </row>
    <row r="3096" spans="1:30">
      <c r="A3096" s="676">
        <v>5</v>
      </c>
      <c r="B3096" s="676">
        <v>502189</v>
      </c>
      <c r="C3096" s="676" t="s">
        <v>6953</v>
      </c>
      <c r="D3096" s="676">
        <v>99</v>
      </c>
    </row>
    <row r="3097" spans="1:30">
      <c r="A3097" s="676">
        <v>6</v>
      </c>
      <c r="E3097" s="676">
        <v>507269</v>
      </c>
      <c r="F3097" s="676" t="s">
        <v>6954</v>
      </c>
      <c r="K3097" s="676" t="s">
        <v>152</v>
      </c>
      <c r="M3097" s="676" t="s">
        <v>291</v>
      </c>
      <c r="O3097" s="676" t="s">
        <v>77</v>
      </c>
      <c r="S3097" s="676" t="s">
        <v>6955</v>
      </c>
      <c r="T3097" s="676" t="s">
        <v>6956</v>
      </c>
      <c r="U3097" s="676" t="s">
        <v>155</v>
      </c>
      <c r="X3097" s="676" t="s">
        <v>6957</v>
      </c>
      <c r="Y3097" s="676">
        <v>1</v>
      </c>
      <c r="Z3097" s="676">
        <v>99</v>
      </c>
      <c r="AC3097" s="676" t="s">
        <v>59</v>
      </c>
    </row>
    <row r="3098" spans="1:30">
      <c r="A3098" s="676">
        <v>6</v>
      </c>
      <c r="E3098" s="676">
        <v>507279</v>
      </c>
      <c r="F3098" s="676" t="s">
        <v>6958</v>
      </c>
      <c r="K3098" s="676" t="s">
        <v>441</v>
      </c>
      <c r="L3098" s="676" t="s">
        <v>442</v>
      </c>
      <c r="M3098" s="676" t="s">
        <v>291</v>
      </c>
      <c r="O3098" s="676" t="s">
        <v>77</v>
      </c>
      <c r="S3098" s="676" t="s">
        <v>6959</v>
      </c>
      <c r="T3098" s="676" t="s">
        <v>6960</v>
      </c>
      <c r="U3098" s="676" t="s">
        <v>445</v>
      </c>
      <c r="X3098" s="676" t="s">
        <v>6961</v>
      </c>
      <c r="Y3098" s="676">
        <v>1</v>
      </c>
      <c r="Z3098" s="676">
        <v>99</v>
      </c>
      <c r="AC3098" s="676" t="s">
        <v>59</v>
      </c>
      <c r="AD3098" s="676" t="s">
        <v>4620</v>
      </c>
    </row>
    <row r="3099" spans="1:30">
      <c r="A3099" s="676">
        <v>6</v>
      </c>
      <c r="E3099" s="676">
        <v>507280</v>
      </c>
      <c r="F3099" s="676" t="s">
        <v>6962</v>
      </c>
      <c r="K3099" s="676" t="s">
        <v>441</v>
      </c>
      <c r="L3099" s="676" t="s">
        <v>442</v>
      </c>
      <c r="M3099" s="676" t="s">
        <v>291</v>
      </c>
      <c r="O3099" s="676" t="s">
        <v>77</v>
      </c>
      <c r="S3099" s="676" t="s">
        <v>6963</v>
      </c>
      <c r="T3099" s="676" t="s">
        <v>6964</v>
      </c>
      <c r="U3099" s="676" t="s">
        <v>445</v>
      </c>
      <c r="X3099" s="676" t="s">
        <v>6965</v>
      </c>
      <c r="Y3099" s="676">
        <v>1</v>
      </c>
      <c r="Z3099" s="676">
        <v>99</v>
      </c>
      <c r="AC3099" s="676" t="s">
        <v>59</v>
      </c>
      <c r="AD3099" s="676" t="s">
        <v>4620</v>
      </c>
    </row>
    <row r="3100" spans="1:30">
      <c r="A3100" s="676">
        <v>6</v>
      </c>
      <c r="E3100" s="676">
        <v>507281</v>
      </c>
      <c r="F3100" s="676" t="s">
        <v>6966</v>
      </c>
      <c r="K3100" s="676" t="s">
        <v>441</v>
      </c>
      <c r="L3100" s="676" t="s">
        <v>442</v>
      </c>
      <c r="M3100" s="676" t="s">
        <v>291</v>
      </c>
      <c r="O3100" s="676" t="s">
        <v>77</v>
      </c>
      <c r="S3100" s="676" t="s">
        <v>6967</v>
      </c>
      <c r="T3100" s="676" t="s">
        <v>6968</v>
      </c>
      <c r="U3100" s="676" t="s">
        <v>445</v>
      </c>
      <c r="X3100" s="676" t="s">
        <v>6969</v>
      </c>
      <c r="Y3100" s="676">
        <v>1</v>
      </c>
      <c r="Z3100" s="676">
        <v>99</v>
      </c>
      <c r="AC3100" s="676" t="s">
        <v>59</v>
      </c>
      <c r="AD3100" s="676" t="s">
        <v>4620</v>
      </c>
    </row>
    <row r="3101" spans="1:30">
      <c r="A3101" s="676">
        <v>6</v>
      </c>
      <c r="E3101" s="676">
        <v>507282</v>
      </c>
      <c r="F3101" s="676" t="s">
        <v>6970</v>
      </c>
      <c r="K3101" s="676" t="s">
        <v>441</v>
      </c>
      <c r="L3101" s="676" t="s">
        <v>442</v>
      </c>
      <c r="M3101" s="676" t="s">
        <v>291</v>
      </c>
      <c r="O3101" s="676" t="s">
        <v>77</v>
      </c>
      <c r="S3101" s="676" t="s">
        <v>6971</v>
      </c>
      <c r="T3101" s="676" t="s">
        <v>6972</v>
      </c>
      <c r="U3101" s="676" t="s">
        <v>445</v>
      </c>
      <c r="X3101" s="676" t="s">
        <v>6973</v>
      </c>
      <c r="Y3101" s="676">
        <v>1</v>
      </c>
      <c r="Z3101" s="676">
        <v>99</v>
      </c>
      <c r="AC3101" s="676" t="s">
        <v>59</v>
      </c>
      <c r="AD3101" s="676" t="s">
        <v>4620</v>
      </c>
    </row>
    <row r="3102" spans="1:30">
      <c r="A3102" s="676">
        <v>6</v>
      </c>
      <c r="E3102" s="676">
        <v>507283</v>
      </c>
      <c r="F3102" s="676" t="s">
        <v>6974</v>
      </c>
      <c r="K3102" s="676" t="s">
        <v>441</v>
      </c>
      <c r="L3102" s="676" t="s">
        <v>442</v>
      </c>
      <c r="M3102" s="676" t="s">
        <v>291</v>
      </c>
      <c r="O3102" s="676" t="s">
        <v>77</v>
      </c>
      <c r="S3102" s="676" t="s">
        <v>6975</v>
      </c>
      <c r="T3102" s="676" t="s">
        <v>6976</v>
      </c>
      <c r="U3102" s="676" t="s">
        <v>445</v>
      </c>
      <c r="X3102" s="676" t="s">
        <v>6977</v>
      </c>
      <c r="Y3102" s="676">
        <v>1</v>
      </c>
      <c r="Z3102" s="676">
        <v>99</v>
      </c>
      <c r="AC3102" s="676" t="s">
        <v>59</v>
      </c>
      <c r="AD3102" s="676" t="s">
        <v>4620</v>
      </c>
    </row>
    <row r="3103" spans="1:30">
      <c r="A3103" s="676">
        <v>6</v>
      </c>
      <c r="E3103" s="676">
        <v>507284</v>
      </c>
      <c r="F3103" s="676" t="s">
        <v>6978</v>
      </c>
      <c r="K3103" s="676" t="s">
        <v>441</v>
      </c>
      <c r="L3103" s="676" t="s">
        <v>442</v>
      </c>
      <c r="M3103" s="676" t="s">
        <v>291</v>
      </c>
      <c r="O3103" s="676" t="s">
        <v>77</v>
      </c>
      <c r="S3103" s="676" t="s">
        <v>6979</v>
      </c>
      <c r="T3103" s="676" t="s">
        <v>6980</v>
      </c>
      <c r="U3103" s="676" t="s">
        <v>445</v>
      </c>
      <c r="X3103" s="676" t="s">
        <v>6981</v>
      </c>
      <c r="Y3103" s="676">
        <v>1</v>
      </c>
      <c r="Z3103" s="676">
        <v>99</v>
      </c>
      <c r="AC3103" s="676" t="s">
        <v>59</v>
      </c>
      <c r="AD3103" s="676" t="s">
        <v>4620</v>
      </c>
    </row>
    <row r="3104" spans="1:30">
      <c r="A3104" s="676">
        <v>6</v>
      </c>
      <c r="E3104" s="676">
        <v>507285</v>
      </c>
      <c r="F3104" s="676" t="s">
        <v>6982</v>
      </c>
      <c r="K3104" s="676" t="s">
        <v>441</v>
      </c>
      <c r="L3104" s="676" t="s">
        <v>442</v>
      </c>
      <c r="M3104" s="676" t="s">
        <v>291</v>
      </c>
      <c r="O3104" s="676" t="s">
        <v>77</v>
      </c>
      <c r="S3104" s="676" t="s">
        <v>6983</v>
      </c>
      <c r="T3104" s="676" t="s">
        <v>6984</v>
      </c>
      <c r="U3104" s="676" t="s">
        <v>445</v>
      </c>
      <c r="X3104" s="676" t="s">
        <v>6985</v>
      </c>
      <c r="Y3104" s="676">
        <v>1</v>
      </c>
      <c r="Z3104" s="676">
        <v>99</v>
      </c>
      <c r="AC3104" s="676" t="s">
        <v>59</v>
      </c>
      <c r="AD3104" s="676" t="s">
        <v>4620</v>
      </c>
    </row>
    <row r="3105" spans="1:30">
      <c r="A3105" s="676">
        <v>6</v>
      </c>
      <c r="E3105" s="676">
        <v>507286</v>
      </c>
      <c r="F3105" s="676" t="s">
        <v>6986</v>
      </c>
      <c r="K3105" s="676" t="s">
        <v>441</v>
      </c>
      <c r="L3105" s="676" t="s">
        <v>442</v>
      </c>
      <c r="M3105" s="676" t="s">
        <v>291</v>
      </c>
      <c r="O3105" s="676" t="s">
        <v>77</v>
      </c>
      <c r="S3105" s="676" t="s">
        <v>6987</v>
      </c>
      <c r="T3105" s="676" t="s">
        <v>6988</v>
      </c>
      <c r="U3105" s="676" t="s">
        <v>445</v>
      </c>
      <c r="X3105" s="676" t="s">
        <v>6989</v>
      </c>
      <c r="Y3105" s="676">
        <v>1</v>
      </c>
      <c r="Z3105" s="676">
        <v>99</v>
      </c>
      <c r="AC3105" s="676" t="s">
        <v>59</v>
      </c>
      <c r="AD3105" s="676" t="s">
        <v>4620</v>
      </c>
    </row>
    <row r="3106" spans="1:30">
      <c r="A3106" s="676">
        <v>6</v>
      </c>
      <c r="E3106" s="676">
        <v>507287</v>
      </c>
      <c r="F3106" s="676" t="s">
        <v>6990</v>
      </c>
      <c r="K3106" s="676" t="s">
        <v>441</v>
      </c>
      <c r="M3106" s="676" t="s">
        <v>291</v>
      </c>
      <c r="O3106" s="676" t="s">
        <v>77</v>
      </c>
      <c r="S3106" s="676" t="s">
        <v>6991</v>
      </c>
      <c r="T3106" s="676" t="s">
        <v>6992</v>
      </c>
      <c r="U3106" s="676" t="s">
        <v>502</v>
      </c>
      <c r="X3106" s="676" t="s">
        <v>6993</v>
      </c>
      <c r="Y3106" s="676">
        <v>1</v>
      </c>
      <c r="Z3106" s="676">
        <v>99</v>
      </c>
      <c r="AC3106" s="676" t="s">
        <v>59</v>
      </c>
      <c r="AD3106" s="676" t="s">
        <v>4620</v>
      </c>
    </row>
    <row r="3107" spans="1:30">
      <c r="A3107" s="676">
        <v>6</v>
      </c>
      <c r="E3107" s="676">
        <v>507288</v>
      </c>
      <c r="F3107" s="676" t="s">
        <v>6994</v>
      </c>
      <c r="K3107" s="676" t="s">
        <v>441</v>
      </c>
      <c r="M3107" s="676" t="s">
        <v>291</v>
      </c>
      <c r="O3107" s="676" t="s">
        <v>77</v>
      </c>
      <c r="S3107" s="676" t="s">
        <v>6995</v>
      </c>
      <c r="T3107" s="676" t="s">
        <v>6996</v>
      </c>
      <c r="U3107" s="676" t="s">
        <v>502</v>
      </c>
      <c r="X3107" s="676" t="s">
        <v>6997</v>
      </c>
      <c r="Y3107" s="676">
        <v>1</v>
      </c>
      <c r="Z3107" s="676">
        <v>99</v>
      </c>
      <c r="AC3107" s="676" t="s">
        <v>59</v>
      </c>
      <c r="AD3107" s="676" t="s">
        <v>4620</v>
      </c>
    </row>
    <row r="3108" spans="1:30">
      <c r="A3108" s="676">
        <v>6</v>
      </c>
      <c r="E3108" s="676">
        <v>507289</v>
      </c>
      <c r="F3108" s="676" t="s">
        <v>6998</v>
      </c>
      <c r="K3108" s="676" t="s">
        <v>441</v>
      </c>
      <c r="M3108" s="676" t="s">
        <v>291</v>
      </c>
      <c r="O3108" s="676" t="s">
        <v>77</v>
      </c>
      <c r="S3108" s="676" t="s">
        <v>6999</v>
      </c>
      <c r="T3108" s="676" t="s">
        <v>7000</v>
      </c>
      <c r="U3108" s="676" t="s">
        <v>502</v>
      </c>
      <c r="X3108" s="676" t="s">
        <v>7001</v>
      </c>
      <c r="Y3108" s="676">
        <v>1</v>
      </c>
      <c r="Z3108" s="676">
        <v>99</v>
      </c>
      <c r="AC3108" s="676" t="s">
        <v>59</v>
      </c>
      <c r="AD3108" s="676" t="s">
        <v>4620</v>
      </c>
    </row>
    <row r="3109" spans="1:30">
      <c r="A3109" s="676">
        <v>5</v>
      </c>
      <c r="B3109" s="676">
        <v>502191</v>
      </c>
      <c r="C3109" s="676" t="s">
        <v>7002</v>
      </c>
      <c r="D3109" s="676">
        <v>99</v>
      </c>
    </row>
    <row r="3110" spans="1:30">
      <c r="A3110" s="676">
        <v>6</v>
      </c>
      <c r="E3110" s="676">
        <v>507290</v>
      </c>
      <c r="F3110" s="676" t="s">
        <v>7003</v>
      </c>
      <c r="K3110" s="676" t="s">
        <v>152</v>
      </c>
      <c r="M3110" s="676" t="s">
        <v>291</v>
      </c>
      <c r="O3110" s="676" t="s">
        <v>77</v>
      </c>
      <c r="S3110" s="676" t="s">
        <v>6955</v>
      </c>
      <c r="T3110" s="676" t="s">
        <v>6956</v>
      </c>
      <c r="U3110" s="676" t="s">
        <v>155</v>
      </c>
      <c r="X3110" s="676" t="s">
        <v>7004</v>
      </c>
      <c r="Y3110" s="676">
        <v>1</v>
      </c>
      <c r="Z3110" s="676">
        <v>99</v>
      </c>
      <c r="AC3110" s="676" t="s">
        <v>59</v>
      </c>
    </row>
    <row r="3111" spans="1:30">
      <c r="A3111" s="676">
        <v>6</v>
      </c>
      <c r="E3111" s="676">
        <v>507291</v>
      </c>
      <c r="F3111" s="676" t="s">
        <v>7005</v>
      </c>
      <c r="K3111" s="676" t="s">
        <v>441</v>
      </c>
      <c r="M3111" s="676" t="s">
        <v>291</v>
      </c>
      <c r="O3111" s="676" t="s">
        <v>77</v>
      </c>
      <c r="S3111" s="676" t="s">
        <v>7006</v>
      </c>
      <c r="T3111" s="676" t="s">
        <v>7007</v>
      </c>
      <c r="U3111" s="676" t="s">
        <v>502</v>
      </c>
      <c r="X3111" s="676" t="s">
        <v>7008</v>
      </c>
      <c r="Y3111" s="676">
        <v>1</v>
      </c>
      <c r="Z3111" s="676">
        <v>99</v>
      </c>
      <c r="AC3111" s="676" t="s">
        <v>59</v>
      </c>
      <c r="AD3111" s="676" t="s">
        <v>4620</v>
      </c>
    </row>
    <row r="3112" spans="1:30">
      <c r="A3112" s="676">
        <v>6</v>
      </c>
      <c r="E3112" s="676">
        <v>507292</v>
      </c>
      <c r="F3112" s="676" t="s">
        <v>7009</v>
      </c>
      <c r="K3112" s="676" t="s">
        <v>441</v>
      </c>
      <c r="L3112" s="676" t="s">
        <v>442</v>
      </c>
      <c r="M3112" s="676" t="s">
        <v>291</v>
      </c>
      <c r="O3112" s="676" t="s">
        <v>77</v>
      </c>
      <c r="S3112" s="676" t="s">
        <v>7010</v>
      </c>
      <c r="T3112" s="676" t="s">
        <v>7011</v>
      </c>
      <c r="U3112" s="676" t="s">
        <v>445</v>
      </c>
      <c r="X3112" s="676" t="s">
        <v>7012</v>
      </c>
      <c r="Y3112" s="676">
        <v>1</v>
      </c>
      <c r="Z3112" s="676">
        <v>99</v>
      </c>
      <c r="AC3112" s="676" t="s">
        <v>59</v>
      </c>
      <c r="AD3112" s="676" t="s">
        <v>4620</v>
      </c>
    </row>
    <row r="3113" spans="1:30">
      <c r="A3113" s="676">
        <v>6</v>
      </c>
      <c r="E3113" s="676">
        <v>507293</v>
      </c>
      <c r="F3113" s="676" t="s">
        <v>7013</v>
      </c>
      <c r="K3113" s="676" t="s">
        <v>441</v>
      </c>
      <c r="L3113" s="676" t="s">
        <v>442</v>
      </c>
      <c r="M3113" s="676" t="s">
        <v>291</v>
      </c>
      <c r="O3113" s="676" t="s">
        <v>77</v>
      </c>
      <c r="S3113" s="676" t="s">
        <v>7014</v>
      </c>
      <c r="T3113" s="676" t="s">
        <v>7015</v>
      </c>
      <c r="U3113" s="676" t="s">
        <v>445</v>
      </c>
      <c r="X3113" s="676" t="s">
        <v>7016</v>
      </c>
      <c r="Y3113" s="676">
        <v>1</v>
      </c>
      <c r="Z3113" s="676">
        <v>99</v>
      </c>
      <c r="AC3113" s="676" t="s">
        <v>59</v>
      </c>
      <c r="AD3113" s="676" t="s">
        <v>4620</v>
      </c>
    </row>
    <row r="3114" spans="1:30">
      <c r="A3114" s="676">
        <v>6</v>
      </c>
      <c r="E3114" s="676">
        <v>507294</v>
      </c>
      <c r="F3114" s="676" t="s">
        <v>7017</v>
      </c>
      <c r="K3114" s="676" t="s">
        <v>441</v>
      </c>
      <c r="L3114" s="676" t="s">
        <v>442</v>
      </c>
      <c r="M3114" s="676" t="s">
        <v>291</v>
      </c>
      <c r="O3114" s="676" t="s">
        <v>77</v>
      </c>
      <c r="S3114" s="676" t="s">
        <v>7018</v>
      </c>
      <c r="T3114" s="676" t="s">
        <v>7019</v>
      </c>
      <c r="U3114" s="676" t="s">
        <v>445</v>
      </c>
      <c r="X3114" s="676" t="s">
        <v>7020</v>
      </c>
      <c r="Y3114" s="676">
        <v>1</v>
      </c>
      <c r="Z3114" s="676">
        <v>99</v>
      </c>
      <c r="AC3114" s="676" t="s">
        <v>59</v>
      </c>
      <c r="AD3114" s="676" t="s">
        <v>4620</v>
      </c>
    </row>
    <row r="3115" spans="1:30">
      <c r="A3115" s="676">
        <v>6</v>
      </c>
      <c r="E3115" s="676">
        <v>507295</v>
      </c>
      <c r="F3115" s="676" t="s">
        <v>7021</v>
      </c>
      <c r="K3115" s="676" t="s">
        <v>441</v>
      </c>
      <c r="L3115" s="676" t="s">
        <v>442</v>
      </c>
      <c r="M3115" s="676" t="s">
        <v>291</v>
      </c>
      <c r="O3115" s="676" t="s">
        <v>77</v>
      </c>
      <c r="S3115" s="676" t="s">
        <v>7022</v>
      </c>
      <c r="T3115" s="676" t="s">
        <v>7023</v>
      </c>
      <c r="U3115" s="676" t="s">
        <v>445</v>
      </c>
      <c r="X3115" s="676" t="s">
        <v>7024</v>
      </c>
      <c r="Y3115" s="676">
        <v>1</v>
      </c>
      <c r="Z3115" s="676">
        <v>99</v>
      </c>
      <c r="AC3115" s="676" t="s">
        <v>59</v>
      </c>
      <c r="AD3115" s="676" t="s">
        <v>4620</v>
      </c>
    </row>
    <row r="3116" spans="1:30">
      <c r="A3116" s="676">
        <v>6</v>
      </c>
      <c r="E3116" s="676">
        <v>516299</v>
      </c>
      <c r="F3116" s="676" t="s">
        <v>7025</v>
      </c>
      <c r="K3116" s="676" t="s">
        <v>52</v>
      </c>
      <c r="M3116" s="676" t="s">
        <v>291</v>
      </c>
      <c r="AC3116" s="676" t="s">
        <v>59</v>
      </c>
    </row>
    <row r="3117" spans="1:30">
      <c r="I3117" s="676" t="s">
        <v>124</v>
      </c>
      <c r="J3117" s="676" t="s">
        <v>125</v>
      </c>
      <c r="O3117" s="676" t="s">
        <v>77</v>
      </c>
      <c r="S3117" s="676" t="s">
        <v>7026</v>
      </c>
      <c r="T3117" s="676" t="s">
        <v>7027</v>
      </c>
      <c r="U3117" s="676" t="s">
        <v>307</v>
      </c>
      <c r="X3117" s="676" t="s">
        <v>7028</v>
      </c>
      <c r="Y3117" s="676">
        <v>1</v>
      </c>
      <c r="Z3117" s="676">
        <v>99</v>
      </c>
    </row>
    <row r="3118" spans="1:30">
      <c r="I3118" s="676" t="s">
        <v>126</v>
      </c>
      <c r="J3118" s="676" t="s">
        <v>127</v>
      </c>
      <c r="O3118" s="676" t="s">
        <v>77</v>
      </c>
      <c r="S3118" s="676" t="s">
        <v>7026</v>
      </c>
      <c r="T3118" s="676" t="s">
        <v>7027</v>
      </c>
      <c r="U3118" s="676" t="s">
        <v>307</v>
      </c>
      <c r="X3118" s="676" t="s">
        <v>7028</v>
      </c>
      <c r="Y3118" s="676">
        <v>1</v>
      </c>
      <c r="Z3118" s="676">
        <v>99</v>
      </c>
    </row>
    <row r="3119" spans="1:30">
      <c r="A3119" s="676">
        <v>6</v>
      </c>
      <c r="E3119" s="676">
        <v>516300</v>
      </c>
      <c r="F3119" s="676" t="s">
        <v>7029</v>
      </c>
      <c r="K3119" s="676" t="s">
        <v>52</v>
      </c>
      <c r="M3119" s="676" t="s">
        <v>291</v>
      </c>
      <c r="AC3119" s="676" t="s">
        <v>59</v>
      </c>
    </row>
    <row r="3120" spans="1:30">
      <c r="I3120" s="676" t="s">
        <v>124</v>
      </c>
      <c r="J3120" s="676" t="s">
        <v>125</v>
      </c>
      <c r="O3120" s="676" t="s">
        <v>77</v>
      </c>
      <c r="S3120" s="676" t="s">
        <v>7030</v>
      </c>
      <c r="T3120" s="676" t="s">
        <v>7031</v>
      </c>
      <c r="U3120" s="676" t="s">
        <v>307</v>
      </c>
      <c r="X3120" s="676" t="s">
        <v>7032</v>
      </c>
      <c r="Y3120" s="676">
        <v>1</v>
      </c>
      <c r="Z3120" s="676">
        <v>99</v>
      </c>
    </row>
    <row r="3121" spans="1:30">
      <c r="I3121" s="676" t="s">
        <v>126</v>
      </c>
      <c r="J3121" s="676" t="s">
        <v>127</v>
      </c>
      <c r="O3121" s="676" t="s">
        <v>77</v>
      </c>
      <c r="S3121" s="676" t="s">
        <v>7030</v>
      </c>
      <c r="T3121" s="676" t="s">
        <v>7031</v>
      </c>
      <c r="U3121" s="676" t="s">
        <v>307</v>
      </c>
      <c r="X3121" s="676" t="s">
        <v>7032</v>
      </c>
      <c r="Y3121" s="676">
        <v>1</v>
      </c>
      <c r="Z3121" s="676">
        <v>99</v>
      </c>
    </row>
    <row r="3122" spans="1:30">
      <c r="A3122" s="676">
        <v>6</v>
      </c>
      <c r="E3122" s="676">
        <v>507296</v>
      </c>
      <c r="F3122" s="676" t="s">
        <v>7033</v>
      </c>
      <c r="K3122" s="676" t="s">
        <v>52</v>
      </c>
      <c r="M3122" s="676" t="s">
        <v>291</v>
      </c>
      <c r="AC3122" s="676" t="s">
        <v>59</v>
      </c>
    </row>
    <row r="3123" spans="1:30">
      <c r="I3123" s="676" t="s">
        <v>124</v>
      </c>
      <c r="J3123" s="676" t="s">
        <v>125</v>
      </c>
      <c r="O3123" s="676" t="s">
        <v>77</v>
      </c>
      <c r="S3123" s="676" t="s">
        <v>7034</v>
      </c>
      <c r="T3123" s="676" t="s">
        <v>7035</v>
      </c>
      <c r="U3123" s="676" t="s">
        <v>307</v>
      </c>
      <c r="X3123" s="676" t="s">
        <v>7036</v>
      </c>
      <c r="Y3123" s="676">
        <v>1</v>
      </c>
      <c r="Z3123" s="676">
        <v>99</v>
      </c>
    </row>
    <row r="3124" spans="1:30">
      <c r="I3124" s="676" t="s">
        <v>126</v>
      </c>
      <c r="J3124" s="676" t="s">
        <v>127</v>
      </c>
      <c r="O3124" s="676" t="s">
        <v>77</v>
      </c>
      <c r="S3124" s="676" t="s">
        <v>7034</v>
      </c>
      <c r="T3124" s="676" t="s">
        <v>7035</v>
      </c>
      <c r="U3124" s="676" t="s">
        <v>307</v>
      </c>
      <c r="X3124" s="676" t="s">
        <v>7036</v>
      </c>
      <c r="Y3124" s="676">
        <v>1</v>
      </c>
      <c r="Z3124" s="676">
        <v>99</v>
      </c>
    </row>
    <row r="3125" spans="1:30">
      <c r="A3125" s="676">
        <v>6</v>
      </c>
      <c r="E3125" s="676">
        <v>507297</v>
      </c>
      <c r="F3125" s="676" t="s">
        <v>7037</v>
      </c>
      <c r="K3125" s="676" t="s">
        <v>52</v>
      </c>
      <c r="M3125" s="676" t="s">
        <v>291</v>
      </c>
      <c r="AC3125" s="676" t="s">
        <v>59</v>
      </c>
    </row>
    <row r="3126" spans="1:30">
      <c r="I3126" s="676" t="s">
        <v>124</v>
      </c>
      <c r="J3126" s="676" t="s">
        <v>125</v>
      </c>
      <c r="O3126" s="676" t="s">
        <v>77</v>
      </c>
      <c r="S3126" s="676" t="s">
        <v>7038</v>
      </c>
      <c r="T3126" s="676" t="s">
        <v>7039</v>
      </c>
      <c r="U3126" s="676" t="s">
        <v>307</v>
      </c>
      <c r="X3126" s="676" t="s">
        <v>7040</v>
      </c>
      <c r="Y3126" s="676">
        <v>1</v>
      </c>
      <c r="Z3126" s="676">
        <v>99</v>
      </c>
    </row>
    <row r="3127" spans="1:30">
      <c r="I3127" s="676" t="s">
        <v>126</v>
      </c>
      <c r="J3127" s="676" t="s">
        <v>127</v>
      </c>
      <c r="O3127" s="676" t="s">
        <v>77</v>
      </c>
      <c r="S3127" s="676" t="s">
        <v>7038</v>
      </c>
      <c r="T3127" s="676" t="s">
        <v>7039</v>
      </c>
      <c r="U3127" s="676" t="s">
        <v>307</v>
      </c>
      <c r="X3127" s="676" t="s">
        <v>7040</v>
      </c>
      <c r="Y3127" s="676">
        <v>1</v>
      </c>
      <c r="Z3127" s="676">
        <v>99</v>
      </c>
    </row>
    <row r="3128" spans="1:30">
      <c r="A3128" s="676">
        <v>6</v>
      </c>
      <c r="E3128" s="676">
        <v>507298</v>
      </c>
      <c r="F3128" s="676" t="s">
        <v>7041</v>
      </c>
      <c r="K3128" s="676" t="s">
        <v>52</v>
      </c>
      <c r="M3128" s="676" t="s">
        <v>291</v>
      </c>
      <c r="AC3128" s="676" t="s">
        <v>59</v>
      </c>
    </row>
    <row r="3129" spans="1:30">
      <c r="I3129" s="676" t="s">
        <v>124</v>
      </c>
      <c r="J3129" s="676" t="s">
        <v>125</v>
      </c>
      <c r="O3129" s="676" t="s">
        <v>77</v>
      </c>
      <c r="S3129" s="676" t="s">
        <v>7042</v>
      </c>
      <c r="T3129" s="676" t="s">
        <v>7043</v>
      </c>
      <c r="U3129" s="676" t="s">
        <v>307</v>
      </c>
      <c r="X3129" s="676" t="s">
        <v>7044</v>
      </c>
      <c r="Y3129" s="676">
        <v>1</v>
      </c>
      <c r="Z3129" s="676">
        <v>99</v>
      </c>
    </row>
    <row r="3130" spans="1:30">
      <c r="I3130" s="676" t="s">
        <v>126</v>
      </c>
      <c r="J3130" s="676" t="s">
        <v>127</v>
      </c>
      <c r="O3130" s="676" t="s">
        <v>77</v>
      </c>
      <c r="S3130" s="676" t="s">
        <v>7042</v>
      </c>
      <c r="T3130" s="676" t="s">
        <v>7043</v>
      </c>
      <c r="U3130" s="676" t="s">
        <v>307</v>
      </c>
      <c r="X3130" s="676" t="s">
        <v>7044</v>
      </c>
      <c r="Y3130" s="676">
        <v>1</v>
      </c>
      <c r="Z3130" s="676">
        <v>99</v>
      </c>
    </row>
    <row r="3131" spans="1:30">
      <c r="A3131" s="676">
        <v>6</v>
      </c>
      <c r="E3131" s="676">
        <v>507299</v>
      </c>
      <c r="F3131" s="676" t="s">
        <v>7045</v>
      </c>
      <c r="K3131" s="676" t="s">
        <v>441</v>
      </c>
      <c r="L3131" s="676" t="s">
        <v>442</v>
      </c>
      <c r="M3131" s="676" t="s">
        <v>291</v>
      </c>
      <c r="O3131" s="676" t="s">
        <v>77</v>
      </c>
      <c r="S3131" s="676" t="s">
        <v>7046</v>
      </c>
      <c r="T3131" s="676" t="s">
        <v>7047</v>
      </c>
      <c r="U3131" s="676" t="s">
        <v>445</v>
      </c>
      <c r="X3131" s="676" t="s">
        <v>7048</v>
      </c>
      <c r="Y3131" s="676">
        <v>1</v>
      </c>
      <c r="Z3131" s="676">
        <v>99</v>
      </c>
      <c r="AC3131" s="676" t="s">
        <v>59</v>
      </c>
      <c r="AD3131" s="676" t="s">
        <v>4620</v>
      </c>
    </row>
    <row r="3132" spans="1:30">
      <c r="A3132" s="676">
        <v>6</v>
      </c>
      <c r="E3132" s="676">
        <v>507300</v>
      </c>
      <c r="F3132" s="676" t="s">
        <v>7049</v>
      </c>
      <c r="K3132" s="676" t="s">
        <v>441</v>
      </c>
      <c r="L3132" s="676" t="s">
        <v>442</v>
      </c>
      <c r="M3132" s="676" t="s">
        <v>291</v>
      </c>
      <c r="O3132" s="676" t="s">
        <v>77</v>
      </c>
      <c r="S3132" s="676" t="s">
        <v>7050</v>
      </c>
      <c r="T3132" s="676" t="s">
        <v>7051</v>
      </c>
      <c r="U3132" s="676" t="s">
        <v>445</v>
      </c>
      <c r="X3132" s="676" t="s">
        <v>7052</v>
      </c>
      <c r="Y3132" s="676">
        <v>1</v>
      </c>
      <c r="Z3132" s="676">
        <v>99</v>
      </c>
      <c r="AC3132" s="676" t="s">
        <v>59</v>
      </c>
      <c r="AD3132" s="676" t="s">
        <v>4620</v>
      </c>
    </row>
    <row r="3133" spans="1:30">
      <c r="A3133" s="676">
        <v>6</v>
      </c>
      <c r="E3133" s="676">
        <v>507301</v>
      </c>
      <c r="F3133" s="676" t="s">
        <v>7053</v>
      </c>
      <c r="K3133" s="676" t="s">
        <v>441</v>
      </c>
      <c r="L3133" s="676" t="s">
        <v>442</v>
      </c>
      <c r="M3133" s="676" t="s">
        <v>291</v>
      </c>
      <c r="O3133" s="676" t="s">
        <v>77</v>
      </c>
      <c r="S3133" s="676" t="s">
        <v>7054</v>
      </c>
      <c r="T3133" s="676" t="s">
        <v>7055</v>
      </c>
      <c r="U3133" s="676" t="s">
        <v>445</v>
      </c>
      <c r="X3133" s="676" t="s">
        <v>7056</v>
      </c>
      <c r="Y3133" s="676">
        <v>1</v>
      </c>
      <c r="Z3133" s="676">
        <v>99</v>
      </c>
      <c r="AC3133" s="676" t="s">
        <v>59</v>
      </c>
      <c r="AD3133" s="676" t="s">
        <v>4620</v>
      </c>
    </row>
    <row r="3134" spans="1:30">
      <c r="A3134" s="676">
        <v>6</v>
      </c>
      <c r="E3134" s="676">
        <v>507302</v>
      </c>
      <c r="F3134" s="676" t="s">
        <v>7057</v>
      </c>
      <c r="K3134" s="676" t="s">
        <v>441</v>
      </c>
      <c r="L3134" s="676" t="s">
        <v>442</v>
      </c>
      <c r="M3134" s="676" t="s">
        <v>291</v>
      </c>
      <c r="O3134" s="676" t="s">
        <v>77</v>
      </c>
      <c r="S3134" s="676" t="s">
        <v>7058</v>
      </c>
      <c r="T3134" s="676" t="s">
        <v>7059</v>
      </c>
      <c r="U3134" s="676" t="s">
        <v>445</v>
      </c>
      <c r="X3134" s="676" t="s">
        <v>7060</v>
      </c>
      <c r="Y3134" s="676">
        <v>1</v>
      </c>
      <c r="Z3134" s="676">
        <v>99</v>
      </c>
      <c r="AC3134" s="676" t="s">
        <v>59</v>
      </c>
      <c r="AD3134" s="676" t="s">
        <v>4620</v>
      </c>
    </row>
    <row r="3135" spans="1:30">
      <c r="A3135" s="676">
        <v>6</v>
      </c>
      <c r="E3135" s="676">
        <v>507303</v>
      </c>
      <c r="F3135" s="676" t="s">
        <v>7061</v>
      </c>
      <c r="K3135" s="676" t="s">
        <v>52</v>
      </c>
      <c r="M3135" s="676" t="s">
        <v>291</v>
      </c>
      <c r="AC3135" s="676" t="s">
        <v>59</v>
      </c>
    </row>
    <row r="3136" spans="1:30">
      <c r="I3136" s="676" t="s">
        <v>124</v>
      </c>
      <c r="J3136" s="676" t="s">
        <v>125</v>
      </c>
      <c r="O3136" s="676" t="s">
        <v>77</v>
      </c>
      <c r="S3136" s="676" t="s">
        <v>7062</v>
      </c>
      <c r="T3136" s="676" t="s">
        <v>7063</v>
      </c>
      <c r="U3136" s="676" t="s">
        <v>307</v>
      </c>
      <c r="X3136" s="676" t="s">
        <v>7064</v>
      </c>
      <c r="Y3136" s="676">
        <v>1</v>
      </c>
      <c r="Z3136" s="676">
        <v>99</v>
      </c>
    </row>
    <row r="3137" spans="1:30">
      <c r="I3137" s="676" t="s">
        <v>126</v>
      </c>
      <c r="J3137" s="676" t="s">
        <v>127</v>
      </c>
      <c r="O3137" s="676" t="s">
        <v>77</v>
      </c>
      <c r="S3137" s="676" t="s">
        <v>7062</v>
      </c>
      <c r="T3137" s="676" t="s">
        <v>7063</v>
      </c>
      <c r="U3137" s="676" t="s">
        <v>307</v>
      </c>
      <c r="X3137" s="676" t="s">
        <v>7064</v>
      </c>
      <c r="Y3137" s="676">
        <v>1</v>
      </c>
      <c r="Z3137" s="676">
        <v>99</v>
      </c>
    </row>
    <row r="3138" spans="1:30">
      <c r="A3138" s="676">
        <v>6</v>
      </c>
      <c r="E3138" s="676">
        <v>507304</v>
      </c>
      <c r="F3138" s="676" t="s">
        <v>7065</v>
      </c>
      <c r="K3138" s="676" t="s">
        <v>52</v>
      </c>
      <c r="M3138" s="676" t="s">
        <v>291</v>
      </c>
      <c r="AC3138" s="676" t="s">
        <v>59</v>
      </c>
    </row>
    <row r="3139" spans="1:30">
      <c r="I3139" s="676" t="s">
        <v>124</v>
      </c>
      <c r="J3139" s="676" t="s">
        <v>125</v>
      </c>
      <c r="O3139" s="676" t="s">
        <v>77</v>
      </c>
      <c r="S3139" s="676" t="s">
        <v>7066</v>
      </c>
      <c r="T3139" s="676" t="s">
        <v>7067</v>
      </c>
      <c r="U3139" s="676" t="s">
        <v>307</v>
      </c>
      <c r="X3139" s="676" t="s">
        <v>7068</v>
      </c>
      <c r="Y3139" s="676">
        <v>1</v>
      </c>
      <c r="Z3139" s="676">
        <v>99</v>
      </c>
    </row>
    <row r="3140" spans="1:30">
      <c r="I3140" s="676" t="s">
        <v>126</v>
      </c>
      <c r="J3140" s="676" t="s">
        <v>127</v>
      </c>
      <c r="O3140" s="676" t="s">
        <v>77</v>
      </c>
      <c r="S3140" s="676" t="s">
        <v>7066</v>
      </c>
      <c r="T3140" s="676" t="s">
        <v>7067</v>
      </c>
      <c r="U3140" s="676" t="s">
        <v>307</v>
      </c>
      <c r="X3140" s="676" t="s">
        <v>7068</v>
      </c>
      <c r="Y3140" s="676">
        <v>1</v>
      </c>
      <c r="Z3140" s="676">
        <v>99</v>
      </c>
    </row>
    <row r="3141" spans="1:30">
      <c r="A3141" s="676">
        <v>6</v>
      </c>
      <c r="E3141" s="676">
        <v>507305</v>
      </c>
      <c r="F3141" s="676" t="s">
        <v>7069</v>
      </c>
      <c r="K3141" s="676" t="s">
        <v>441</v>
      </c>
      <c r="L3141" s="676" t="s">
        <v>442</v>
      </c>
      <c r="M3141" s="676" t="s">
        <v>291</v>
      </c>
      <c r="O3141" s="676" t="s">
        <v>77</v>
      </c>
      <c r="S3141" s="676" t="s">
        <v>7070</v>
      </c>
      <c r="T3141" s="676" t="s">
        <v>7071</v>
      </c>
      <c r="U3141" s="676" t="s">
        <v>445</v>
      </c>
      <c r="X3141" s="676" t="s">
        <v>7072</v>
      </c>
      <c r="Y3141" s="676">
        <v>1</v>
      </c>
      <c r="Z3141" s="676">
        <v>99</v>
      </c>
      <c r="AC3141" s="676" t="s">
        <v>59</v>
      </c>
      <c r="AD3141" s="676" t="s">
        <v>4620</v>
      </c>
    </row>
    <row r="3142" spans="1:30">
      <c r="A3142" s="676">
        <v>6</v>
      </c>
      <c r="E3142" s="676">
        <v>507306</v>
      </c>
      <c r="F3142" s="676" t="s">
        <v>7073</v>
      </c>
      <c r="K3142" s="676" t="s">
        <v>441</v>
      </c>
      <c r="L3142" s="676" t="s">
        <v>442</v>
      </c>
      <c r="M3142" s="676" t="s">
        <v>291</v>
      </c>
      <c r="O3142" s="676" t="s">
        <v>77</v>
      </c>
      <c r="S3142" s="676" t="s">
        <v>7074</v>
      </c>
      <c r="T3142" s="676" t="s">
        <v>7075</v>
      </c>
      <c r="U3142" s="676" t="s">
        <v>445</v>
      </c>
      <c r="X3142" s="676" t="s">
        <v>7076</v>
      </c>
      <c r="Y3142" s="676">
        <v>1</v>
      </c>
      <c r="Z3142" s="676">
        <v>99</v>
      </c>
      <c r="AC3142" s="676" t="s">
        <v>59</v>
      </c>
      <c r="AD3142" s="676" t="s">
        <v>4620</v>
      </c>
    </row>
    <row r="3143" spans="1:30">
      <c r="A3143" s="676">
        <v>6</v>
      </c>
      <c r="E3143" s="676">
        <v>507307</v>
      </c>
      <c r="F3143" s="676" t="s">
        <v>7077</v>
      </c>
      <c r="K3143" s="676" t="s">
        <v>441</v>
      </c>
      <c r="L3143" s="676" t="s">
        <v>442</v>
      </c>
      <c r="M3143" s="676" t="s">
        <v>291</v>
      </c>
      <c r="O3143" s="676" t="s">
        <v>77</v>
      </c>
      <c r="S3143" s="676" t="s">
        <v>7078</v>
      </c>
      <c r="T3143" s="676" t="s">
        <v>7079</v>
      </c>
      <c r="U3143" s="676" t="s">
        <v>445</v>
      </c>
      <c r="X3143" s="676" t="s">
        <v>7080</v>
      </c>
      <c r="Y3143" s="676">
        <v>1</v>
      </c>
      <c r="Z3143" s="676">
        <v>99</v>
      </c>
      <c r="AC3143" s="676" t="s">
        <v>59</v>
      </c>
      <c r="AD3143" s="676" t="s">
        <v>4620</v>
      </c>
    </row>
    <row r="3144" spans="1:30">
      <c r="A3144" s="676">
        <v>6</v>
      </c>
      <c r="E3144" s="676">
        <v>507308</v>
      </c>
      <c r="F3144" s="676" t="s">
        <v>7081</v>
      </c>
      <c r="K3144" s="676" t="s">
        <v>441</v>
      </c>
      <c r="L3144" s="676" t="s">
        <v>442</v>
      </c>
      <c r="M3144" s="676" t="s">
        <v>291</v>
      </c>
      <c r="O3144" s="676" t="s">
        <v>77</v>
      </c>
      <c r="S3144" s="676" t="s">
        <v>7082</v>
      </c>
      <c r="T3144" s="676" t="s">
        <v>7083</v>
      </c>
      <c r="U3144" s="676" t="s">
        <v>445</v>
      </c>
      <c r="X3144" s="676" t="s">
        <v>7084</v>
      </c>
      <c r="Y3144" s="676">
        <v>1</v>
      </c>
      <c r="Z3144" s="676">
        <v>99</v>
      </c>
      <c r="AC3144" s="676" t="s">
        <v>59</v>
      </c>
      <c r="AD3144" s="676" t="s">
        <v>4620</v>
      </c>
    </row>
    <row r="3145" spans="1:30">
      <c r="A3145" s="676">
        <v>5</v>
      </c>
      <c r="B3145" s="676">
        <v>502192</v>
      </c>
      <c r="C3145" s="676" t="s">
        <v>7085</v>
      </c>
      <c r="D3145" s="676">
        <v>99</v>
      </c>
    </row>
    <row r="3146" spans="1:30">
      <c r="A3146" s="676">
        <v>6</v>
      </c>
      <c r="E3146" s="676">
        <v>507309</v>
      </c>
      <c r="F3146" s="676" t="s">
        <v>7086</v>
      </c>
      <c r="K3146" s="676" t="s">
        <v>152</v>
      </c>
      <c r="M3146" s="676" t="s">
        <v>291</v>
      </c>
      <c r="O3146" s="676" t="s">
        <v>77</v>
      </c>
      <c r="S3146" s="676" t="s">
        <v>6955</v>
      </c>
      <c r="T3146" s="676" t="s">
        <v>6956</v>
      </c>
      <c r="U3146" s="676" t="s">
        <v>155</v>
      </c>
      <c r="X3146" s="676" t="s">
        <v>7087</v>
      </c>
      <c r="Y3146" s="676">
        <v>1</v>
      </c>
      <c r="Z3146" s="676">
        <v>99</v>
      </c>
      <c r="AC3146" s="676" t="s">
        <v>59</v>
      </c>
    </row>
    <row r="3147" spans="1:30">
      <c r="A3147" s="676">
        <v>6</v>
      </c>
      <c r="E3147" s="676">
        <v>507310</v>
      </c>
      <c r="F3147" s="676" t="s">
        <v>7088</v>
      </c>
      <c r="K3147" s="676" t="s">
        <v>43</v>
      </c>
      <c r="L3147" s="676" t="s">
        <v>44</v>
      </c>
      <c r="M3147" s="676" t="s">
        <v>291</v>
      </c>
      <c r="O3147" s="676" t="s">
        <v>77</v>
      </c>
      <c r="S3147" s="676" t="s">
        <v>7089</v>
      </c>
      <c r="T3147" s="676" t="s">
        <v>7090</v>
      </c>
      <c r="U3147" s="676" t="s">
        <v>79</v>
      </c>
      <c r="X3147" s="676" t="s">
        <v>7091</v>
      </c>
      <c r="Y3147" s="676">
        <v>1</v>
      </c>
      <c r="Z3147" s="676">
        <v>99</v>
      </c>
      <c r="AC3147" s="676" t="s">
        <v>59</v>
      </c>
    </row>
    <row r="3148" spans="1:30">
      <c r="A3148" s="676">
        <v>6</v>
      </c>
      <c r="E3148" s="676">
        <v>507311</v>
      </c>
      <c r="F3148" s="676" t="s">
        <v>7092</v>
      </c>
      <c r="K3148" s="676" t="s">
        <v>441</v>
      </c>
      <c r="L3148" s="676" t="s">
        <v>442</v>
      </c>
      <c r="M3148" s="676" t="s">
        <v>291</v>
      </c>
      <c r="O3148" s="676" t="s">
        <v>77</v>
      </c>
      <c r="S3148" s="676" t="s">
        <v>7093</v>
      </c>
      <c r="T3148" s="676" t="s">
        <v>7094</v>
      </c>
      <c r="U3148" s="676" t="s">
        <v>445</v>
      </c>
      <c r="X3148" s="676" t="s">
        <v>7095</v>
      </c>
      <c r="Y3148" s="676">
        <v>1</v>
      </c>
      <c r="Z3148" s="676">
        <v>99</v>
      </c>
      <c r="AC3148" s="676" t="s">
        <v>59</v>
      </c>
      <c r="AD3148" s="676" t="s">
        <v>4620</v>
      </c>
    </row>
    <row r="3149" spans="1:30">
      <c r="A3149" s="676">
        <v>4</v>
      </c>
      <c r="B3149" s="676">
        <v>502225</v>
      </c>
      <c r="C3149" s="676" t="s">
        <v>7096</v>
      </c>
      <c r="D3149" s="676">
        <v>1</v>
      </c>
    </row>
    <row r="3150" spans="1:30">
      <c r="A3150" s="676">
        <v>5</v>
      </c>
      <c r="E3150" s="676">
        <v>1758504</v>
      </c>
      <c r="F3150" s="676" t="s">
        <v>7097</v>
      </c>
      <c r="K3150" s="676" t="s">
        <v>52</v>
      </c>
      <c r="M3150" s="676" t="s">
        <v>291</v>
      </c>
      <c r="AC3150" s="676" t="s">
        <v>59</v>
      </c>
    </row>
    <row r="3151" spans="1:30">
      <c r="I3151" s="676" t="s">
        <v>124</v>
      </c>
      <c r="J3151" s="676" t="s">
        <v>125</v>
      </c>
      <c r="O3151" s="676" t="s">
        <v>77</v>
      </c>
      <c r="S3151" s="676" t="s">
        <v>7098</v>
      </c>
      <c r="T3151" s="676" t="s">
        <v>7099</v>
      </c>
      <c r="U3151" s="676" t="s">
        <v>307</v>
      </c>
      <c r="X3151" s="676" t="s">
        <v>7100</v>
      </c>
      <c r="Y3151" s="676">
        <v>1</v>
      </c>
      <c r="Z3151" s="676">
        <v>1</v>
      </c>
    </row>
    <row r="3152" spans="1:30">
      <c r="I3152" s="676" t="s">
        <v>126</v>
      </c>
      <c r="J3152" s="676" t="s">
        <v>127</v>
      </c>
      <c r="O3152" s="676" t="s">
        <v>77</v>
      </c>
      <c r="S3152" s="676" t="s">
        <v>7098</v>
      </c>
      <c r="T3152" s="676" t="s">
        <v>7099</v>
      </c>
      <c r="U3152" s="676" t="s">
        <v>307</v>
      </c>
      <c r="X3152" s="676" t="s">
        <v>7100</v>
      </c>
      <c r="Y3152" s="676">
        <v>1</v>
      </c>
      <c r="Z3152" s="676">
        <v>1</v>
      </c>
    </row>
    <row r="3153" spans="1:30">
      <c r="A3153" s="676">
        <v>5</v>
      </c>
      <c r="E3153" s="676">
        <v>635979</v>
      </c>
      <c r="F3153" s="676" t="s">
        <v>7101</v>
      </c>
      <c r="K3153" s="676" t="s">
        <v>52</v>
      </c>
      <c r="M3153" s="676" t="s">
        <v>291</v>
      </c>
      <c r="AC3153" s="676" t="s">
        <v>59</v>
      </c>
    </row>
    <row r="3154" spans="1:30">
      <c r="I3154" s="676" t="s">
        <v>124</v>
      </c>
      <c r="J3154" s="676" t="s">
        <v>125</v>
      </c>
      <c r="O3154" s="676" t="s">
        <v>77</v>
      </c>
      <c r="S3154" s="676" t="s">
        <v>7102</v>
      </c>
      <c r="T3154" s="676" t="s">
        <v>7103</v>
      </c>
      <c r="U3154" s="676" t="s">
        <v>307</v>
      </c>
      <c r="X3154" s="676" t="s">
        <v>7104</v>
      </c>
      <c r="Y3154" s="676">
        <v>1</v>
      </c>
      <c r="Z3154" s="676">
        <v>1</v>
      </c>
    </row>
    <row r="3155" spans="1:30">
      <c r="I3155" s="676" t="s">
        <v>126</v>
      </c>
      <c r="J3155" s="676" t="s">
        <v>127</v>
      </c>
      <c r="O3155" s="676" t="s">
        <v>77</v>
      </c>
      <c r="S3155" s="676" t="s">
        <v>7102</v>
      </c>
      <c r="T3155" s="676" t="s">
        <v>7103</v>
      </c>
      <c r="U3155" s="676" t="s">
        <v>307</v>
      </c>
      <c r="X3155" s="676" t="s">
        <v>7104</v>
      </c>
      <c r="Y3155" s="676">
        <v>1</v>
      </c>
      <c r="Z3155" s="676">
        <v>1</v>
      </c>
    </row>
    <row r="3156" spans="1:30">
      <c r="A3156" s="676">
        <v>5</v>
      </c>
      <c r="E3156" s="676">
        <v>507370</v>
      </c>
      <c r="F3156" s="676" t="s">
        <v>7105</v>
      </c>
      <c r="K3156" s="676" t="s">
        <v>441</v>
      </c>
      <c r="L3156" s="676" t="s">
        <v>442</v>
      </c>
      <c r="M3156" s="676" t="s">
        <v>291</v>
      </c>
      <c r="O3156" s="676" t="s">
        <v>77</v>
      </c>
      <c r="S3156" s="676" t="s">
        <v>7106</v>
      </c>
      <c r="T3156" s="676" t="s">
        <v>7107</v>
      </c>
      <c r="U3156" s="676" t="s">
        <v>445</v>
      </c>
      <c r="X3156" s="676" t="s">
        <v>7108</v>
      </c>
      <c r="Y3156" s="676">
        <v>1</v>
      </c>
      <c r="Z3156" s="676">
        <v>1</v>
      </c>
      <c r="AC3156" s="676" t="s">
        <v>59</v>
      </c>
      <c r="AD3156" s="676" t="s">
        <v>4620</v>
      </c>
    </row>
    <row r="3157" spans="1:30">
      <c r="A3157" s="676">
        <v>5</v>
      </c>
      <c r="E3157" s="676">
        <v>507391</v>
      </c>
      <c r="F3157" s="676" t="s">
        <v>7109</v>
      </c>
      <c r="K3157" s="676" t="s">
        <v>441</v>
      </c>
      <c r="L3157" s="676" t="s">
        <v>442</v>
      </c>
      <c r="M3157" s="676" t="s">
        <v>291</v>
      </c>
      <c r="O3157" s="676" t="s">
        <v>77</v>
      </c>
      <c r="S3157" s="676" t="s">
        <v>7110</v>
      </c>
      <c r="T3157" s="676" t="s">
        <v>7111</v>
      </c>
      <c r="U3157" s="676" t="s">
        <v>445</v>
      </c>
      <c r="X3157" s="676" t="s">
        <v>7112</v>
      </c>
      <c r="Y3157" s="676">
        <v>1</v>
      </c>
      <c r="Z3157" s="676">
        <v>1</v>
      </c>
      <c r="AC3157" s="676" t="s">
        <v>59</v>
      </c>
      <c r="AD3157" s="676" t="s">
        <v>4620</v>
      </c>
    </row>
    <row r="3158" spans="1:30">
      <c r="A3158" s="676">
        <v>4</v>
      </c>
      <c r="B3158" s="676">
        <v>1618326</v>
      </c>
      <c r="C3158" s="676" t="s">
        <v>7113</v>
      </c>
      <c r="D3158" s="676">
        <v>1</v>
      </c>
    </row>
    <row r="3159" spans="1:30">
      <c r="A3159" s="676">
        <v>5</v>
      </c>
      <c r="B3159" s="676">
        <v>1617746</v>
      </c>
      <c r="C3159" s="676" t="s">
        <v>7114</v>
      </c>
      <c r="D3159" s="676">
        <v>1</v>
      </c>
    </row>
    <row r="3160" spans="1:30">
      <c r="A3160" s="676">
        <v>6</v>
      </c>
      <c r="B3160" s="676">
        <v>1617747</v>
      </c>
      <c r="C3160" s="676" t="s">
        <v>7115</v>
      </c>
      <c r="D3160" s="676">
        <v>1</v>
      </c>
    </row>
    <row r="3161" spans="1:30">
      <c r="A3161" s="676">
        <v>7</v>
      </c>
      <c r="E3161" s="676">
        <v>1764535</v>
      </c>
      <c r="F3161" s="676" t="s">
        <v>7116</v>
      </c>
      <c r="K3161" s="676" t="s">
        <v>441</v>
      </c>
      <c r="M3161" s="676" t="s">
        <v>291</v>
      </c>
      <c r="O3161" s="676" t="s">
        <v>77</v>
      </c>
      <c r="S3161" s="676" t="s">
        <v>7117</v>
      </c>
      <c r="T3161" s="676" t="s">
        <v>7118</v>
      </c>
      <c r="U3161" s="676" t="s">
        <v>502</v>
      </c>
      <c r="X3161" s="676" t="s">
        <v>7119</v>
      </c>
      <c r="Y3161" s="676">
        <v>1</v>
      </c>
      <c r="Z3161" s="676">
        <v>1</v>
      </c>
      <c r="AC3161" s="676" t="s">
        <v>59</v>
      </c>
      <c r="AD3161" s="676" t="s">
        <v>4620</v>
      </c>
    </row>
    <row r="3162" spans="1:30">
      <c r="A3162" s="676">
        <v>7</v>
      </c>
      <c r="E3162" s="676">
        <v>1769162</v>
      </c>
      <c r="F3162" s="676" t="s">
        <v>7120</v>
      </c>
      <c r="K3162" s="676" t="s">
        <v>441</v>
      </c>
      <c r="L3162" s="676" t="s">
        <v>442</v>
      </c>
      <c r="M3162" s="676" t="s">
        <v>291</v>
      </c>
      <c r="O3162" s="676" t="s">
        <v>77</v>
      </c>
      <c r="S3162" s="676" t="s">
        <v>7121</v>
      </c>
      <c r="T3162" s="676" t="s">
        <v>7122</v>
      </c>
      <c r="U3162" s="676" t="s">
        <v>445</v>
      </c>
      <c r="X3162" s="676" t="s">
        <v>7123</v>
      </c>
      <c r="Y3162" s="676">
        <v>1</v>
      </c>
      <c r="Z3162" s="676">
        <v>1</v>
      </c>
      <c r="AC3162" s="676" t="s">
        <v>59</v>
      </c>
      <c r="AD3162" s="676" t="s">
        <v>4620</v>
      </c>
    </row>
    <row r="3163" spans="1:30">
      <c r="A3163" s="676">
        <v>7</v>
      </c>
      <c r="E3163" s="676">
        <v>1764536</v>
      </c>
      <c r="F3163" s="676" t="s">
        <v>7124</v>
      </c>
      <c r="K3163" s="676" t="s">
        <v>441</v>
      </c>
      <c r="M3163" s="676" t="s">
        <v>291</v>
      </c>
      <c r="O3163" s="676" t="s">
        <v>77</v>
      </c>
      <c r="S3163" s="676" t="s">
        <v>7125</v>
      </c>
      <c r="T3163" s="676" t="s">
        <v>7126</v>
      </c>
      <c r="U3163" s="676" t="s">
        <v>502</v>
      </c>
      <c r="X3163" s="676" t="s">
        <v>7127</v>
      </c>
      <c r="Y3163" s="676">
        <v>1</v>
      </c>
      <c r="Z3163" s="676">
        <v>1</v>
      </c>
      <c r="AC3163" s="676" t="s">
        <v>59</v>
      </c>
      <c r="AD3163" s="676" t="s">
        <v>4620</v>
      </c>
    </row>
    <row r="3164" spans="1:30">
      <c r="A3164" s="676">
        <v>7</v>
      </c>
      <c r="E3164" s="676">
        <v>1764537</v>
      </c>
      <c r="F3164" s="676" t="s">
        <v>7128</v>
      </c>
      <c r="K3164" s="676" t="s">
        <v>441</v>
      </c>
      <c r="M3164" s="676" t="s">
        <v>291</v>
      </c>
      <c r="O3164" s="676" t="s">
        <v>77</v>
      </c>
      <c r="S3164" s="676" t="s">
        <v>7129</v>
      </c>
      <c r="T3164" s="676" t="s">
        <v>7130</v>
      </c>
      <c r="U3164" s="676" t="s">
        <v>502</v>
      </c>
      <c r="X3164" s="676" t="s">
        <v>7131</v>
      </c>
      <c r="Y3164" s="676">
        <v>1</v>
      </c>
      <c r="Z3164" s="676">
        <v>1</v>
      </c>
      <c r="AC3164" s="676" t="s">
        <v>59</v>
      </c>
      <c r="AD3164" s="676" t="s">
        <v>4620</v>
      </c>
    </row>
    <row r="3165" spans="1:30">
      <c r="A3165" s="676">
        <v>7</v>
      </c>
      <c r="E3165" s="676">
        <v>1764555</v>
      </c>
      <c r="F3165" s="676" t="s">
        <v>7132</v>
      </c>
      <c r="K3165" s="676" t="s">
        <v>441</v>
      </c>
      <c r="L3165" s="676" t="s">
        <v>442</v>
      </c>
      <c r="M3165" s="676" t="s">
        <v>291</v>
      </c>
      <c r="O3165" s="676" t="s">
        <v>77</v>
      </c>
      <c r="S3165" s="676" t="s">
        <v>7133</v>
      </c>
      <c r="T3165" s="676" t="s">
        <v>7134</v>
      </c>
      <c r="U3165" s="676" t="s">
        <v>445</v>
      </c>
      <c r="X3165" s="676" t="s">
        <v>7135</v>
      </c>
      <c r="Y3165" s="676">
        <v>1</v>
      </c>
      <c r="Z3165" s="676">
        <v>1</v>
      </c>
      <c r="AC3165" s="676" t="s">
        <v>59</v>
      </c>
      <c r="AD3165" s="676" t="s">
        <v>4620</v>
      </c>
    </row>
    <row r="3166" spans="1:30">
      <c r="A3166" s="676">
        <v>7</v>
      </c>
      <c r="E3166" s="676">
        <v>1764556</v>
      </c>
      <c r="F3166" s="676" t="s">
        <v>7136</v>
      </c>
      <c r="K3166" s="676" t="s">
        <v>441</v>
      </c>
      <c r="M3166" s="676" t="s">
        <v>291</v>
      </c>
      <c r="O3166" s="676" t="s">
        <v>77</v>
      </c>
      <c r="S3166" s="676" t="s">
        <v>7137</v>
      </c>
      <c r="T3166" s="676" t="s">
        <v>7138</v>
      </c>
      <c r="U3166" s="676" t="s">
        <v>502</v>
      </c>
      <c r="X3166" s="676" t="s">
        <v>7139</v>
      </c>
      <c r="Y3166" s="676">
        <v>1</v>
      </c>
      <c r="Z3166" s="676">
        <v>1</v>
      </c>
      <c r="AC3166" s="676" t="s">
        <v>59</v>
      </c>
      <c r="AD3166" s="676" t="s">
        <v>4620</v>
      </c>
    </row>
    <row r="3167" spans="1:30">
      <c r="A3167" s="676">
        <v>7</v>
      </c>
      <c r="E3167" s="676">
        <v>1764557</v>
      </c>
      <c r="F3167" s="676" t="s">
        <v>7140</v>
      </c>
      <c r="K3167" s="676" t="s">
        <v>441</v>
      </c>
      <c r="M3167" s="676" t="s">
        <v>291</v>
      </c>
      <c r="O3167" s="676" t="s">
        <v>77</v>
      </c>
      <c r="S3167" s="676" t="s">
        <v>7141</v>
      </c>
      <c r="T3167" s="676" t="s">
        <v>7142</v>
      </c>
      <c r="U3167" s="676" t="s">
        <v>502</v>
      </c>
      <c r="X3167" s="676" t="s">
        <v>7143</v>
      </c>
      <c r="Y3167" s="676">
        <v>1</v>
      </c>
      <c r="Z3167" s="676">
        <v>1</v>
      </c>
      <c r="AC3167" s="676" t="s">
        <v>59</v>
      </c>
      <c r="AD3167" s="676" t="s">
        <v>4620</v>
      </c>
    </row>
    <row r="3168" spans="1:30">
      <c r="A3168" s="676">
        <v>7</v>
      </c>
      <c r="E3168" s="676">
        <v>1764560</v>
      </c>
      <c r="F3168" s="676" t="s">
        <v>7144</v>
      </c>
      <c r="K3168" s="676" t="s">
        <v>441</v>
      </c>
      <c r="M3168" s="676" t="s">
        <v>291</v>
      </c>
      <c r="O3168" s="676" t="s">
        <v>77</v>
      </c>
      <c r="S3168" s="676" t="s">
        <v>7145</v>
      </c>
      <c r="T3168" s="676" t="s">
        <v>7146</v>
      </c>
      <c r="U3168" s="676" t="s">
        <v>502</v>
      </c>
      <c r="X3168" s="676" t="s">
        <v>7147</v>
      </c>
      <c r="Y3168" s="676">
        <v>1</v>
      </c>
      <c r="Z3168" s="676">
        <v>1</v>
      </c>
      <c r="AC3168" s="676" t="s">
        <v>59</v>
      </c>
      <c r="AD3168" s="676" t="s">
        <v>4620</v>
      </c>
    </row>
    <row r="3169" spans="1:30">
      <c r="A3169" s="676">
        <v>7</v>
      </c>
      <c r="E3169" s="676">
        <v>1772117</v>
      </c>
      <c r="F3169" s="676" t="s">
        <v>7148</v>
      </c>
      <c r="K3169" s="676" t="s">
        <v>441</v>
      </c>
      <c r="M3169" s="676" t="s">
        <v>291</v>
      </c>
      <c r="O3169" s="676" t="s">
        <v>77</v>
      </c>
      <c r="S3169" s="676" t="s">
        <v>7149</v>
      </c>
      <c r="T3169" s="676" t="s">
        <v>7150</v>
      </c>
      <c r="U3169" s="676" t="s">
        <v>502</v>
      </c>
      <c r="X3169" s="676" t="s">
        <v>7151</v>
      </c>
      <c r="Y3169" s="676">
        <v>1</v>
      </c>
      <c r="Z3169" s="676">
        <v>1</v>
      </c>
      <c r="AC3169" s="676" t="s">
        <v>59</v>
      </c>
      <c r="AD3169" s="676" t="s">
        <v>4620</v>
      </c>
    </row>
    <row r="3170" spans="1:30">
      <c r="A3170" s="676">
        <v>7</v>
      </c>
      <c r="E3170" s="676">
        <v>1772118</v>
      </c>
      <c r="F3170" s="676" t="s">
        <v>7152</v>
      </c>
      <c r="K3170" s="676" t="s">
        <v>441</v>
      </c>
      <c r="M3170" s="676" t="s">
        <v>291</v>
      </c>
      <c r="O3170" s="676" t="s">
        <v>77</v>
      </c>
      <c r="S3170" s="676" t="s">
        <v>7153</v>
      </c>
      <c r="T3170" s="676" t="s">
        <v>7154</v>
      </c>
      <c r="U3170" s="676" t="s">
        <v>502</v>
      </c>
      <c r="X3170" s="676" t="s">
        <v>7155</v>
      </c>
      <c r="Y3170" s="676">
        <v>1</v>
      </c>
      <c r="Z3170" s="676">
        <v>1</v>
      </c>
      <c r="AC3170" s="676" t="s">
        <v>59</v>
      </c>
      <c r="AD3170" s="676" t="s">
        <v>4620</v>
      </c>
    </row>
    <row r="3171" spans="1:30">
      <c r="A3171" s="676">
        <v>7</v>
      </c>
      <c r="E3171" s="676">
        <v>1764561</v>
      </c>
      <c r="F3171" s="676" t="s">
        <v>7156</v>
      </c>
      <c r="K3171" s="676" t="s">
        <v>441</v>
      </c>
      <c r="L3171" s="676" t="s">
        <v>442</v>
      </c>
      <c r="M3171" s="676" t="s">
        <v>291</v>
      </c>
      <c r="O3171" s="676" t="s">
        <v>77</v>
      </c>
      <c r="S3171" s="676" t="s">
        <v>7157</v>
      </c>
      <c r="T3171" s="676" t="s">
        <v>7158</v>
      </c>
      <c r="U3171" s="676" t="s">
        <v>445</v>
      </c>
      <c r="X3171" s="676" t="s">
        <v>7159</v>
      </c>
      <c r="Y3171" s="676">
        <v>1</v>
      </c>
      <c r="Z3171" s="676">
        <v>1</v>
      </c>
      <c r="AC3171" s="676" t="s">
        <v>59</v>
      </c>
      <c r="AD3171" s="676" t="s">
        <v>4620</v>
      </c>
    </row>
    <row r="3172" spans="1:30">
      <c r="A3172" s="676">
        <v>6</v>
      </c>
      <c r="B3172" s="676">
        <v>1617748</v>
      </c>
      <c r="C3172" s="676" t="s">
        <v>7160</v>
      </c>
      <c r="D3172" s="676">
        <v>1</v>
      </c>
    </row>
    <row r="3173" spans="1:30">
      <c r="A3173" s="676">
        <v>7</v>
      </c>
      <c r="E3173" s="676">
        <v>1764558</v>
      </c>
      <c r="F3173" s="676" t="s">
        <v>7161</v>
      </c>
      <c r="K3173" s="676" t="s">
        <v>441</v>
      </c>
      <c r="M3173" s="676" t="s">
        <v>291</v>
      </c>
      <c r="O3173" s="676" t="s">
        <v>77</v>
      </c>
      <c r="S3173" s="676" t="s">
        <v>7162</v>
      </c>
      <c r="T3173" s="676" t="s">
        <v>7163</v>
      </c>
      <c r="U3173" s="676" t="s">
        <v>502</v>
      </c>
      <c r="X3173" s="676" t="s">
        <v>7164</v>
      </c>
      <c r="Y3173" s="676">
        <v>1</v>
      </c>
      <c r="Z3173" s="676">
        <v>1</v>
      </c>
      <c r="AC3173" s="676" t="s">
        <v>59</v>
      </c>
      <c r="AD3173" s="676" t="s">
        <v>4620</v>
      </c>
    </row>
    <row r="3174" spans="1:30">
      <c r="A3174" s="676">
        <v>7</v>
      </c>
      <c r="E3174" s="676">
        <v>1764559</v>
      </c>
      <c r="F3174" s="676" t="s">
        <v>7165</v>
      </c>
      <c r="K3174" s="676" t="s">
        <v>441</v>
      </c>
      <c r="M3174" s="676" t="s">
        <v>291</v>
      </c>
      <c r="O3174" s="676" t="s">
        <v>77</v>
      </c>
      <c r="S3174" s="676" t="s">
        <v>7166</v>
      </c>
      <c r="T3174" s="676" t="s">
        <v>7167</v>
      </c>
      <c r="U3174" s="676" t="s">
        <v>502</v>
      </c>
      <c r="X3174" s="676" t="s">
        <v>7168</v>
      </c>
      <c r="Y3174" s="676">
        <v>1</v>
      </c>
      <c r="Z3174" s="676">
        <v>1</v>
      </c>
      <c r="AC3174" s="676" t="s">
        <v>59</v>
      </c>
      <c r="AD3174" s="676" t="s">
        <v>4620</v>
      </c>
    </row>
    <row r="3175" spans="1:30">
      <c r="A3175" s="676">
        <v>7</v>
      </c>
      <c r="E3175" s="676">
        <v>1764563</v>
      </c>
      <c r="F3175" s="676" t="s">
        <v>7169</v>
      </c>
      <c r="K3175" s="676" t="s">
        <v>441</v>
      </c>
      <c r="M3175" s="676" t="s">
        <v>291</v>
      </c>
      <c r="O3175" s="676" t="s">
        <v>77</v>
      </c>
      <c r="S3175" s="676" t="s">
        <v>7170</v>
      </c>
      <c r="T3175" s="676" t="s">
        <v>7171</v>
      </c>
      <c r="U3175" s="676" t="s">
        <v>502</v>
      </c>
      <c r="X3175" s="676" t="s">
        <v>7172</v>
      </c>
      <c r="Y3175" s="676">
        <v>1</v>
      </c>
      <c r="Z3175" s="676">
        <v>1</v>
      </c>
      <c r="AC3175" s="676" t="s">
        <v>59</v>
      </c>
      <c r="AD3175" s="676" t="s">
        <v>4620</v>
      </c>
    </row>
    <row r="3176" spans="1:30">
      <c r="A3176" s="676">
        <v>7</v>
      </c>
      <c r="E3176" s="676">
        <v>1764562</v>
      </c>
      <c r="F3176" s="676" t="s">
        <v>7173</v>
      </c>
      <c r="K3176" s="676" t="s">
        <v>441</v>
      </c>
      <c r="L3176" s="676" t="s">
        <v>442</v>
      </c>
      <c r="M3176" s="676" t="s">
        <v>291</v>
      </c>
      <c r="O3176" s="676" t="s">
        <v>77</v>
      </c>
      <c r="S3176" s="676" t="s">
        <v>7174</v>
      </c>
      <c r="T3176" s="676" t="s">
        <v>7175</v>
      </c>
      <c r="U3176" s="676" t="s">
        <v>445</v>
      </c>
      <c r="X3176" s="676" t="s">
        <v>7176</v>
      </c>
      <c r="Y3176" s="676">
        <v>1</v>
      </c>
      <c r="Z3176" s="676">
        <v>1</v>
      </c>
      <c r="AC3176" s="676" t="s">
        <v>59</v>
      </c>
      <c r="AD3176" s="676" t="s">
        <v>4620</v>
      </c>
    </row>
    <row r="3177" spans="1:30">
      <c r="A3177" s="676">
        <v>6</v>
      </c>
      <c r="B3177" s="676">
        <v>1617749</v>
      </c>
      <c r="C3177" s="676" t="s">
        <v>7177</v>
      </c>
      <c r="D3177" s="676">
        <v>1</v>
      </c>
    </row>
    <row r="3178" spans="1:30">
      <c r="A3178" s="676">
        <v>7</v>
      </c>
      <c r="E3178" s="676">
        <v>1764469</v>
      </c>
      <c r="F3178" s="676" t="s">
        <v>7178</v>
      </c>
      <c r="K3178" s="676" t="s">
        <v>441</v>
      </c>
      <c r="L3178" s="676" t="s">
        <v>442</v>
      </c>
      <c r="M3178" s="676" t="s">
        <v>291</v>
      </c>
      <c r="O3178" s="676" t="s">
        <v>77</v>
      </c>
      <c r="S3178" s="676" t="s">
        <v>7179</v>
      </c>
      <c r="T3178" s="676" t="s">
        <v>7180</v>
      </c>
      <c r="U3178" s="676" t="s">
        <v>445</v>
      </c>
      <c r="X3178" s="676" t="s">
        <v>7181</v>
      </c>
      <c r="Y3178" s="676">
        <v>1</v>
      </c>
      <c r="Z3178" s="676">
        <v>1</v>
      </c>
      <c r="AC3178" s="676" t="s">
        <v>59</v>
      </c>
      <c r="AD3178" s="676" t="s">
        <v>4620</v>
      </c>
    </row>
    <row r="3179" spans="1:30">
      <c r="A3179" s="676">
        <v>7</v>
      </c>
      <c r="E3179" s="676">
        <v>1769224</v>
      </c>
      <c r="F3179" s="676" t="s">
        <v>7182</v>
      </c>
      <c r="K3179" s="676" t="s">
        <v>441</v>
      </c>
      <c r="L3179" s="676" t="s">
        <v>442</v>
      </c>
      <c r="M3179" s="676" t="s">
        <v>291</v>
      </c>
      <c r="O3179" s="676" t="s">
        <v>77</v>
      </c>
      <c r="S3179" s="676" t="s">
        <v>7183</v>
      </c>
      <c r="T3179" s="676" t="s">
        <v>7184</v>
      </c>
      <c r="U3179" s="676" t="s">
        <v>445</v>
      </c>
      <c r="X3179" s="676" t="s">
        <v>7185</v>
      </c>
      <c r="Y3179" s="676">
        <v>1</v>
      </c>
      <c r="Z3179" s="676">
        <v>1</v>
      </c>
      <c r="AC3179" s="676" t="s">
        <v>59</v>
      </c>
      <c r="AD3179" s="676" t="s">
        <v>4620</v>
      </c>
    </row>
    <row r="3180" spans="1:30">
      <c r="A3180" s="676">
        <v>7</v>
      </c>
      <c r="B3180" s="676">
        <v>1617750</v>
      </c>
      <c r="C3180" s="676" t="s">
        <v>7186</v>
      </c>
      <c r="D3180" s="676">
        <v>99</v>
      </c>
    </row>
    <row r="3181" spans="1:30">
      <c r="A3181" s="676">
        <v>8</v>
      </c>
      <c r="E3181" s="676">
        <v>1764464</v>
      </c>
      <c r="F3181" s="676" t="s">
        <v>7187</v>
      </c>
      <c r="K3181" s="676" t="s">
        <v>56</v>
      </c>
      <c r="M3181" s="676" t="s">
        <v>291</v>
      </c>
      <c r="O3181" s="676" t="s">
        <v>77</v>
      </c>
      <c r="S3181" s="676" t="s">
        <v>7188</v>
      </c>
      <c r="T3181" s="676" t="s">
        <v>7187</v>
      </c>
      <c r="U3181" s="676" t="s">
        <v>1702</v>
      </c>
      <c r="X3181" s="676" t="s">
        <v>7189</v>
      </c>
      <c r="Y3181" s="676">
        <v>1</v>
      </c>
      <c r="Z3181" s="676">
        <v>99</v>
      </c>
      <c r="AC3181" s="676" t="s">
        <v>59</v>
      </c>
    </row>
    <row r="3182" spans="1:30">
      <c r="A3182" s="676">
        <v>8</v>
      </c>
      <c r="E3182" s="676">
        <v>1764465</v>
      </c>
      <c r="F3182" s="676" t="s">
        <v>7190</v>
      </c>
      <c r="K3182" s="676" t="s">
        <v>43</v>
      </c>
      <c r="L3182" s="676" t="s">
        <v>44</v>
      </c>
      <c r="M3182" s="676" t="s">
        <v>291</v>
      </c>
      <c r="AC3182" s="676" t="s">
        <v>59</v>
      </c>
    </row>
    <row r="3183" spans="1:30">
      <c r="G3183" s="676" t="s">
        <v>80</v>
      </c>
      <c r="H3183" s="676" t="s">
        <v>81</v>
      </c>
      <c r="O3183" s="676" t="s">
        <v>77</v>
      </c>
      <c r="S3183" s="676" t="s">
        <v>7191</v>
      </c>
      <c r="T3183" s="676" t="s">
        <v>7192</v>
      </c>
      <c r="U3183" s="676" t="s">
        <v>79</v>
      </c>
      <c r="X3183" s="676" t="s">
        <v>7193</v>
      </c>
      <c r="Y3183" s="676">
        <v>1</v>
      </c>
      <c r="Z3183" s="676">
        <v>99</v>
      </c>
    </row>
    <row r="3184" spans="1:30">
      <c r="G3184" s="676" t="s">
        <v>75</v>
      </c>
      <c r="H3184" s="676" t="s">
        <v>76</v>
      </c>
      <c r="O3184" s="676" t="s">
        <v>77</v>
      </c>
      <c r="S3184" s="676" t="s">
        <v>7194</v>
      </c>
      <c r="T3184" s="676" t="s">
        <v>7195</v>
      </c>
      <c r="U3184" s="676" t="s">
        <v>79</v>
      </c>
      <c r="X3184" s="676" t="s">
        <v>7196</v>
      </c>
      <c r="Y3184" s="676">
        <v>1</v>
      </c>
      <c r="Z3184" s="676">
        <v>99</v>
      </c>
    </row>
    <row r="3185" spans="1:30">
      <c r="A3185" s="676">
        <v>8</v>
      </c>
      <c r="E3185" s="676">
        <v>1764466</v>
      </c>
      <c r="F3185" s="676" t="s">
        <v>7197</v>
      </c>
      <c r="K3185" s="676" t="s">
        <v>441</v>
      </c>
      <c r="L3185" s="676" t="s">
        <v>442</v>
      </c>
      <c r="M3185" s="676" t="s">
        <v>291</v>
      </c>
      <c r="O3185" s="676" t="s">
        <v>77</v>
      </c>
      <c r="S3185" s="676" t="s">
        <v>7198</v>
      </c>
      <c r="T3185" s="676" t="s">
        <v>7199</v>
      </c>
      <c r="U3185" s="676" t="s">
        <v>445</v>
      </c>
      <c r="X3185" s="676" t="s">
        <v>7200</v>
      </c>
      <c r="Y3185" s="676">
        <v>1</v>
      </c>
      <c r="Z3185" s="676">
        <v>99</v>
      </c>
      <c r="AC3185" s="676" t="s">
        <v>59</v>
      </c>
      <c r="AD3185" s="676" t="s">
        <v>4620</v>
      </c>
    </row>
    <row r="3186" spans="1:30">
      <c r="A3186" s="676">
        <v>5</v>
      </c>
      <c r="B3186" s="676">
        <v>1618328</v>
      </c>
      <c r="C3186" s="676" t="s">
        <v>7201</v>
      </c>
      <c r="D3186" s="676">
        <v>1</v>
      </c>
    </row>
    <row r="3187" spans="1:30">
      <c r="A3187" s="676">
        <v>6</v>
      </c>
      <c r="E3187" s="676">
        <v>1768953</v>
      </c>
      <c r="F3187" s="676" t="s">
        <v>7202</v>
      </c>
      <c r="K3187" s="676" t="s">
        <v>441</v>
      </c>
      <c r="M3187" s="676" t="s">
        <v>291</v>
      </c>
      <c r="O3187" s="676" t="s">
        <v>77</v>
      </c>
      <c r="S3187" s="676" t="s">
        <v>7203</v>
      </c>
      <c r="T3187" s="676" t="s">
        <v>7204</v>
      </c>
      <c r="U3187" s="676" t="s">
        <v>502</v>
      </c>
      <c r="X3187" s="676" t="s">
        <v>7205</v>
      </c>
      <c r="Y3187" s="676">
        <v>1</v>
      </c>
      <c r="Z3187" s="676">
        <v>1</v>
      </c>
      <c r="AC3187" s="676" t="s">
        <v>59</v>
      </c>
      <c r="AD3187" s="676" t="s">
        <v>4620</v>
      </c>
    </row>
    <row r="3188" spans="1:30">
      <c r="A3188" s="676">
        <v>6</v>
      </c>
      <c r="E3188" s="676">
        <v>1768956</v>
      </c>
      <c r="F3188" s="676" t="s">
        <v>7206</v>
      </c>
      <c r="K3188" s="676" t="s">
        <v>37</v>
      </c>
      <c r="L3188" s="676" t="s">
        <v>7207</v>
      </c>
      <c r="M3188" s="676" t="s">
        <v>291</v>
      </c>
      <c r="O3188" s="676" t="s">
        <v>77</v>
      </c>
      <c r="S3188" s="676" t="s">
        <v>7208</v>
      </c>
      <c r="T3188" s="676" t="s">
        <v>7209</v>
      </c>
      <c r="U3188" s="676" t="s">
        <v>7210</v>
      </c>
      <c r="X3188" s="676" t="s">
        <v>7211</v>
      </c>
      <c r="Y3188" s="676">
        <v>1</v>
      </c>
      <c r="Z3188" s="676">
        <v>1</v>
      </c>
      <c r="AC3188" s="676" t="s">
        <v>59</v>
      </c>
    </row>
    <row r="3189" spans="1:30">
      <c r="A3189" s="676">
        <v>6</v>
      </c>
      <c r="E3189" s="676">
        <v>1768957</v>
      </c>
      <c r="F3189" s="676" t="s">
        <v>7212</v>
      </c>
      <c r="K3189" s="676" t="s">
        <v>37</v>
      </c>
      <c r="L3189" s="676" t="s">
        <v>7207</v>
      </c>
      <c r="M3189" s="676" t="s">
        <v>291</v>
      </c>
      <c r="O3189" s="676" t="s">
        <v>77</v>
      </c>
      <c r="S3189" s="676" t="s">
        <v>7213</v>
      </c>
      <c r="T3189" s="676" t="s">
        <v>7214</v>
      </c>
      <c r="U3189" s="676" t="s">
        <v>7210</v>
      </c>
      <c r="X3189" s="676" t="s">
        <v>7215</v>
      </c>
      <c r="Y3189" s="676">
        <v>1</v>
      </c>
      <c r="Z3189" s="676">
        <v>1</v>
      </c>
      <c r="AC3189" s="676" t="s">
        <v>59</v>
      </c>
    </row>
    <row r="3190" spans="1:30">
      <c r="A3190" s="676">
        <v>6</v>
      </c>
      <c r="E3190" s="676">
        <v>1768954</v>
      </c>
      <c r="F3190" s="676" t="s">
        <v>7216</v>
      </c>
      <c r="K3190" s="676" t="s">
        <v>441</v>
      </c>
      <c r="M3190" s="676" t="s">
        <v>310</v>
      </c>
      <c r="O3190" s="676" t="s">
        <v>77</v>
      </c>
      <c r="S3190" s="676" t="s">
        <v>7217</v>
      </c>
      <c r="T3190" s="676" t="s">
        <v>7218</v>
      </c>
      <c r="U3190" s="676" t="s">
        <v>502</v>
      </c>
      <c r="X3190" s="676" t="s">
        <v>7219</v>
      </c>
      <c r="Y3190" s="676">
        <v>1</v>
      </c>
      <c r="Z3190" s="676">
        <v>1</v>
      </c>
      <c r="AC3190" s="676" t="s">
        <v>59</v>
      </c>
      <c r="AD3190" s="676" t="s">
        <v>4620</v>
      </c>
    </row>
    <row r="3191" spans="1:30">
      <c r="A3191" s="676">
        <v>3</v>
      </c>
      <c r="B3191" s="676">
        <v>108396</v>
      </c>
      <c r="C3191" s="676" t="s">
        <v>7220</v>
      </c>
      <c r="D3191" s="676">
        <v>1</v>
      </c>
    </row>
    <row r="3192" spans="1:30">
      <c r="A3192" s="676">
        <v>4</v>
      </c>
      <c r="E3192" s="676">
        <v>119031</v>
      </c>
      <c r="F3192" s="676" t="s">
        <v>7221</v>
      </c>
      <c r="K3192" s="676" t="s">
        <v>37</v>
      </c>
      <c r="M3192" s="676" t="s">
        <v>291</v>
      </c>
      <c r="O3192" s="676" t="s">
        <v>77</v>
      </c>
      <c r="Y3192" s="676">
        <v>1</v>
      </c>
      <c r="Z3192" s="676">
        <v>1</v>
      </c>
      <c r="AC3192" s="676" t="s">
        <v>41</v>
      </c>
    </row>
    <row r="3193" spans="1:30">
      <c r="A3193" s="676">
        <v>4</v>
      </c>
      <c r="B3193" s="676">
        <v>108397</v>
      </c>
      <c r="C3193" s="676" t="s">
        <v>7222</v>
      </c>
      <c r="D3193" s="676">
        <v>1</v>
      </c>
    </row>
    <row r="3194" spans="1:30">
      <c r="A3194" s="676">
        <v>5</v>
      </c>
      <c r="E3194" s="676">
        <v>119032</v>
      </c>
      <c r="F3194" s="676" t="s">
        <v>7223</v>
      </c>
      <c r="K3194" s="676" t="s">
        <v>43</v>
      </c>
      <c r="L3194" s="676" t="s">
        <v>44</v>
      </c>
      <c r="M3194" s="676" t="s">
        <v>291</v>
      </c>
      <c r="AC3194" s="676" t="s">
        <v>54</v>
      </c>
    </row>
    <row r="3195" spans="1:30">
      <c r="G3195" s="676" t="s">
        <v>75</v>
      </c>
      <c r="H3195" s="676" t="s">
        <v>76</v>
      </c>
      <c r="O3195" s="676" t="s">
        <v>77</v>
      </c>
      <c r="Y3195" s="676">
        <v>1</v>
      </c>
      <c r="Z3195" s="676">
        <v>1</v>
      </c>
    </row>
    <row r="3196" spans="1:30">
      <c r="G3196" s="676" t="s">
        <v>80</v>
      </c>
      <c r="H3196" s="676" t="s">
        <v>81</v>
      </c>
      <c r="O3196" s="676" t="s">
        <v>77</v>
      </c>
      <c r="Y3196" s="676">
        <v>1</v>
      </c>
      <c r="Z3196" s="676">
        <v>1</v>
      </c>
    </row>
    <row r="3197" spans="1:30">
      <c r="A3197" s="676">
        <v>5</v>
      </c>
      <c r="E3197" s="676">
        <v>119034</v>
      </c>
      <c r="F3197" s="676" t="s">
        <v>7224</v>
      </c>
      <c r="K3197" s="676" t="s">
        <v>152</v>
      </c>
      <c r="M3197" s="676" t="s">
        <v>291</v>
      </c>
      <c r="O3197" s="676" t="s">
        <v>77</v>
      </c>
      <c r="S3197" s="676" t="s">
        <v>7225</v>
      </c>
      <c r="T3197" s="676" t="s">
        <v>7226</v>
      </c>
      <c r="U3197" s="676" t="s">
        <v>7227</v>
      </c>
      <c r="X3197" s="676" t="s">
        <v>7228</v>
      </c>
      <c r="Y3197" s="676">
        <v>1</v>
      </c>
      <c r="Z3197" s="676">
        <v>1</v>
      </c>
      <c r="AC3197" s="676" t="s">
        <v>41</v>
      </c>
    </row>
    <row r="3198" spans="1:30">
      <c r="A3198" s="676">
        <v>5</v>
      </c>
      <c r="E3198" s="676">
        <v>119035</v>
      </c>
      <c r="F3198" s="676" t="s">
        <v>7229</v>
      </c>
      <c r="K3198" s="676" t="s">
        <v>52</v>
      </c>
      <c r="M3198" s="676" t="s">
        <v>291</v>
      </c>
      <c r="AC3198" s="676" t="s">
        <v>54</v>
      </c>
    </row>
    <row r="3199" spans="1:30">
      <c r="I3199" s="676" t="s">
        <v>124</v>
      </c>
      <c r="J3199" s="676" t="s">
        <v>125</v>
      </c>
      <c r="O3199" s="676" t="s">
        <v>77</v>
      </c>
      <c r="S3199" s="676" t="s">
        <v>7230</v>
      </c>
      <c r="T3199" s="676" t="s">
        <v>7231</v>
      </c>
      <c r="U3199" s="676" t="s">
        <v>837</v>
      </c>
      <c r="X3199" s="676" t="s">
        <v>7232</v>
      </c>
      <c r="Y3199" s="676">
        <v>1</v>
      </c>
      <c r="Z3199" s="676">
        <v>1</v>
      </c>
    </row>
    <row r="3200" spans="1:30">
      <c r="A3200" s="676">
        <v>5</v>
      </c>
      <c r="E3200" s="676">
        <v>119036</v>
      </c>
      <c r="F3200" s="676" t="s">
        <v>7233</v>
      </c>
      <c r="K3200" s="676" t="s">
        <v>152</v>
      </c>
      <c r="M3200" s="676" t="s">
        <v>291</v>
      </c>
      <c r="O3200" s="676" t="s">
        <v>77</v>
      </c>
      <c r="S3200" s="676" t="s">
        <v>7234</v>
      </c>
      <c r="T3200" s="676" t="s">
        <v>7235</v>
      </c>
      <c r="U3200" s="676" t="s">
        <v>155</v>
      </c>
      <c r="X3200" s="676" t="s">
        <v>7236</v>
      </c>
      <c r="Y3200" s="676">
        <v>1</v>
      </c>
      <c r="Z3200" s="676">
        <v>1</v>
      </c>
      <c r="AC3200" s="676" t="s">
        <v>54</v>
      </c>
    </row>
    <row r="3201" spans="1:29">
      <c r="A3201" s="676">
        <v>5</v>
      </c>
      <c r="E3201" s="676">
        <v>119037</v>
      </c>
      <c r="F3201" s="676" t="s">
        <v>7237</v>
      </c>
      <c r="K3201" s="676" t="s">
        <v>52</v>
      </c>
      <c r="M3201" s="676" t="s">
        <v>291</v>
      </c>
      <c r="AC3201" s="676" t="s">
        <v>54</v>
      </c>
    </row>
    <row r="3202" spans="1:29">
      <c r="I3202" s="676" t="s">
        <v>124</v>
      </c>
      <c r="J3202" s="676" t="s">
        <v>125</v>
      </c>
      <c r="O3202" s="676" t="s">
        <v>77</v>
      </c>
      <c r="S3202" s="676" t="s">
        <v>7238</v>
      </c>
      <c r="T3202" s="676" t="s">
        <v>7239</v>
      </c>
      <c r="U3202" s="676" t="s">
        <v>837</v>
      </c>
      <c r="X3202" s="676" t="s">
        <v>7240</v>
      </c>
      <c r="Y3202" s="676">
        <v>1</v>
      </c>
      <c r="Z3202" s="676">
        <v>1</v>
      </c>
    </row>
    <row r="3203" spans="1:29">
      <c r="A3203" s="676">
        <v>5</v>
      </c>
      <c r="E3203" s="676">
        <v>512795</v>
      </c>
      <c r="F3203" s="676" t="s">
        <v>7241</v>
      </c>
      <c r="K3203" s="676" t="s">
        <v>52</v>
      </c>
      <c r="M3203" s="676" t="s">
        <v>291</v>
      </c>
      <c r="AC3203" s="676" t="s">
        <v>54</v>
      </c>
    </row>
    <row r="3204" spans="1:29">
      <c r="I3204" s="676" t="s">
        <v>124</v>
      </c>
      <c r="J3204" s="676" t="s">
        <v>125</v>
      </c>
      <c r="O3204" s="676" t="s">
        <v>77</v>
      </c>
      <c r="S3204" s="676" t="s">
        <v>7242</v>
      </c>
      <c r="T3204" s="676" t="s">
        <v>7243</v>
      </c>
      <c r="U3204" s="676" t="s">
        <v>837</v>
      </c>
      <c r="X3204" s="676" t="s">
        <v>7244</v>
      </c>
      <c r="Y3204" s="676">
        <v>1</v>
      </c>
      <c r="Z3204" s="676">
        <v>1</v>
      </c>
    </row>
    <row r="3205" spans="1:29">
      <c r="A3205" s="676">
        <v>5</v>
      </c>
      <c r="E3205" s="676">
        <v>635991</v>
      </c>
      <c r="F3205" s="676" t="s">
        <v>7245</v>
      </c>
      <c r="K3205" s="676" t="s">
        <v>56</v>
      </c>
      <c r="M3205" s="676" t="s">
        <v>291</v>
      </c>
      <c r="O3205" s="676" t="s">
        <v>77</v>
      </c>
      <c r="S3205" s="676" t="s">
        <v>7246</v>
      </c>
      <c r="T3205" s="676" t="s">
        <v>7247</v>
      </c>
      <c r="U3205" s="676" t="s">
        <v>1702</v>
      </c>
      <c r="X3205" s="676" t="s">
        <v>7248</v>
      </c>
      <c r="Y3205" s="676">
        <v>1</v>
      </c>
      <c r="Z3205" s="676">
        <v>1</v>
      </c>
      <c r="AC3205" s="676" t="s">
        <v>54</v>
      </c>
    </row>
    <row r="3206" spans="1:29">
      <c r="A3206" s="676">
        <v>5</v>
      </c>
      <c r="E3206" s="676">
        <v>512981</v>
      </c>
      <c r="F3206" s="676" t="s">
        <v>7249</v>
      </c>
      <c r="K3206" s="676" t="s">
        <v>52</v>
      </c>
      <c r="M3206" s="676" t="s">
        <v>291</v>
      </c>
      <c r="AC3206" s="676" t="s">
        <v>54</v>
      </c>
    </row>
    <row r="3207" spans="1:29">
      <c r="I3207" s="676" t="s">
        <v>124</v>
      </c>
      <c r="J3207" s="676" t="s">
        <v>125</v>
      </c>
      <c r="O3207" s="676" t="s">
        <v>77</v>
      </c>
      <c r="S3207" s="676" t="s">
        <v>7250</v>
      </c>
      <c r="T3207" s="676" t="s">
        <v>7251</v>
      </c>
      <c r="U3207" s="676" t="s">
        <v>837</v>
      </c>
      <c r="X3207" s="676" t="s">
        <v>7252</v>
      </c>
      <c r="Y3207" s="676">
        <v>1</v>
      </c>
      <c r="Z3207" s="676">
        <v>1</v>
      </c>
    </row>
    <row r="3208" spans="1:29">
      <c r="A3208" s="676">
        <v>5</v>
      </c>
      <c r="E3208" s="676">
        <v>623901</v>
      </c>
      <c r="F3208" s="676" t="s">
        <v>7253</v>
      </c>
      <c r="K3208" s="676" t="s">
        <v>52</v>
      </c>
      <c r="M3208" s="676" t="s">
        <v>291</v>
      </c>
      <c r="AC3208" s="676" t="s">
        <v>54</v>
      </c>
    </row>
    <row r="3209" spans="1:29">
      <c r="I3209" s="676" t="s">
        <v>124</v>
      </c>
      <c r="J3209" s="676" t="s">
        <v>125</v>
      </c>
      <c r="O3209" s="676" t="s">
        <v>77</v>
      </c>
      <c r="S3209" s="676" t="s">
        <v>7254</v>
      </c>
      <c r="T3209" s="676" t="s">
        <v>7255</v>
      </c>
      <c r="U3209" s="676" t="s">
        <v>307</v>
      </c>
      <c r="X3209" s="676" t="s">
        <v>7256</v>
      </c>
      <c r="Y3209" s="676">
        <v>1</v>
      </c>
      <c r="Z3209" s="676">
        <v>1</v>
      </c>
    </row>
    <row r="3210" spans="1:29">
      <c r="I3210" s="676" t="s">
        <v>126</v>
      </c>
      <c r="J3210" s="676" t="s">
        <v>127</v>
      </c>
      <c r="O3210" s="676" t="s">
        <v>77</v>
      </c>
      <c r="S3210" s="676" t="s">
        <v>7254</v>
      </c>
      <c r="T3210" s="676" t="s">
        <v>7255</v>
      </c>
      <c r="U3210" s="676" t="s">
        <v>307</v>
      </c>
      <c r="X3210" s="676" t="s">
        <v>7256</v>
      </c>
      <c r="Y3210" s="676">
        <v>1</v>
      </c>
      <c r="Z3210" s="676">
        <v>1</v>
      </c>
    </row>
    <row r="3211" spans="1:29">
      <c r="A3211" s="676">
        <v>5</v>
      </c>
      <c r="E3211" s="676">
        <v>623903</v>
      </c>
      <c r="F3211" s="676" t="s">
        <v>7257</v>
      </c>
      <c r="K3211" s="676" t="s">
        <v>52</v>
      </c>
      <c r="M3211" s="676" t="s">
        <v>310</v>
      </c>
      <c r="AC3211" s="676" t="s">
        <v>54</v>
      </c>
    </row>
    <row r="3212" spans="1:29">
      <c r="I3212" s="676" t="s">
        <v>124</v>
      </c>
      <c r="J3212" s="676" t="s">
        <v>125</v>
      </c>
      <c r="O3212" s="676" t="s">
        <v>77</v>
      </c>
      <c r="S3212" s="676" t="s">
        <v>7258</v>
      </c>
      <c r="T3212" s="676" t="s">
        <v>7259</v>
      </c>
      <c r="U3212" s="676" t="s">
        <v>307</v>
      </c>
      <c r="X3212" s="676" t="s">
        <v>7260</v>
      </c>
      <c r="Y3212" s="676">
        <v>1</v>
      </c>
      <c r="Z3212" s="676">
        <v>1</v>
      </c>
    </row>
    <row r="3213" spans="1:29">
      <c r="I3213" s="676" t="s">
        <v>126</v>
      </c>
      <c r="J3213" s="676" t="s">
        <v>127</v>
      </c>
      <c r="O3213" s="676" t="s">
        <v>77</v>
      </c>
      <c r="S3213" s="676" t="s">
        <v>7258</v>
      </c>
      <c r="T3213" s="676" t="s">
        <v>7259</v>
      </c>
      <c r="U3213" s="676" t="s">
        <v>307</v>
      </c>
      <c r="X3213" s="676" t="s">
        <v>7260</v>
      </c>
      <c r="Y3213" s="676">
        <v>1</v>
      </c>
      <c r="Z3213" s="676">
        <v>1</v>
      </c>
    </row>
    <row r="3214" spans="1:29">
      <c r="A3214" s="676">
        <v>5</v>
      </c>
      <c r="E3214" s="676">
        <v>119043</v>
      </c>
      <c r="F3214" s="676" t="s">
        <v>7261</v>
      </c>
      <c r="K3214" s="676" t="s">
        <v>52</v>
      </c>
      <c r="M3214" s="676" t="s">
        <v>310</v>
      </c>
      <c r="AC3214" s="676" t="s">
        <v>54</v>
      </c>
    </row>
    <row r="3215" spans="1:29">
      <c r="I3215" s="676" t="s">
        <v>124</v>
      </c>
      <c r="J3215" s="676" t="s">
        <v>125</v>
      </c>
      <c r="O3215" s="676" t="s">
        <v>77</v>
      </c>
      <c r="S3215" s="676" t="s">
        <v>7262</v>
      </c>
      <c r="T3215" s="676" t="s">
        <v>7263</v>
      </c>
      <c r="U3215" s="676" t="s">
        <v>307</v>
      </c>
      <c r="X3215" s="676" t="s">
        <v>7264</v>
      </c>
      <c r="Y3215" s="676">
        <v>1</v>
      </c>
      <c r="Z3215" s="676">
        <v>1</v>
      </c>
    </row>
    <row r="3216" spans="1:29">
      <c r="I3216" s="676" t="s">
        <v>126</v>
      </c>
      <c r="J3216" s="676" t="s">
        <v>127</v>
      </c>
      <c r="O3216" s="676" t="s">
        <v>77</v>
      </c>
      <c r="S3216" s="676" t="s">
        <v>7262</v>
      </c>
      <c r="T3216" s="676" t="s">
        <v>7263</v>
      </c>
      <c r="U3216" s="676" t="s">
        <v>307</v>
      </c>
      <c r="X3216" s="676" t="s">
        <v>7264</v>
      </c>
      <c r="Y3216" s="676">
        <v>1</v>
      </c>
      <c r="Z3216" s="676">
        <v>1</v>
      </c>
    </row>
    <row r="3217" spans="1:29">
      <c r="A3217" s="676">
        <v>5</v>
      </c>
      <c r="E3217" s="676">
        <v>119047</v>
      </c>
      <c r="F3217" s="676" t="s">
        <v>7265</v>
      </c>
      <c r="K3217" s="676" t="s">
        <v>52</v>
      </c>
      <c r="M3217" s="676" t="s">
        <v>310</v>
      </c>
      <c r="AC3217" s="676" t="s">
        <v>54</v>
      </c>
    </row>
    <row r="3218" spans="1:29">
      <c r="I3218" s="676" t="s">
        <v>124</v>
      </c>
      <c r="J3218" s="676" t="s">
        <v>125</v>
      </c>
      <c r="O3218" s="676" t="s">
        <v>77</v>
      </c>
      <c r="S3218" s="676" t="s">
        <v>7266</v>
      </c>
      <c r="T3218" s="676" t="s">
        <v>7267</v>
      </c>
      <c r="U3218" s="676" t="s">
        <v>307</v>
      </c>
      <c r="X3218" s="676" t="s">
        <v>7268</v>
      </c>
      <c r="Y3218" s="676">
        <v>1</v>
      </c>
      <c r="Z3218" s="676">
        <v>1</v>
      </c>
    </row>
    <row r="3219" spans="1:29">
      <c r="I3219" s="676" t="s">
        <v>126</v>
      </c>
      <c r="J3219" s="676" t="s">
        <v>127</v>
      </c>
      <c r="O3219" s="676" t="s">
        <v>77</v>
      </c>
      <c r="S3219" s="676" t="s">
        <v>7266</v>
      </c>
      <c r="T3219" s="676" t="s">
        <v>7267</v>
      </c>
      <c r="U3219" s="676" t="s">
        <v>307</v>
      </c>
      <c r="X3219" s="676" t="s">
        <v>7268</v>
      </c>
      <c r="Y3219" s="676">
        <v>1</v>
      </c>
      <c r="Z3219" s="676">
        <v>1</v>
      </c>
    </row>
    <row r="3220" spans="1:29">
      <c r="A3220" s="676">
        <v>5</v>
      </c>
      <c r="E3220" s="676">
        <v>507367</v>
      </c>
      <c r="F3220" s="676" t="s">
        <v>7269</v>
      </c>
      <c r="K3220" s="676" t="s">
        <v>122</v>
      </c>
      <c r="M3220" s="676" t="s">
        <v>38</v>
      </c>
      <c r="O3220" s="676" t="s">
        <v>77</v>
      </c>
      <c r="S3220" s="676" t="s">
        <v>7270</v>
      </c>
      <c r="T3220" s="676" t="s">
        <v>7271</v>
      </c>
      <c r="U3220" s="676" t="s">
        <v>7272</v>
      </c>
      <c r="X3220" s="676" t="s">
        <v>7273</v>
      </c>
      <c r="Y3220" s="676">
        <v>1</v>
      </c>
      <c r="Z3220" s="676">
        <v>1</v>
      </c>
      <c r="AC3220" s="676" t="s">
        <v>41</v>
      </c>
    </row>
    <row r="3221" spans="1:29">
      <c r="A3221" s="676">
        <v>5</v>
      </c>
      <c r="E3221" s="676">
        <v>119812</v>
      </c>
      <c r="F3221" s="676" t="s">
        <v>7274</v>
      </c>
      <c r="K3221" s="676" t="s">
        <v>52</v>
      </c>
      <c r="M3221" s="676" t="s">
        <v>310</v>
      </c>
      <c r="AC3221" s="676" t="s">
        <v>41</v>
      </c>
    </row>
    <row r="3222" spans="1:29">
      <c r="I3222" s="676" t="s">
        <v>124</v>
      </c>
      <c r="J3222" s="676" t="s">
        <v>125</v>
      </c>
      <c r="O3222" s="676" t="s">
        <v>77</v>
      </c>
      <c r="S3222" s="676" t="s">
        <v>7275</v>
      </c>
      <c r="T3222" s="676" t="s">
        <v>7276</v>
      </c>
      <c r="U3222" s="676" t="s">
        <v>5775</v>
      </c>
      <c r="X3222" s="676" t="s">
        <v>7277</v>
      </c>
      <c r="Y3222" s="676">
        <v>1</v>
      </c>
      <c r="Z3222" s="676">
        <v>1</v>
      </c>
    </row>
    <row r="3223" spans="1:29">
      <c r="A3223" s="676">
        <v>5</v>
      </c>
      <c r="E3223" s="676">
        <v>119041</v>
      </c>
      <c r="F3223" s="676" t="s">
        <v>7278</v>
      </c>
      <c r="K3223" s="676" t="s">
        <v>52</v>
      </c>
      <c r="M3223" s="676" t="s">
        <v>291</v>
      </c>
      <c r="AC3223" s="676" t="s">
        <v>59</v>
      </c>
    </row>
    <row r="3224" spans="1:29">
      <c r="I3224" s="676" t="s">
        <v>124</v>
      </c>
      <c r="J3224" s="676" t="s">
        <v>125</v>
      </c>
      <c r="O3224" s="676" t="s">
        <v>77</v>
      </c>
      <c r="S3224" s="676" t="s">
        <v>7279</v>
      </c>
      <c r="T3224" s="676" t="s">
        <v>7280</v>
      </c>
      <c r="U3224" s="676" t="s">
        <v>837</v>
      </c>
      <c r="X3224" s="676" t="s">
        <v>7281</v>
      </c>
      <c r="Y3224" s="676">
        <v>1</v>
      </c>
      <c r="Z3224" s="676">
        <v>1</v>
      </c>
    </row>
    <row r="3225" spans="1:29">
      <c r="A3225" s="676">
        <v>5</v>
      </c>
      <c r="E3225" s="676">
        <v>119042</v>
      </c>
      <c r="F3225" s="676" t="s">
        <v>7282</v>
      </c>
      <c r="K3225" s="676" t="s">
        <v>56</v>
      </c>
      <c r="M3225" s="676" t="s">
        <v>291</v>
      </c>
      <c r="O3225" s="676" t="s">
        <v>77</v>
      </c>
      <c r="Y3225" s="676">
        <v>1</v>
      </c>
      <c r="Z3225" s="676">
        <v>1</v>
      </c>
      <c r="AC3225" s="676" t="s">
        <v>59</v>
      </c>
    </row>
    <row r="3226" spans="1:29">
      <c r="A3226" s="676">
        <v>5</v>
      </c>
      <c r="B3226" s="676">
        <v>503708</v>
      </c>
      <c r="C3226" s="676" t="s">
        <v>7283</v>
      </c>
      <c r="D3226" s="676">
        <v>1</v>
      </c>
    </row>
    <row r="3227" spans="1:29">
      <c r="A3227" s="676">
        <v>6</v>
      </c>
      <c r="E3227" s="676">
        <v>512529</v>
      </c>
      <c r="F3227" s="676" t="s">
        <v>7284</v>
      </c>
      <c r="K3227" s="676" t="s">
        <v>52</v>
      </c>
      <c r="M3227" s="676" t="s">
        <v>291</v>
      </c>
      <c r="AC3227" s="676" t="s">
        <v>54</v>
      </c>
    </row>
    <row r="3228" spans="1:29">
      <c r="I3228" s="676" t="s">
        <v>124</v>
      </c>
      <c r="J3228" s="676" t="s">
        <v>125</v>
      </c>
      <c r="O3228" s="676" t="s">
        <v>77</v>
      </c>
      <c r="S3228" s="676" t="s">
        <v>7285</v>
      </c>
      <c r="T3228" s="676" t="s">
        <v>7286</v>
      </c>
      <c r="U3228" s="676" t="s">
        <v>837</v>
      </c>
      <c r="X3228" s="676" t="s">
        <v>7287</v>
      </c>
      <c r="Y3228" s="676">
        <v>1</v>
      </c>
      <c r="Z3228" s="676">
        <v>1</v>
      </c>
    </row>
    <row r="3229" spans="1:29">
      <c r="A3229" s="676">
        <v>6</v>
      </c>
      <c r="E3229" s="676">
        <v>512796</v>
      </c>
      <c r="F3229" s="676" t="s">
        <v>7288</v>
      </c>
      <c r="K3229" s="676" t="s">
        <v>52</v>
      </c>
      <c r="M3229" s="676" t="s">
        <v>291</v>
      </c>
      <c r="AC3229" s="676" t="s">
        <v>54</v>
      </c>
    </row>
    <row r="3230" spans="1:29">
      <c r="I3230" s="676" t="s">
        <v>124</v>
      </c>
      <c r="J3230" s="676" t="s">
        <v>125</v>
      </c>
      <c r="O3230" s="676" t="s">
        <v>77</v>
      </c>
      <c r="S3230" s="676" t="s">
        <v>7289</v>
      </c>
      <c r="T3230" s="676" t="s">
        <v>7290</v>
      </c>
      <c r="U3230" s="676" t="s">
        <v>837</v>
      </c>
      <c r="X3230" s="676" t="s">
        <v>7291</v>
      </c>
      <c r="Y3230" s="676">
        <v>1</v>
      </c>
      <c r="Z3230" s="676">
        <v>1</v>
      </c>
    </row>
    <row r="3231" spans="1:29">
      <c r="A3231" s="676">
        <v>6</v>
      </c>
      <c r="E3231" s="676">
        <v>512530</v>
      </c>
      <c r="F3231" s="676" t="s">
        <v>7292</v>
      </c>
      <c r="K3231" s="676" t="s">
        <v>52</v>
      </c>
      <c r="M3231" s="676" t="s">
        <v>291</v>
      </c>
      <c r="AC3231" s="676" t="s">
        <v>54</v>
      </c>
    </row>
    <row r="3232" spans="1:29">
      <c r="I3232" s="676" t="s">
        <v>124</v>
      </c>
      <c r="J3232" s="676" t="s">
        <v>125</v>
      </c>
      <c r="O3232" s="676" t="s">
        <v>77</v>
      </c>
      <c r="S3232" s="676" t="s">
        <v>7293</v>
      </c>
      <c r="T3232" s="676" t="s">
        <v>7294</v>
      </c>
      <c r="U3232" s="676" t="s">
        <v>837</v>
      </c>
      <c r="X3232" s="676" t="s">
        <v>7295</v>
      </c>
      <c r="Y3232" s="676">
        <v>1</v>
      </c>
      <c r="Z3232" s="676">
        <v>1</v>
      </c>
    </row>
    <row r="3233" spans="1:30">
      <c r="A3233" s="676">
        <v>6</v>
      </c>
      <c r="E3233" s="676">
        <v>512531</v>
      </c>
      <c r="F3233" s="676" t="s">
        <v>7296</v>
      </c>
      <c r="K3233" s="676" t="s">
        <v>52</v>
      </c>
      <c r="M3233" s="676" t="s">
        <v>291</v>
      </c>
      <c r="AC3233" s="676" t="s">
        <v>54</v>
      </c>
    </row>
    <row r="3234" spans="1:30">
      <c r="I3234" s="676" t="s">
        <v>124</v>
      </c>
      <c r="J3234" s="676" t="s">
        <v>125</v>
      </c>
      <c r="O3234" s="676" t="s">
        <v>77</v>
      </c>
      <c r="S3234" s="676" t="s">
        <v>7297</v>
      </c>
      <c r="T3234" s="676" t="s">
        <v>7298</v>
      </c>
      <c r="U3234" s="676" t="s">
        <v>837</v>
      </c>
      <c r="X3234" s="676" t="s">
        <v>7299</v>
      </c>
      <c r="Y3234" s="676">
        <v>1</v>
      </c>
      <c r="Z3234" s="676">
        <v>1</v>
      </c>
    </row>
    <row r="3235" spans="1:30">
      <c r="A3235" s="676">
        <v>5</v>
      </c>
      <c r="B3235" s="676">
        <v>108406</v>
      </c>
      <c r="C3235" s="676" t="s">
        <v>7300</v>
      </c>
      <c r="D3235" s="676">
        <v>1</v>
      </c>
    </row>
    <row r="3236" spans="1:30">
      <c r="A3236" s="676">
        <v>6</v>
      </c>
      <c r="E3236" s="676">
        <v>119054</v>
      </c>
      <c r="F3236" s="676" t="s">
        <v>7301</v>
      </c>
      <c r="K3236" s="676" t="s">
        <v>52</v>
      </c>
      <c r="M3236" s="676" t="s">
        <v>291</v>
      </c>
      <c r="AC3236" s="676" t="s">
        <v>54</v>
      </c>
    </row>
    <row r="3237" spans="1:30">
      <c r="I3237" s="676" t="s">
        <v>124</v>
      </c>
      <c r="J3237" s="676" t="s">
        <v>125</v>
      </c>
      <c r="O3237" s="676" t="s">
        <v>77</v>
      </c>
      <c r="S3237" s="676" t="s">
        <v>7302</v>
      </c>
      <c r="T3237" s="676" t="s">
        <v>7300</v>
      </c>
      <c r="U3237" s="676" t="s">
        <v>307</v>
      </c>
      <c r="X3237" s="676" t="s">
        <v>7303</v>
      </c>
      <c r="Y3237" s="676">
        <v>1</v>
      </c>
      <c r="Z3237" s="676">
        <v>1</v>
      </c>
    </row>
    <row r="3238" spans="1:30">
      <c r="I3238" s="676" t="s">
        <v>126</v>
      </c>
      <c r="J3238" s="676" t="s">
        <v>127</v>
      </c>
      <c r="O3238" s="676" t="s">
        <v>77</v>
      </c>
      <c r="S3238" s="676" t="s">
        <v>7302</v>
      </c>
      <c r="T3238" s="676" t="s">
        <v>7300</v>
      </c>
      <c r="U3238" s="676" t="s">
        <v>307</v>
      </c>
      <c r="X3238" s="676" t="s">
        <v>7303</v>
      </c>
      <c r="Y3238" s="676">
        <v>1</v>
      </c>
      <c r="Z3238" s="676">
        <v>1</v>
      </c>
    </row>
    <row r="3239" spans="1:30">
      <c r="A3239" s="676">
        <v>6</v>
      </c>
      <c r="B3239" s="676">
        <v>108407</v>
      </c>
      <c r="C3239" s="676" t="s">
        <v>7304</v>
      </c>
      <c r="D3239" s="676">
        <v>99</v>
      </c>
    </row>
    <row r="3240" spans="1:30">
      <c r="A3240" s="676">
        <v>7</v>
      </c>
      <c r="E3240" s="676">
        <v>119055</v>
      </c>
      <c r="F3240" s="676" t="s">
        <v>7305</v>
      </c>
      <c r="K3240" s="676" t="s">
        <v>122</v>
      </c>
      <c r="M3240" s="676" t="s">
        <v>310</v>
      </c>
      <c r="O3240" s="676" t="s">
        <v>77</v>
      </c>
      <c r="S3240" s="676" t="s">
        <v>7306</v>
      </c>
      <c r="T3240" s="676" t="s">
        <v>7307</v>
      </c>
      <c r="U3240" s="676" t="s">
        <v>1080</v>
      </c>
      <c r="X3240" s="676" t="s">
        <v>7308</v>
      </c>
      <c r="Y3240" s="676">
        <v>1</v>
      </c>
      <c r="Z3240" s="676">
        <v>99</v>
      </c>
      <c r="AC3240" s="676" t="s">
        <v>54</v>
      </c>
    </row>
    <row r="3241" spans="1:30">
      <c r="A3241" s="676">
        <v>7</v>
      </c>
      <c r="E3241" s="676">
        <v>119056</v>
      </c>
      <c r="F3241" s="676" t="s">
        <v>7309</v>
      </c>
      <c r="K3241" s="676" t="s">
        <v>122</v>
      </c>
      <c r="M3241" s="676" t="s">
        <v>310</v>
      </c>
      <c r="O3241" s="676" t="s">
        <v>77</v>
      </c>
      <c r="S3241" s="676" t="s">
        <v>7310</v>
      </c>
      <c r="T3241" s="676" t="s">
        <v>7311</v>
      </c>
      <c r="U3241" s="676" t="s">
        <v>1080</v>
      </c>
      <c r="X3241" s="676" t="s">
        <v>7312</v>
      </c>
      <c r="Y3241" s="676">
        <v>1</v>
      </c>
      <c r="Z3241" s="676">
        <v>99</v>
      </c>
      <c r="AC3241" s="676" t="s">
        <v>54</v>
      </c>
    </row>
    <row r="3242" spans="1:30">
      <c r="A3242" s="676">
        <v>7</v>
      </c>
      <c r="E3242" s="676">
        <v>119057</v>
      </c>
      <c r="F3242" s="676" t="s">
        <v>7313</v>
      </c>
      <c r="K3242" s="676" t="s">
        <v>441</v>
      </c>
      <c r="M3242" s="676" t="s">
        <v>310</v>
      </c>
      <c r="O3242" s="676" t="s">
        <v>77</v>
      </c>
      <c r="S3242" s="676" t="s">
        <v>7314</v>
      </c>
      <c r="T3242" s="676" t="s">
        <v>7315</v>
      </c>
      <c r="U3242" s="676" t="s">
        <v>502</v>
      </c>
      <c r="X3242" s="676" t="s">
        <v>7316</v>
      </c>
      <c r="Y3242" s="676">
        <v>1</v>
      </c>
      <c r="Z3242" s="676">
        <v>99</v>
      </c>
      <c r="AC3242" s="676" t="s">
        <v>54</v>
      </c>
      <c r="AD3242" s="676" t="s">
        <v>447</v>
      </c>
    </row>
    <row r="3243" spans="1:30">
      <c r="A3243" s="676">
        <v>5</v>
      </c>
      <c r="B3243" s="676">
        <v>502233</v>
      </c>
      <c r="C3243" s="676" t="s">
        <v>7317</v>
      </c>
      <c r="D3243" s="676">
        <v>1</v>
      </c>
    </row>
    <row r="3244" spans="1:30">
      <c r="A3244" s="676">
        <v>6</v>
      </c>
      <c r="E3244" s="676">
        <v>1755204</v>
      </c>
      <c r="F3244" s="676" t="s">
        <v>7318</v>
      </c>
      <c r="K3244" s="676" t="s">
        <v>52</v>
      </c>
      <c r="M3244" s="676" t="s">
        <v>461</v>
      </c>
      <c r="N3244" s="676" t="s">
        <v>7319</v>
      </c>
      <c r="AC3244" s="676" t="s">
        <v>54</v>
      </c>
    </row>
    <row r="3245" spans="1:30">
      <c r="I3245" s="676" t="s">
        <v>124</v>
      </c>
      <c r="J3245" s="676" t="s">
        <v>125</v>
      </c>
    </row>
    <row r="3246" spans="1:30">
      <c r="I3246" s="676" t="s">
        <v>126</v>
      </c>
      <c r="J3246" s="676" t="s">
        <v>127</v>
      </c>
    </row>
    <row r="3247" spans="1:30">
      <c r="A3247" s="676">
        <v>6</v>
      </c>
      <c r="E3247" s="676">
        <v>507374</v>
      </c>
      <c r="F3247" s="676" t="s">
        <v>7320</v>
      </c>
      <c r="K3247" s="676" t="s">
        <v>43</v>
      </c>
      <c r="L3247" s="676" t="s">
        <v>44</v>
      </c>
      <c r="M3247" s="676" t="s">
        <v>310</v>
      </c>
      <c r="O3247" s="676" t="s">
        <v>77</v>
      </c>
      <c r="S3247" s="676" t="s">
        <v>7321</v>
      </c>
      <c r="T3247" s="676" t="s">
        <v>7322</v>
      </c>
      <c r="U3247" s="676" t="s">
        <v>79</v>
      </c>
      <c r="X3247" s="676" t="s">
        <v>7323</v>
      </c>
      <c r="Y3247" s="676">
        <v>1</v>
      </c>
      <c r="Z3247" s="676">
        <v>1</v>
      </c>
      <c r="AC3247" s="676" t="s">
        <v>54</v>
      </c>
    </row>
    <row r="3248" spans="1:30">
      <c r="A3248" s="676">
        <v>6</v>
      </c>
      <c r="E3248" s="676">
        <v>507378</v>
      </c>
      <c r="F3248" s="676" t="s">
        <v>7324</v>
      </c>
      <c r="K3248" s="676" t="s">
        <v>52</v>
      </c>
      <c r="M3248" s="676" t="s">
        <v>310</v>
      </c>
      <c r="AC3248" s="676" t="s">
        <v>54</v>
      </c>
    </row>
    <row r="3249" spans="1:29">
      <c r="I3249" s="676" t="s">
        <v>124</v>
      </c>
      <c r="J3249" s="676" t="s">
        <v>125</v>
      </c>
      <c r="O3249" s="676" t="s">
        <v>77</v>
      </c>
      <c r="S3249" s="676" t="s">
        <v>7325</v>
      </c>
      <c r="T3249" s="676" t="s">
        <v>7326</v>
      </c>
      <c r="U3249" s="676" t="s">
        <v>837</v>
      </c>
      <c r="X3249" s="676" t="s">
        <v>7327</v>
      </c>
      <c r="Y3249" s="676">
        <v>1</v>
      </c>
      <c r="Z3249" s="676">
        <v>1</v>
      </c>
    </row>
    <row r="3250" spans="1:29">
      <c r="A3250" s="676">
        <v>6</v>
      </c>
      <c r="E3250" s="676">
        <v>636000</v>
      </c>
      <c r="F3250" s="676" t="s">
        <v>7328</v>
      </c>
      <c r="K3250" s="676" t="s">
        <v>52</v>
      </c>
      <c r="M3250" s="676" t="s">
        <v>310</v>
      </c>
      <c r="AC3250" s="676" t="s">
        <v>54</v>
      </c>
    </row>
    <row r="3251" spans="1:29">
      <c r="I3251" s="676" t="s">
        <v>124</v>
      </c>
      <c r="J3251" s="676" t="s">
        <v>125</v>
      </c>
      <c r="O3251" s="676" t="s">
        <v>77</v>
      </c>
      <c r="S3251" s="676" t="s">
        <v>7329</v>
      </c>
      <c r="T3251" s="676" t="s">
        <v>7330</v>
      </c>
      <c r="U3251" s="676" t="s">
        <v>307</v>
      </c>
      <c r="X3251" s="676" t="s">
        <v>7331</v>
      </c>
      <c r="Y3251" s="676">
        <v>1</v>
      </c>
      <c r="Z3251" s="676">
        <v>1</v>
      </c>
    </row>
    <row r="3252" spans="1:29">
      <c r="I3252" s="676" t="s">
        <v>126</v>
      </c>
      <c r="J3252" s="676" t="s">
        <v>127</v>
      </c>
      <c r="O3252" s="676" t="s">
        <v>77</v>
      </c>
      <c r="S3252" s="676" t="s">
        <v>7329</v>
      </c>
      <c r="T3252" s="676" t="s">
        <v>7330</v>
      </c>
      <c r="U3252" s="676" t="s">
        <v>307</v>
      </c>
      <c r="X3252" s="676" t="s">
        <v>7331</v>
      </c>
      <c r="Y3252" s="676">
        <v>1</v>
      </c>
      <c r="Z3252" s="676">
        <v>1</v>
      </c>
    </row>
    <row r="3253" spans="1:29">
      <c r="A3253" s="676">
        <v>6</v>
      </c>
      <c r="E3253" s="676">
        <v>507379</v>
      </c>
      <c r="F3253" s="676" t="s">
        <v>7332</v>
      </c>
      <c r="K3253" s="676" t="s">
        <v>52</v>
      </c>
      <c r="M3253" s="676" t="s">
        <v>310</v>
      </c>
      <c r="AC3253" s="676" t="s">
        <v>54</v>
      </c>
    </row>
    <row r="3254" spans="1:29">
      <c r="I3254" s="676" t="s">
        <v>124</v>
      </c>
      <c r="J3254" s="676" t="s">
        <v>125</v>
      </c>
      <c r="O3254" s="676" t="s">
        <v>77</v>
      </c>
      <c r="S3254" s="676" t="s">
        <v>7333</v>
      </c>
      <c r="T3254" s="676" t="s">
        <v>7334</v>
      </c>
      <c r="U3254" s="676" t="s">
        <v>307</v>
      </c>
      <c r="X3254" s="676" t="s">
        <v>7335</v>
      </c>
      <c r="Y3254" s="676">
        <v>1</v>
      </c>
      <c r="Z3254" s="676">
        <v>1</v>
      </c>
    </row>
    <row r="3255" spans="1:29">
      <c r="I3255" s="676" t="s">
        <v>126</v>
      </c>
      <c r="J3255" s="676" t="s">
        <v>127</v>
      </c>
      <c r="O3255" s="676" t="s">
        <v>77</v>
      </c>
      <c r="S3255" s="676" t="s">
        <v>7333</v>
      </c>
      <c r="T3255" s="676" t="s">
        <v>7334</v>
      </c>
      <c r="U3255" s="676" t="s">
        <v>307</v>
      </c>
      <c r="X3255" s="676" t="s">
        <v>7335</v>
      </c>
      <c r="Y3255" s="676">
        <v>1</v>
      </c>
      <c r="Z3255" s="676">
        <v>1</v>
      </c>
    </row>
    <row r="3256" spans="1:29">
      <c r="A3256" s="676">
        <v>6</v>
      </c>
      <c r="E3256" s="676">
        <v>507380</v>
      </c>
      <c r="F3256" s="676" t="s">
        <v>7336</v>
      </c>
      <c r="K3256" s="676" t="s">
        <v>52</v>
      </c>
      <c r="M3256" s="676" t="s">
        <v>310</v>
      </c>
      <c r="AC3256" s="676" t="s">
        <v>54</v>
      </c>
    </row>
    <row r="3257" spans="1:29">
      <c r="I3257" s="676" t="s">
        <v>124</v>
      </c>
      <c r="J3257" s="676" t="s">
        <v>125</v>
      </c>
      <c r="O3257" s="676" t="s">
        <v>77</v>
      </c>
      <c r="S3257" s="676" t="s">
        <v>7337</v>
      </c>
      <c r="T3257" s="676" t="s">
        <v>7338</v>
      </c>
      <c r="U3257" s="676" t="s">
        <v>837</v>
      </c>
      <c r="X3257" s="676" t="s">
        <v>7339</v>
      </c>
      <c r="Y3257" s="676">
        <v>1</v>
      </c>
      <c r="Z3257" s="676">
        <v>1</v>
      </c>
    </row>
    <row r="3258" spans="1:29">
      <c r="A3258" s="676">
        <v>6</v>
      </c>
      <c r="E3258" s="676">
        <v>507382</v>
      </c>
      <c r="F3258" s="676" t="s">
        <v>7340</v>
      </c>
      <c r="K3258" s="676" t="s">
        <v>52</v>
      </c>
      <c r="M3258" s="676" t="s">
        <v>310</v>
      </c>
      <c r="AC3258" s="676" t="s">
        <v>54</v>
      </c>
    </row>
    <row r="3259" spans="1:29">
      <c r="I3259" s="676" t="s">
        <v>124</v>
      </c>
      <c r="J3259" s="676" t="s">
        <v>125</v>
      </c>
      <c r="O3259" s="676" t="s">
        <v>77</v>
      </c>
      <c r="S3259" s="676" t="s">
        <v>7341</v>
      </c>
      <c r="T3259" s="676" t="s">
        <v>7342</v>
      </c>
      <c r="U3259" s="676" t="s">
        <v>837</v>
      </c>
      <c r="X3259" s="676" t="s">
        <v>7343</v>
      </c>
      <c r="Y3259" s="676">
        <v>1</v>
      </c>
      <c r="Z3259" s="676">
        <v>1</v>
      </c>
    </row>
    <row r="3260" spans="1:29">
      <c r="A3260" s="676">
        <v>6</v>
      </c>
      <c r="E3260" s="676">
        <v>507386</v>
      </c>
      <c r="F3260" s="676" t="s">
        <v>7344</v>
      </c>
      <c r="K3260" s="676" t="s">
        <v>52</v>
      </c>
      <c r="M3260" s="676" t="s">
        <v>310</v>
      </c>
      <c r="AC3260" s="676" t="s">
        <v>54</v>
      </c>
    </row>
    <row r="3261" spans="1:29">
      <c r="I3261" s="676" t="s">
        <v>124</v>
      </c>
      <c r="J3261" s="676" t="s">
        <v>125</v>
      </c>
      <c r="O3261" s="676" t="s">
        <v>77</v>
      </c>
      <c r="S3261" s="676" t="s">
        <v>7345</v>
      </c>
      <c r="T3261" s="676" t="s">
        <v>7346</v>
      </c>
      <c r="U3261" s="676" t="s">
        <v>837</v>
      </c>
      <c r="X3261" s="676" t="s">
        <v>7347</v>
      </c>
      <c r="Y3261" s="676">
        <v>1</v>
      </c>
      <c r="Z3261" s="676">
        <v>1</v>
      </c>
    </row>
    <row r="3262" spans="1:29">
      <c r="A3262" s="676">
        <v>6</v>
      </c>
      <c r="E3262" s="676">
        <v>507388</v>
      </c>
      <c r="F3262" s="676" t="s">
        <v>7348</v>
      </c>
      <c r="K3262" s="676" t="s">
        <v>52</v>
      </c>
      <c r="M3262" s="676" t="s">
        <v>310</v>
      </c>
      <c r="AC3262" s="676" t="s">
        <v>54</v>
      </c>
    </row>
    <row r="3263" spans="1:29">
      <c r="I3263" s="676" t="s">
        <v>124</v>
      </c>
      <c r="J3263" s="676" t="s">
        <v>125</v>
      </c>
      <c r="O3263" s="676" t="s">
        <v>77</v>
      </c>
      <c r="S3263" s="676" t="s">
        <v>7349</v>
      </c>
      <c r="T3263" s="676" t="s">
        <v>7350</v>
      </c>
      <c r="U3263" s="676" t="s">
        <v>837</v>
      </c>
      <c r="X3263" s="676" t="s">
        <v>7351</v>
      </c>
      <c r="Y3263" s="676">
        <v>1</v>
      </c>
      <c r="Z3263" s="676">
        <v>1</v>
      </c>
    </row>
    <row r="3264" spans="1:29">
      <c r="A3264" s="676">
        <v>6</v>
      </c>
      <c r="B3264" s="676">
        <v>610906</v>
      </c>
      <c r="C3264" s="676" t="s">
        <v>7352</v>
      </c>
      <c r="D3264" s="676">
        <v>1</v>
      </c>
    </row>
    <row r="3265" spans="1:30">
      <c r="A3265" s="676">
        <v>7</v>
      </c>
      <c r="E3265" s="676">
        <v>636002</v>
      </c>
      <c r="F3265" s="676" t="s">
        <v>7353</v>
      </c>
      <c r="K3265" s="676" t="s">
        <v>441</v>
      </c>
      <c r="M3265" s="676" t="s">
        <v>310</v>
      </c>
      <c r="O3265" s="676" t="s">
        <v>77</v>
      </c>
      <c r="S3265" s="676" t="s">
        <v>7354</v>
      </c>
      <c r="T3265" s="676" t="s">
        <v>7355</v>
      </c>
      <c r="U3265" s="676" t="s">
        <v>502</v>
      </c>
      <c r="X3265" s="676" t="s">
        <v>7356</v>
      </c>
      <c r="Y3265" s="676">
        <v>1</v>
      </c>
      <c r="Z3265" s="676">
        <v>1</v>
      </c>
      <c r="AC3265" s="676" t="s">
        <v>54</v>
      </c>
      <c r="AD3265" s="676" t="s">
        <v>447</v>
      </c>
    </row>
    <row r="3266" spans="1:30">
      <c r="A3266" s="676">
        <v>7</v>
      </c>
      <c r="E3266" s="676">
        <v>636003</v>
      </c>
      <c r="F3266" s="676" t="s">
        <v>7357</v>
      </c>
      <c r="K3266" s="676" t="s">
        <v>441</v>
      </c>
      <c r="M3266" s="676" t="s">
        <v>310</v>
      </c>
      <c r="O3266" s="676" t="s">
        <v>77</v>
      </c>
      <c r="S3266" s="676" t="s">
        <v>7358</v>
      </c>
      <c r="T3266" s="676" t="s">
        <v>7359</v>
      </c>
      <c r="U3266" s="676" t="s">
        <v>502</v>
      </c>
      <c r="X3266" s="676" t="s">
        <v>7360</v>
      </c>
      <c r="Y3266" s="676">
        <v>1</v>
      </c>
      <c r="Z3266" s="676">
        <v>1</v>
      </c>
      <c r="AC3266" s="676" t="s">
        <v>54</v>
      </c>
      <c r="AD3266" s="676" t="s">
        <v>447</v>
      </c>
    </row>
    <row r="3267" spans="1:30">
      <c r="A3267" s="676">
        <v>7</v>
      </c>
      <c r="E3267" s="676">
        <v>636004</v>
      </c>
      <c r="F3267" s="676" t="s">
        <v>7361</v>
      </c>
      <c r="K3267" s="676" t="s">
        <v>441</v>
      </c>
      <c r="M3267" s="676" t="s">
        <v>310</v>
      </c>
      <c r="O3267" s="676" t="s">
        <v>77</v>
      </c>
      <c r="S3267" s="676" t="s">
        <v>7362</v>
      </c>
      <c r="T3267" s="676" t="s">
        <v>7363</v>
      </c>
      <c r="U3267" s="676" t="s">
        <v>502</v>
      </c>
      <c r="X3267" s="676" t="s">
        <v>7364</v>
      </c>
      <c r="Y3267" s="676">
        <v>1</v>
      </c>
      <c r="Z3267" s="676">
        <v>1</v>
      </c>
      <c r="AC3267" s="676" t="s">
        <v>54</v>
      </c>
      <c r="AD3267" s="676" t="s">
        <v>447</v>
      </c>
    </row>
    <row r="3268" spans="1:30">
      <c r="A3268" s="676">
        <v>7</v>
      </c>
      <c r="E3268" s="676">
        <v>636005</v>
      </c>
      <c r="F3268" s="676" t="s">
        <v>7365</v>
      </c>
      <c r="K3268" s="676" t="s">
        <v>441</v>
      </c>
      <c r="L3268" s="676" t="s">
        <v>442</v>
      </c>
      <c r="M3268" s="676" t="s">
        <v>310</v>
      </c>
      <c r="O3268" s="676" t="s">
        <v>77</v>
      </c>
      <c r="S3268" s="676" t="s">
        <v>7366</v>
      </c>
      <c r="T3268" s="676" t="s">
        <v>7367</v>
      </c>
      <c r="U3268" s="676" t="s">
        <v>445</v>
      </c>
      <c r="X3268" s="676" t="s">
        <v>7368</v>
      </c>
      <c r="Y3268" s="676">
        <v>1</v>
      </c>
      <c r="Z3268" s="676">
        <v>1</v>
      </c>
      <c r="AC3268" s="676" t="s">
        <v>54</v>
      </c>
      <c r="AD3268" s="676" t="s">
        <v>447</v>
      </c>
    </row>
    <row r="3269" spans="1:30">
      <c r="A3269" s="676">
        <v>7</v>
      </c>
      <c r="E3269" s="676">
        <v>636006</v>
      </c>
      <c r="F3269" s="676" t="s">
        <v>7369</v>
      </c>
      <c r="K3269" s="676" t="s">
        <v>441</v>
      </c>
      <c r="L3269" s="676" t="s">
        <v>442</v>
      </c>
      <c r="M3269" s="676" t="s">
        <v>310</v>
      </c>
      <c r="O3269" s="676" t="s">
        <v>77</v>
      </c>
      <c r="S3269" s="676" t="s">
        <v>7370</v>
      </c>
      <c r="T3269" s="676" t="s">
        <v>7371</v>
      </c>
      <c r="U3269" s="676" t="s">
        <v>445</v>
      </c>
      <c r="X3269" s="676" t="s">
        <v>7372</v>
      </c>
      <c r="Y3269" s="676">
        <v>1</v>
      </c>
      <c r="Z3269" s="676">
        <v>1</v>
      </c>
      <c r="AC3269" s="676" t="s">
        <v>54</v>
      </c>
      <c r="AD3269" s="676" t="s">
        <v>447</v>
      </c>
    </row>
    <row r="3270" spans="1:30">
      <c r="A3270" s="676">
        <v>7</v>
      </c>
      <c r="E3270" s="676">
        <v>636007</v>
      </c>
      <c r="F3270" s="676" t="s">
        <v>7373</v>
      </c>
      <c r="K3270" s="676" t="s">
        <v>441</v>
      </c>
      <c r="M3270" s="676" t="s">
        <v>310</v>
      </c>
      <c r="O3270" s="676" t="s">
        <v>77</v>
      </c>
      <c r="S3270" s="676" t="s">
        <v>7374</v>
      </c>
      <c r="T3270" s="676" t="s">
        <v>7375</v>
      </c>
      <c r="U3270" s="676" t="s">
        <v>502</v>
      </c>
      <c r="X3270" s="676" t="s">
        <v>7376</v>
      </c>
      <c r="Y3270" s="676">
        <v>1</v>
      </c>
      <c r="Z3270" s="676">
        <v>1</v>
      </c>
      <c r="AC3270" s="676" t="s">
        <v>54</v>
      </c>
      <c r="AD3270" s="676" t="s">
        <v>447</v>
      </c>
    </row>
    <row r="3271" spans="1:30">
      <c r="A3271" s="676">
        <v>7</v>
      </c>
      <c r="E3271" s="676">
        <v>636008</v>
      </c>
      <c r="F3271" s="676" t="s">
        <v>7377</v>
      </c>
      <c r="K3271" s="676" t="s">
        <v>441</v>
      </c>
      <c r="L3271" s="676" t="s">
        <v>442</v>
      </c>
      <c r="M3271" s="676" t="s">
        <v>310</v>
      </c>
      <c r="O3271" s="676" t="s">
        <v>77</v>
      </c>
      <c r="S3271" s="676" t="s">
        <v>7378</v>
      </c>
      <c r="T3271" s="676" t="s">
        <v>7379</v>
      </c>
      <c r="U3271" s="676" t="s">
        <v>445</v>
      </c>
      <c r="X3271" s="676" t="s">
        <v>7380</v>
      </c>
      <c r="Y3271" s="676">
        <v>1</v>
      </c>
      <c r="Z3271" s="676">
        <v>1</v>
      </c>
      <c r="AC3271" s="676" t="s">
        <v>54</v>
      </c>
      <c r="AD3271" s="676" t="s">
        <v>447</v>
      </c>
    </row>
    <row r="3272" spans="1:30">
      <c r="A3272" s="676">
        <v>7</v>
      </c>
      <c r="E3272" s="676">
        <v>636009</v>
      </c>
      <c r="F3272" s="676" t="s">
        <v>7381</v>
      </c>
      <c r="K3272" s="676" t="s">
        <v>441</v>
      </c>
      <c r="M3272" s="676" t="s">
        <v>310</v>
      </c>
      <c r="O3272" s="676" t="s">
        <v>77</v>
      </c>
      <c r="S3272" s="676" t="s">
        <v>7382</v>
      </c>
      <c r="T3272" s="676" t="s">
        <v>7383</v>
      </c>
      <c r="U3272" s="676" t="s">
        <v>502</v>
      </c>
      <c r="X3272" s="676" t="s">
        <v>7384</v>
      </c>
      <c r="Y3272" s="676">
        <v>1</v>
      </c>
      <c r="Z3272" s="676">
        <v>1</v>
      </c>
      <c r="AC3272" s="676" t="s">
        <v>54</v>
      </c>
      <c r="AD3272" s="676" t="s">
        <v>447</v>
      </c>
    </row>
    <row r="3273" spans="1:30">
      <c r="A3273" s="676">
        <v>5</v>
      </c>
      <c r="B3273" s="676">
        <v>506093</v>
      </c>
      <c r="C3273" s="676" t="s">
        <v>7385</v>
      </c>
      <c r="D3273" s="676">
        <v>1</v>
      </c>
    </row>
    <row r="3274" spans="1:30">
      <c r="A3274" s="676">
        <v>6</v>
      </c>
      <c r="E3274" s="676">
        <v>507393</v>
      </c>
      <c r="F3274" s="676" t="s">
        <v>7386</v>
      </c>
      <c r="K3274" s="676" t="s">
        <v>52</v>
      </c>
      <c r="M3274" s="676" t="s">
        <v>291</v>
      </c>
      <c r="AC3274" s="676" t="s">
        <v>54</v>
      </c>
    </row>
    <row r="3275" spans="1:30">
      <c r="I3275" s="676" t="s">
        <v>124</v>
      </c>
      <c r="J3275" s="676" t="s">
        <v>125</v>
      </c>
      <c r="O3275" s="676" t="s">
        <v>77</v>
      </c>
      <c r="S3275" s="676" t="s">
        <v>7387</v>
      </c>
      <c r="T3275" s="676" t="s">
        <v>7388</v>
      </c>
      <c r="U3275" s="676" t="s">
        <v>307</v>
      </c>
      <c r="X3275" s="676" t="s">
        <v>7389</v>
      </c>
      <c r="Y3275" s="676">
        <v>1</v>
      </c>
      <c r="Z3275" s="676">
        <v>1</v>
      </c>
    </row>
    <row r="3276" spans="1:30">
      <c r="I3276" s="676" t="s">
        <v>126</v>
      </c>
      <c r="J3276" s="676" t="s">
        <v>127</v>
      </c>
      <c r="O3276" s="676" t="s">
        <v>77</v>
      </c>
      <c r="S3276" s="676" t="s">
        <v>7387</v>
      </c>
      <c r="T3276" s="676" t="s">
        <v>7388</v>
      </c>
      <c r="U3276" s="676" t="s">
        <v>307</v>
      </c>
      <c r="X3276" s="676" t="s">
        <v>7389</v>
      </c>
      <c r="Y3276" s="676">
        <v>1</v>
      </c>
      <c r="Z3276" s="676">
        <v>1</v>
      </c>
    </row>
    <row r="3277" spans="1:30">
      <c r="A3277" s="676">
        <v>6</v>
      </c>
      <c r="E3277" s="676">
        <v>628005</v>
      </c>
      <c r="F3277" s="676" t="s">
        <v>7390</v>
      </c>
      <c r="K3277" s="676" t="s">
        <v>52</v>
      </c>
      <c r="M3277" s="676" t="s">
        <v>310</v>
      </c>
      <c r="AC3277" s="676" t="s">
        <v>54</v>
      </c>
    </row>
    <row r="3278" spans="1:30">
      <c r="I3278" s="676" t="s">
        <v>124</v>
      </c>
      <c r="J3278" s="676" t="s">
        <v>125</v>
      </c>
      <c r="O3278" s="676" t="s">
        <v>77</v>
      </c>
      <c r="S3278" s="676" t="s">
        <v>7391</v>
      </c>
      <c r="T3278" s="676" t="s">
        <v>7392</v>
      </c>
      <c r="U3278" s="676" t="s">
        <v>307</v>
      </c>
      <c r="X3278" s="676" t="s">
        <v>7393</v>
      </c>
      <c r="Y3278" s="676">
        <v>1</v>
      </c>
      <c r="Z3278" s="676">
        <v>1</v>
      </c>
    </row>
    <row r="3279" spans="1:30">
      <c r="I3279" s="676" t="s">
        <v>126</v>
      </c>
      <c r="J3279" s="676" t="s">
        <v>127</v>
      </c>
      <c r="O3279" s="676" t="s">
        <v>77</v>
      </c>
      <c r="S3279" s="676" t="s">
        <v>7391</v>
      </c>
      <c r="T3279" s="676" t="s">
        <v>7392</v>
      </c>
      <c r="U3279" s="676" t="s">
        <v>307</v>
      </c>
      <c r="X3279" s="676" t="s">
        <v>7393</v>
      </c>
      <c r="Y3279" s="676">
        <v>1</v>
      </c>
      <c r="Z3279" s="676">
        <v>1</v>
      </c>
    </row>
    <row r="3280" spans="1:30">
      <c r="A3280" s="676">
        <v>6</v>
      </c>
      <c r="E3280" s="676">
        <v>628006</v>
      </c>
      <c r="F3280" s="676" t="s">
        <v>7394</v>
      </c>
      <c r="K3280" s="676" t="s">
        <v>52</v>
      </c>
      <c r="M3280" s="676" t="s">
        <v>310</v>
      </c>
      <c r="AC3280" s="676" t="s">
        <v>54</v>
      </c>
    </row>
    <row r="3281" spans="1:30">
      <c r="I3281" s="676" t="s">
        <v>124</v>
      </c>
      <c r="J3281" s="676" t="s">
        <v>125</v>
      </c>
      <c r="O3281" s="676" t="s">
        <v>77</v>
      </c>
      <c r="S3281" s="676" t="s">
        <v>7395</v>
      </c>
      <c r="T3281" s="676" t="s">
        <v>7396</v>
      </c>
      <c r="U3281" s="676" t="s">
        <v>307</v>
      </c>
      <c r="X3281" s="676" t="s">
        <v>7397</v>
      </c>
      <c r="Y3281" s="676">
        <v>1</v>
      </c>
      <c r="Z3281" s="676">
        <v>1</v>
      </c>
    </row>
    <row r="3282" spans="1:30">
      <c r="I3282" s="676" t="s">
        <v>126</v>
      </c>
      <c r="J3282" s="676" t="s">
        <v>127</v>
      </c>
      <c r="O3282" s="676" t="s">
        <v>77</v>
      </c>
      <c r="S3282" s="676" t="s">
        <v>7395</v>
      </c>
      <c r="T3282" s="676" t="s">
        <v>7396</v>
      </c>
      <c r="U3282" s="676" t="s">
        <v>307</v>
      </c>
      <c r="X3282" s="676" t="s">
        <v>7397</v>
      </c>
      <c r="Y3282" s="676">
        <v>1</v>
      </c>
      <c r="Z3282" s="676">
        <v>1</v>
      </c>
    </row>
    <row r="3283" spans="1:30">
      <c r="A3283" s="676">
        <v>6</v>
      </c>
      <c r="B3283" s="676">
        <v>502240</v>
      </c>
      <c r="C3283" s="676" t="s">
        <v>7398</v>
      </c>
      <c r="D3283" s="676">
        <v>99</v>
      </c>
    </row>
    <row r="3284" spans="1:30">
      <c r="A3284" s="676">
        <v>7</v>
      </c>
      <c r="E3284" s="676">
        <v>507394</v>
      </c>
      <c r="F3284" s="676" t="s">
        <v>7399</v>
      </c>
      <c r="K3284" s="676" t="s">
        <v>122</v>
      </c>
      <c r="M3284" s="676" t="s">
        <v>291</v>
      </c>
      <c r="O3284" s="676" t="s">
        <v>77</v>
      </c>
      <c r="S3284" s="676" t="s">
        <v>7400</v>
      </c>
      <c r="T3284" s="676" t="s">
        <v>7401</v>
      </c>
      <c r="U3284" s="676" t="s">
        <v>1080</v>
      </c>
      <c r="X3284" s="676" t="s">
        <v>7402</v>
      </c>
      <c r="Y3284" s="676">
        <v>1</v>
      </c>
      <c r="Z3284" s="676">
        <v>99</v>
      </c>
      <c r="AC3284" s="676" t="s">
        <v>54</v>
      </c>
    </row>
    <row r="3285" spans="1:30">
      <c r="A3285" s="676">
        <v>7</v>
      </c>
      <c r="E3285" s="676">
        <v>507395</v>
      </c>
      <c r="F3285" s="676" t="s">
        <v>7403</v>
      </c>
      <c r="K3285" s="676" t="s">
        <v>441</v>
      </c>
      <c r="L3285" s="676" t="s">
        <v>442</v>
      </c>
      <c r="M3285" s="676" t="s">
        <v>291</v>
      </c>
      <c r="O3285" s="676" t="s">
        <v>77</v>
      </c>
      <c r="S3285" s="676" t="s">
        <v>7404</v>
      </c>
      <c r="T3285" s="676" t="s">
        <v>7405</v>
      </c>
      <c r="U3285" s="676" t="s">
        <v>445</v>
      </c>
      <c r="X3285" s="676" t="s">
        <v>7406</v>
      </c>
      <c r="Y3285" s="676">
        <v>1</v>
      </c>
      <c r="Z3285" s="676">
        <v>99</v>
      </c>
      <c r="AC3285" s="676" t="s">
        <v>54</v>
      </c>
      <c r="AD3285" s="676" t="s">
        <v>447</v>
      </c>
    </row>
    <row r="3286" spans="1:30">
      <c r="A3286" s="676">
        <v>6</v>
      </c>
      <c r="B3286" s="676">
        <v>608440</v>
      </c>
      <c r="C3286" s="676" t="s">
        <v>7407</v>
      </c>
      <c r="D3286" s="676">
        <v>99</v>
      </c>
    </row>
    <row r="3287" spans="1:30">
      <c r="A3287" s="676">
        <v>7</v>
      </c>
      <c r="E3287" s="676">
        <v>628007</v>
      </c>
      <c r="F3287" s="676" t="s">
        <v>7408</v>
      </c>
      <c r="K3287" s="676" t="s">
        <v>122</v>
      </c>
      <c r="M3287" s="676" t="s">
        <v>310</v>
      </c>
      <c r="O3287" s="676" t="s">
        <v>77</v>
      </c>
      <c r="S3287" s="676" t="s">
        <v>7409</v>
      </c>
      <c r="T3287" s="676" t="s">
        <v>7410</v>
      </c>
      <c r="U3287" s="676" t="s">
        <v>7411</v>
      </c>
      <c r="X3287" s="676" t="s">
        <v>7412</v>
      </c>
      <c r="Y3287" s="676">
        <v>1</v>
      </c>
      <c r="Z3287" s="676">
        <v>99</v>
      </c>
      <c r="AC3287" s="676" t="s">
        <v>54</v>
      </c>
    </row>
    <row r="3288" spans="1:30">
      <c r="A3288" s="676">
        <v>7</v>
      </c>
      <c r="E3288" s="676">
        <v>628008</v>
      </c>
      <c r="F3288" s="676" t="s">
        <v>7413</v>
      </c>
      <c r="K3288" s="676" t="s">
        <v>138</v>
      </c>
      <c r="M3288" s="676" t="s">
        <v>310</v>
      </c>
      <c r="O3288" s="676" t="s">
        <v>77</v>
      </c>
      <c r="S3288" s="676" t="s">
        <v>249</v>
      </c>
      <c r="T3288" s="676" t="s">
        <v>250</v>
      </c>
      <c r="U3288" s="676" t="s">
        <v>251</v>
      </c>
      <c r="X3288" s="676" t="s">
        <v>7414</v>
      </c>
      <c r="Y3288" s="676">
        <v>1</v>
      </c>
      <c r="Z3288" s="676">
        <v>99</v>
      </c>
      <c r="AC3288" s="676" t="s">
        <v>54</v>
      </c>
    </row>
    <row r="3289" spans="1:30">
      <c r="A3289" s="676">
        <v>7</v>
      </c>
      <c r="E3289" s="676">
        <v>628009</v>
      </c>
      <c r="F3289" s="676" t="s">
        <v>7415</v>
      </c>
      <c r="K3289" s="676" t="s">
        <v>254</v>
      </c>
      <c r="M3289" s="676" t="s">
        <v>310</v>
      </c>
      <c r="O3289" s="676" t="s">
        <v>77</v>
      </c>
      <c r="S3289" s="676" t="s">
        <v>255</v>
      </c>
      <c r="T3289" s="676" t="s">
        <v>256</v>
      </c>
      <c r="U3289" s="676" t="s">
        <v>257</v>
      </c>
      <c r="X3289" s="676" t="s">
        <v>7416</v>
      </c>
      <c r="Y3289" s="676">
        <v>1</v>
      </c>
      <c r="Z3289" s="676">
        <v>99</v>
      </c>
      <c r="AC3289" s="676" t="s">
        <v>54</v>
      </c>
    </row>
    <row r="3290" spans="1:30">
      <c r="A3290" s="676">
        <v>7</v>
      </c>
      <c r="E3290" s="676">
        <v>628010</v>
      </c>
      <c r="F3290" s="676" t="s">
        <v>7417</v>
      </c>
      <c r="K3290" s="676" t="s">
        <v>441</v>
      </c>
      <c r="L3290" s="676" t="s">
        <v>442</v>
      </c>
      <c r="M3290" s="676" t="s">
        <v>310</v>
      </c>
      <c r="O3290" s="676" t="s">
        <v>77</v>
      </c>
      <c r="S3290" s="676" t="s">
        <v>7418</v>
      </c>
      <c r="T3290" s="676" t="s">
        <v>7419</v>
      </c>
      <c r="U3290" s="676" t="s">
        <v>445</v>
      </c>
      <c r="X3290" s="676" t="s">
        <v>7420</v>
      </c>
      <c r="Y3290" s="676">
        <v>1</v>
      </c>
      <c r="Z3290" s="676">
        <v>99</v>
      </c>
      <c r="AC3290" s="676" t="s">
        <v>54</v>
      </c>
      <c r="AD3290" s="676" t="s">
        <v>447</v>
      </c>
    </row>
    <row r="3291" spans="1:30">
      <c r="A3291" s="676">
        <v>7</v>
      </c>
      <c r="E3291" s="676">
        <v>628011</v>
      </c>
      <c r="F3291" s="676" t="s">
        <v>7421</v>
      </c>
      <c r="K3291" s="676" t="s">
        <v>441</v>
      </c>
      <c r="L3291" s="676" t="s">
        <v>442</v>
      </c>
      <c r="M3291" s="676" t="s">
        <v>310</v>
      </c>
      <c r="O3291" s="676" t="s">
        <v>77</v>
      </c>
      <c r="S3291" s="676" t="s">
        <v>7422</v>
      </c>
      <c r="T3291" s="676" t="s">
        <v>7423</v>
      </c>
      <c r="U3291" s="676" t="s">
        <v>445</v>
      </c>
      <c r="X3291" s="676" t="s">
        <v>7424</v>
      </c>
      <c r="Y3291" s="676">
        <v>1</v>
      </c>
      <c r="Z3291" s="676">
        <v>99</v>
      </c>
      <c r="AC3291" s="676" t="s">
        <v>54</v>
      </c>
      <c r="AD3291" s="676" t="s">
        <v>447</v>
      </c>
    </row>
    <row r="3292" spans="1:30">
      <c r="A3292" s="676">
        <v>7</v>
      </c>
      <c r="E3292" s="676">
        <v>628012</v>
      </c>
      <c r="F3292" s="676" t="s">
        <v>7425</v>
      </c>
      <c r="K3292" s="676" t="s">
        <v>441</v>
      </c>
      <c r="M3292" s="676" t="s">
        <v>310</v>
      </c>
      <c r="O3292" s="676" t="s">
        <v>77</v>
      </c>
      <c r="S3292" s="676" t="s">
        <v>7426</v>
      </c>
      <c r="T3292" s="676" t="s">
        <v>7427</v>
      </c>
      <c r="U3292" s="676" t="s">
        <v>502</v>
      </c>
      <c r="X3292" s="676" t="s">
        <v>7428</v>
      </c>
      <c r="Y3292" s="676">
        <v>1</v>
      </c>
      <c r="Z3292" s="676">
        <v>99</v>
      </c>
      <c r="AC3292" s="676" t="s">
        <v>54</v>
      </c>
      <c r="AD3292" s="676" t="s">
        <v>447</v>
      </c>
    </row>
    <row r="3293" spans="1:30">
      <c r="A3293" s="676">
        <v>7</v>
      </c>
      <c r="E3293" s="676">
        <v>636001</v>
      </c>
      <c r="F3293" s="676" t="s">
        <v>7429</v>
      </c>
      <c r="K3293" s="676" t="s">
        <v>52</v>
      </c>
      <c r="M3293" s="676" t="s">
        <v>310</v>
      </c>
      <c r="AC3293" s="676" t="s">
        <v>54</v>
      </c>
    </row>
    <row r="3294" spans="1:30">
      <c r="I3294" s="676" t="s">
        <v>124</v>
      </c>
      <c r="J3294" s="676" t="s">
        <v>125</v>
      </c>
      <c r="O3294" s="676" t="s">
        <v>77</v>
      </c>
      <c r="S3294" s="676" t="s">
        <v>7430</v>
      </c>
      <c r="T3294" s="676" t="s">
        <v>7431</v>
      </c>
      <c r="U3294" s="676" t="s">
        <v>307</v>
      </c>
      <c r="X3294" s="676" t="s">
        <v>7432</v>
      </c>
      <c r="Y3294" s="676">
        <v>1</v>
      </c>
      <c r="Z3294" s="676">
        <v>99</v>
      </c>
    </row>
    <row r="3295" spans="1:30">
      <c r="I3295" s="676" t="s">
        <v>126</v>
      </c>
      <c r="J3295" s="676" t="s">
        <v>127</v>
      </c>
      <c r="O3295" s="676" t="s">
        <v>77</v>
      </c>
      <c r="S3295" s="676" t="s">
        <v>7430</v>
      </c>
      <c r="T3295" s="676" t="s">
        <v>7431</v>
      </c>
      <c r="U3295" s="676" t="s">
        <v>307</v>
      </c>
      <c r="X3295" s="676" t="s">
        <v>7432</v>
      </c>
      <c r="Y3295" s="676">
        <v>1</v>
      </c>
      <c r="Z3295" s="676">
        <v>99</v>
      </c>
    </row>
    <row r="3296" spans="1:30">
      <c r="A3296" s="676">
        <v>7</v>
      </c>
      <c r="E3296" s="676">
        <v>628013</v>
      </c>
      <c r="F3296" s="676" t="s">
        <v>7433</v>
      </c>
      <c r="K3296" s="676" t="s">
        <v>52</v>
      </c>
      <c r="M3296" s="676" t="s">
        <v>310</v>
      </c>
      <c r="AC3296" s="676" t="s">
        <v>54</v>
      </c>
    </row>
    <row r="3297" spans="1:30">
      <c r="I3297" s="676" t="s">
        <v>124</v>
      </c>
      <c r="J3297" s="676" t="s">
        <v>125</v>
      </c>
      <c r="O3297" s="676" t="s">
        <v>77</v>
      </c>
      <c r="S3297" s="676" t="s">
        <v>7434</v>
      </c>
      <c r="T3297" s="676" t="s">
        <v>7435</v>
      </c>
      <c r="U3297" s="676" t="s">
        <v>307</v>
      </c>
      <c r="X3297" s="676" t="s">
        <v>7436</v>
      </c>
      <c r="Y3297" s="676">
        <v>1</v>
      </c>
      <c r="Z3297" s="676">
        <v>99</v>
      </c>
    </row>
    <row r="3298" spans="1:30">
      <c r="I3298" s="676" t="s">
        <v>126</v>
      </c>
      <c r="J3298" s="676" t="s">
        <v>127</v>
      </c>
      <c r="O3298" s="676" t="s">
        <v>77</v>
      </c>
      <c r="S3298" s="676" t="s">
        <v>7434</v>
      </c>
      <c r="T3298" s="676" t="s">
        <v>7435</v>
      </c>
      <c r="U3298" s="676" t="s">
        <v>307</v>
      </c>
      <c r="X3298" s="676" t="s">
        <v>7436</v>
      </c>
      <c r="Y3298" s="676">
        <v>1</v>
      </c>
      <c r="Z3298" s="676">
        <v>99</v>
      </c>
    </row>
    <row r="3299" spans="1:30">
      <c r="A3299" s="676">
        <v>7</v>
      </c>
      <c r="E3299" s="676">
        <v>628014</v>
      </c>
      <c r="F3299" s="676" t="s">
        <v>7437</v>
      </c>
      <c r="K3299" s="676" t="s">
        <v>122</v>
      </c>
      <c r="M3299" s="676" t="s">
        <v>310</v>
      </c>
      <c r="O3299" s="676" t="s">
        <v>77</v>
      </c>
      <c r="S3299" s="676" t="s">
        <v>7438</v>
      </c>
      <c r="T3299" s="676" t="s">
        <v>7439</v>
      </c>
      <c r="U3299" s="676" t="s">
        <v>1080</v>
      </c>
      <c r="X3299" s="676" t="s">
        <v>7440</v>
      </c>
      <c r="Y3299" s="676">
        <v>1</v>
      </c>
      <c r="Z3299" s="676">
        <v>99</v>
      </c>
      <c r="AC3299" s="676" t="s">
        <v>54</v>
      </c>
    </row>
    <row r="3300" spans="1:30">
      <c r="A3300" s="676">
        <v>6</v>
      </c>
      <c r="B3300" s="676">
        <v>613689</v>
      </c>
      <c r="C3300" s="676" t="s">
        <v>7441</v>
      </c>
      <c r="D3300" s="676">
        <v>99</v>
      </c>
    </row>
    <row r="3301" spans="1:30">
      <c r="A3301" s="676">
        <v>7</v>
      </c>
      <c r="E3301" s="676">
        <v>746717</v>
      </c>
      <c r="F3301" s="676" t="s">
        <v>7442</v>
      </c>
      <c r="K3301" s="676" t="s">
        <v>122</v>
      </c>
      <c r="M3301" s="676" t="s">
        <v>310</v>
      </c>
      <c r="O3301" s="676" t="s">
        <v>77</v>
      </c>
      <c r="S3301" s="676" t="s">
        <v>7443</v>
      </c>
      <c r="T3301" s="676" t="s">
        <v>7444</v>
      </c>
      <c r="U3301" s="676" t="s">
        <v>7445</v>
      </c>
      <c r="X3301" s="676" t="s">
        <v>7446</v>
      </c>
      <c r="Y3301" s="676">
        <v>1</v>
      </c>
      <c r="Z3301" s="676">
        <v>99</v>
      </c>
      <c r="AC3301" s="676" t="s">
        <v>54</v>
      </c>
    </row>
    <row r="3302" spans="1:30">
      <c r="A3302" s="676">
        <v>7</v>
      </c>
      <c r="E3302" s="676">
        <v>746722</v>
      </c>
      <c r="F3302" s="676" t="s">
        <v>7447</v>
      </c>
      <c r="K3302" s="676" t="s">
        <v>138</v>
      </c>
      <c r="M3302" s="676" t="s">
        <v>310</v>
      </c>
      <c r="O3302" s="676" t="s">
        <v>77</v>
      </c>
      <c r="S3302" s="676" t="s">
        <v>1451</v>
      </c>
      <c r="T3302" s="676" t="s">
        <v>1452</v>
      </c>
      <c r="U3302" s="676" t="s">
        <v>1453</v>
      </c>
      <c r="X3302" s="676" t="s">
        <v>7448</v>
      </c>
      <c r="Y3302" s="676">
        <v>1</v>
      </c>
      <c r="Z3302" s="676">
        <v>99</v>
      </c>
      <c r="AC3302" s="676" t="s">
        <v>54</v>
      </c>
    </row>
    <row r="3303" spans="1:30">
      <c r="A3303" s="676">
        <v>7</v>
      </c>
      <c r="E3303" s="676">
        <v>746718</v>
      </c>
      <c r="F3303" s="676" t="s">
        <v>7449</v>
      </c>
      <c r="K3303" s="676" t="s">
        <v>254</v>
      </c>
      <c r="M3303" s="676" t="s">
        <v>310</v>
      </c>
      <c r="O3303" s="676" t="s">
        <v>77</v>
      </c>
      <c r="S3303" s="676" t="s">
        <v>255</v>
      </c>
      <c r="T3303" s="676" t="s">
        <v>256</v>
      </c>
      <c r="U3303" s="676" t="s">
        <v>257</v>
      </c>
      <c r="X3303" s="676" t="s">
        <v>7450</v>
      </c>
      <c r="Y3303" s="676">
        <v>1</v>
      </c>
      <c r="Z3303" s="676">
        <v>99</v>
      </c>
      <c r="AC3303" s="676" t="s">
        <v>54</v>
      </c>
    </row>
    <row r="3304" spans="1:30">
      <c r="A3304" s="676">
        <v>7</v>
      </c>
      <c r="E3304" s="676">
        <v>746719</v>
      </c>
      <c r="F3304" s="676" t="s">
        <v>7451</v>
      </c>
      <c r="K3304" s="676" t="s">
        <v>441</v>
      </c>
      <c r="L3304" s="676" t="s">
        <v>442</v>
      </c>
      <c r="M3304" s="676" t="s">
        <v>310</v>
      </c>
      <c r="O3304" s="676" t="s">
        <v>77</v>
      </c>
      <c r="S3304" s="676" t="s">
        <v>7452</v>
      </c>
      <c r="T3304" s="676" t="s">
        <v>7453</v>
      </c>
      <c r="U3304" s="676" t="s">
        <v>445</v>
      </c>
      <c r="X3304" s="676" t="s">
        <v>7454</v>
      </c>
      <c r="Y3304" s="676">
        <v>1</v>
      </c>
      <c r="Z3304" s="676">
        <v>99</v>
      </c>
      <c r="AC3304" s="676" t="s">
        <v>54</v>
      </c>
      <c r="AD3304" s="676" t="s">
        <v>447</v>
      </c>
    </row>
    <row r="3305" spans="1:30">
      <c r="A3305" s="676">
        <v>7</v>
      </c>
      <c r="E3305" s="676">
        <v>746720</v>
      </c>
      <c r="F3305" s="676" t="s">
        <v>7455</v>
      </c>
      <c r="K3305" s="676" t="s">
        <v>52</v>
      </c>
      <c r="M3305" s="676" t="s">
        <v>310</v>
      </c>
      <c r="AC3305" s="676" t="s">
        <v>54</v>
      </c>
    </row>
    <row r="3306" spans="1:30">
      <c r="I3306" s="676" t="s">
        <v>124</v>
      </c>
      <c r="J3306" s="676" t="s">
        <v>125</v>
      </c>
      <c r="O3306" s="676" t="s">
        <v>77</v>
      </c>
      <c r="S3306" s="676" t="s">
        <v>7456</v>
      </c>
      <c r="T3306" s="676" t="s">
        <v>7457</v>
      </c>
      <c r="U3306" s="676" t="s">
        <v>307</v>
      </c>
      <c r="X3306" s="676" t="s">
        <v>7458</v>
      </c>
      <c r="Y3306" s="676">
        <v>1</v>
      </c>
      <c r="Z3306" s="676">
        <v>99</v>
      </c>
    </row>
    <row r="3307" spans="1:30">
      <c r="I3307" s="676" t="s">
        <v>126</v>
      </c>
      <c r="J3307" s="676" t="s">
        <v>127</v>
      </c>
      <c r="O3307" s="676" t="s">
        <v>77</v>
      </c>
      <c r="S3307" s="676" t="s">
        <v>7456</v>
      </c>
      <c r="T3307" s="676" t="s">
        <v>7457</v>
      </c>
      <c r="U3307" s="676" t="s">
        <v>307</v>
      </c>
      <c r="X3307" s="676" t="s">
        <v>7458</v>
      </c>
      <c r="Y3307" s="676">
        <v>1</v>
      </c>
      <c r="Z3307" s="676">
        <v>99</v>
      </c>
    </row>
    <row r="3308" spans="1:30">
      <c r="A3308" s="676">
        <v>7</v>
      </c>
      <c r="E3308" s="676">
        <v>746721</v>
      </c>
      <c r="F3308" s="676" t="s">
        <v>7459</v>
      </c>
      <c r="K3308" s="676" t="s">
        <v>122</v>
      </c>
      <c r="M3308" s="676" t="s">
        <v>310</v>
      </c>
      <c r="O3308" s="676" t="s">
        <v>77</v>
      </c>
      <c r="S3308" s="676" t="s">
        <v>7460</v>
      </c>
      <c r="T3308" s="676" t="s">
        <v>7461</v>
      </c>
      <c r="U3308" s="676" t="s">
        <v>1080</v>
      </c>
      <c r="X3308" s="676" t="s">
        <v>7462</v>
      </c>
      <c r="Y3308" s="676">
        <v>1</v>
      </c>
      <c r="Z3308" s="676">
        <v>99</v>
      </c>
      <c r="AC3308" s="676" t="s">
        <v>54</v>
      </c>
    </row>
    <row r="3309" spans="1:30">
      <c r="A3309" s="676">
        <v>4</v>
      </c>
      <c r="B3309" s="676">
        <v>108412</v>
      </c>
      <c r="C3309" s="676" t="s">
        <v>7463</v>
      </c>
      <c r="D3309" s="676">
        <v>1</v>
      </c>
    </row>
    <row r="3310" spans="1:30">
      <c r="A3310" s="676">
        <v>5</v>
      </c>
      <c r="E3310" s="676">
        <v>119064</v>
      </c>
      <c r="F3310" s="676" t="s">
        <v>7464</v>
      </c>
      <c r="K3310" s="676" t="s">
        <v>441</v>
      </c>
      <c r="M3310" s="676" t="s">
        <v>291</v>
      </c>
      <c r="AC3310" s="676" t="s">
        <v>41</v>
      </c>
      <c r="AD3310" s="676" t="s">
        <v>4620</v>
      </c>
    </row>
    <row r="3311" spans="1:30">
      <c r="G3311" s="676" t="s">
        <v>75</v>
      </c>
      <c r="H3311" s="676" t="s">
        <v>76</v>
      </c>
      <c r="O3311" s="676" t="s">
        <v>77</v>
      </c>
      <c r="S3311" s="676" t="s">
        <v>7465</v>
      </c>
      <c r="T3311" s="676" t="s">
        <v>7466</v>
      </c>
      <c r="U3311" s="676" t="s">
        <v>7467</v>
      </c>
      <c r="X3311" s="676" t="s">
        <v>7468</v>
      </c>
      <c r="Y3311" s="676">
        <v>1</v>
      </c>
      <c r="Z3311" s="676">
        <v>1</v>
      </c>
    </row>
    <row r="3312" spans="1:30">
      <c r="G3312" s="676" t="s">
        <v>80</v>
      </c>
      <c r="H3312" s="676" t="s">
        <v>81</v>
      </c>
      <c r="O3312" s="676" t="s">
        <v>77</v>
      </c>
      <c r="S3312" s="676" t="s">
        <v>7465</v>
      </c>
      <c r="T3312" s="676" t="s">
        <v>7466</v>
      </c>
      <c r="U3312" s="676" t="s">
        <v>7467</v>
      </c>
      <c r="X3312" s="676" t="s">
        <v>7469</v>
      </c>
      <c r="Y3312" s="676">
        <v>1</v>
      </c>
      <c r="Z3312" s="676">
        <v>1</v>
      </c>
    </row>
    <row r="3313" spans="1:30">
      <c r="A3313" s="676">
        <v>5</v>
      </c>
      <c r="B3313" s="676">
        <v>108413</v>
      </c>
      <c r="C3313" s="676" t="s">
        <v>7470</v>
      </c>
      <c r="D3313" s="676">
        <v>1</v>
      </c>
    </row>
    <row r="3314" spans="1:30">
      <c r="A3314" s="676">
        <v>6</v>
      </c>
      <c r="B3314" s="676">
        <v>108414</v>
      </c>
      <c r="C3314" s="676" t="s">
        <v>7471</v>
      </c>
      <c r="D3314" s="676">
        <v>1</v>
      </c>
    </row>
    <row r="3315" spans="1:30">
      <c r="A3315" s="676">
        <v>7</v>
      </c>
      <c r="E3315" s="676">
        <v>119067</v>
      </c>
      <c r="F3315" s="676" t="s">
        <v>7472</v>
      </c>
      <c r="K3315" s="676" t="s">
        <v>441</v>
      </c>
      <c r="M3315" s="676" t="s">
        <v>291</v>
      </c>
      <c r="AC3315" s="676" t="s">
        <v>41</v>
      </c>
      <c r="AD3315" s="676" t="s">
        <v>4620</v>
      </c>
    </row>
    <row r="3316" spans="1:30">
      <c r="G3316" s="676" t="s">
        <v>75</v>
      </c>
      <c r="H3316" s="676" t="s">
        <v>76</v>
      </c>
      <c r="O3316" s="676" t="s">
        <v>77</v>
      </c>
      <c r="S3316" s="676" t="s">
        <v>7473</v>
      </c>
      <c r="T3316" s="676" t="s">
        <v>7474</v>
      </c>
      <c r="U3316" s="676" t="s">
        <v>7467</v>
      </c>
      <c r="X3316" s="676" t="s">
        <v>7475</v>
      </c>
      <c r="Y3316" s="676">
        <v>1</v>
      </c>
      <c r="Z3316" s="676">
        <v>1</v>
      </c>
    </row>
    <row r="3317" spans="1:30">
      <c r="G3317" s="676" t="s">
        <v>80</v>
      </c>
      <c r="H3317" s="676" t="s">
        <v>81</v>
      </c>
      <c r="O3317" s="676" t="s">
        <v>77</v>
      </c>
      <c r="S3317" s="676" t="s">
        <v>7473</v>
      </c>
      <c r="T3317" s="676" t="s">
        <v>7474</v>
      </c>
      <c r="U3317" s="676" t="s">
        <v>7467</v>
      </c>
      <c r="X3317" s="676" t="s">
        <v>7476</v>
      </c>
      <c r="Y3317" s="676">
        <v>1</v>
      </c>
      <c r="Z3317" s="676">
        <v>1</v>
      </c>
    </row>
    <row r="3318" spans="1:30">
      <c r="A3318" s="676">
        <v>7</v>
      </c>
      <c r="B3318" s="676">
        <v>108421</v>
      </c>
      <c r="C3318" s="676" t="s">
        <v>7477</v>
      </c>
      <c r="D3318" s="676">
        <v>1</v>
      </c>
    </row>
    <row r="3319" spans="1:30">
      <c r="A3319" s="676">
        <v>8</v>
      </c>
      <c r="E3319" s="676">
        <v>119091</v>
      </c>
      <c r="F3319" s="676" t="s">
        <v>7478</v>
      </c>
      <c r="K3319" s="676" t="s">
        <v>441</v>
      </c>
      <c r="L3319" s="676" t="s">
        <v>442</v>
      </c>
      <c r="M3319" s="676" t="s">
        <v>291</v>
      </c>
      <c r="AC3319" s="676" t="s">
        <v>41</v>
      </c>
      <c r="AD3319" s="676" t="s">
        <v>4620</v>
      </c>
    </row>
    <row r="3320" spans="1:30">
      <c r="G3320" s="676" t="s">
        <v>75</v>
      </c>
      <c r="H3320" s="676" t="s">
        <v>76</v>
      </c>
      <c r="O3320" s="676" t="s">
        <v>77</v>
      </c>
      <c r="S3320" s="676" t="s">
        <v>7479</v>
      </c>
      <c r="T3320" s="676" t="s">
        <v>7480</v>
      </c>
      <c r="U3320" s="676" t="s">
        <v>7481</v>
      </c>
      <c r="X3320" s="676" t="s">
        <v>7482</v>
      </c>
      <c r="Y3320" s="676">
        <v>1</v>
      </c>
      <c r="Z3320" s="676">
        <v>1</v>
      </c>
    </row>
    <row r="3321" spans="1:30">
      <c r="G3321" s="676" t="s">
        <v>80</v>
      </c>
      <c r="H3321" s="676" t="s">
        <v>81</v>
      </c>
      <c r="O3321" s="676" t="s">
        <v>77</v>
      </c>
      <c r="S3321" s="676" t="s">
        <v>7479</v>
      </c>
      <c r="T3321" s="676" t="s">
        <v>7480</v>
      </c>
      <c r="U3321" s="676" t="s">
        <v>7481</v>
      </c>
      <c r="X3321" s="676" t="s">
        <v>7483</v>
      </c>
      <c r="Y3321" s="676">
        <v>1</v>
      </c>
      <c r="Z3321" s="676">
        <v>1</v>
      </c>
    </row>
    <row r="3322" spans="1:30">
      <c r="A3322" s="676">
        <v>8</v>
      </c>
      <c r="E3322" s="676">
        <v>119092</v>
      </c>
      <c r="F3322" s="676" t="s">
        <v>7484</v>
      </c>
      <c r="K3322" s="676" t="s">
        <v>441</v>
      </c>
      <c r="M3322" s="676" t="s">
        <v>310</v>
      </c>
      <c r="AC3322" s="676" t="s">
        <v>41</v>
      </c>
      <c r="AD3322" s="676" t="s">
        <v>4620</v>
      </c>
    </row>
    <row r="3323" spans="1:30">
      <c r="G3323" s="676" t="s">
        <v>75</v>
      </c>
      <c r="H3323" s="676" t="s">
        <v>76</v>
      </c>
      <c r="O3323" s="676" t="s">
        <v>77</v>
      </c>
      <c r="S3323" s="676" t="s">
        <v>7485</v>
      </c>
      <c r="T3323" s="676" t="s">
        <v>7486</v>
      </c>
      <c r="U3323" s="676" t="s">
        <v>4632</v>
      </c>
      <c r="X3323" s="676" t="s">
        <v>7487</v>
      </c>
      <c r="Y3323" s="676">
        <v>1</v>
      </c>
      <c r="Z3323" s="676">
        <v>1</v>
      </c>
    </row>
    <row r="3324" spans="1:30">
      <c r="A3324" s="676">
        <v>7</v>
      </c>
      <c r="B3324" s="676">
        <v>108425</v>
      </c>
      <c r="C3324" s="676" t="s">
        <v>7488</v>
      </c>
      <c r="D3324" s="676">
        <v>1</v>
      </c>
    </row>
    <row r="3325" spans="1:30">
      <c r="A3325" s="676">
        <v>8</v>
      </c>
      <c r="E3325" s="676">
        <v>119105</v>
      </c>
      <c r="F3325" s="676" t="s">
        <v>7489</v>
      </c>
      <c r="K3325" s="676" t="s">
        <v>441</v>
      </c>
      <c r="L3325" s="676" t="s">
        <v>442</v>
      </c>
      <c r="M3325" s="676" t="s">
        <v>291</v>
      </c>
      <c r="AC3325" s="676" t="s">
        <v>41</v>
      </c>
      <c r="AD3325" s="676" t="s">
        <v>4620</v>
      </c>
    </row>
    <row r="3326" spans="1:30">
      <c r="G3326" s="676" t="s">
        <v>75</v>
      </c>
      <c r="H3326" s="676" t="s">
        <v>76</v>
      </c>
      <c r="O3326" s="676" t="s">
        <v>77</v>
      </c>
      <c r="S3326" s="676" t="s">
        <v>7490</v>
      </c>
      <c r="T3326" s="676" t="s">
        <v>7491</v>
      </c>
      <c r="U3326" s="676" t="s">
        <v>7481</v>
      </c>
      <c r="X3326" s="676" t="s">
        <v>7492</v>
      </c>
      <c r="Y3326" s="676">
        <v>1</v>
      </c>
      <c r="Z3326" s="676">
        <v>1</v>
      </c>
    </row>
    <row r="3327" spans="1:30">
      <c r="G3327" s="676" t="s">
        <v>80</v>
      </c>
      <c r="H3327" s="676" t="s">
        <v>81</v>
      </c>
      <c r="O3327" s="676" t="s">
        <v>77</v>
      </c>
      <c r="S3327" s="676" t="s">
        <v>7490</v>
      </c>
      <c r="T3327" s="676" t="s">
        <v>7491</v>
      </c>
      <c r="U3327" s="676" t="s">
        <v>7481</v>
      </c>
      <c r="X3327" s="676" t="s">
        <v>7493</v>
      </c>
      <c r="Y3327" s="676">
        <v>1</v>
      </c>
      <c r="Z3327" s="676">
        <v>1</v>
      </c>
    </row>
    <row r="3328" spans="1:30">
      <c r="A3328" s="676">
        <v>8</v>
      </c>
      <c r="E3328" s="676">
        <v>119106</v>
      </c>
      <c r="F3328" s="676" t="s">
        <v>7494</v>
      </c>
      <c r="K3328" s="676" t="s">
        <v>441</v>
      </c>
      <c r="M3328" s="676" t="s">
        <v>310</v>
      </c>
      <c r="AC3328" s="676" t="s">
        <v>41</v>
      </c>
      <c r="AD3328" s="676" t="s">
        <v>4620</v>
      </c>
    </row>
    <row r="3329" spans="1:30">
      <c r="G3329" s="676" t="s">
        <v>75</v>
      </c>
      <c r="H3329" s="676" t="s">
        <v>76</v>
      </c>
      <c r="O3329" s="676" t="s">
        <v>77</v>
      </c>
      <c r="S3329" s="676" t="s">
        <v>7495</v>
      </c>
      <c r="T3329" s="676" t="s">
        <v>7496</v>
      </c>
      <c r="U3329" s="676" t="s">
        <v>4632</v>
      </c>
      <c r="X3329" s="676" t="s">
        <v>7497</v>
      </c>
      <c r="Y3329" s="676">
        <v>1</v>
      </c>
      <c r="Z3329" s="676">
        <v>1</v>
      </c>
    </row>
    <row r="3330" spans="1:30">
      <c r="A3330" s="676">
        <v>6</v>
      </c>
      <c r="B3330" s="676">
        <v>108427</v>
      </c>
      <c r="C3330" s="676" t="s">
        <v>7498</v>
      </c>
      <c r="D3330" s="676">
        <v>1</v>
      </c>
    </row>
    <row r="3331" spans="1:30">
      <c r="A3331" s="676">
        <v>7</v>
      </c>
      <c r="E3331" s="676">
        <v>119112</v>
      </c>
      <c r="F3331" s="676" t="s">
        <v>7499</v>
      </c>
      <c r="K3331" s="676" t="s">
        <v>441</v>
      </c>
      <c r="M3331" s="676" t="s">
        <v>291</v>
      </c>
      <c r="AC3331" s="676" t="s">
        <v>41</v>
      </c>
      <c r="AD3331" s="676" t="s">
        <v>4620</v>
      </c>
    </row>
    <row r="3332" spans="1:30">
      <c r="G3332" s="676" t="s">
        <v>75</v>
      </c>
      <c r="H3332" s="676" t="s">
        <v>76</v>
      </c>
      <c r="O3332" s="676" t="s">
        <v>77</v>
      </c>
      <c r="S3332" s="676" t="s">
        <v>7500</v>
      </c>
      <c r="T3332" s="676" t="s">
        <v>7501</v>
      </c>
      <c r="U3332" s="676" t="s">
        <v>7467</v>
      </c>
      <c r="X3332" s="676" t="s">
        <v>7502</v>
      </c>
      <c r="Y3332" s="676">
        <v>1</v>
      </c>
      <c r="Z3332" s="676">
        <v>1</v>
      </c>
    </row>
    <row r="3333" spans="1:30">
      <c r="G3333" s="676" t="s">
        <v>80</v>
      </c>
      <c r="H3333" s="676" t="s">
        <v>81</v>
      </c>
      <c r="O3333" s="676" t="s">
        <v>77</v>
      </c>
      <c r="S3333" s="676" t="s">
        <v>7500</v>
      </c>
      <c r="T3333" s="676" t="s">
        <v>7501</v>
      </c>
      <c r="U3333" s="676" t="s">
        <v>7467</v>
      </c>
      <c r="X3333" s="676" t="s">
        <v>7503</v>
      </c>
      <c r="Y3333" s="676">
        <v>1</v>
      </c>
      <c r="Z3333" s="676">
        <v>1</v>
      </c>
    </row>
    <row r="3334" spans="1:30">
      <c r="A3334" s="676">
        <v>7</v>
      </c>
      <c r="B3334" s="676">
        <v>506207</v>
      </c>
      <c r="C3334" s="676" t="s">
        <v>7504</v>
      </c>
      <c r="D3334" s="676">
        <v>1</v>
      </c>
    </row>
    <row r="3335" spans="1:30">
      <c r="A3335" s="676">
        <v>8</v>
      </c>
      <c r="E3335" s="676">
        <v>520514</v>
      </c>
      <c r="F3335" s="676" t="s">
        <v>7505</v>
      </c>
      <c r="K3335" s="676" t="s">
        <v>441</v>
      </c>
      <c r="L3335" s="676" t="s">
        <v>442</v>
      </c>
      <c r="M3335" s="676" t="s">
        <v>291</v>
      </c>
      <c r="AC3335" s="676" t="s">
        <v>41</v>
      </c>
      <c r="AD3335" s="676" t="s">
        <v>4620</v>
      </c>
    </row>
    <row r="3336" spans="1:30">
      <c r="G3336" s="676" t="s">
        <v>75</v>
      </c>
      <c r="H3336" s="676" t="s">
        <v>76</v>
      </c>
      <c r="O3336" s="676" t="s">
        <v>77</v>
      </c>
      <c r="S3336" s="676" t="s">
        <v>7506</v>
      </c>
      <c r="T3336" s="676" t="s">
        <v>7507</v>
      </c>
      <c r="U3336" s="676" t="s">
        <v>7481</v>
      </c>
      <c r="X3336" s="676" t="s">
        <v>7508</v>
      </c>
      <c r="Y3336" s="676">
        <v>1</v>
      </c>
      <c r="Z3336" s="676">
        <v>1</v>
      </c>
    </row>
    <row r="3337" spans="1:30">
      <c r="G3337" s="676" t="s">
        <v>80</v>
      </c>
      <c r="H3337" s="676" t="s">
        <v>81</v>
      </c>
      <c r="O3337" s="676" t="s">
        <v>77</v>
      </c>
      <c r="S3337" s="676" t="s">
        <v>7506</v>
      </c>
      <c r="T3337" s="676" t="s">
        <v>7507</v>
      </c>
      <c r="U3337" s="676" t="s">
        <v>7481</v>
      </c>
      <c r="X3337" s="676" t="s">
        <v>7509</v>
      </c>
      <c r="Y3337" s="676">
        <v>1</v>
      </c>
      <c r="Z3337" s="676">
        <v>1</v>
      </c>
    </row>
    <row r="3338" spans="1:30">
      <c r="A3338" s="676">
        <v>8</v>
      </c>
      <c r="B3338" s="676">
        <v>502245</v>
      </c>
      <c r="C3338" s="676" t="s">
        <v>7510</v>
      </c>
      <c r="D3338" s="676">
        <v>1</v>
      </c>
    </row>
    <row r="3339" spans="1:30">
      <c r="A3339" s="676">
        <v>9</v>
      </c>
      <c r="E3339" s="676">
        <v>507424</v>
      </c>
      <c r="F3339" s="676" t="s">
        <v>7511</v>
      </c>
      <c r="K3339" s="676" t="s">
        <v>441</v>
      </c>
      <c r="M3339" s="676" t="s">
        <v>310</v>
      </c>
      <c r="AC3339" s="676" t="s">
        <v>41</v>
      </c>
      <c r="AD3339" s="676" t="s">
        <v>4620</v>
      </c>
    </row>
    <row r="3340" spans="1:30">
      <c r="G3340" s="676" t="s">
        <v>75</v>
      </c>
      <c r="H3340" s="676" t="s">
        <v>76</v>
      </c>
      <c r="O3340" s="676" t="s">
        <v>77</v>
      </c>
      <c r="S3340" s="676" t="s">
        <v>7512</v>
      </c>
      <c r="T3340" s="676" t="s">
        <v>7513</v>
      </c>
      <c r="U3340" s="676" t="s">
        <v>4632</v>
      </c>
      <c r="X3340" s="676" t="s">
        <v>7514</v>
      </c>
      <c r="Y3340" s="676">
        <v>1</v>
      </c>
      <c r="Z3340" s="676">
        <v>1</v>
      </c>
    </row>
    <row r="3341" spans="1:30">
      <c r="A3341" s="676">
        <v>9</v>
      </c>
      <c r="E3341" s="676">
        <v>507425</v>
      </c>
      <c r="F3341" s="676" t="s">
        <v>7515</v>
      </c>
      <c r="K3341" s="676" t="s">
        <v>441</v>
      </c>
      <c r="M3341" s="676" t="s">
        <v>310</v>
      </c>
      <c r="AC3341" s="676" t="s">
        <v>41</v>
      </c>
      <c r="AD3341" s="676" t="s">
        <v>4620</v>
      </c>
    </row>
    <row r="3342" spans="1:30">
      <c r="G3342" s="676" t="s">
        <v>75</v>
      </c>
      <c r="H3342" s="676" t="s">
        <v>76</v>
      </c>
      <c r="O3342" s="676" t="s">
        <v>77</v>
      </c>
      <c r="S3342" s="676" t="s">
        <v>7516</v>
      </c>
      <c r="T3342" s="676" t="s">
        <v>7517</v>
      </c>
      <c r="U3342" s="676" t="s">
        <v>4632</v>
      </c>
      <c r="X3342" s="676" t="s">
        <v>7518</v>
      </c>
      <c r="Y3342" s="676">
        <v>1</v>
      </c>
      <c r="Z3342" s="676">
        <v>1</v>
      </c>
    </row>
    <row r="3343" spans="1:30">
      <c r="A3343" s="676">
        <v>9</v>
      </c>
      <c r="E3343" s="676">
        <v>507426</v>
      </c>
      <c r="F3343" s="676" t="s">
        <v>7519</v>
      </c>
      <c r="K3343" s="676" t="s">
        <v>441</v>
      </c>
      <c r="M3343" s="676" t="s">
        <v>310</v>
      </c>
      <c r="AC3343" s="676" t="s">
        <v>41</v>
      </c>
      <c r="AD3343" s="676" t="s">
        <v>4620</v>
      </c>
    </row>
    <row r="3344" spans="1:30">
      <c r="G3344" s="676" t="s">
        <v>75</v>
      </c>
      <c r="H3344" s="676" t="s">
        <v>76</v>
      </c>
      <c r="O3344" s="676" t="s">
        <v>77</v>
      </c>
      <c r="S3344" s="676" t="s">
        <v>7520</v>
      </c>
      <c r="T3344" s="676" t="s">
        <v>7521</v>
      </c>
      <c r="U3344" s="676" t="s">
        <v>4632</v>
      </c>
      <c r="X3344" s="676" t="s">
        <v>7522</v>
      </c>
      <c r="Y3344" s="676">
        <v>1</v>
      </c>
      <c r="Z3344" s="676">
        <v>1</v>
      </c>
    </row>
    <row r="3345" spans="1:30">
      <c r="A3345" s="676">
        <v>8</v>
      </c>
      <c r="B3345" s="676">
        <v>502246</v>
      </c>
      <c r="C3345" s="676" t="s">
        <v>7523</v>
      </c>
      <c r="D3345" s="676">
        <v>1</v>
      </c>
    </row>
    <row r="3346" spans="1:30">
      <c r="A3346" s="676">
        <v>9</v>
      </c>
      <c r="E3346" s="676">
        <v>507430</v>
      </c>
      <c r="F3346" s="676" t="s">
        <v>7524</v>
      </c>
      <c r="K3346" s="676" t="s">
        <v>441</v>
      </c>
      <c r="M3346" s="676" t="s">
        <v>310</v>
      </c>
      <c r="AC3346" s="676" t="s">
        <v>54</v>
      </c>
      <c r="AD3346" s="676" t="s">
        <v>447</v>
      </c>
    </row>
    <row r="3347" spans="1:30">
      <c r="G3347" s="676" t="s">
        <v>75</v>
      </c>
      <c r="H3347" s="676" t="s">
        <v>76</v>
      </c>
      <c r="O3347" s="676" t="s">
        <v>77</v>
      </c>
      <c r="S3347" s="676" t="s">
        <v>7525</v>
      </c>
      <c r="T3347" s="676" t="s">
        <v>7526</v>
      </c>
      <c r="U3347" s="676" t="s">
        <v>502</v>
      </c>
      <c r="X3347" s="676" t="s">
        <v>7527</v>
      </c>
      <c r="Y3347" s="676">
        <v>1</v>
      </c>
      <c r="Z3347" s="676">
        <v>1</v>
      </c>
    </row>
    <row r="3348" spans="1:30">
      <c r="A3348" s="676">
        <v>9</v>
      </c>
      <c r="E3348" s="676">
        <v>507431</v>
      </c>
      <c r="F3348" s="676" t="s">
        <v>7528</v>
      </c>
      <c r="K3348" s="676" t="s">
        <v>441</v>
      </c>
      <c r="M3348" s="676" t="s">
        <v>310</v>
      </c>
      <c r="AC3348" s="676" t="s">
        <v>54</v>
      </c>
      <c r="AD3348" s="676" t="s">
        <v>447</v>
      </c>
    </row>
    <row r="3349" spans="1:30">
      <c r="G3349" s="676" t="s">
        <v>75</v>
      </c>
      <c r="H3349" s="676" t="s">
        <v>76</v>
      </c>
      <c r="O3349" s="676" t="s">
        <v>77</v>
      </c>
      <c r="S3349" s="676" t="s">
        <v>7529</v>
      </c>
      <c r="T3349" s="676" t="s">
        <v>7530</v>
      </c>
      <c r="U3349" s="676" t="s">
        <v>502</v>
      </c>
      <c r="X3349" s="676" t="s">
        <v>7531</v>
      </c>
      <c r="Y3349" s="676">
        <v>1</v>
      </c>
      <c r="Z3349" s="676">
        <v>1</v>
      </c>
    </row>
    <row r="3350" spans="1:30">
      <c r="A3350" s="676">
        <v>9</v>
      </c>
      <c r="E3350" s="676">
        <v>507432</v>
      </c>
      <c r="F3350" s="676" t="s">
        <v>7532</v>
      </c>
      <c r="K3350" s="676" t="s">
        <v>441</v>
      </c>
      <c r="M3350" s="676" t="s">
        <v>310</v>
      </c>
      <c r="AC3350" s="676" t="s">
        <v>54</v>
      </c>
      <c r="AD3350" s="676" t="s">
        <v>447</v>
      </c>
    </row>
    <row r="3351" spans="1:30">
      <c r="G3351" s="676" t="s">
        <v>75</v>
      </c>
      <c r="H3351" s="676" t="s">
        <v>76</v>
      </c>
      <c r="O3351" s="676" t="s">
        <v>77</v>
      </c>
      <c r="S3351" s="676" t="s">
        <v>7533</v>
      </c>
      <c r="T3351" s="676" t="s">
        <v>7534</v>
      </c>
      <c r="U3351" s="676" t="s">
        <v>502</v>
      </c>
      <c r="X3351" s="676" t="s">
        <v>7535</v>
      </c>
      <c r="Y3351" s="676">
        <v>1</v>
      </c>
      <c r="Z3351" s="676">
        <v>1</v>
      </c>
    </row>
    <row r="3352" spans="1:30">
      <c r="A3352" s="676">
        <v>9</v>
      </c>
      <c r="E3352" s="676">
        <v>507433</v>
      </c>
      <c r="F3352" s="676" t="s">
        <v>7536</v>
      </c>
      <c r="K3352" s="676" t="s">
        <v>441</v>
      </c>
      <c r="L3352" s="676" t="s">
        <v>442</v>
      </c>
      <c r="M3352" s="676" t="s">
        <v>310</v>
      </c>
      <c r="AC3352" s="676" t="s">
        <v>54</v>
      </c>
      <c r="AD3352" s="676" t="s">
        <v>447</v>
      </c>
    </row>
    <row r="3353" spans="1:30">
      <c r="G3353" s="676" t="s">
        <v>75</v>
      </c>
      <c r="H3353" s="676" t="s">
        <v>76</v>
      </c>
      <c r="O3353" s="676" t="s">
        <v>77</v>
      </c>
      <c r="S3353" s="676" t="s">
        <v>7537</v>
      </c>
      <c r="T3353" s="676" t="s">
        <v>7538</v>
      </c>
      <c r="U3353" s="676" t="s">
        <v>445</v>
      </c>
      <c r="X3353" s="676" t="s">
        <v>7539</v>
      </c>
      <c r="Y3353" s="676">
        <v>1</v>
      </c>
      <c r="Z3353" s="676">
        <v>1</v>
      </c>
    </row>
    <row r="3354" spans="1:30">
      <c r="A3354" s="676">
        <v>9</v>
      </c>
      <c r="E3354" s="676">
        <v>507434</v>
      </c>
      <c r="F3354" s="676" t="s">
        <v>7540</v>
      </c>
      <c r="K3354" s="676" t="s">
        <v>441</v>
      </c>
      <c r="M3354" s="676" t="s">
        <v>310</v>
      </c>
      <c r="AC3354" s="676" t="s">
        <v>54</v>
      </c>
      <c r="AD3354" s="676" t="s">
        <v>447</v>
      </c>
    </row>
    <row r="3355" spans="1:30">
      <c r="G3355" s="676" t="s">
        <v>75</v>
      </c>
      <c r="H3355" s="676" t="s">
        <v>76</v>
      </c>
      <c r="O3355" s="676" t="s">
        <v>77</v>
      </c>
      <c r="S3355" s="676" t="s">
        <v>7541</v>
      </c>
      <c r="T3355" s="676" t="s">
        <v>7542</v>
      </c>
      <c r="U3355" s="676" t="s">
        <v>502</v>
      </c>
      <c r="X3355" s="676" t="s">
        <v>7543</v>
      </c>
      <c r="Y3355" s="676">
        <v>1</v>
      </c>
      <c r="Z3355" s="676">
        <v>1</v>
      </c>
    </row>
    <row r="3356" spans="1:30">
      <c r="A3356" s="676">
        <v>9</v>
      </c>
      <c r="E3356" s="676">
        <v>507435</v>
      </c>
      <c r="F3356" s="676" t="s">
        <v>7544</v>
      </c>
      <c r="K3356" s="676" t="s">
        <v>441</v>
      </c>
      <c r="M3356" s="676" t="s">
        <v>310</v>
      </c>
      <c r="AC3356" s="676" t="s">
        <v>54</v>
      </c>
      <c r="AD3356" s="676" t="s">
        <v>447</v>
      </c>
    </row>
    <row r="3357" spans="1:30">
      <c r="G3357" s="676" t="s">
        <v>75</v>
      </c>
      <c r="H3357" s="676" t="s">
        <v>76</v>
      </c>
      <c r="O3357" s="676" t="s">
        <v>77</v>
      </c>
      <c r="S3357" s="676" t="s">
        <v>7545</v>
      </c>
      <c r="T3357" s="676" t="s">
        <v>7546</v>
      </c>
      <c r="U3357" s="676" t="s">
        <v>502</v>
      </c>
      <c r="X3357" s="676" t="s">
        <v>7547</v>
      </c>
      <c r="Y3357" s="676">
        <v>1</v>
      </c>
      <c r="Z3357" s="676">
        <v>1</v>
      </c>
    </row>
    <row r="3358" spans="1:30">
      <c r="A3358" s="676">
        <v>9</v>
      </c>
      <c r="E3358" s="676">
        <v>507436</v>
      </c>
      <c r="F3358" s="676" t="s">
        <v>7548</v>
      </c>
      <c r="K3358" s="676" t="s">
        <v>441</v>
      </c>
      <c r="M3358" s="676" t="s">
        <v>310</v>
      </c>
      <c r="AC3358" s="676" t="s">
        <v>54</v>
      </c>
      <c r="AD3358" s="676" t="s">
        <v>447</v>
      </c>
    </row>
    <row r="3359" spans="1:30">
      <c r="G3359" s="676" t="s">
        <v>75</v>
      </c>
      <c r="H3359" s="676" t="s">
        <v>76</v>
      </c>
      <c r="O3359" s="676" t="s">
        <v>77</v>
      </c>
      <c r="S3359" s="676" t="s">
        <v>7549</v>
      </c>
      <c r="T3359" s="676" t="s">
        <v>7550</v>
      </c>
      <c r="U3359" s="676" t="s">
        <v>502</v>
      </c>
      <c r="X3359" s="676" t="s">
        <v>7551</v>
      </c>
      <c r="Y3359" s="676">
        <v>1</v>
      </c>
      <c r="Z3359" s="676">
        <v>1</v>
      </c>
    </row>
    <row r="3360" spans="1:30">
      <c r="A3360" s="676">
        <v>9</v>
      </c>
      <c r="E3360" s="676">
        <v>507437</v>
      </c>
      <c r="F3360" s="676" t="s">
        <v>7552</v>
      </c>
      <c r="K3360" s="676" t="s">
        <v>441</v>
      </c>
      <c r="L3360" s="676" t="s">
        <v>442</v>
      </c>
      <c r="M3360" s="676" t="s">
        <v>310</v>
      </c>
      <c r="AC3360" s="676" t="s">
        <v>54</v>
      </c>
      <c r="AD3360" s="676" t="s">
        <v>447</v>
      </c>
    </row>
    <row r="3361" spans="1:30">
      <c r="G3361" s="676" t="s">
        <v>75</v>
      </c>
      <c r="H3361" s="676" t="s">
        <v>76</v>
      </c>
      <c r="O3361" s="676" t="s">
        <v>77</v>
      </c>
      <c r="S3361" s="676" t="s">
        <v>7553</v>
      </c>
      <c r="T3361" s="676" t="s">
        <v>7554</v>
      </c>
      <c r="U3361" s="676" t="s">
        <v>445</v>
      </c>
      <c r="X3361" s="676" t="s">
        <v>7555</v>
      </c>
      <c r="Y3361" s="676">
        <v>1</v>
      </c>
      <c r="Z3361" s="676">
        <v>1</v>
      </c>
    </row>
    <row r="3362" spans="1:30">
      <c r="A3362" s="676">
        <v>9</v>
      </c>
      <c r="E3362" s="676">
        <v>507438</v>
      </c>
      <c r="F3362" s="676" t="s">
        <v>7556</v>
      </c>
      <c r="K3362" s="676" t="s">
        <v>441</v>
      </c>
      <c r="M3362" s="676" t="s">
        <v>310</v>
      </c>
      <c r="AC3362" s="676" t="s">
        <v>41</v>
      </c>
      <c r="AD3362" s="676" t="s">
        <v>4620</v>
      </c>
    </row>
    <row r="3363" spans="1:30">
      <c r="G3363" s="676" t="s">
        <v>75</v>
      </c>
      <c r="H3363" s="676" t="s">
        <v>76</v>
      </c>
      <c r="O3363" s="676" t="s">
        <v>77</v>
      </c>
      <c r="S3363" s="676" t="s">
        <v>7557</v>
      </c>
      <c r="T3363" s="676" t="s">
        <v>7558</v>
      </c>
      <c r="U3363" s="676" t="s">
        <v>4632</v>
      </c>
      <c r="X3363" s="676" t="s">
        <v>7559</v>
      </c>
      <c r="Y3363" s="676">
        <v>1</v>
      </c>
      <c r="Z3363" s="676">
        <v>1</v>
      </c>
    </row>
    <row r="3364" spans="1:30">
      <c r="A3364" s="676">
        <v>9</v>
      </c>
      <c r="E3364" s="676">
        <v>507439</v>
      </c>
      <c r="F3364" s="676" t="s">
        <v>7560</v>
      </c>
      <c r="K3364" s="676" t="s">
        <v>441</v>
      </c>
      <c r="M3364" s="676" t="s">
        <v>310</v>
      </c>
      <c r="AC3364" s="676" t="s">
        <v>41</v>
      </c>
      <c r="AD3364" s="676" t="s">
        <v>4620</v>
      </c>
    </row>
    <row r="3365" spans="1:30">
      <c r="G3365" s="676" t="s">
        <v>75</v>
      </c>
      <c r="H3365" s="676" t="s">
        <v>76</v>
      </c>
      <c r="O3365" s="676" t="s">
        <v>77</v>
      </c>
      <c r="S3365" s="676" t="s">
        <v>7561</v>
      </c>
      <c r="T3365" s="676" t="s">
        <v>7562</v>
      </c>
      <c r="U3365" s="676" t="s">
        <v>4632</v>
      </c>
      <c r="X3365" s="676" t="s">
        <v>7563</v>
      </c>
      <c r="Y3365" s="676">
        <v>1</v>
      </c>
      <c r="Z3365" s="676">
        <v>1</v>
      </c>
    </row>
    <row r="3366" spans="1:30">
      <c r="A3366" s="676">
        <v>9</v>
      </c>
      <c r="E3366" s="676">
        <v>1764460</v>
      </c>
      <c r="F3366" s="676" t="s">
        <v>7564</v>
      </c>
      <c r="K3366" s="676" t="s">
        <v>441</v>
      </c>
      <c r="L3366" s="676" t="s">
        <v>442</v>
      </c>
      <c r="M3366" s="676" t="s">
        <v>291</v>
      </c>
      <c r="AC3366" s="676" t="s">
        <v>59</v>
      </c>
      <c r="AD3366" s="676" t="s">
        <v>4620</v>
      </c>
    </row>
    <row r="3367" spans="1:30">
      <c r="G3367" s="676" t="s">
        <v>75</v>
      </c>
      <c r="H3367" s="676" t="s">
        <v>76</v>
      </c>
      <c r="O3367" s="676" t="s">
        <v>77</v>
      </c>
      <c r="S3367" s="676" t="s">
        <v>7565</v>
      </c>
      <c r="T3367" s="676" t="s">
        <v>7566</v>
      </c>
      <c r="U3367" s="676" t="s">
        <v>445</v>
      </c>
      <c r="X3367" s="676" t="s">
        <v>7567</v>
      </c>
      <c r="Y3367" s="676">
        <v>1</v>
      </c>
      <c r="Z3367" s="676">
        <v>1</v>
      </c>
    </row>
    <row r="3368" spans="1:30">
      <c r="A3368" s="676">
        <v>9</v>
      </c>
      <c r="E3368" s="676">
        <v>1764463</v>
      </c>
      <c r="F3368" s="676" t="s">
        <v>7568</v>
      </c>
      <c r="K3368" s="676" t="s">
        <v>441</v>
      </c>
      <c r="L3368" s="676" t="s">
        <v>442</v>
      </c>
      <c r="M3368" s="676" t="s">
        <v>291</v>
      </c>
      <c r="AC3368" s="676" t="s">
        <v>59</v>
      </c>
      <c r="AD3368" s="676" t="s">
        <v>4620</v>
      </c>
    </row>
    <row r="3369" spans="1:30">
      <c r="G3369" s="676" t="s">
        <v>75</v>
      </c>
      <c r="H3369" s="676" t="s">
        <v>76</v>
      </c>
      <c r="O3369" s="676" t="s">
        <v>77</v>
      </c>
      <c r="S3369" s="676" t="s">
        <v>7569</v>
      </c>
      <c r="T3369" s="676" t="s">
        <v>7570</v>
      </c>
      <c r="U3369" s="676" t="s">
        <v>445</v>
      </c>
      <c r="X3369" s="676" t="s">
        <v>7571</v>
      </c>
      <c r="Y3369" s="676">
        <v>1</v>
      </c>
      <c r="Z3369" s="676">
        <v>1</v>
      </c>
    </row>
    <row r="3370" spans="1:30">
      <c r="A3370" s="676">
        <v>9</v>
      </c>
      <c r="E3370" s="676">
        <v>1764462</v>
      </c>
      <c r="F3370" s="676" t="s">
        <v>7572</v>
      </c>
      <c r="K3370" s="676" t="s">
        <v>441</v>
      </c>
      <c r="L3370" s="676" t="s">
        <v>442</v>
      </c>
      <c r="M3370" s="676" t="s">
        <v>291</v>
      </c>
      <c r="AC3370" s="676" t="s">
        <v>59</v>
      </c>
      <c r="AD3370" s="676" t="s">
        <v>4620</v>
      </c>
    </row>
    <row r="3371" spans="1:30">
      <c r="G3371" s="676" t="s">
        <v>75</v>
      </c>
      <c r="H3371" s="676" t="s">
        <v>76</v>
      </c>
      <c r="O3371" s="676" t="s">
        <v>77</v>
      </c>
      <c r="S3371" s="676" t="s">
        <v>7573</v>
      </c>
      <c r="T3371" s="676" t="s">
        <v>7574</v>
      </c>
      <c r="U3371" s="676" t="s">
        <v>445</v>
      </c>
      <c r="X3371" s="676" t="s">
        <v>7575</v>
      </c>
      <c r="Y3371" s="676">
        <v>1</v>
      </c>
      <c r="Z3371" s="676">
        <v>1</v>
      </c>
    </row>
    <row r="3372" spans="1:30">
      <c r="A3372" s="676">
        <v>9</v>
      </c>
      <c r="E3372" s="676">
        <v>1764461</v>
      </c>
      <c r="F3372" s="676" t="s">
        <v>7576</v>
      </c>
      <c r="K3372" s="676" t="s">
        <v>441</v>
      </c>
      <c r="L3372" s="676" t="s">
        <v>442</v>
      </c>
      <c r="M3372" s="676" t="s">
        <v>291</v>
      </c>
      <c r="AC3372" s="676" t="s">
        <v>59</v>
      </c>
      <c r="AD3372" s="676" t="s">
        <v>4620</v>
      </c>
    </row>
    <row r="3373" spans="1:30">
      <c r="G3373" s="676" t="s">
        <v>75</v>
      </c>
      <c r="H3373" s="676" t="s">
        <v>76</v>
      </c>
      <c r="O3373" s="676" t="s">
        <v>77</v>
      </c>
      <c r="S3373" s="676" t="s">
        <v>7577</v>
      </c>
      <c r="T3373" s="676" t="s">
        <v>7578</v>
      </c>
      <c r="U3373" s="676" t="s">
        <v>445</v>
      </c>
      <c r="X3373" s="676" t="s">
        <v>7579</v>
      </c>
      <c r="Y3373" s="676">
        <v>1</v>
      </c>
      <c r="Z3373" s="676">
        <v>1</v>
      </c>
    </row>
    <row r="3374" spans="1:30">
      <c r="A3374" s="676">
        <v>8</v>
      </c>
      <c r="B3374" s="676">
        <v>606278</v>
      </c>
      <c r="C3374" s="676" t="s">
        <v>7580</v>
      </c>
      <c r="D3374" s="676">
        <v>1</v>
      </c>
    </row>
    <row r="3375" spans="1:30">
      <c r="A3375" s="676">
        <v>9</v>
      </c>
      <c r="E3375" s="676">
        <v>119123</v>
      </c>
      <c r="F3375" s="676" t="s">
        <v>7581</v>
      </c>
      <c r="K3375" s="676" t="s">
        <v>441</v>
      </c>
      <c r="M3375" s="676" t="s">
        <v>310</v>
      </c>
      <c r="AC3375" s="676" t="s">
        <v>41</v>
      </c>
      <c r="AD3375" s="676" t="s">
        <v>4620</v>
      </c>
    </row>
    <row r="3376" spans="1:30">
      <c r="G3376" s="676" t="s">
        <v>75</v>
      </c>
      <c r="H3376" s="676" t="s">
        <v>76</v>
      </c>
      <c r="O3376" s="676" t="s">
        <v>77</v>
      </c>
      <c r="S3376" s="676" t="s">
        <v>7582</v>
      </c>
      <c r="T3376" s="676" t="s">
        <v>7583</v>
      </c>
      <c r="U3376" s="676" t="s">
        <v>4632</v>
      </c>
      <c r="X3376" s="676" t="s">
        <v>7584</v>
      </c>
      <c r="Y3376" s="676">
        <v>1</v>
      </c>
      <c r="Z3376" s="676">
        <v>1</v>
      </c>
    </row>
    <row r="3377" spans="1:30">
      <c r="A3377" s="676">
        <v>9</v>
      </c>
      <c r="E3377" s="676">
        <v>119122</v>
      </c>
      <c r="F3377" s="676" t="s">
        <v>7585</v>
      </c>
      <c r="K3377" s="676" t="s">
        <v>441</v>
      </c>
      <c r="M3377" s="676" t="s">
        <v>291</v>
      </c>
      <c r="AC3377" s="676" t="s">
        <v>41</v>
      </c>
      <c r="AD3377" s="676" t="s">
        <v>4620</v>
      </c>
    </row>
    <row r="3378" spans="1:30">
      <c r="G3378" s="676" t="s">
        <v>75</v>
      </c>
      <c r="H3378" s="676" t="s">
        <v>76</v>
      </c>
      <c r="O3378" s="676" t="s">
        <v>77</v>
      </c>
      <c r="S3378" s="676" t="s">
        <v>7586</v>
      </c>
      <c r="T3378" s="676" t="s">
        <v>7587</v>
      </c>
      <c r="U3378" s="676" t="s">
        <v>4632</v>
      </c>
      <c r="X3378" s="676" t="s">
        <v>7588</v>
      </c>
      <c r="Y3378" s="676">
        <v>1</v>
      </c>
      <c r="Z3378" s="676">
        <v>1</v>
      </c>
    </row>
    <row r="3379" spans="1:30">
      <c r="A3379" s="676">
        <v>9</v>
      </c>
      <c r="E3379" s="676">
        <v>507412</v>
      </c>
      <c r="F3379" s="676" t="s">
        <v>7589</v>
      </c>
      <c r="K3379" s="676" t="s">
        <v>441</v>
      </c>
      <c r="M3379" s="676" t="s">
        <v>310</v>
      </c>
      <c r="AC3379" s="676" t="s">
        <v>41</v>
      </c>
      <c r="AD3379" s="676" t="s">
        <v>4620</v>
      </c>
    </row>
    <row r="3380" spans="1:30">
      <c r="G3380" s="676" t="s">
        <v>75</v>
      </c>
      <c r="H3380" s="676" t="s">
        <v>76</v>
      </c>
      <c r="O3380" s="676" t="s">
        <v>77</v>
      </c>
      <c r="S3380" s="676" t="s">
        <v>7590</v>
      </c>
      <c r="T3380" s="676" t="s">
        <v>7591</v>
      </c>
      <c r="U3380" s="676" t="s">
        <v>4632</v>
      </c>
      <c r="X3380" s="676" t="s">
        <v>7592</v>
      </c>
      <c r="Y3380" s="676">
        <v>1</v>
      </c>
      <c r="Z3380" s="676">
        <v>1</v>
      </c>
    </row>
    <row r="3381" spans="1:30">
      <c r="A3381" s="676">
        <v>7</v>
      </c>
      <c r="B3381" s="676">
        <v>108432</v>
      </c>
      <c r="C3381" s="676" t="s">
        <v>7593</v>
      </c>
      <c r="D3381" s="676">
        <v>1</v>
      </c>
    </row>
    <row r="3382" spans="1:30">
      <c r="A3382" s="676">
        <v>8</v>
      </c>
      <c r="E3382" s="676">
        <v>119129</v>
      </c>
      <c r="F3382" s="676" t="s">
        <v>7594</v>
      </c>
      <c r="K3382" s="676" t="s">
        <v>441</v>
      </c>
      <c r="L3382" s="676" t="s">
        <v>442</v>
      </c>
      <c r="M3382" s="676" t="s">
        <v>291</v>
      </c>
      <c r="AC3382" s="676" t="s">
        <v>41</v>
      </c>
      <c r="AD3382" s="676" t="s">
        <v>4620</v>
      </c>
    </row>
    <row r="3383" spans="1:30">
      <c r="G3383" s="676" t="s">
        <v>75</v>
      </c>
      <c r="H3383" s="676" t="s">
        <v>76</v>
      </c>
      <c r="O3383" s="676" t="s">
        <v>77</v>
      </c>
      <c r="S3383" s="676" t="s">
        <v>7595</v>
      </c>
      <c r="T3383" s="676" t="s">
        <v>7596</v>
      </c>
      <c r="U3383" s="676" t="s">
        <v>7481</v>
      </c>
      <c r="X3383" s="676" t="s">
        <v>7597</v>
      </c>
      <c r="Y3383" s="676">
        <v>1</v>
      </c>
      <c r="Z3383" s="676">
        <v>1</v>
      </c>
    </row>
    <row r="3384" spans="1:30">
      <c r="G3384" s="676" t="s">
        <v>80</v>
      </c>
      <c r="H3384" s="676" t="s">
        <v>81</v>
      </c>
      <c r="O3384" s="676" t="s">
        <v>77</v>
      </c>
      <c r="S3384" s="676" t="s">
        <v>7595</v>
      </c>
      <c r="T3384" s="676" t="s">
        <v>7596</v>
      </c>
      <c r="U3384" s="676" t="s">
        <v>7481</v>
      </c>
      <c r="X3384" s="676" t="s">
        <v>7598</v>
      </c>
      <c r="Y3384" s="676">
        <v>1</v>
      </c>
      <c r="Z3384" s="676">
        <v>1</v>
      </c>
    </row>
    <row r="3385" spans="1:30">
      <c r="A3385" s="676">
        <v>8</v>
      </c>
      <c r="E3385" s="676">
        <v>119130</v>
      </c>
      <c r="F3385" s="676" t="s">
        <v>7599</v>
      </c>
      <c r="K3385" s="676" t="s">
        <v>441</v>
      </c>
      <c r="M3385" s="676" t="s">
        <v>310</v>
      </c>
      <c r="AC3385" s="676" t="s">
        <v>41</v>
      </c>
      <c r="AD3385" s="676" t="s">
        <v>4620</v>
      </c>
    </row>
    <row r="3386" spans="1:30">
      <c r="G3386" s="676" t="s">
        <v>75</v>
      </c>
      <c r="H3386" s="676" t="s">
        <v>76</v>
      </c>
      <c r="O3386" s="676" t="s">
        <v>77</v>
      </c>
      <c r="S3386" s="676" t="s">
        <v>7600</v>
      </c>
      <c r="T3386" s="676" t="s">
        <v>7601</v>
      </c>
      <c r="U3386" s="676" t="s">
        <v>4632</v>
      </c>
      <c r="X3386" s="676" t="s">
        <v>7602</v>
      </c>
      <c r="Y3386" s="676">
        <v>1</v>
      </c>
      <c r="Z3386" s="676">
        <v>1</v>
      </c>
    </row>
    <row r="3387" spans="1:30">
      <c r="A3387" s="676">
        <v>8</v>
      </c>
      <c r="E3387" s="676">
        <v>507413</v>
      </c>
      <c r="F3387" s="676" t="s">
        <v>7603</v>
      </c>
      <c r="K3387" s="676" t="s">
        <v>441</v>
      </c>
      <c r="M3387" s="676" t="s">
        <v>310</v>
      </c>
      <c r="AC3387" s="676" t="s">
        <v>41</v>
      </c>
      <c r="AD3387" s="676" t="s">
        <v>4620</v>
      </c>
    </row>
    <row r="3388" spans="1:30">
      <c r="G3388" s="676" t="s">
        <v>75</v>
      </c>
      <c r="H3388" s="676" t="s">
        <v>76</v>
      </c>
      <c r="O3388" s="676" t="s">
        <v>77</v>
      </c>
      <c r="S3388" s="676" t="s">
        <v>7604</v>
      </c>
      <c r="T3388" s="676" t="s">
        <v>7605</v>
      </c>
      <c r="U3388" s="676" t="s">
        <v>4632</v>
      </c>
      <c r="X3388" s="676" t="s">
        <v>7606</v>
      </c>
      <c r="Y3388" s="676">
        <v>1</v>
      </c>
      <c r="Z3388" s="676">
        <v>1</v>
      </c>
    </row>
    <row r="3389" spans="1:30">
      <c r="A3389" s="676">
        <v>7</v>
      </c>
      <c r="B3389" s="676">
        <v>506208</v>
      </c>
      <c r="C3389" s="676" t="s">
        <v>7607</v>
      </c>
      <c r="D3389" s="676">
        <v>1</v>
      </c>
    </row>
    <row r="3390" spans="1:30">
      <c r="A3390" s="676">
        <v>8</v>
      </c>
      <c r="E3390" s="676">
        <v>520515</v>
      </c>
      <c r="F3390" s="676" t="s">
        <v>7608</v>
      </c>
      <c r="K3390" s="676" t="s">
        <v>441</v>
      </c>
      <c r="L3390" s="676" t="s">
        <v>442</v>
      </c>
      <c r="M3390" s="676" t="s">
        <v>291</v>
      </c>
      <c r="AC3390" s="676" t="s">
        <v>41</v>
      </c>
      <c r="AD3390" s="676" t="s">
        <v>4620</v>
      </c>
    </row>
    <row r="3391" spans="1:30">
      <c r="G3391" s="676" t="s">
        <v>75</v>
      </c>
      <c r="H3391" s="676" t="s">
        <v>76</v>
      </c>
      <c r="O3391" s="676" t="s">
        <v>77</v>
      </c>
      <c r="S3391" s="676" t="s">
        <v>7609</v>
      </c>
      <c r="T3391" s="676" t="s">
        <v>7610</v>
      </c>
      <c r="U3391" s="676" t="s">
        <v>7481</v>
      </c>
      <c r="X3391" s="676" t="s">
        <v>7611</v>
      </c>
      <c r="Y3391" s="676">
        <v>1</v>
      </c>
      <c r="Z3391" s="676">
        <v>1</v>
      </c>
    </row>
    <row r="3392" spans="1:30">
      <c r="G3392" s="676" t="s">
        <v>80</v>
      </c>
      <c r="H3392" s="676" t="s">
        <v>81</v>
      </c>
      <c r="O3392" s="676" t="s">
        <v>77</v>
      </c>
      <c r="S3392" s="676" t="s">
        <v>7609</v>
      </c>
      <c r="T3392" s="676" t="s">
        <v>7610</v>
      </c>
      <c r="U3392" s="676" t="s">
        <v>7481</v>
      </c>
      <c r="X3392" s="676" t="s">
        <v>7612</v>
      </c>
      <c r="Y3392" s="676">
        <v>1</v>
      </c>
      <c r="Z3392" s="676">
        <v>1</v>
      </c>
    </row>
    <row r="3393" spans="1:30">
      <c r="A3393" s="676">
        <v>8</v>
      </c>
      <c r="E3393" s="676">
        <v>520516</v>
      </c>
      <c r="F3393" s="676" t="s">
        <v>7613</v>
      </c>
      <c r="K3393" s="676" t="s">
        <v>441</v>
      </c>
      <c r="M3393" s="676" t="s">
        <v>291</v>
      </c>
      <c r="AC3393" s="676" t="s">
        <v>41</v>
      </c>
      <c r="AD3393" s="676" t="s">
        <v>4620</v>
      </c>
    </row>
    <row r="3394" spans="1:30">
      <c r="G3394" s="676" t="s">
        <v>75</v>
      </c>
      <c r="H3394" s="676" t="s">
        <v>76</v>
      </c>
      <c r="O3394" s="676" t="s">
        <v>77</v>
      </c>
      <c r="S3394" s="676" t="s">
        <v>7614</v>
      </c>
      <c r="T3394" s="676" t="s">
        <v>7615</v>
      </c>
      <c r="U3394" s="676" t="s">
        <v>4632</v>
      </c>
      <c r="X3394" s="676" t="s">
        <v>7616</v>
      </c>
      <c r="Y3394" s="676">
        <v>1</v>
      </c>
      <c r="Z3394" s="676">
        <v>1</v>
      </c>
    </row>
    <row r="3395" spans="1:30">
      <c r="A3395" s="676">
        <v>8</v>
      </c>
      <c r="E3395" s="676">
        <v>520517</v>
      </c>
      <c r="F3395" s="676" t="s">
        <v>7617</v>
      </c>
      <c r="K3395" s="676" t="s">
        <v>441</v>
      </c>
      <c r="M3395" s="676" t="s">
        <v>291</v>
      </c>
      <c r="AC3395" s="676" t="s">
        <v>41</v>
      </c>
      <c r="AD3395" s="676" t="s">
        <v>4620</v>
      </c>
    </row>
    <row r="3396" spans="1:30">
      <c r="G3396" s="676" t="s">
        <v>75</v>
      </c>
      <c r="H3396" s="676" t="s">
        <v>76</v>
      </c>
      <c r="O3396" s="676" t="s">
        <v>77</v>
      </c>
      <c r="S3396" s="676" t="s">
        <v>7618</v>
      </c>
      <c r="T3396" s="676" t="s">
        <v>7619</v>
      </c>
      <c r="U3396" s="676" t="s">
        <v>4632</v>
      </c>
      <c r="X3396" s="676" t="s">
        <v>7620</v>
      </c>
      <c r="Y3396" s="676">
        <v>1</v>
      </c>
      <c r="Z3396" s="676">
        <v>1</v>
      </c>
    </row>
    <row r="3397" spans="1:30">
      <c r="A3397" s="676">
        <v>6</v>
      </c>
      <c r="B3397" s="676">
        <v>108442</v>
      </c>
      <c r="C3397" s="676" t="s">
        <v>7621</v>
      </c>
      <c r="D3397" s="676">
        <v>1</v>
      </c>
    </row>
    <row r="3398" spans="1:30">
      <c r="A3398" s="676">
        <v>7</v>
      </c>
      <c r="E3398" s="676">
        <v>119164</v>
      </c>
      <c r="F3398" s="676" t="s">
        <v>7622</v>
      </c>
      <c r="K3398" s="676" t="s">
        <v>441</v>
      </c>
      <c r="M3398" s="676" t="s">
        <v>291</v>
      </c>
      <c r="AC3398" s="676" t="s">
        <v>41</v>
      </c>
      <c r="AD3398" s="676" t="s">
        <v>4620</v>
      </c>
    </row>
    <row r="3399" spans="1:30">
      <c r="G3399" s="676" t="s">
        <v>75</v>
      </c>
      <c r="H3399" s="676" t="s">
        <v>76</v>
      </c>
      <c r="O3399" s="676" t="s">
        <v>77</v>
      </c>
      <c r="S3399" s="676" t="s">
        <v>7623</v>
      </c>
      <c r="T3399" s="676" t="s">
        <v>7624</v>
      </c>
      <c r="U3399" s="676" t="s">
        <v>7467</v>
      </c>
      <c r="X3399" s="676" t="s">
        <v>7625</v>
      </c>
      <c r="Y3399" s="676">
        <v>1</v>
      </c>
      <c r="Z3399" s="676">
        <v>1</v>
      </c>
    </row>
    <row r="3400" spans="1:30">
      <c r="G3400" s="676" t="s">
        <v>80</v>
      </c>
      <c r="H3400" s="676" t="s">
        <v>81</v>
      </c>
      <c r="O3400" s="676" t="s">
        <v>77</v>
      </c>
      <c r="S3400" s="676" t="s">
        <v>7623</v>
      </c>
      <c r="T3400" s="676" t="s">
        <v>7624</v>
      </c>
      <c r="U3400" s="676" t="s">
        <v>7467</v>
      </c>
      <c r="X3400" s="676" t="s">
        <v>7626</v>
      </c>
      <c r="Y3400" s="676">
        <v>1</v>
      </c>
      <c r="Z3400" s="676">
        <v>1</v>
      </c>
    </row>
    <row r="3401" spans="1:30">
      <c r="A3401" s="676">
        <v>7</v>
      </c>
      <c r="B3401" s="676">
        <v>506204</v>
      </c>
      <c r="C3401" s="676" t="s">
        <v>7627</v>
      </c>
      <c r="D3401" s="676">
        <v>1</v>
      </c>
    </row>
    <row r="3402" spans="1:30">
      <c r="A3402" s="676">
        <v>8</v>
      </c>
      <c r="E3402" s="676">
        <v>520510</v>
      </c>
      <c r="F3402" s="676" t="s">
        <v>7628</v>
      </c>
      <c r="K3402" s="676" t="s">
        <v>441</v>
      </c>
      <c r="M3402" s="676" t="s">
        <v>291</v>
      </c>
      <c r="AC3402" s="676" t="s">
        <v>59</v>
      </c>
      <c r="AD3402" s="676" t="s">
        <v>4620</v>
      </c>
    </row>
    <row r="3403" spans="1:30">
      <c r="G3403" s="676" t="s">
        <v>75</v>
      </c>
      <c r="H3403" s="676" t="s">
        <v>76</v>
      </c>
      <c r="O3403" s="676" t="s">
        <v>77</v>
      </c>
      <c r="S3403" s="676" t="s">
        <v>7629</v>
      </c>
      <c r="T3403" s="676" t="s">
        <v>7630</v>
      </c>
      <c r="U3403" s="676" t="s">
        <v>7631</v>
      </c>
      <c r="X3403" s="676" t="s">
        <v>7632</v>
      </c>
      <c r="Y3403" s="676">
        <v>1</v>
      </c>
      <c r="Z3403" s="676">
        <v>1</v>
      </c>
    </row>
    <row r="3404" spans="1:30">
      <c r="G3404" s="676" t="s">
        <v>80</v>
      </c>
      <c r="H3404" s="676" t="s">
        <v>81</v>
      </c>
      <c r="O3404" s="676" t="s">
        <v>77</v>
      </c>
      <c r="S3404" s="676" t="s">
        <v>7629</v>
      </c>
      <c r="T3404" s="676" t="s">
        <v>7630</v>
      </c>
      <c r="U3404" s="676" t="s">
        <v>7631</v>
      </c>
      <c r="X3404" s="676" t="s">
        <v>7633</v>
      </c>
      <c r="Y3404" s="676">
        <v>1</v>
      </c>
      <c r="Z3404" s="676">
        <v>1</v>
      </c>
    </row>
    <row r="3405" spans="1:30">
      <c r="A3405" s="676">
        <v>7</v>
      </c>
      <c r="B3405" s="676">
        <v>506205</v>
      </c>
      <c r="C3405" s="676" t="s">
        <v>7634</v>
      </c>
      <c r="D3405" s="676">
        <v>1</v>
      </c>
    </row>
    <row r="3406" spans="1:30">
      <c r="A3406" s="676">
        <v>8</v>
      </c>
      <c r="E3406" s="676">
        <v>520512</v>
      </c>
      <c r="F3406" s="676" t="s">
        <v>7635</v>
      </c>
      <c r="K3406" s="676" t="s">
        <v>441</v>
      </c>
      <c r="L3406" s="676" t="s">
        <v>442</v>
      </c>
      <c r="M3406" s="676" t="s">
        <v>291</v>
      </c>
      <c r="AC3406" s="676" t="s">
        <v>59</v>
      </c>
      <c r="AD3406" s="676" t="s">
        <v>4620</v>
      </c>
    </row>
    <row r="3407" spans="1:30">
      <c r="G3407" s="676" t="s">
        <v>75</v>
      </c>
      <c r="H3407" s="676" t="s">
        <v>76</v>
      </c>
      <c r="O3407" s="676" t="s">
        <v>77</v>
      </c>
      <c r="S3407" s="676" t="s">
        <v>7636</v>
      </c>
      <c r="T3407" s="676" t="s">
        <v>7637</v>
      </c>
      <c r="U3407" s="676" t="s">
        <v>7638</v>
      </c>
      <c r="X3407" s="676" t="s">
        <v>7639</v>
      </c>
      <c r="Y3407" s="676">
        <v>1</v>
      </c>
      <c r="Z3407" s="676">
        <v>1</v>
      </c>
    </row>
    <row r="3408" spans="1:30">
      <c r="G3408" s="676" t="s">
        <v>80</v>
      </c>
      <c r="H3408" s="676" t="s">
        <v>81</v>
      </c>
      <c r="O3408" s="676" t="s">
        <v>77</v>
      </c>
      <c r="S3408" s="676" t="s">
        <v>7636</v>
      </c>
      <c r="T3408" s="676" t="s">
        <v>7637</v>
      </c>
      <c r="U3408" s="676" t="s">
        <v>7638</v>
      </c>
      <c r="X3408" s="676" t="s">
        <v>7640</v>
      </c>
      <c r="Y3408" s="676">
        <v>1</v>
      </c>
      <c r="Z3408" s="676">
        <v>1</v>
      </c>
    </row>
    <row r="3409" spans="1:30">
      <c r="A3409" s="676">
        <v>8</v>
      </c>
      <c r="E3409" s="676">
        <v>520520</v>
      </c>
      <c r="F3409" s="676" t="s">
        <v>7641</v>
      </c>
      <c r="K3409" s="676" t="s">
        <v>441</v>
      </c>
      <c r="L3409" s="676" t="s">
        <v>442</v>
      </c>
      <c r="M3409" s="676" t="s">
        <v>291</v>
      </c>
      <c r="AC3409" s="676" t="s">
        <v>59</v>
      </c>
      <c r="AD3409" s="676" t="s">
        <v>4620</v>
      </c>
    </row>
    <row r="3410" spans="1:30">
      <c r="G3410" s="676" t="s">
        <v>75</v>
      </c>
      <c r="H3410" s="676" t="s">
        <v>76</v>
      </c>
      <c r="O3410" s="676" t="s">
        <v>77</v>
      </c>
      <c r="S3410" s="676" t="s">
        <v>7642</v>
      </c>
      <c r="T3410" s="676" t="s">
        <v>7643</v>
      </c>
      <c r="U3410" s="676" t="s">
        <v>445</v>
      </c>
      <c r="X3410" s="676" t="s">
        <v>7644</v>
      </c>
      <c r="Y3410" s="676">
        <v>1</v>
      </c>
      <c r="Z3410" s="676">
        <v>1</v>
      </c>
    </row>
    <row r="3411" spans="1:30">
      <c r="A3411" s="676">
        <v>7</v>
      </c>
      <c r="B3411" s="676">
        <v>506206</v>
      </c>
      <c r="C3411" s="676" t="s">
        <v>7645</v>
      </c>
      <c r="D3411" s="676">
        <v>1</v>
      </c>
    </row>
    <row r="3412" spans="1:30">
      <c r="A3412" s="676">
        <v>8</v>
      </c>
      <c r="E3412" s="676">
        <v>520513</v>
      </c>
      <c r="F3412" s="676" t="s">
        <v>7646</v>
      </c>
      <c r="K3412" s="676" t="s">
        <v>441</v>
      </c>
      <c r="L3412" s="676" t="s">
        <v>442</v>
      </c>
      <c r="M3412" s="676" t="s">
        <v>291</v>
      </c>
      <c r="AC3412" s="676" t="s">
        <v>59</v>
      </c>
      <c r="AD3412" s="676" t="s">
        <v>4620</v>
      </c>
    </row>
    <row r="3413" spans="1:30">
      <c r="G3413" s="676" t="s">
        <v>75</v>
      </c>
      <c r="H3413" s="676" t="s">
        <v>76</v>
      </c>
      <c r="O3413" s="676" t="s">
        <v>77</v>
      </c>
      <c r="S3413" s="676" t="s">
        <v>7647</v>
      </c>
      <c r="T3413" s="676" t="s">
        <v>7648</v>
      </c>
      <c r="U3413" s="676" t="s">
        <v>7638</v>
      </c>
      <c r="X3413" s="676" t="s">
        <v>7649</v>
      </c>
      <c r="Y3413" s="676">
        <v>1</v>
      </c>
      <c r="Z3413" s="676">
        <v>1</v>
      </c>
    </row>
    <row r="3414" spans="1:30">
      <c r="G3414" s="676" t="s">
        <v>80</v>
      </c>
      <c r="H3414" s="676" t="s">
        <v>81</v>
      </c>
      <c r="O3414" s="676" t="s">
        <v>77</v>
      </c>
      <c r="S3414" s="676" t="s">
        <v>7647</v>
      </c>
      <c r="T3414" s="676" t="s">
        <v>7648</v>
      </c>
      <c r="U3414" s="676" t="s">
        <v>7638</v>
      </c>
      <c r="X3414" s="676" t="s">
        <v>7650</v>
      </c>
      <c r="Y3414" s="676">
        <v>1</v>
      </c>
      <c r="Z3414" s="676">
        <v>1</v>
      </c>
    </row>
    <row r="3415" spans="1:30">
      <c r="A3415" s="676">
        <v>8</v>
      </c>
      <c r="E3415" s="676">
        <v>520521</v>
      </c>
      <c r="F3415" s="676" t="s">
        <v>7651</v>
      </c>
      <c r="K3415" s="676" t="s">
        <v>441</v>
      </c>
      <c r="L3415" s="676" t="s">
        <v>442</v>
      </c>
      <c r="M3415" s="676" t="s">
        <v>291</v>
      </c>
      <c r="AC3415" s="676" t="s">
        <v>59</v>
      </c>
      <c r="AD3415" s="676" t="s">
        <v>4620</v>
      </c>
    </row>
    <row r="3416" spans="1:30">
      <c r="G3416" s="676" t="s">
        <v>75</v>
      </c>
      <c r="H3416" s="676" t="s">
        <v>76</v>
      </c>
      <c r="O3416" s="676" t="s">
        <v>77</v>
      </c>
      <c r="S3416" s="676" t="s">
        <v>7652</v>
      </c>
      <c r="T3416" s="676" t="s">
        <v>7653</v>
      </c>
      <c r="U3416" s="676" t="s">
        <v>445</v>
      </c>
      <c r="X3416" s="676" t="s">
        <v>7654</v>
      </c>
      <c r="Y3416" s="676">
        <v>1</v>
      </c>
      <c r="Z3416" s="676">
        <v>1</v>
      </c>
    </row>
    <row r="3417" spans="1:30">
      <c r="A3417" s="676">
        <v>7</v>
      </c>
      <c r="B3417" s="676">
        <v>108455</v>
      </c>
      <c r="C3417" s="676" t="s">
        <v>7655</v>
      </c>
      <c r="D3417" s="676">
        <v>1</v>
      </c>
    </row>
    <row r="3418" spans="1:30">
      <c r="A3418" s="676">
        <v>8</v>
      </c>
      <c r="E3418" s="676">
        <v>119197</v>
      </c>
      <c r="F3418" s="676" t="s">
        <v>7656</v>
      </c>
      <c r="K3418" s="676" t="s">
        <v>441</v>
      </c>
      <c r="M3418" s="676" t="s">
        <v>291</v>
      </c>
      <c r="AC3418" s="676" t="s">
        <v>59</v>
      </c>
      <c r="AD3418" s="676" t="s">
        <v>4620</v>
      </c>
    </row>
    <row r="3419" spans="1:30">
      <c r="G3419" s="676" t="s">
        <v>75</v>
      </c>
      <c r="H3419" s="676" t="s">
        <v>76</v>
      </c>
      <c r="O3419" s="676" t="s">
        <v>77</v>
      </c>
      <c r="S3419" s="676" t="s">
        <v>7657</v>
      </c>
      <c r="T3419" s="676" t="s">
        <v>7658</v>
      </c>
      <c r="U3419" s="676" t="s">
        <v>7631</v>
      </c>
      <c r="X3419" s="676" t="s">
        <v>7659</v>
      </c>
      <c r="Y3419" s="676">
        <v>1</v>
      </c>
      <c r="Z3419" s="676">
        <v>1</v>
      </c>
    </row>
    <row r="3420" spans="1:30">
      <c r="G3420" s="676" t="s">
        <v>80</v>
      </c>
      <c r="H3420" s="676" t="s">
        <v>81</v>
      </c>
      <c r="O3420" s="676" t="s">
        <v>77</v>
      </c>
      <c r="S3420" s="676" t="s">
        <v>7657</v>
      </c>
      <c r="T3420" s="676" t="s">
        <v>7658</v>
      </c>
      <c r="U3420" s="676" t="s">
        <v>7631</v>
      </c>
      <c r="X3420" s="676" t="s">
        <v>7660</v>
      </c>
      <c r="Y3420" s="676">
        <v>1</v>
      </c>
      <c r="Z3420" s="676">
        <v>1</v>
      </c>
    </row>
    <row r="3421" spans="1:30">
      <c r="A3421" s="676">
        <v>8</v>
      </c>
      <c r="E3421" s="676">
        <v>119198</v>
      </c>
      <c r="F3421" s="676" t="s">
        <v>7661</v>
      </c>
      <c r="K3421" s="676" t="s">
        <v>441</v>
      </c>
      <c r="L3421" s="676" t="s">
        <v>442</v>
      </c>
      <c r="M3421" s="676" t="s">
        <v>310</v>
      </c>
      <c r="AC3421" s="676" t="s">
        <v>59</v>
      </c>
      <c r="AD3421" s="676" t="s">
        <v>4620</v>
      </c>
    </row>
    <row r="3422" spans="1:30">
      <c r="G3422" s="676" t="s">
        <v>75</v>
      </c>
      <c r="H3422" s="676" t="s">
        <v>76</v>
      </c>
      <c r="O3422" s="676" t="s">
        <v>77</v>
      </c>
      <c r="S3422" s="676" t="s">
        <v>7662</v>
      </c>
      <c r="T3422" s="676" t="s">
        <v>7663</v>
      </c>
      <c r="U3422" s="676" t="s">
        <v>445</v>
      </c>
      <c r="X3422" s="676" t="s">
        <v>7664</v>
      </c>
      <c r="Y3422" s="676">
        <v>1</v>
      </c>
      <c r="Z3422" s="676">
        <v>1</v>
      </c>
    </row>
    <row r="3423" spans="1:30">
      <c r="A3423" s="676">
        <v>5</v>
      </c>
      <c r="B3423" s="676">
        <v>108457</v>
      </c>
      <c r="C3423" s="676" t="s">
        <v>7665</v>
      </c>
      <c r="D3423" s="676">
        <v>1</v>
      </c>
    </row>
    <row r="3424" spans="1:30">
      <c r="A3424" s="676">
        <v>6</v>
      </c>
      <c r="B3424" s="676">
        <v>108458</v>
      </c>
      <c r="C3424" s="676" t="s">
        <v>7666</v>
      </c>
      <c r="D3424" s="676">
        <v>1</v>
      </c>
    </row>
    <row r="3425" spans="1:30">
      <c r="A3425" s="676">
        <v>7</v>
      </c>
      <c r="E3425" s="676">
        <v>119202</v>
      </c>
      <c r="F3425" s="676" t="s">
        <v>7667</v>
      </c>
      <c r="K3425" s="676" t="s">
        <v>441</v>
      </c>
      <c r="M3425" s="676" t="s">
        <v>291</v>
      </c>
      <c r="AC3425" s="676" t="s">
        <v>41</v>
      </c>
      <c r="AD3425" s="676" t="s">
        <v>4620</v>
      </c>
    </row>
    <row r="3426" spans="1:30">
      <c r="G3426" s="676" t="s">
        <v>75</v>
      </c>
      <c r="H3426" s="676" t="s">
        <v>76</v>
      </c>
      <c r="O3426" s="676" t="s">
        <v>77</v>
      </c>
      <c r="S3426" s="676" t="s">
        <v>7668</v>
      </c>
      <c r="T3426" s="676" t="s">
        <v>7669</v>
      </c>
      <c r="U3426" s="676" t="s">
        <v>7467</v>
      </c>
      <c r="X3426" s="676" t="s">
        <v>7670</v>
      </c>
      <c r="Y3426" s="676">
        <v>1</v>
      </c>
      <c r="Z3426" s="676">
        <v>1</v>
      </c>
    </row>
    <row r="3427" spans="1:30">
      <c r="G3427" s="676" t="s">
        <v>80</v>
      </c>
      <c r="H3427" s="676" t="s">
        <v>81</v>
      </c>
      <c r="O3427" s="676" t="s">
        <v>77</v>
      </c>
      <c r="S3427" s="676" t="s">
        <v>7668</v>
      </c>
      <c r="T3427" s="676" t="s">
        <v>7669</v>
      </c>
      <c r="U3427" s="676" t="s">
        <v>7467</v>
      </c>
      <c r="X3427" s="676" t="s">
        <v>7671</v>
      </c>
      <c r="Y3427" s="676">
        <v>1</v>
      </c>
      <c r="Z3427" s="676">
        <v>1</v>
      </c>
    </row>
    <row r="3428" spans="1:30">
      <c r="A3428" s="676">
        <v>7</v>
      </c>
      <c r="E3428" s="676">
        <v>520509</v>
      </c>
      <c r="F3428" s="676" t="s">
        <v>7672</v>
      </c>
      <c r="K3428" s="676" t="s">
        <v>441</v>
      </c>
      <c r="L3428" s="676" t="s">
        <v>442</v>
      </c>
      <c r="M3428" s="676" t="s">
        <v>291</v>
      </c>
      <c r="AC3428" s="676" t="s">
        <v>41</v>
      </c>
      <c r="AD3428" s="676" t="s">
        <v>4620</v>
      </c>
    </row>
    <row r="3429" spans="1:30">
      <c r="G3429" s="676" t="s">
        <v>75</v>
      </c>
      <c r="H3429" s="676" t="s">
        <v>76</v>
      </c>
      <c r="O3429" s="676" t="s">
        <v>77</v>
      </c>
      <c r="S3429" s="676" t="s">
        <v>7673</v>
      </c>
      <c r="T3429" s="676" t="s">
        <v>7674</v>
      </c>
      <c r="U3429" s="676" t="s">
        <v>7481</v>
      </c>
      <c r="X3429" s="676" t="s">
        <v>7675</v>
      </c>
      <c r="Y3429" s="676">
        <v>1</v>
      </c>
      <c r="Z3429" s="676">
        <v>1</v>
      </c>
    </row>
    <row r="3430" spans="1:30">
      <c r="G3430" s="676" t="s">
        <v>80</v>
      </c>
      <c r="H3430" s="676" t="s">
        <v>81</v>
      </c>
      <c r="O3430" s="676" t="s">
        <v>77</v>
      </c>
      <c r="S3430" s="676" t="s">
        <v>7673</v>
      </c>
      <c r="T3430" s="676" t="s">
        <v>7674</v>
      </c>
      <c r="U3430" s="676" t="s">
        <v>7481</v>
      </c>
      <c r="X3430" s="676" t="s">
        <v>7676</v>
      </c>
      <c r="Y3430" s="676">
        <v>1</v>
      </c>
      <c r="Z3430" s="676">
        <v>1</v>
      </c>
    </row>
    <row r="3431" spans="1:30">
      <c r="A3431" s="676">
        <v>7</v>
      </c>
      <c r="E3431" s="676">
        <v>119211</v>
      </c>
      <c r="F3431" s="676" t="s">
        <v>7677</v>
      </c>
      <c r="K3431" s="676" t="s">
        <v>441</v>
      </c>
      <c r="M3431" s="676" t="s">
        <v>291</v>
      </c>
      <c r="AC3431" s="676" t="s">
        <v>41</v>
      </c>
      <c r="AD3431" s="676" t="s">
        <v>4620</v>
      </c>
    </row>
    <row r="3432" spans="1:30">
      <c r="G3432" s="676" t="s">
        <v>75</v>
      </c>
      <c r="H3432" s="676" t="s">
        <v>76</v>
      </c>
      <c r="O3432" s="676" t="s">
        <v>77</v>
      </c>
      <c r="S3432" s="676" t="s">
        <v>7678</v>
      </c>
      <c r="T3432" s="676" t="s">
        <v>7679</v>
      </c>
      <c r="U3432" s="676" t="s">
        <v>7467</v>
      </c>
      <c r="X3432" s="676" t="s">
        <v>7680</v>
      </c>
      <c r="Y3432" s="676">
        <v>1</v>
      </c>
      <c r="Z3432" s="676">
        <v>1</v>
      </c>
    </row>
    <row r="3433" spans="1:30">
      <c r="G3433" s="676" t="s">
        <v>80</v>
      </c>
      <c r="H3433" s="676" t="s">
        <v>81</v>
      </c>
      <c r="O3433" s="676" t="s">
        <v>77</v>
      </c>
      <c r="S3433" s="676" t="s">
        <v>7678</v>
      </c>
      <c r="T3433" s="676" t="s">
        <v>7679</v>
      </c>
      <c r="U3433" s="676" t="s">
        <v>7467</v>
      </c>
      <c r="X3433" s="676" t="s">
        <v>7681</v>
      </c>
      <c r="Y3433" s="676">
        <v>1</v>
      </c>
      <c r="Z3433" s="676">
        <v>1</v>
      </c>
    </row>
    <row r="3434" spans="1:30">
      <c r="A3434" s="676">
        <v>6</v>
      </c>
      <c r="B3434" s="676">
        <v>108467</v>
      </c>
      <c r="C3434" s="676" t="s">
        <v>7682</v>
      </c>
      <c r="D3434" s="676">
        <v>1</v>
      </c>
    </row>
    <row r="3435" spans="1:30">
      <c r="A3435" s="676">
        <v>7</v>
      </c>
      <c r="E3435" s="676">
        <v>119229</v>
      </c>
      <c r="F3435" s="676" t="s">
        <v>7683</v>
      </c>
      <c r="K3435" s="676" t="s">
        <v>441</v>
      </c>
      <c r="M3435" s="676" t="s">
        <v>291</v>
      </c>
      <c r="AC3435" s="676" t="s">
        <v>41</v>
      </c>
      <c r="AD3435" s="676" t="s">
        <v>4620</v>
      </c>
    </row>
    <row r="3436" spans="1:30">
      <c r="G3436" s="676" t="s">
        <v>75</v>
      </c>
      <c r="H3436" s="676" t="s">
        <v>76</v>
      </c>
      <c r="O3436" s="676" t="s">
        <v>77</v>
      </c>
      <c r="S3436" s="676" t="s">
        <v>7684</v>
      </c>
      <c r="T3436" s="676" t="s">
        <v>7685</v>
      </c>
      <c r="U3436" s="676" t="s">
        <v>7467</v>
      </c>
      <c r="X3436" s="676" t="s">
        <v>7686</v>
      </c>
      <c r="Y3436" s="676">
        <v>1</v>
      </c>
      <c r="Z3436" s="676">
        <v>1</v>
      </c>
    </row>
    <row r="3437" spans="1:30">
      <c r="G3437" s="676" t="s">
        <v>80</v>
      </c>
      <c r="H3437" s="676" t="s">
        <v>81</v>
      </c>
      <c r="O3437" s="676" t="s">
        <v>77</v>
      </c>
      <c r="S3437" s="676" t="s">
        <v>7684</v>
      </c>
      <c r="T3437" s="676" t="s">
        <v>7685</v>
      </c>
      <c r="U3437" s="676" t="s">
        <v>7467</v>
      </c>
      <c r="X3437" s="676" t="s">
        <v>7687</v>
      </c>
      <c r="Y3437" s="676">
        <v>1</v>
      </c>
      <c r="Z3437" s="676">
        <v>1</v>
      </c>
    </row>
    <row r="3438" spans="1:30">
      <c r="A3438" s="676">
        <v>7</v>
      </c>
      <c r="B3438" s="676">
        <v>108468</v>
      </c>
      <c r="C3438" s="676" t="s">
        <v>7688</v>
      </c>
      <c r="D3438" s="676">
        <v>1</v>
      </c>
    </row>
    <row r="3439" spans="1:30">
      <c r="A3439" s="676">
        <v>8</v>
      </c>
      <c r="E3439" s="676">
        <v>119232</v>
      </c>
      <c r="F3439" s="676" t="s">
        <v>7689</v>
      </c>
      <c r="K3439" s="676" t="s">
        <v>441</v>
      </c>
      <c r="L3439" s="676" t="s">
        <v>442</v>
      </c>
      <c r="M3439" s="676" t="s">
        <v>291</v>
      </c>
      <c r="AC3439" s="676" t="s">
        <v>41</v>
      </c>
      <c r="AD3439" s="676" t="s">
        <v>4620</v>
      </c>
    </row>
    <row r="3440" spans="1:30">
      <c r="G3440" s="676" t="s">
        <v>75</v>
      </c>
      <c r="H3440" s="676" t="s">
        <v>76</v>
      </c>
      <c r="O3440" s="676" t="s">
        <v>77</v>
      </c>
      <c r="S3440" s="676" t="s">
        <v>7690</v>
      </c>
      <c r="T3440" s="676" t="s">
        <v>7691</v>
      </c>
      <c r="U3440" s="676" t="s">
        <v>7481</v>
      </c>
      <c r="X3440" s="676" t="s">
        <v>7692</v>
      </c>
      <c r="Y3440" s="676">
        <v>1</v>
      </c>
      <c r="Z3440" s="676">
        <v>1</v>
      </c>
    </row>
    <row r="3441" spans="1:30">
      <c r="G3441" s="676" t="s">
        <v>80</v>
      </c>
      <c r="H3441" s="676" t="s">
        <v>81</v>
      </c>
      <c r="O3441" s="676" t="s">
        <v>77</v>
      </c>
      <c r="S3441" s="676" t="s">
        <v>7690</v>
      </c>
      <c r="T3441" s="676" t="s">
        <v>7691</v>
      </c>
      <c r="U3441" s="676" t="s">
        <v>7481</v>
      </c>
      <c r="X3441" s="676" t="s">
        <v>7693</v>
      </c>
      <c r="Y3441" s="676">
        <v>1</v>
      </c>
      <c r="Z3441" s="676">
        <v>1</v>
      </c>
    </row>
    <row r="3442" spans="1:30">
      <c r="A3442" s="676">
        <v>8</v>
      </c>
      <c r="E3442" s="676">
        <v>119233</v>
      </c>
      <c r="F3442" s="676" t="s">
        <v>7694</v>
      </c>
      <c r="K3442" s="676" t="s">
        <v>441</v>
      </c>
      <c r="L3442" s="676" t="s">
        <v>442</v>
      </c>
      <c r="M3442" s="676" t="s">
        <v>310</v>
      </c>
      <c r="AC3442" s="676" t="s">
        <v>41</v>
      </c>
      <c r="AD3442" s="676" t="s">
        <v>4620</v>
      </c>
    </row>
    <row r="3443" spans="1:30">
      <c r="G3443" s="676" t="s">
        <v>75</v>
      </c>
      <c r="H3443" s="676" t="s">
        <v>76</v>
      </c>
      <c r="O3443" s="676" t="s">
        <v>77</v>
      </c>
      <c r="S3443" s="676" t="s">
        <v>7695</v>
      </c>
      <c r="T3443" s="676" t="s">
        <v>7696</v>
      </c>
      <c r="U3443" s="676" t="s">
        <v>4810</v>
      </c>
      <c r="X3443" s="676" t="s">
        <v>7697</v>
      </c>
      <c r="Y3443" s="676">
        <v>1</v>
      </c>
      <c r="Z3443" s="676">
        <v>1</v>
      </c>
    </row>
    <row r="3444" spans="1:30">
      <c r="A3444" s="676">
        <v>7</v>
      </c>
      <c r="B3444" s="676">
        <v>108472</v>
      </c>
      <c r="C3444" s="676" t="s">
        <v>7698</v>
      </c>
      <c r="D3444" s="676">
        <v>1</v>
      </c>
    </row>
    <row r="3445" spans="1:30">
      <c r="A3445" s="676">
        <v>8</v>
      </c>
      <c r="E3445" s="676">
        <v>119242</v>
      </c>
      <c r="F3445" s="676" t="s">
        <v>7699</v>
      </c>
      <c r="K3445" s="676" t="s">
        <v>441</v>
      </c>
      <c r="M3445" s="676" t="s">
        <v>291</v>
      </c>
      <c r="AC3445" s="676" t="s">
        <v>41</v>
      </c>
      <c r="AD3445" s="676" t="s">
        <v>4620</v>
      </c>
    </row>
    <row r="3446" spans="1:30">
      <c r="G3446" s="676" t="s">
        <v>75</v>
      </c>
      <c r="H3446" s="676" t="s">
        <v>76</v>
      </c>
      <c r="O3446" s="676" t="s">
        <v>77</v>
      </c>
      <c r="S3446" s="676" t="s">
        <v>7700</v>
      </c>
      <c r="T3446" s="676" t="s">
        <v>7701</v>
      </c>
      <c r="U3446" s="676" t="s">
        <v>7467</v>
      </c>
      <c r="X3446" s="676" t="s">
        <v>7702</v>
      </c>
      <c r="Y3446" s="676">
        <v>1</v>
      </c>
      <c r="Z3446" s="676">
        <v>1</v>
      </c>
    </row>
    <row r="3447" spans="1:30">
      <c r="G3447" s="676" t="s">
        <v>80</v>
      </c>
      <c r="H3447" s="676" t="s">
        <v>81</v>
      </c>
      <c r="O3447" s="676" t="s">
        <v>77</v>
      </c>
      <c r="S3447" s="676" t="s">
        <v>7700</v>
      </c>
      <c r="T3447" s="676" t="s">
        <v>7701</v>
      </c>
      <c r="U3447" s="676" t="s">
        <v>7467</v>
      </c>
      <c r="X3447" s="676" t="s">
        <v>7703</v>
      </c>
      <c r="Y3447" s="676">
        <v>1</v>
      </c>
      <c r="Z3447" s="676">
        <v>1</v>
      </c>
    </row>
    <row r="3448" spans="1:30">
      <c r="A3448" s="676">
        <v>7</v>
      </c>
      <c r="B3448" s="676">
        <v>506199</v>
      </c>
      <c r="C3448" s="676" t="s">
        <v>7704</v>
      </c>
      <c r="D3448" s="676">
        <v>1</v>
      </c>
    </row>
    <row r="3449" spans="1:30">
      <c r="A3449" s="676">
        <v>8</v>
      </c>
      <c r="E3449" s="676">
        <v>520505</v>
      </c>
      <c r="F3449" s="676" t="s">
        <v>7705</v>
      </c>
      <c r="K3449" s="676" t="s">
        <v>441</v>
      </c>
      <c r="L3449" s="676" t="s">
        <v>442</v>
      </c>
      <c r="M3449" s="676" t="s">
        <v>291</v>
      </c>
      <c r="AC3449" s="676" t="s">
        <v>59</v>
      </c>
      <c r="AD3449" s="676" t="s">
        <v>4620</v>
      </c>
    </row>
    <row r="3450" spans="1:30">
      <c r="G3450" s="676" t="s">
        <v>75</v>
      </c>
      <c r="H3450" s="676" t="s">
        <v>76</v>
      </c>
      <c r="O3450" s="676" t="s">
        <v>77</v>
      </c>
      <c r="S3450" s="676" t="s">
        <v>7706</v>
      </c>
      <c r="T3450" s="676" t="s">
        <v>7707</v>
      </c>
      <c r="U3450" s="676" t="s">
        <v>7638</v>
      </c>
      <c r="X3450" s="676" t="s">
        <v>7708</v>
      </c>
      <c r="Y3450" s="676">
        <v>1</v>
      </c>
      <c r="Z3450" s="676">
        <v>1</v>
      </c>
    </row>
    <row r="3451" spans="1:30">
      <c r="G3451" s="676" t="s">
        <v>80</v>
      </c>
      <c r="H3451" s="676" t="s">
        <v>81</v>
      </c>
      <c r="O3451" s="676" t="s">
        <v>77</v>
      </c>
      <c r="S3451" s="676" t="s">
        <v>7706</v>
      </c>
      <c r="T3451" s="676" t="s">
        <v>7707</v>
      </c>
      <c r="U3451" s="676" t="s">
        <v>7638</v>
      </c>
      <c r="X3451" s="676" t="s">
        <v>7709</v>
      </c>
      <c r="Y3451" s="676">
        <v>1</v>
      </c>
      <c r="Z3451" s="676">
        <v>1</v>
      </c>
    </row>
    <row r="3452" spans="1:30">
      <c r="A3452" s="676">
        <v>8</v>
      </c>
      <c r="E3452" s="676">
        <v>520518</v>
      </c>
      <c r="F3452" s="676" t="s">
        <v>7710</v>
      </c>
      <c r="K3452" s="676" t="s">
        <v>441</v>
      </c>
      <c r="L3452" s="676" t="s">
        <v>442</v>
      </c>
      <c r="M3452" s="676" t="s">
        <v>291</v>
      </c>
      <c r="AC3452" s="676" t="s">
        <v>59</v>
      </c>
      <c r="AD3452" s="676" t="s">
        <v>4620</v>
      </c>
    </row>
    <row r="3453" spans="1:30">
      <c r="G3453" s="676" t="s">
        <v>75</v>
      </c>
      <c r="H3453" s="676" t="s">
        <v>76</v>
      </c>
      <c r="O3453" s="676" t="s">
        <v>77</v>
      </c>
      <c r="S3453" s="676" t="s">
        <v>7711</v>
      </c>
      <c r="T3453" s="676" t="s">
        <v>7712</v>
      </c>
      <c r="U3453" s="676" t="s">
        <v>445</v>
      </c>
      <c r="X3453" s="676" t="s">
        <v>7713</v>
      </c>
      <c r="Y3453" s="676">
        <v>1</v>
      </c>
      <c r="Z3453" s="676">
        <v>1</v>
      </c>
    </row>
    <row r="3454" spans="1:30">
      <c r="A3454" s="676">
        <v>7</v>
      </c>
      <c r="B3454" s="676">
        <v>506200</v>
      </c>
      <c r="C3454" s="676" t="s">
        <v>7714</v>
      </c>
      <c r="D3454" s="676">
        <v>1</v>
      </c>
    </row>
    <row r="3455" spans="1:30">
      <c r="A3455" s="676">
        <v>8</v>
      </c>
      <c r="E3455" s="676">
        <v>520506</v>
      </c>
      <c r="F3455" s="676" t="s">
        <v>7715</v>
      </c>
      <c r="K3455" s="676" t="s">
        <v>441</v>
      </c>
      <c r="L3455" s="676" t="s">
        <v>442</v>
      </c>
      <c r="M3455" s="676" t="s">
        <v>291</v>
      </c>
      <c r="AC3455" s="676" t="s">
        <v>59</v>
      </c>
      <c r="AD3455" s="676" t="s">
        <v>4620</v>
      </c>
    </row>
    <row r="3456" spans="1:30">
      <c r="G3456" s="676" t="s">
        <v>75</v>
      </c>
      <c r="H3456" s="676" t="s">
        <v>76</v>
      </c>
      <c r="O3456" s="676" t="s">
        <v>77</v>
      </c>
      <c r="S3456" s="676" t="s">
        <v>7716</v>
      </c>
      <c r="T3456" s="676" t="s">
        <v>7717</v>
      </c>
      <c r="U3456" s="676" t="s">
        <v>7638</v>
      </c>
      <c r="X3456" s="676" t="s">
        <v>7718</v>
      </c>
      <c r="Y3456" s="676">
        <v>1</v>
      </c>
      <c r="Z3456" s="676">
        <v>1</v>
      </c>
    </row>
    <row r="3457" spans="1:30">
      <c r="G3457" s="676" t="s">
        <v>80</v>
      </c>
      <c r="H3457" s="676" t="s">
        <v>81</v>
      </c>
      <c r="O3457" s="676" t="s">
        <v>77</v>
      </c>
      <c r="S3457" s="676" t="s">
        <v>7716</v>
      </c>
      <c r="T3457" s="676" t="s">
        <v>7717</v>
      </c>
      <c r="U3457" s="676" t="s">
        <v>7638</v>
      </c>
      <c r="X3457" s="676" t="s">
        <v>7719</v>
      </c>
      <c r="Y3457" s="676">
        <v>1</v>
      </c>
      <c r="Z3457" s="676">
        <v>1</v>
      </c>
    </row>
    <row r="3458" spans="1:30">
      <c r="A3458" s="676">
        <v>8</v>
      </c>
      <c r="E3458" s="676">
        <v>520519</v>
      </c>
      <c r="F3458" s="676" t="s">
        <v>7720</v>
      </c>
      <c r="K3458" s="676" t="s">
        <v>441</v>
      </c>
      <c r="L3458" s="676" t="s">
        <v>442</v>
      </c>
      <c r="M3458" s="676" t="s">
        <v>291</v>
      </c>
      <c r="AC3458" s="676" t="s">
        <v>59</v>
      </c>
      <c r="AD3458" s="676" t="s">
        <v>4620</v>
      </c>
    </row>
    <row r="3459" spans="1:30">
      <c r="G3459" s="676" t="s">
        <v>75</v>
      </c>
      <c r="H3459" s="676" t="s">
        <v>76</v>
      </c>
      <c r="O3459" s="676" t="s">
        <v>77</v>
      </c>
      <c r="S3459" s="676" t="s">
        <v>7721</v>
      </c>
      <c r="T3459" s="676" t="s">
        <v>7722</v>
      </c>
      <c r="U3459" s="676" t="s">
        <v>445</v>
      </c>
      <c r="X3459" s="676" t="s">
        <v>7723</v>
      </c>
      <c r="Y3459" s="676">
        <v>1</v>
      </c>
      <c r="Z3459" s="676">
        <v>1</v>
      </c>
    </row>
    <row r="3460" spans="1:30">
      <c r="A3460" s="676">
        <v>7</v>
      </c>
      <c r="B3460" s="676">
        <v>108483</v>
      </c>
      <c r="C3460" s="676" t="s">
        <v>7724</v>
      </c>
      <c r="D3460" s="676">
        <v>1</v>
      </c>
    </row>
    <row r="3461" spans="1:30">
      <c r="A3461" s="676">
        <v>8</v>
      </c>
      <c r="E3461" s="676">
        <v>119271</v>
      </c>
      <c r="F3461" s="676" t="s">
        <v>7725</v>
      </c>
      <c r="K3461" s="676" t="s">
        <v>441</v>
      </c>
      <c r="L3461" s="676" t="s">
        <v>442</v>
      </c>
      <c r="M3461" s="676" t="s">
        <v>291</v>
      </c>
      <c r="AC3461" s="676" t="s">
        <v>41</v>
      </c>
      <c r="AD3461" s="676" t="s">
        <v>4620</v>
      </c>
    </row>
    <row r="3462" spans="1:30">
      <c r="G3462" s="676" t="s">
        <v>75</v>
      </c>
      <c r="H3462" s="676" t="s">
        <v>76</v>
      </c>
      <c r="O3462" s="676" t="s">
        <v>77</v>
      </c>
      <c r="S3462" s="676" t="s">
        <v>7726</v>
      </c>
      <c r="T3462" s="676" t="s">
        <v>7727</v>
      </c>
      <c r="U3462" s="676" t="s">
        <v>7481</v>
      </c>
      <c r="X3462" s="676" t="s">
        <v>7728</v>
      </c>
      <c r="Y3462" s="676">
        <v>1</v>
      </c>
      <c r="Z3462" s="676">
        <v>1</v>
      </c>
    </row>
    <row r="3463" spans="1:30">
      <c r="G3463" s="676" t="s">
        <v>80</v>
      </c>
      <c r="H3463" s="676" t="s">
        <v>81</v>
      </c>
      <c r="O3463" s="676" t="s">
        <v>77</v>
      </c>
      <c r="S3463" s="676" t="s">
        <v>7726</v>
      </c>
      <c r="T3463" s="676" t="s">
        <v>7727</v>
      </c>
      <c r="U3463" s="676" t="s">
        <v>7481</v>
      </c>
      <c r="X3463" s="676" t="s">
        <v>7729</v>
      </c>
      <c r="Y3463" s="676">
        <v>1</v>
      </c>
      <c r="Z3463" s="676">
        <v>1</v>
      </c>
    </row>
    <row r="3464" spans="1:30">
      <c r="A3464" s="676">
        <v>6</v>
      </c>
      <c r="B3464" s="676">
        <v>108487</v>
      </c>
      <c r="C3464" s="676" t="s">
        <v>7730</v>
      </c>
      <c r="D3464" s="676">
        <v>1</v>
      </c>
    </row>
    <row r="3465" spans="1:30">
      <c r="A3465" s="676">
        <v>7</v>
      </c>
      <c r="E3465" s="676">
        <v>119281</v>
      </c>
      <c r="F3465" s="676" t="s">
        <v>7731</v>
      </c>
      <c r="K3465" s="676" t="s">
        <v>441</v>
      </c>
      <c r="L3465" s="676" t="s">
        <v>442</v>
      </c>
      <c r="M3465" s="676" t="s">
        <v>291</v>
      </c>
      <c r="AC3465" s="676" t="s">
        <v>41</v>
      </c>
      <c r="AD3465" s="676" t="s">
        <v>4620</v>
      </c>
    </row>
    <row r="3466" spans="1:30">
      <c r="G3466" s="676" t="s">
        <v>75</v>
      </c>
      <c r="H3466" s="676" t="s">
        <v>76</v>
      </c>
      <c r="O3466" s="676" t="s">
        <v>77</v>
      </c>
      <c r="S3466" s="676" t="s">
        <v>7732</v>
      </c>
      <c r="T3466" s="676" t="s">
        <v>7733</v>
      </c>
      <c r="U3466" s="676" t="s">
        <v>7481</v>
      </c>
      <c r="X3466" s="676" t="s">
        <v>7734</v>
      </c>
      <c r="Y3466" s="676">
        <v>1</v>
      </c>
      <c r="Z3466" s="676">
        <v>1</v>
      </c>
    </row>
    <row r="3467" spans="1:30">
      <c r="G3467" s="676" t="s">
        <v>80</v>
      </c>
      <c r="H3467" s="676" t="s">
        <v>81</v>
      </c>
      <c r="O3467" s="676" t="s">
        <v>77</v>
      </c>
      <c r="S3467" s="676" t="s">
        <v>7732</v>
      </c>
      <c r="T3467" s="676" t="s">
        <v>7733</v>
      </c>
      <c r="U3467" s="676" t="s">
        <v>7481</v>
      </c>
      <c r="X3467" s="676" t="s">
        <v>7735</v>
      </c>
      <c r="Y3467" s="676">
        <v>1</v>
      </c>
      <c r="Z3467" s="676">
        <v>1</v>
      </c>
    </row>
    <row r="3468" spans="1:30">
      <c r="A3468" s="676">
        <v>6</v>
      </c>
      <c r="B3468" s="676">
        <v>108489</v>
      </c>
      <c r="C3468" s="676" t="s">
        <v>7736</v>
      </c>
      <c r="D3468" s="676">
        <v>1</v>
      </c>
    </row>
    <row r="3469" spans="1:30">
      <c r="A3469" s="676">
        <v>7</v>
      </c>
      <c r="E3469" s="676">
        <v>119286</v>
      </c>
      <c r="F3469" s="676" t="s">
        <v>7737</v>
      </c>
      <c r="K3469" s="676" t="s">
        <v>441</v>
      </c>
      <c r="M3469" s="676" t="s">
        <v>291</v>
      </c>
      <c r="AC3469" s="676" t="s">
        <v>41</v>
      </c>
      <c r="AD3469" s="676" t="s">
        <v>4620</v>
      </c>
    </row>
    <row r="3470" spans="1:30">
      <c r="G3470" s="676" t="s">
        <v>75</v>
      </c>
      <c r="H3470" s="676" t="s">
        <v>76</v>
      </c>
      <c r="O3470" s="676" t="s">
        <v>77</v>
      </c>
      <c r="S3470" s="676" t="s">
        <v>7738</v>
      </c>
      <c r="T3470" s="676" t="s">
        <v>7739</v>
      </c>
      <c r="U3470" s="676" t="s">
        <v>7467</v>
      </c>
      <c r="X3470" s="676" t="s">
        <v>7740</v>
      </c>
      <c r="Y3470" s="676">
        <v>1</v>
      </c>
      <c r="Z3470" s="676">
        <v>1</v>
      </c>
    </row>
    <row r="3471" spans="1:30">
      <c r="G3471" s="676" t="s">
        <v>80</v>
      </c>
      <c r="H3471" s="676" t="s">
        <v>81</v>
      </c>
      <c r="O3471" s="676" t="s">
        <v>77</v>
      </c>
      <c r="S3471" s="676" t="s">
        <v>7738</v>
      </c>
      <c r="T3471" s="676" t="s">
        <v>7739</v>
      </c>
      <c r="U3471" s="676" t="s">
        <v>7467</v>
      </c>
      <c r="X3471" s="676" t="s">
        <v>7741</v>
      </c>
      <c r="Y3471" s="676">
        <v>1</v>
      </c>
      <c r="Z3471" s="676">
        <v>1</v>
      </c>
    </row>
    <row r="3472" spans="1:30">
      <c r="A3472" s="676">
        <v>5</v>
      </c>
      <c r="B3472" s="676">
        <v>506198</v>
      </c>
      <c r="C3472" s="676" t="s">
        <v>7742</v>
      </c>
      <c r="D3472" s="676">
        <v>99</v>
      </c>
    </row>
    <row r="3473" spans="1:30">
      <c r="A3473" s="676">
        <v>6</v>
      </c>
      <c r="E3473" s="676">
        <v>520504</v>
      </c>
      <c r="F3473" s="676" t="s">
        <v>7743</v>
      </c>
      <c r="K3473" s="676" t="s">
        <v>122</v>
      </c>
      <c r="M3473" s="676" t="s">
        <v>291</v>
      </c>
      <c r="O3473" s="676" t="s">
        <v>77</v>
      </c>
      <c r="S3473" s="676" t="s">
        <v>7744</v>
      </c>
      <c r="T3473" s="676" t="s">
        <v>7745</v>
      </c>
      <c r="U3473" s="676" t="s">
        <v>7746</v>
      </c>
      <c r="X3473" s="676" t="s">
        <v>7747</v>
      </c>
      <c r="Y3473" s="676">
        <v>1</v>
      </c>
      <c r="Z3473" s="676">
        <v>99</v>
      </c>
      <c r="AC3473" s="676" t="s">
        <v>41</v>
      </c>
    </row>
    <row r="3474" spans="1:30">
      <c r="A3474" s="676">
        <v>4</v>
      </c>
      <c r="B3474" s="676">
        <v>108494</v>
      </c>
      <c r="C3474" s="676" t="s">
        <v>7748</v>
      </c>
      <c r="D3474" s="676">
        <v>1</v>
      </c>
    </row>
    <row r="3475" spans="1:30">
      <c r="A3475" s="676">
        <v>5</v>
      </c>
      <c r="E3475" s="676">
        <v>119299</v>
      </c>
      <c r="F3475" s="676" t="s">
        <v>7749</v>
      </c>
      <c r="K3475" s="676" t="s">
        <v>441</v>
      </c>
      <c r="M3475" s="676" t="s">
        <v>291</v>
      </c>
      <c r="AC3475" s="676" t="s">
        <v>41</v>
      </c>
      <c r="AD3475" s="676" t="s">
        <v>4620</v>
      </c>
    </row>
    <row r="3476" spans="1:30">
      <c r="G3476" s="676" t="s">
        <v>75</v>
      </c>
      <c r="H3476" s="676" t="s">
        <v>76</v>
      </c>
      <c r="O3476" s="676" t="s">
        <v>77</v>
      </c>
      <c r="S3476" s="676" t="s">
        <v>7750</v>
      </c>
      <c r="T3476" s="676" t="s">
        <v>7751</v>
      </c>
      <c r="U3476" s="676" t="s">
        <v>7467</v>
      </c>
      <c r="X3476" s="676" t="s">
        <v>7752</v>
      </c>
      <c r="Y3476" s="676">
        <v>1</v>
      </c>
      <c r="Z3476" s="676">
        <v>1</v>
      </c>
    </row>
    <row r="3477" spans="1:30">
      <c r="G3477" s="676" t="s">
        <v>80</v>
      </c>
      <c r="H3477" s="676" t="s">
        <v>81</v>
      </c>
      <c r="O3477" s="676" t="s">
        <v>77</v>
      </c>
      <c r="S3477" s="676" t="s">
        <v>7750</v>
      </c>
      <c r="T3477" s="676" t="s">
        <v>7751</v>
      </c>
      <c r="U3477" s="676" t="s">
        <v>7467</v>
      </c>
      <c r="X3477" s="676" t="s">
        <v>7753</v>
      </c>
      <c r="Y3477" s="676">
        <v>1</v>
      </c>
      <c r="Z3477" s="676">
        <v>1</v>
      </c>
    </row>
    <row r="3478" spans="1:30">
      <c r="A3478" s="676">
        <v>5</v>
      </c>
      <c r="B3478" s="676">
        <v>108495</v>
      </c>
      <c r="C3478" s="676" t="s">
        <v>7754</v>
      </c>
      <c r="D3478" s="676">
        <v>1</v>
      </c>
    </row>
    <row r="3479" spans="1:30">
      <c r="A3479" s="676">
        <v>6</v>
      </c>
      <c r="E3479" s="676">
        <v>119302</v>
      </c>
      <c r="F3479" s="676" t="s">
        <v>7755</v>
      </c>
      <c r="K3479" s="676" t="s">
        <v>441</v>
      </c>
      <c r="M3479" s="676" t="s">
        <v>291</v>
      </c>
      <c r="AC3479" s="676" t="s">
        <v>41</v>
      </c>
      <c r="AD3479" s="676" t="s">
        <v>4620</v>
      </c>
    </row>
    <row r="3480" spans="1:30">
      <c r="G3480" s="676" t="s">
        <v>75</v>
      </c>
      <c r="H3480" s="676" t="s">
        <v>76</v>
      </c>
      <c r="O3480" s="676" t="s">
        <v>77</v>
      </c>
      <c r="S3480" s="676" t="s">
        <v>7756</v>
      </c>
      <c r="T3480" s="676" t="s">
        <v>7757</v>
      </c>
      <c r="U3480" s="676" t="s">
        <v>7467</v>
      </c>
      <c r="X3480" s="676" t="s">
        <v>7758</v>
      </c>
      <c r="Y3480" s="676">
        <v>1</v>
      </c>
      <c r="Z3480" s="676">
        <v>1</v>
      </c>
    </row>
    <row r="3481" spans="1:30">
      <c r="G3481" s="676" t="s">
        <v>80</v>
      </c>
      <c r="H3481" s="676" t="s">
        <v>81</v>
      </c>
      <c r="O3481" s="676" t="s">
        <v>77</v>
      </c>
      <c r="S3481" s="676" t="s">
        <v>7756</v>
      </c>
      <c r="T3481" s="676" t="s">
        <v>7757</v>
      </c>
      <c r="U3481" s="676" t="s">
        <v>7467</v>
      </c>
      <c r="X3481" s="676" t="s">
        <v>7759</v>
      </c>
      <c r="Y3481" s="676">
        <v>1</v>
      </c>
      <c r="Z3481" s="676">
        <v>1</v>
      </c>
    </row>
    <row r="3482" spans="1:30">
      <c r="A3482" s="676">
        <v>6</v>
      </c>
      <c r="B3482" s="676">
        <v>108498</v>
      </c>
      <c r="C3482" s="676" t="s">
        <v>7760</v>
      </c>
      <c r="D3482" s="676">
        <v>1</v>
      </c>
    </row>
    <row r="3483" spans="1:30">
      <c r="A3483" s="676">
        <v>7</v>
      </c>
      <c r="E3483" s="676">
        <v>119308</v>
      </c>
      <c r="F3483" s="676" t="s">
        <v>7761</v>
      </c>
      <c r="K3483" s="676" t="s">
        <v>441</v>
      </c>
      <c r="L3483" s="676" t="s">
        <v>442</v>
      </c>
      <c r="M3483" s="676" t="s">
        <v>291</v>
      </c>
      <c r="AC3483" s="676" t="s">
        <v>59</v>
      </c>
      <c r="AD3483" s="676" t="s">
        <v>4620</v>
      </c>
    </row>
    <row r="3484" spans="1:30">
      <c r="G3484" s="676" t="s">
        <v>75</v>
      </c>
      <c r="H3484" s="676" t="s">
        <v>76</v>
      </c>
      <c r="O3484" s="676" t="s">
        <v>77</v>
      </c>
      <c r="S3484" s="676" t="s">
        <v>7762</v>
      </c>
      <c r="T3484" s="676" t="s">
        <v>7763</v>
      </c>
      <c r="U3484" s="676" t="s">
        <v>7638</v>
      </c>
      <c r="X3484" s="676" t="s">
        <v>7764</v>
      </c>
      <c r="Y3484" s="676">
        <v>1</v>
      </c>
      <c r="Z3484" s="676">
        <v>1</v>
      </c>
    </row>
    <row r="3485" spans="1:30">
      <c r="G3485" s="676" t="s">
        <v>80</v>
      </c>
      <c r="H3485" s="676" t="s">
        <v>81</v>
      </c>
      <c r="O3485" s="676" t="s">
        <v>77</v>
      </c>
      <c r="S3485" s="676" t="s">
        <v>7762</v>
      </c>
      <c r="T3485" s="676" t="s">
        <v>7763</v>
      </c>
      <c r="U3485" s="676" t="s">
        <v>7638</v>
      </c>
      <c r="X3485" s="676" t="s">
        <v>7765</v>
      </c>
      <c r="Y3485" s="676">
        <v>1</v>
      </c>
      <c r="Z3485" s="676">
        <v>1</v>
      </c>
    </row>
    <row r="3486" spans="1:30">
      <c r="A3486" s="676">
        <v>6</v>
      </c>
      <c r="B3486" s="676">
        <v>108500</v>
      </c>
      <c r="C3486" s="676" t="s">
        <v>7766</v>
      </c>
      <c r="D3486" s="676">
        <v>1</v>
      </c>
    </row>
    <row r="3487" spans="1:30">
      <c r="A3487" s="676">
        <v>7</v>
      </c>
      <c r="E3487" s="676">
        <v>119311</v>
      </c>
      <c r="F3487" s="676" t="s">
        <v>7767</v>
      </c>
      <c r="K3487" s="676" t="s">
        <v>441</v>
      </c>
      <c r="M3487" s="676" t="s">
        <v>291</v>
      </c>
      <c r="AC3487" s="676" t="s">
        <v>59</v>
      </c>
      <c r="AD3487" s="676" t="s">
        <v>4620</v>
      </c>
    </row>
    <row r="3488" spans="1:30">
      <c r="G3488" s="676" t="s">
        <v>75</v>
      </c>
      <c r="H3488" s="676" t="s">
        <v>76</v>
      </c>
      <c r="O3488" s="676" t="s">
        <v>77</v>
      </c>
      <c r="S3488" s="676" t="s">
        <v>7768</v>
      </c>
      <c r="T3488" s="676" t="s">
        <v>7769</v>
      </c>
      <c r="U3488" s="676" t="s">
        <v>7631</v>
      </c>
      <c r="X3488" s="676" t="s">
        <v>7770</v>
      </c>
      <c r="Y3488" s="676">
        <v>1</v>
      </c>
      <c r="Z3488" s="676">
        <v>1</v>
      </c>
    </row>
    <row r="3489" spans="1:30">
      <c r="G3489" s="676" t="s">
        <v>80</v>
      </c>
      <c r="H3489" s="676" t="s">
        <v>81</v>
      </c>
      <c r="O3489" s="676" t="s">
        <v>77</v>
      </c>
      <c r="S3489" s="676" t="s">
        <v>7768</v>
      </c>
      <c r="T3489" s="676" t="s">
        <v>7769</v>
      </c>
      <c r="U3489" s="676" t="s">
        <v>7631</v>
      </c>
      <c r="X3489" s="676" t="s">
        <v>7771</v>
      </c>
      <c r="Y3489" s="676">
        <v>1</v>
      </c>
      <c r="Z3489" s="676">
        <v>1</v>
      </c>
    </row>
    <row r="3490" spans="1:30">
      <c r="A3490" s="676">
        <v>6</v>
      </c>
      <c r="B3490" s="676">
        <v>108502</v>
      </c>
      <c r="C3490" s="676" t="s">
        <v>7772</v>
      </c>
      <c r="D3490" s="676">
        <v>1</v>
      </c>
    </row>
    <row r="3491" spans="1:30">
      <c r="A3491" s="676">
        <v>7</v>
      </c>
      <c r="E3491" s="676">
        <v>119315</v>
      </c>
      <c r="F3491" s="676" t="s">
        <v>7773</v>
      </c>
      <c r="K3491" s="676" t="s">
        <v>441</v>
      </c>
      <c r="L3491" s="676" t="s">
        <v>442</v>
      </c>
      <c r="M3491" s="676" t="s">
        <v>291</v>
      </c>
      <c r="AC3491" s="676" t="s">
        <v>59</v>
      </c>
      <c r="AD3491" s="676" t="s">
        <v>4620</v>
      </c>
    </row>
    <row r="3492" spans="1:30">
      <c r="G3492" s="676" t="s">
        <v>75</v>
      </c>
      <c r="H3492" s="676" t="s">
        <v>76</v>
      </c>
      <c r="O3492" s="676" t="s">
        <v>77</v>
      </c>
      <c r="S3492" s="676" t="s">
        <v>7774</v>
      </c>
      <c r="T3492" s="676" t="s">
        <v>7775</v>
      </c>
      <c r="U3492" s="676" t="s">
        <v>7638</v>
      </c>
      <c r="X3492" s="676" t="s">
        <v>7776</v>
      </c>
      <c r="Y3492" s="676">
        <v>1</v>
      </c>
      <c r="Z3492" s="676">
        <v>1</v>
      </c>
    </row>
    <row r="3493" spans="1:30">
      <c r="G3493" s="676" t="s">
        <v>80</v>
      </c>
      <c r="H3493" s="676" t="s">
        <v>81</v>
      </c>
      <c r="O3493" s="676" t="s">
        <v>77</v>
      </c>
      <c r="S3493" s="676" t="s">
        <v>7774</v>
      </c>
      <c r="T3493" s="676" t="s">
        <v>7775</v>
      </c>
      <c r="U3493" s="676" t="s">
        <v>7638</v>
      </c>
      <c r="X3493" s="676" t="s">
        <v>7777</v>
      </c>
      <c r="Y3493" s="676">
        <v>1</v>
      </c>
      <c r="Z3493" s="676">
        <v>1</v>
      </c>
    </row>
    <row r="3494" spans="1:30">
      <c r="A3494" s="676">
        <v>6</v>
      </c>
      <c r="B3494" s="676">
        <v>108508</v>
      </c>
      <c r="C3494" s="676" t="s">
        <v>7778</v>
      </c>
      <c r="D3494" s="676">
        <v>1</v>
      </c>
    </row>
    <row r="3495" spans="1:30">
      <c r="A3495" s="676">
        <v>7</v>
      </c>
      <c r="E3495" s="676">
        <v>119325</v>
      </c>
      <c r="F3495" s="676" t="s">
        <v>7779</v>
      </c>
      <c r="K3495" s="676" t="s">
        <v>441</v>
      </c>
      <c r="M3495" s="676" t="s">
        <v>291</v>
      </c>
      <c r="AC3495" s="676" t="s">
        <v>59</v>
      </c>
      <c r="AD3495" s="676" t="s">
        <v>4620</v>
      </c>
    </row>
    <row r="3496" spans="1:30">
      <c r="G3496" s="676" t="s">
        <v>75</v>
      </c>
      <c r="H3496" s="676" t="s">
        <v>76</v>
      </c>
      <c r="O3496" s="676" t="s">
        <v>77</v>
      </c>
      <c r="S3496" s="676" t="s">
        <v>7780</v>
      </c>
      <c r="T3496" s="676" t="s">
        <v>7781</v>
      </c>
      <c r="U3496" s="676" t="s">
        <v>7631</v>
      </c>
      <c r="X3496" s="676" t="s">
        <v>7782</v>
      </c>
      <c r="Y3496" s="676">
        <v>1</v>
      </c>
      <c r="Z3496" s="676">
        <v>1</v>
      </c>
    </row>
    <row r="3497" spans="1:30">
      <c r="G3497" s="676" t="s">
        <v>80</v>
      </c>
      <c r="H3497" s="676" t="s">
        <v>81</v>
      </c>
      <c r="O3497" s="676" t="s">
        <v>77</v>
      </c>
      <c r="S3497" s="676" t="s">
        <v>7780</v>
      </c>
      <c r="T3497" s="676" t="s">
        <v>7781</v>
      </c>
      <c r="U3497" s="676" t="s">
        <v>7631</v>
      </c>
      <c r="X3497" s="676" t="s">
        <v>7783</v>
      </c>
      <c r="Y3497" s="676">
        <v>1</v>
      </c>
      <c r="Z3497" s="676">
        <v>1</v>
      </c>
    </row>
    <row r="3498" spans="1:30">
      <c r="A3498" s="676">
        <v>6</v>
      </c>
      <c r="B3498" s="676">
        <v>108510</v>
      </c>
      <c r="C3498" s="676" t="s">
        <v>7784</v>
      </c>
      <c r="D3498" s="676">
        <v>1</v>
      </c>
    </row>
    <row r="3499" spans="1:30">
      <c r="A3499" s="676">
        <v>7</v>
      </c>
      <c r="E3499" s="676">
        <v>119328</v>
      </c>
      <c r="F3499" s="676" t="s">
        <v>7785</v>
      </c>
      <c r="K3499" s="676" t="s">
        <v>441</v>
      </c>
      <c r="L3499" s="676" t="s">
        <v>442</v>
      </c>
      <c r="M3499" s="676" t="s">
        <v>291</v>
      </c>
      <c r="AC3499" s="676" t="s">
        <v>41</v>
      </c>
      <c r="AD3499" s="676" t="s">
        <v>4620</v>
      </c>
    </row>
    <row r="3500" spans="1:30">
      <c r="G3500" s="676" t="s">
        <v>75</v>
      </c>
      <c r="H3500" s="676" t="s">
        <v>76</v>
      </c>
      <c r="O3500" s="676" t="s">
        <v>77</v>
      </c>
      <c r="S3500" s="676" t="s">
        <v>7786</v>
      </c>
      <c r="T3500" s="676" t="s">
        <v>7787</v>
      </c>
      <c r="U3500" s="676" t="s">
        <v>7481</v>
      </c>
      <c r="X3500" s="676" t="s">
        <v>7788</v>
      </c>
      <c r="Y3500" s="676">
        <v>1</v>
      </c>
      <c r="Z3500" s="676">
        <v>1</v>
      </c>
    </row>
    <row r="3501" spans="1:30">
      <c r="G3501" s="676" t="s">
        <v>80</v>
      </c>
      <c r="H3501" s="676" t="s">
        <v>81</v>
      </c>
      <c r="O3501" s="676" t="s">
        <v>77</v>
      </c>
      <c r="S3501" s="676" t="s">
        <v>7786</v>
      </c>
      <c r="T3501" s="676" t="s">
        <v>7787</v>
      </c>
      <c r="U3501" s="676" t="s">
        <v>7481</v>
      </c>
      <c r="X3501" s="676" t="s">
        <v>7789</v>
      </c>
      <c r="Y3501" s="676">
        <v>1</v>
      </c>
      <c r="Z3501" s="676">
        <v>1</v>
      </c>
    </row>
    <row r="3502" spans="1:30">
      <c r="A3502" s="676">
        <v>6</v>
      </c>
      <c r="B3502" s="676">
        <v>108516</v>
      </c>
      <c r="C3502" s="676" t="s">
        <v>7790</v>
      </c>
      <c r="D3502" s="676">
        <v>1</v>
      </c>
    </row>
    <row r="3503" spans="1:30">
      <c r="A3503" s="676">
        <v>7</v>
      </c>
      <c r="E3503" s="676">
        <v>119337</v>
      </c>
      <c r="F3503" s="676" t="s">
        <v>7791</v>
      </c>
      <c r="K3503" s="676" t="s">
        <v>441</v>
      </c>
      <c r="L3503" s="676" t="s">
        <v>442</v>
      </c>
      <c r="M3503" s="676" t="s">
        <v>291</v>
      </c>
      <c r="AC3503" s="676" t="s">
        <v>41</v>
      </c>
      <c r="AD3503" s="676" t="s">
        <v>4620</v>
      </c>
    </row>
    <row r="3504" spans="1:30">
      <c r="G3504" s="676" t="s">
        <v>75</v>
      </c>
      <c r="H3504" s="676" t="s">
        <v>76</v>
      </c>
      <c r="O3504" s="676" t="s">
        <v>77</v>
      </c>
      <c r="S3504" s="676" t="s">
        <v>7792</v>
      </c>
      <c r="T3504" s="676" t="s">
        <v>7793</v>
      </c>
      <c r="U3504" s="676" t="s">
        <v>7481</v>
      </c>
      <c r="X3504" s="676" t="s">
        <v>7794</v>
      </c>
      <c r="Y3504" s="676">
        <v>1</v>
      </c>
      <c r="Z3504" s="676">
        <v>1</v>
      </c>
    </row>
    <row r="3505" spans="1:30">
      <c r="G3505" s="676" t="s">
        <v>80</v>
      </c>
      <c r="H3505" s="676" t="s">
        <v>81</v>
      </c>
      <c r="O3505" s="676" t="s">
        <v>77</v>
      </c>
      <c r="S3505" s="676" t="s">
        <v>7792</v>
      </c>
      <c r="T3505" s="676" t="s">
        <v>7793</v>
      </c>
      <c r="U3505" s="676" t="s">
        <v>7481</v>
      </c>
      <c r="X3505" s="676" t="s">
        <v>7795</v>
      </c>
      <c r="Y3505" s="676">
        <v>1</v>
      </c>
      <c r="Z3505" s="676">
        <v>1</v>
      </c>
    </row>
    <row r="3506" spans="1:30">
      <c r="A3506" s="676">
        <v>7</v>
      </c>
      <c r="B3506" s="676">
        <v>108517</v>
      </c>
      <c r="C3506" s="676" t="s">
        <v>7796</v>
      </c>
      <c r="D3506" s="676">
        <v>99</v>
      </c>
    </row>
    <row r="3507" spans="1:30">
      <c r="A3507" s="676">
        <v>8</v>
      </c>
      <c r="E3507" s="676">
        <v>119338</v>
      </c>
      <c r="F3507" s="676" t="s">
        <v>7797</v>
      </c>
      <c r="K3507" s="676" t="s">
        <v>122</v>
      </c>
      <c r="M3507" s="676" t="s">
        <v>310</v>
      </c>
      <c r="O3507" s="676" t="s">
        <v>77</v>
      </c>
      <c r="S3507" s="676" t="s">
        <v>7798</v>
      </c>
      <c r="T3507" s="676" t="s">
        <v>7799</v>
      </c>
      <c r="U3507" s="676" t="s">
        <v>4561</v>
      </c>
      <c r="X3507" s="676" t="s">
        <v>7800</v>
      </c>
      <c r="Y3507" s="676">
        <v>1</v>
      </c>
      <c r="Z3507" s="676">
        <v>99</v>
      </c>
      <c r="AC3507" s="676" t="s">
        <v>41</v>
      </c>
    </row>
    <row r="3508" spans="1:30">
      <c r="A3508" s="676">
        <v>8</v>
      </c>
      <c r="E3508" s="676">
        <v>512535</v>
      </c>
      <c r="F3508" s="676" t="s">
        <v>7801</v>
      </c>
      <c r="K3508" s="676" t="s">
        <v>119</v>
      </c>
      <c r="L3508" s="676" t="s">
        <v>120</v>
      </c>
      <c r="M3508" s="676" t="s">
        <v>291</v>
      </c>
      <c r="O3508" s="676" t="s">
        <v>77</v>
      </c>
      <c r="S3508" s="676" t="s">
        <v>7802</v>
      </c>
      <c r="T3508" s="676" t="s">
        <v>7803</v>
      </c>
      <c r="U3508" s="676" t="s">
        <v>7804</v>
      </c>
      <c r="X3508" s="676" t="s">
        <v>7805</v>
      </c>
      <c r="Y3508" s="676">
        <v>1</v>
      </c>
      <c r="Z3508" s="676">
        <v>99</v>
      </c>
      <c r="AC3508" s="676" t="s">
        <v>41</v>
      </c>
    </row>
    <row r="3509" spans="1:30">
      <c r="A3509" s="676">
        <v>8</v>
      </c>
      <c r="E3509" s="676">
        <v>119339</v>
      </c>
      <c r="F3509" s="676" t="s">
        <v>7806</v>
      </c>
      <c r="K3509" s="676" t="s">
        <v>441</v>
      </c>
      <c r="M3509" s="676" t="s">
        <v>310</v>
      </c>
      <c r="O3509" s="676" t="s">
        <v>77</v>
      </c>
      <c r="S3509" s="676" t="s">
        <v>7807</v>
      </c>
      <c r="T3509" s="676" t="s">
        <v>7808</v>
      </c>
      <c r="U3509" s="676" t="s">
        <v>4632</v>
      </c>
      <c r="X3509" s="676" t="s">
        <v>7809</v>
      </c>
      <c r="Y3509" s="676">
        <v>1</v>
      </c>
      <c r="Z3509" s="676">
        <v>99</v>
      </c>
      <c r="AC3509" s="676" t="s">
        <v>41</v>
      </c>
      <c r="AD3509" s="676" t="s">
        <v>4620</v>
      </c>
    </row>
    <row r="3510" spans="1:30">
      <c r="A3510" s="676">
        <v>8</v>
      </c>
      <c r="E3510" s="676">
        <v>119340</v>
      </c>
      <c r="F3510" s="676" t="s">
        <v>7810</v>
      </c>
      <c r="K3510" s="676" t="s">
        <v>227</v>
      </c>
      <c r="L3510" s="676" t="s">
        <v>2407</v>
      </c>
      <c r="M3510" s="676" t="s">
        <v>310</v>
      </c>
      <c r="O3510" s="676" t="s">
        <v>77</v>
      </c>
      <c r="S3510" s="676" t="s">
        <v>7811</v>
      </c>
      <c r="T3510" s="676" t="s">
        <v>7812</v>
      </c>
      <c r="U3510" s="676" t="s">
        <v>5807</v>
      </c>
      <c r="X3510" s="676" t="s">
        <v>7813</v>
      </c>
      <c r="Y3510" s="676">
        <v>1</v>
      </c>
      <c r="Z3510" s="676">
        <v>99</v>
      </c>
      <c r="AC3510" s="676" t="s">
        <v>41</v>
      </c>
    </row>
    <row r="3511" spans="1:30">
      <c r="A3511" s="676">
        <v>8</v>
      </c>
      <c r="E3511" s="676">
        <v>119341</v>
      </c>
      <c r="F3511" s="676" t="s">
        <v>7814</v>
      </c>
      <c r="K3511" s="676" t="s">
        <v>441</v>
      </c>
      <c r="M3511" s="676" t="s">
        <v>310</v>
      </c>
      <c r="O3511" s="676" t="s">
        <v>77</v>
      </c>
      <c r="S3511" s="676" t="s">
        <v>7815</v>
      </c>
      <c r="T3511" s="676" t="s">
        <v>7816</v>
      </c>
      <c r="U3511" s="676" t="s">
        <v>4632</v>
      </c>
      <c r="X3511" s="676" t="s">
        <v>7817</v>
      </c>
      <c r="Y3511" s="676">
        <v>1</v>
      </c>
      <c r="Z3511" s="676">
        <v>99</v>
      </c>
      <c r="AC3511" s="676" t="s">
        <v>41</v>
      </c>
      <c r="AD3511" s="676" t="s">
        <v>4620</v>
      </c>
    </row>
    <row r="3512" spans="1:30">
      <c r="A3512" s="676">
        <v>6</v>
      </c>
      <c r="B3512" s="676">
        <v>108518</v>
      </c>
      <c r="C3512" s="676" t="s">
        <v>7818</v>
      </c>
      <c r="D3512" s="676">
        <v>1</v>
      </c>
    </row>
    <row r="3513" spans="1:30">
      <c r="A3513" s="676">
        <v>7</v>
      </c>
      <c r="E3513" s="676">
        <v>119343</v>
      </c>
      <c r="F3513" s="676" t="s">
        <v>7819</v>
      </c>
      <c r="K3513" s="676" t="s">
        <v>441</v>
      </c>
      <c r="L3513" s="676" t="s">
        <v>442</v>
      </c>
      <c r="M3513" s="676" t="s">
        <v>291</v>
      </c>
      <c r="AC3513" s="676" t="s">
        <v>54</v>
      </c>
      <c r="AD3513" s="676" t="s">
        <v>447</v>
      </c>
    </row>
    <row r="3514" spans="1:30">
      <c r="G3514" s="676" t="s">
        <v>75</v>
      </c>
      <c r="H3514" s="676" t="s">
        <v>76</v>
      </c>
      <c r="O3514" s="676" t="s">
        <v>77</v>
      </c>
      <c r="S3514" s="676" t="s">
        <v>7820</v>
      </c>
      <c r="T3514" s="676" t="s">
        <v>7818</v>
      </c>
      <c r="U3514" s="676" t="s">
        <v>445</v>
      </c>
      <c r="X3514" s="676" t="s">
        <v>7821</v>
      </c>
      <c r="Y3514" s="676">
        <v>1</v>
      </c>
      <c r="Z3514" s="676">
        <v>1</v>
      </c>
    </row>
    <row r="3515" spans="1:30">
      <c r="G3515" s="676" t="s">
        <v>80</v>
      </c>
      <c r="H3515" s="676" t="s">
        <v>81</v>
      </c>
      <c r="O3515" s="676" t="s">
        <v>77</v>
      </c>
      <c r="S3515" s="676" t="s">
        <v>7820</v>
      </c>
      <c r="T3515" s="676" t="s">
        <v>7818</v>
      </c>
      <c r="U3515" s="676" t="s">
        <v>445</v>
      </c>
      <c r="X3515" s="676" t="s">
        <v>7822</v>
      </c>
      <c r="Y3515" s="676">
        <v>1</v>
      </c>
      <c r="Z3515" s="676">
        <v>1</v>
      </c>
    </row>
    <row r="3516" spans="1:30">
      <c r="A3516" s="676">
        <v>6</v>
      </c>
      <c r="B3516" s="676">
        <v>612377</v>
      </c>
      <c r="C3516" s="676" t="s">
        <v>7823</v>
      </c>
      <c r="D3516" s="676">
        <v>1</v>
      </c>
    </row>
    <row r="3517" spans="1:30">
      <c r="A3517" s="676">
        <v>7</v>
      </c>
      <c r="E3517" s="676">
        <v>641887</v>
      </c>
      <c r="F3517" s="676" t="s">
        <v>7824</v>
      </c>
      <c r="K3517" s="676" t="s">
        <v>441</v>
      </c>
      <c r="M3517" s="676" t="s">
        <v>291</v>
      </c>
      <c r="AC3517" s="676" t="s">
        <v>59</v>
      </c>
      <c r="AD3517" s="676" t="s">
        <v>4620</v>
      </c>
    </row>
    <row r="3518" spans="1:30">
      <c r="G3518" s="676" t="s">
        <v>75</v>
      </c>
      <c r="H3518" s="676" t="s">
        <v>76</v>
      </c>
      <c r="O3518" s="676" t="s">
        <v>77</v>
      </c>
      <c r="S3518" s="676" t="s">
        <v>7825</v>
      </c>
      <c r="T3518" s="676" t="s">
        <v>7826</v>
      </c>
      <c r="U3518" s="676" t="s">
        <v>7631</v>
      </c>
      <c r="X3518" s="676" t="s">
        <v>7827</v>
      </c>
      <c r="Y3518" s="676">
        <v>1</v>
      </c>
      <c r="Z3518" s="676">
        <v>1</v>
      </c>
    </row>
    <row r="3519" spans="1:30">
      <c r="G3519" s="676" t="s">
        <v>80</v>
      </c>
      <c r="H3519" s="676" t="s">
        <v>81</v>
      </c>
      <c r="O3519" s="676" t="s">
        <v>77</v>
      </c>
      <c r="S3519" s="676" t="s">
        <v>7825</v>
      </c>
      <c r="T3519" s="676" t="s">
        <v>7826</v>
      </c>
      <c r="U3519" s="676" t="s">
        <v>7631</v>
      </c>
      <c r="X3519" s="676" t="s">
        <v>7828</v>
      </c>
      <c r="Y3519" s="676">
        <v>1</v>
      </c>
      <c r="Z3519" s="676">
        <v>1</v>
      </c>
    </row>
    <row r="3520" spans="1:30">
      <c r="A3520" s="676">
        <v>6</v>
      </c>
      <c r="B3520" s="676">
        <v>108524</v>
      </c>
      <c r="C3520" s="676" t="s">
        <v>7829</v>
      </c>
      <c r="D3520" s="676">
        <v>1</v>
      </c>
    </row>
    <row r="3521" spans="1:30">
      <c r="A3521" s="676">
        <v>7</v>
      </c>
      <c r="E3521" s="676">
        <v>119352</v>
      </c>
      <c r="F3521" s="676" t="s">
        <v>7830</v>
      </c>
      <c r="K3521" s="676" t="s">
        <v>441</v>
      </c>
      <c r="L3521" s="676" t="s">
        <v>442</v>
      </c>
      <c r="M3521" s="676" t="s">
        <v>291</v>
      </c>
      <c r="AC3521" s="676" t="s">
        <v>59</v>
      </c>
      <c r="AD3521" s="676" t="s">
        <v>4620</v>
      </c>
    </row>
    <row r="3522" spans="1:30">
      <c r="G3522" s="676" t="s">
        <v>75</v>
      </c>
      <c r="H3522" s="676" t="s">
        <v>76</v>
      </c>
      <c r="O3522" s="676" t="s">
        <v>77</v>
      </c>
      <c r="S3522" s="676" t="s">
        <v>7831</v>
      </c>
      <c r="T3522" s="676" t="s">
        <v>7829</v>
      </c>
      <c r="U3522" s="676" t="s">
        <v>7638</v>
      </c>
      <c r="X3522" s="676" t="s">
        <v>7832</v>
      </c>
      <c r="Y3522" s="676">
        <v>1</v>
      </c>
      <c r="Z3522" s="676">
        <v>1</v>
      </c>
    </row>
    <row r="3523" spans="1:30">
      <c r="G3523" s="676" t="s">
        <v>80</v>
      </c>
      <c r="H3523" s="676" t="s">
        <v>81</v>
      </c>
      <c r="O3523" s="676" t="s">
        <v>77</v>
      </c>
      <c r="S3523" s="676" t="s">
        <v>7831</v>
      </c>
      <c r="T3523" s="676" t="s">
        <v>7829</v>
      </c>
      <c r="U3523" s="676" t="s">
        <v>7638</v>
      </c>
      <c r="X3523" s="676" t="s">
        <v>7833</v>
      </c>
      <c r="Y3523" s="676">
        <v>1</v>
      </c>
      <c r="Z3523" s="676">
        <v>1</v>
      </c>
    </row>
    <row r="3524" spans="1:30">
      <c r="A3524" s="676">
        <v>6</v>
      </c>
      <c r="B3524" s="676">
        <v>108526</v>
      </c>
      <c r="C3524" s="676" t="s">
        <v>7834</v>
      </c>
      <c r="D3524" s="676">
        <v>1</v>
      </c>
    </row>
    <row r="3525" spans="1:30">
      <c r="A3525" s="676">
        <v>7</v>
      </c>
      <c r="E3525" s="676">
        <v>119356</v>
      </c>
      <c r="F3525" s="676" t="s">
        <v>7835</v>
      </c>
      <c r="K3525" s="676" t="s">
        <v>441</v>
      </c>
      <c r="M3525" s="676" t="s">
        <v>291</v>
      </c>
      <c r="AC3525" s="676" t="s">
        <v>54</v>
      </c>
      <c r="AD3525" s="676" t="s">
        <v>447</v>
      </c>
    </row>
    <row r="3526" spans="1:30">
      <c r="G3526" s="676" t="s">
        <v>75</v>
      </c>
      <c r="H3526" s="676" t="s">
        <v>76</v>
      </c>
      <c r="O3526" s="676" t="s">
        <v>77</v>
      </c>
      <c r="S3526" s="676" t="s">
        <v>7836</v>
      </c>
      <c r="T3526" s="676" t="s">
        <v>7837</v>
      </c>
      <c r="U3526" s="676" t="s">
        <v>502</v>
      </c>
      <c r="X3526" s="676" t="s">
        <v>7838</v>
      </c>
      <c r="Y3526" s="676">
        <v>1</v>
      </c>
      <c r="Z3526" s="676">
        <v>1</v>
      </c>
    </row>
    <row r="3527" spans="1:30">
      <c r="G3527" s="676" t="s">
        <v>80</v>
      </c>
      <c r="H3527" s="676" t="s">
        <v>81</v>
      </c>
      <c r="O3527" s="676" t="s">
        <v>77</v>
      </c>
      <c r="S3527" s="676" t="s">
        <v>7836</v>
      </c>
      <c r="T3527" s="676" t="s">
        <v>7837</v>
      </c>
      <c r="U3527" s="676" t="s">
        <v>502</v>
      </c>
      <c r="X3527" s="676" t="s">
        <v>7839</v>
      </c>
      <c r="Y3527" s="676">
        <v>1</v>
      </c>
      <c r="Z3527" s="676">
        <v>1</v>
      </c>
    </row>
    <row r="3528" spans="1:30">
      <c r="A3528" s="676">
        <v>6</v>
      </c>
      <c r="B3528" s="676">
        <v>1618929</v>
      </c>
      <c r="C3528" s="676" t="s">
        <v>7840</v>
      </c>
      <c r="D3528" s="676">
        <v>1</v>
      </c>
    </row>
    <row r="3529" spans="1:30">
      <c r="A3529" s="676">
        <v>7</v>
      </c>
      <c r="E3529" s="676">
        <v>1772088</v>
      </c>
      <c r="F3529" s="676" t="s">
        <v>7841</v>
      </c>
      <c r="K3529" s="676" t="s">
        <v>441</v>
      </c>
      <c r="M3529" s="676" t="s">
        <v>310</v>
      </c>
      <c r="O3529" s="676" t="s">
        <v>77</v>
      </c>
      <c r="S3529" s="676" t="s">
        <v>7842</v>
      </c>
      <c r="T3529" s="676" t="s">
        <v>7843</v>
      </c>
      <c r="U3529" s="676" t="s">
        <v>502</v>
      </c>
      <c r="X3529" s="676" t="s">
        <v>7844</v>
      </c>
      <c r="Y3529" s="676">
        <v>1</v>
      </c>
      <c r="Z3529" s="676">
        <v>1</v>
      </c>
      <c r="AC3529" s="676" t="s">
        <v>54</v>
      </c>
      <c r="AD3529" s="676" t="s">
        <v>447</v>
      </c>
    </row>
    <row r="3530" spans="1:30">
      <c r="A3530" s="676">
        <v>7</v>
      </c>
      <c r="B3530" s="676">
        <v>503671</v>
      </c>
      <c r="C3530" s="676" t="s">
        <v>7845</v>
      </c>
      <c r="D3530" s="676">
        <v>1</v>
      </c>
    </row>
    <row r="3531" spans="1:30">
      <c r="A3531" s="676">
        <v>8</v>
      </c>
      <c r="E3531" s="676">
        <v>512789</v>
      </c>
      <c r="F3531" s="676" t="s">
        <v>7846</v>
      </c>
      <c r="K3531" s="676" t="s">
        <v>441</v>
      </c>
      <c r="M3531" s="676" t="s">
        <v>291</v>
      </c>
      <c r="O3531" s="676" t="s">
        <v>77</v>
      </c>
      <c r="S3531" s="676" t="s">
        <v>7847</v>
      </c>
      <c r="T3531" s="676" t="s">
        <v>7848</v>
      </c>
      <c r="U3531" s="676" t="s">
        <v>502</v>
      </c>
      <c r="X3531" s="676" t="s">
        <v>7849</v>
      </c>
      <c r="Y3531" s="676">
        <v>1</v>
      </c>
      <c r="Z3531" s="676">
        <v>1</v>
      </c>
      <c r="AC3531" s="676" t="s">
        <v>54</v>
      </c>
      <c r="AD3531" s="676" t="s">
        <v>447</v>
      </c>
    </row>
    <row r="3532" spans="1:30">
      <c r="A3532" s="676">
        <v>8</v>
      </c>
      <c r="E3532" s="676">
        <v>512790</v>
      </c>
      <c r="F3532" s="676" t="s">
        <v>7850</v>
      </c>
      <c r="K3532" s="676" t="s">
        <v>441</v>
      </c>
      <c r="M3532" s="676" t="s">
        <v>291</v>
      </c>
      <c r="O3532" s="676" t="s">
        <v>77</v>
      </c>
      <c r="S3532" s="676" t="s">
        <v>7851</v>
      </c>
      <c r="T3532" s="676" t="s">
        <v>7852</v>
      </c>
      <c r="U3532" s="676" t="s">
        <v>502</v>
      </c>
      <c r="X3532" s="676" t="s">
        <v>7853</v>
      </c>
      <c r="Y3532" s="676">
        <v>1</v>
      </c>
      <c r="Z3532" s="676">
        <v>1</v>
      </c>
      <c r="AC3532" s="676" t="s">
        <v>54</v>
      </c>
      <c r="AD3532" s="676" t="s">
        <v>447</v>
      </c>
    </row>
    <row r="3533" spans="1:30">
      <c r="A3533" s="676">
        <v>5</v>
      </c>
      <c r="B3533" s="676">
        <v>108528</v>
      </c>
      <c r="C3533" s="676" t="s">
        <v>7854</v>
      </c>
      <c r="D3533" s="676">
        <v>1</v>
      </c>
    </row>
    <row r="3534" spans="1:30">
      <c r="A3534" s="676">
        <v>6</v>
      </c>
      <c r="E3534" s="676">
        <v>119359</v>
      </c>
      <c r="F3534" s="676" t="s">
        <v>7855</v>
      </c>
      <c r="K3534" s="676" t="s">
        <v>441</v>
      </c>
      <c r="M3534" s="676" t="s">
        <v>291</v>
      </c>
      <c r="AC3534" s="676" t="s">
        <v>54</v>
      </c>
      <c r="AD3534" s="676" t="s">
        <v>447</v>
      </c>
    </row>
    <row r="3535" spans="1:30">
      <c r="G3535" s="676" t="s">
        <v>75</v>
      </c>
      <c r="H3535" s="676" t="s">
        <v>76</v>
      </c>
      <c r="O3535" s="676" t="s">
        <v>77</v>
      </c>
      <c r="S3535" s="676" t="s">
        <v>7856</v>
      </c>
      <c r="T3535" s="676" t="s">
        <v>7857</v>
      </c>
      <c r="U3535" s="676" t="s">
        <v>502</v>
      </c>
      <c r="X3535" s="676" t="s">
        <v>7858</v>
      </c>
      <c r="Y3535" s="676">
        <v>1</v>
      </c>
      <c r="Z3535" s="676">
        <v>1</v>
      </c>
    </row>
    <row r="3536" spans="1:30">
      <c r="G3536" s="676" t="s">
        <v>80</v>
      </c>
      <c r="H3536" s="676" t="s">
        <v>81</v>
      </c>
      <c r="O3536" s="676" t="s">
        <v>77</v>
      </c>
      <c r="S3536" s="676" t="s">
        <v>7856</v>
      </c>
      <c r="T3536" s="676" t="s">
        <v>7857</v>
      </c>
      <c r="U3536" s="676" t="s">
        <v>502</v>
      </c>
      <c r="X3536" s="676" t="s">
        <v>7859</v>
      </c>
      <c r="Y3536" s="676">
        <v>1</v>
      </c>
      <c r="Z3536" s="676">
        <v>1</v>
      </c>
    </row>
    <row r="3537" spans="1:30">
      <c r="A3537" s="676">
        <v>5</v>
      </c>
      <c r="B3537" s="676">
        <v>108530</v>
      </c>
      <c r="C3537" s="676" t="s">
        <v>7860</v>
      </c>
      <c r="D3537" s="676">
        <v>1</v>
      </c>
    </row>
    <row r="3538" spans="1:30">
      <c r="A3538" s="676">
        <v>6</v>
      </c>
      <c r="E3538" s="676">
        <v>119363</v>
      </c>
      <c r="F3538" s="676" t="s">
        <v>7861</v>
      </c>
      <c r="K3538" s="676" t="s">
        <v>441</v>
      </c>
      <c r="M3538" s="676" t="s">
        <v>291</v>
      </c>
      <c r="AC3538" s="676" t="s">
        <v>41</v>
      </c>
      <c r="AD3538" s="676" t="s">
        <v>4620</v>
      </c>
    </row>
    <row r="3539" spans="1:30">
      <c r="G3539" s="676" t="s">
        <v>75</v>
      </c>
      <c r="H3539" s="676" t="s">
        <v>76</v>
      </c>
      <c r="O3539" s="676" t="s">
        <v>77</v>
      </c>
      <c r="S3539" s="676" t="s">
        <v>7862</v>
      </c>
      <c r="T3539" s="676" t="s">
        <v>7863</v>
      </c>
      <c r="U3539" s="676" t="s">
        <v>7467</v>
      </c>
      <c r="X3539" s="676" t="s">
        <v>7864</v>
      </c>
      <c r="Y3539" s="676">
        <v>1</v>
      </c>
      <c r="Z3539" s="676">
        <v>1</v>
      </c>
    </row>
    <row r="3540" spans="1:30">
      <c r="G3540" s="676" t="s">
        <v>80</v>
      </c>
      <c r="H3540" s="676" t="s">
        <v>81</v>
      </c>
      <c r="O3540" s="676" t="s">
        <v>77</v>
      </c>
      <c r="S3540" s="676" t="s">
        <v>7862</v>
      </c>
      <c r="T3540" s="676" t="s">
        <v>7863</v>
      </c>
      <c r="U3540" s="676" t="s">
        <v>7467</v>
      </c>
      <c r="X3540" s="676" t="s">
        <v>7865</v>
      </c>
      <c r="Y3540" s="676">
        <v>1</v>
      </c>
      <c r="Z3540" s="676">
        <v>1</v>
      </c>
    </row>
    <row r="3541" spans="1:30">
      <c r="A3541" s="676">
        <v>6</v>
      </c>
      <c r="B3541" s="676">
        <v>108531</v>
      </c>
      <c r="C3541" s="676" t="s">
        <v>7866</v>
      </c>
      <c r="D3541" s="676">
        <v>1</v>
      </c>
    </row>
    <row r="3542" spans="1:30">
      <c r="A3542" s="676">
        <v>7</v>
      </c>
      <c r="E3542" s="676">
        <v>119366</v>
      </c>
      <c r="F3542" s="676" t="s">
        <v>7867</v>
      </c>
      <c r="K3542" s="676" t="s">
        <v>441</v>
      </c>
      <c r="M3542" s="676" t="s">
        <v>291</v>
      </c>
      <c r="AC3542" s="676" t="s">
        <v>41</v>
      </c>
      <c r="AD3542" s="676" t="s">
        <v>4620</v>
      </c>
    </row>
    <row r="3543" spans="1:30">
      <c r="G3543" s="676" t="s">
        <v>75</v>
      </c>
      <c r="H3543" s="676" t="s">
        <v>76</v>
      </c>
      <c r="O3543" s="676" t="s">
        <v>77</v>
      </c>
      <c r="S3543" s="676" t="s">
        <v>7868</v>
      </c>
      <c r="T3543" s="676" t="s">
        <v>7869</v>
      </c>
      <c r="U3543" s="676" t="s">
        <v>7467</v>
      </c>
      <c r="X3543" s="676" t="s">
        <v>7870</v>
      </c>
      <c r="Y3543" s="676">
        <v>1</v>
      </c>
      <c r="Z3543" s="676">
        <v>1</v>
      </c>
    </row>
    <row r="3544" spans="1:30">
      <c r="G3544" s="676" t="s">
        <v>80</v>
      </c>
      <c r="H3544" s="676" t="s">
        <v>81</v>
      </c>
      <c r="O3544" s="676" t="s">
        <v>77</v>
      </c>
      <c r="S3544" s="676" t="s">
        <v>7868</v>
      </c>
      <c r="T3544" s="676" t="s">
        <v>7869</v>
      </c>
      <c r="U3544" s="676" t="s">
        <v>7467</v>
      </c>
      <c r="X3544" s="676" t="s">
        <v>7871</v>
      </c>
      <c r="Y3544" s="676">
        <v>1</v>
      </c>
      <c r="Z3544" s="676">
        <v>1</v>
      </c>
    </row>
    <row r="3545" spans="1:30">
      <c r="A3545" s="676">
        <v>7</v>
      </c>
      <c r="B3545" s="676">
        <v>108532</v>
      </c>
      <c r="C3545" s="676" t="s">
        <v>7872</v>
      </c>
      <c r="D3545" s="676">
        <v>99</v>
      </c>
    </row>
    <row r="3546" spans="1:30">
      <c r="A3546" s="676">
        <v>8</v>
      </c>
      <c r="E3546" s="676">
        <v>119367</v>
      </c>
      <c r="F3546" s="676" t="s">
        <v>7873</v>
      </c>
      <c r="K3546" s="676" t="s">
        <v>122</v>
      </c>
      <c r="M3546" s="676" t="s">
        <v>310</v>
      </c>
      <c r="O3546" s="676" t="s">
        <v>77</v>
      </c>
      <c r="S3546" s="676" t="s">
        <v>7874</v>
      </c>
      <c r="T3546" s="676" t="s">
        <v>7875</v>
      </c>
      <c r="U3546" s="676" t="s">
        <v>4561</v>
      </c>
      <c r="X3546" s="676" t="s">
        <v>7876</v>
      </c>
      <c r="Y3546" s="676">
        <v>1</v>
      </c>
      <c r="Z3546" s="676">
        <v>99</v>
      </c>
      <c r="AC3546" s="676" t="s">
        <v>41</v>
      </c>
    </row>
    <row r="3547" spans="1:30">
      <c r="A3547" s="676">
        <v>8</v>
      </c>
      <c r="E3547" s="676">
        <v>119368</v>
      </c>
      <c r="F3547" s="676" t="s">
        <v>7877</v>
      </c>
      <c r="K3547" s="676" t="s">
        <v>441</v>
      </c>
      <c r="M3547" s="676" t="s">
        <v>310</v>
      </c>
      <c r="O3547" s="676" t="s">
        <v>77</v>
      </c>
      <c r="S3547" s="676" t="s">
        <v>7878</v>
      </c>
      <c r="T3547" s="676" t="s">
        <v>7879</v>
      </c>
      <c r="U3547" s="676" t="s">
        <v>4632</v>
      </c>
      <c r="X3547" s="676" t="s">
        <v>7880</v>
      </c>
      <c r="Y3547" s="676">
        <v>1</v>
      </c>
      <c r="Z3547" s="676">
        <v>99</v>
      </c>
      <c r="AC3547" s="676" t="s">
        <v>41</v>
      </c>
      <c r="AD3547" s="676" t="s">
        <v>4620</v>
      </c>
    </row>
    <row r="3548" spans="1:30">
      <c r="A3548" s="676">
        <v>8</v>
      </c>
      <c r="E3548" s="676">
        <v>119369</v>
      </c>
      <c r="F3548" s="676" t="s">
        <v>7881</v>
      </c>
      <c r="K3548" s="676" t="s">
        <v>441</v>
      </c>
      <c r="M3548" s="676" t="s">
        <v>310</v>
      </c>
      <c r="O3548" s="676" t="s">
        <v>77</v>
      </c>
      <c r="S3548" s="676" t="s">
        <v>7882</v>
      </c>
      <c r="T3548" s="676" t="s">
        <v>7883</v>
      </c>
      <c r="U3548" s="676" t="s">
        <v>4632</v>
      </c>
      <c r="X3548" s="676" t="s">
        <v>7884</v>
      </c>
      <c r="Y3548" s="676">
        <v>1</v>
      </c>
      <c r="Z3548" s="676">
        <v>99</v>
      </c>
      <c r="AC3548" s="676" t="s">
        <v>41</v>
      </c>
      <c r="AD3548" s="676" t="s">
        <v>4620</v>
      </c>
    </row>
    <row r="3549" spans="1:30">
      <c r="A3549" s="676">
        <v>8</v>
      </c>
      <c r="E3549" s="676">
        <v>119370</v>
      </c>
      <c r="F3549" s="676" t="s">
        <v>7885</v>
      </c>
      <c r="K3549" s="676" t="s">
        <v>441</v>
      </c>
      <c r="M3549" s="676" t="s">
        <v>310</v>
      </c>
      <c r="O3549" s="676" t="s">
        <v>77</v>
      </c>
      <c r="S3549" s="676" t="s">
        <v>7886</v>
      </c>
      <c r="T3549" s="676" t="s">
        <v>7887</v>
      </c>
      <c r="U3549" s="676" t="s">
        <v>4632</v>
      </c>
      <c r="X3549" s="676" t="s">
        <v>7888</v>
      </c>
      <c r="Y3549" s="676">
        <v>1</v>
      </c>
      <c r="Z3549" s="676">
        <v>99</v>
      </c>
      <c r="AC3549" s="676" t="s">
        <v>41</v>
      </c>
      <c r="AD3549" s="676" t="s">
        <v>4620</v>
      </c>
    </row>
    <row r="3550" spans="1:30">
      <c r="A3550" s="676">
        <v>6</v>
      </c>
      <c r="B3550" s="676">
        <v>506197</v>
      </c>
      <c r="C3550" s="676" t="s">
        <v>7889</v>
      </c>
      <c r="D3550" s="676">
        <v>1</v>
      </c>
    </row>
    <row r="3551" spans="1:30">
      <c r="A3551" s="676">
        <v>7</v>
      </c>
      <c r="E3551" s="676">
        <v>520503</v>
      </c>
      <c r="F3551" s="676" t="s">
        <v>7890</v>
      </c>
      <c r="K3551" s="676" t="s">
        <v>441</v>
      </c>
      <c r="M3551" s="676" t="s">
        <v>291</v>
      </c>
      <c r="AC3551" s="676" t="s">
        <v>59</v>
      </c>
      <c r="AD3551" s="676" t="s">
        <v>4620</v>
      </c>
    </row>
    <row r="3552" spans="1:30">
      <c r="G3552" s="676" t="s">
        <v>75</v>
      </c>
      <c r="H3552" s="676" t="s">
        <v>76</v>
      </c>
      <c r="O3552" s="676" t="s">
        <v>77</v>
      </c>
      <c r="S3552" s="676" t="s">
        <v>7891</v>
      </c>
      <c r="T3552" s="676" t="s">
        <v>7892</v>
      </c>
      <c r="U3552" s="676" t="s">
        <v>7631</v>
      </c>
      <c r="X3552" s="676" t="s">
        <v>7893</v>
      </c>
      <c r="Y3552" s="676">
        <v>1</v>
      </c>
      <c r="Z3552" s="676">
        <v>1</v>
      </c>
    </row>
    <row r="3553" spans="1:30">
      <c r="G3553" s="676" t="s">
        <v>80</v>
      </c>
      <c r="H3553" s="676" t="s">
        <v>81</v>
      </c>
      <c r="O3553" s="676" t="s">
        <v>77</v>
      </c>
      <c r="S3553" s="676" t="s">
        <v>7891</v>
      </c>
      <c r="T3553" s="676" t="s">
        <v>7892</v>
      </c>
      <c r="U3553" s="676" t="s">
        <v>7631</v>
      </c>
      <c r="X3553" s="676" t="s">
        <v>7894</v>
      </c>
      <c r="Y3553" s="676">
        <v>1</v>
      </c>
      <c r="Z3553" s="676">
        <v>1</v>
      </c>
    </row>
    <row r="3554" spans="1:30">
      <c r="A3554" s="676">
        <v>6</v>
      </c>
      <c r="B3554" s="676">
        <v>108541</v>
      </c>
      <c r="C3554" s="676" t="s">
        <v>7895</v>
      </c>
      <c r="D3554" s="676">
        <v>1</v>
      </c>
    </row>
    <row r="3555" spans="1:30">
      <c r="A3555" s="676">
        <v>7</v>
      </c>
      <c r="E3555" s="676">
        <v>119389</v>
      </c>
      <c r="F3555" s="676" t="s">
        <v>7896</v>
      </c>
      <c r="K3555" s="676" t="s">
        <v>441</v>
      </c>
      <c r="L3555" s="676" t="s">
        <v>442</v>
      </c>
      <c r="M3555" s="676" t="s">
        <v>291</v>
      </c>
      <c r="AC3555" s="676" t="s">
        <v>41</v>
      </c>
      <c r="AD3555" s="676" t="s">
        <v>4620</v>
      </c>
    </row>
    <row r="3556" spans="1:30">
      <c r="G3556" s="676" t="s">
        <v>75</v>
      </c>
      <c r="H3556" s="676" t="s">
        <v>76</v>
      </c>
      <c r="O3556" s="676" t="s">
        <v>77</v>
      </c>
      <c r="S3556" s="676" t="s">
        <v>7897</v>
      </c>
      <c r="T3556" s="676" t="s">
        <v>7898</v>
      </c>
      <c r="U3556" s="676" t="s">
        <v>7481</v>
      </c>
      <c r="X3556" s="676" t="s">
        <v>7899</v>
      </c>
      <c r="Y3556" s="676">
        <v>1</v>
      </c>
      <c r="Z3556" s="676">
        <v>1</v>
      </c>
    </row>
    <row r="3557" spans="1:30">
      <c r="G3557" s="676" t="s">
        <v>80</v>
      </c>
      <c r="H3557" s="676" t="s">
        <v>81</v>
      </c>
      <c r="O3557" s="676" t="s">
        <v>77</v>
      </c>
      <c r="S3557" s="676" t="s">
        <v>7897</v>
      </c>
      <c r="T3557" s="676" t="s">
        <v>7898</v>
      </c>
      <c r="U3557" s="676" t="s">
        <v>7481</v>
      </c>
      <c r="X3557" s="676" t="s">
        <v>7900</v>
      </c>
      <c r="Y3557" s="676">
        <v>1</v>
      </c>
      <c r="Z3557" s="676">
        <v>1</v>
      </c>
    </row>
    <row r="3558" spans="1:30">
      <c r="A3558" s="676">
        <v>7</v>
      </c>
      <c r="B3558" s="676">
        <v>108542</v>
      </c>
      <c r="C3558" s="676" t="s">
        <v>7901</v>
      </c>
      <c r="D3558" s="676">
        <v>99</v>
      </c>
    </row>
    <row r="3559" spans="1:30">
      <c r="A3559" s="676">
        <v>8</v>
      </c>
      <c r="E3559" s="676">
        <v>119390</v>
      </c>
      <c r="F3559" s="676" t="s">
        <v>7902</v>
      </c>
      <c r="K3559" s="676" t="s">
        <v>122</v>
      </c>
      <c r="M3559" s="676" t="s">
        <v>310</v>
      </c>
      <c r="O3559" s="676" t="s">
        <v>77</v>
      </c>
      <c r="S3559" s="676" t="s">
        <v>7903</v>
      </c>
      <c r="T3559" s="676" t="s">
        <v>7904</v>
      </c>
      <c r="U3559" s="676" t="s">
        <v>4561</v>
      </c>
      <c r="X3559" s="676" t="s">
        <v>7905</v>
      </c>
      <c r="Y3559" s="676">
        <v>1</v>
      </c>
      <c r="Z3559" s="676">
        <v>99</v>
      </c>
      <c r="AC3559" s="676" t="s">
        <v>41</v>
      </c>
    </row>
    <row r="3560" spans="1:30">
      <c r="A3560" s="676">
        <v>8</v>
      </c>
      <c r="E3560" s="676">
        <v>119391</v>
      </c>
      <c r="F3560" s="676" t="s">
        <v>7906</v>
      </c>
      <c r="K3560" s="676" t="s">
        <v>441</v>
      </c>
      <c r="M3560" s="676" t="s">
        <v>310</v>
      </c>
      <c r="O3560" s="676" t="s">
        <v>77</v>
      </c>
      <c r="S3560" s="676" t="s">
        <v>7907</v>
      </c>
      <c r="T3560" s="676" t="s">
        <v>7908</v>
      </c>
      <c r="U3560" s="676" t="s">
        <v>4632</v>
      </c>
      <c r="X3560" s="676" t="s">
        <v>7909</v>
      </c>
      <c r="Y3560" s="676">
        <v>1</v>
      </c>
      <c r="Z3560" s="676">
        <v>99</v>
      </c>
      <c r="AC3560" s="676" t="s">
        <v>41</v>
      </c>
      <c r="AD3560" s="676" t="s">
        <v>4620</v>
      </c>
    </row>
    <row r="3561" spans="1:30">
      <c r="A3561" s="676">
        <v>8</v>
      </c>
      <c r="E3561" s="676">
        <v>119392</v>
      </c>
      <c r="F3561" s="676" t="s">
        <v>7910</v>
      </c>
      <c r="K3561" s="676" t="s">
        <v>441</v>
      </c>
      <c r="M3561" s="676" t="s">
        <v>310</v>
      </c>
      <c r="O3561" s="676" t="s">
        <v>77</v>
      </c>
      <c r="S3561" s="676" t="s">
        <v>7911</v>
      </c>
      <c r="T3561" s="676" t="s">
        <v>7912</v>
      </c>
      <c r="U3561" s="676" t="s">
        <v>4632</v>
      </c>
      <c r="X3561" s="676" t="s">
        <v>7913</v>
      </c>
      <c r="Y3561" s="676">
        <v>1</v>
      </c>
      <c r="Z3561" s="676">
        <v>99</v>
      </c>
      <c r="AC3561" s="676" t="s">
        <v>41</v>
      </c>
      <c r="AD3561" s="676" t="s">
        <v>4620</v>
      </c>
    </row>
    <row r="3562" spans="1:30">
      <c r="A3562" s="676">
        <v>8</v>
      </c>
      <c r="E3562" s="676">
        <v>119393</v>
      </c>
      <c r="F3562" s="676" t="s">
        <v>7914</v>
      </c>
      <c r="K3562" s="676" t="s">
        <v>441</v>
      </c>
      <c r="M3562" s="676" t="s">
        <v>310</v>
      </c>
      <c r="O3562" s="676" t="s">
        <v>77</v>
      </c>
      <c r="S3562" s="676" t="s">
        <v>7915</v>
      </c>
      <c r="T3562" s="676" t="s">
        <v>7916</v>
      </c>
      <c r="U3562" s="676" t="s">
        <v>4632</v>
      </c>
      <c r="X3562" s="676" t="s">
        <v>7917</v>
      </c>
      <c r="Y3562" s="676">
        <v>1</v>
      </c>
      <c r="Z3562" s="676">
        <v>99</v>
      </c>
      <c r="AC3562" s="676" t="s">
        <v>41</v>
      </c>
      <c r="AD3562" s="676" t="s">
        <v>4620</v>
      </c>
    </row>
    <row r="3563" spans="1:30">
      <c r="A3563" s="676">
        <v>5</v>
      </c>
      <c r="B3563" s="676">
        <v>506158</v>
      </c>
      <c r="C3563" s="676" t="s">
        <v>7918</v>
      </c>
      <c r="D3563" s="676">
        <v>1</v>
      </c>
    </row>
    <row r="3564" spans="1:30">
      <c r="A3564" s="676">
        <v>6</v>
      </c>
      <c r="E3564" s="676">
        <v>520496</v>
      </c>
      <c r="F3564" s="676" t="s">
        <v>7919</v>
      </c>
      <c r="K3564" s="676" t="s">
        <v>441</v>
      </c>
      <c r="L3564" s="676" t="s">
        <v>442</v>
      </c>
      <c r="M3564" s="676" t="s">
        <v>291</v>
      </c>
      <c r="AC3564" s="676" t="s">
        <v>41</v>
      </c>
      <c r="AD3564" s="676" t="s">
        <v>4620</v>
      </c>
    </row>
    <row r="3565" spans="1:30">
      <c r="G3565" s="676" t="s">
        <v>75</v>
      </c>
      <c r="H3565" s="676" t="s">
        <v>76</v>
      </c>
      <c r="O3565" s="676" t="s">
        <v>77</v>
      </c>
      <c r="S3565" s="676" t="s">
        <v>7920</v>
      </c>
      <c r="T3565" s="676" t="s">
        <v>7921</v>
      </c>
      <c r="U3565" s="676" t="s">
        <v>7481</v>
      </c>
      <c r="X3565" s="676" t="s">
        <v>7922</v>
      </c>
      <c r="Y3565" s="676">
        <v>1</v>
      </c>
      <c r="Z3565" s="676">
        <v>1</v>
      </c>
    </row>
    <row r="3566" spans="1:30">
      <c r="G3566" s="676" t="s">
        <v>80</v>
      </c>
      <c r="H3566" s="676" t="s">
        <v>81</v>
      </c>
      <c r="O3566" s="676" t="s">
        <v>77</v>
      </c>
      <c r="S3566" s="676" t="s">
        <v>7920</v>
      </c>
      <c r="T3566" s="676" t="s">
        <v>7921</v>
      </c>
      <c r="U3566" s="676" t="s">
        <v>7481</v>
      </c>
      <c r="X3566" s="676" t="s">
        <v>7923</v>
      </c>
      <c r="Y3566" s="676">
        <v>1</v>
      </c>
      <c r="Z3566" s="676">
        <v>1</v>
      </c>
    </row>
    <row r="3567" spans="1:30">
      <c r="A3567" s="676">
        <v>6</v>
      </c>
      <c r="B3567" s="676">
        <v>1616454</v>
      </c>
      <c r="C3567" s="676" t="s">
        <v>7924</v>
      </c>
      <c r="D3567" s="676">
        <v>1</v>
      </c>
    </row>
    <row r="3568" spans="1:30">
      <c r="A3568" s="676">
        <v>7</v>
      </c>
      <c r="E3568" s="676">
        <v>1758485</v>
      </c>
      <c r="F3568" s="676" t="s">
        <v>7925</v>
      </c>
      <c r="K3568" s="676" t="s">
        <v>441</v>
      </c>
      <c r="L3568" s="676" t="s">
        <v>442</v>
      </c>
      <c r="M3568" s="676" t="s">
        <v>291</v>
      </c>
      <c r="AC3568" s="676" t="s">
        <v>59</v>
      </c>
      <c r="AD3568" s="676" t="s">
        <v>4620</v>
      </c>
    </row>
    <row r="3569" spans="1:30">
      <c r="G3569" s="676" t="s">
        <v>75</v>
      </c>
      <c r="H3569" s="676" t="s">
        <v>76</v>
      </c>
      <c r="O3569" s="676" t="s">
        <v>77</v>
      </c>
      <c r="S3569" s="676" t="s">
        <v>7926</v>
      </c>
      <c r="T3569" s="676" t="s">
        <v>7924</v>
      </c>
      <c r="U3569" s="676" t="s">
        <v>7638</v>
      </c>
      <c r="X3569" s="676" t="s">
        <v>7927</v>
      </c>
      <c r="Y3569" s="676">
        <v>1</v>
      </c>
      <c r="Z3569" s="676">
        <v>1</v>
      </c>
    </row>
    <row r="3570" spans="1:30">
      <c r="G3570" s="676" t="s">
        <v>80</v>
      </c>
      <c r="H3570" s="676" t="s">
        <v>81</v>
      </c>
      <c r="O3570" s="676" t="s">
        <v>77</v>
      </c>
      <c r="S3570" s="676" t="s">
        <v>7926</v>
      </c>
      <c r="T3570" s="676" t="s">
        <v>7924</v>
      </c>
      <c r="U3570" s="676" t="s">
        <v>7638</v>
      </c>
      <c r="X3570" s="676" t="s">
        <v>7928</v>
      </c>
      <c r="Y3570" s="676">
        <v>1</v>
      </c>
      <c r="Z3570" s="676">
        <v>1</v>
      </c>
    </row>
    <row r="3571" spans="1:30">
      <c r="A3571" s="676">
        <v>6</v>
      </c>
      <c r="B3571" s="676">
        <v>108546</v>
      </c>
      <c r="C3571" s="676" t="s">
        <v>7929</v>
      </c>
      <c r="D3571" s="676">
        <v>1</v>
      </c>
    </row>
    <row r="3572" spans="1:30">
      <c r="A3572" s="676">
        <v>7</v>
      </c>
      <c r="E3572" s="676">
        <v>119403</v>
      </c>
      <c r="F3572" s="676" t="s">
        <v>7930</v>
      </c>
      <c r="K3572" s="676" t="s">
        <v>441</v>
      </c>
      <c r="L3572" s="676" t="s">
        <v>442</v>
      </c>
      <c r="M3572" s="676" t="s">
        <v>291</v>
      </c>
      <c r="AC3572" s="676" t="s">
        <v>59</v>
      </c>
      <c r="AD3572" s="676" t="s">
        <v>4620</v>
      </c>
    </row>
    <row r="3573" spans="1:30">
      <c r="G3573" s="676" t="s">
        <v>75</v>
      </c>
      <c r="H3573" s="676" t="s">
        <v>76</v>
      </c>
      <c r="O3573" s="676" t="s">
        <v>77</v>
      </c>
      <c r="S3573" s="676" t="s">
        <v>7931</v>
      </c>
      <c r="T3573" s="676" t="s">
        <v>7932</v>
      </c>
      <c r="U3573" s="676" t="s">
        <v>7638</v>
      </c>
      <c r="X3573" s="676" t="s">
        <v>7933</v>
      </c>
      <c r="Y3573" s="676">
        <v>1</v>
      </c>
      <c r="Z3573" s="676">
        <v>1</v>
      </c>
    </row>
    <row r="3574" spans="1:30">
      <c r="G3574" s="676" t="s">
        <v>80</v>
      </c>
      <c r="H3574" s="676" t="s">
        <v>81</v>
      </c>
      <c r="O3574" s="676" t="s">
        <v>77</v>
      </c>
      <c r="S3574" s="676" t="s">
        <v>7931</v>
      </c>
      <c r="T3574" s="676" t="s">
        <v>7932</v>
      </c>
      <c r="U3574" s="676" t="s">
        <v>7638</v>
      </c>
      <c r="X3574" s="676" t="s">
        <v>7934</v>
      </c>
      <c r="Y3574" s="676">
        <v>1</v>
      </c>
      <c r="Z3574" s="676">
        <v>1</v>
      </c>
    </row>
    <row r="3575" spans="1:30">
      <c r="A3575" s="676">
        <v>6</v>
      </c>
      <c r="B3575" s="676">
        <v>108548</v>
      </c>
      <c r="C3575" s="676" t="s">
        <v>7935</v>
      </c>
      <c r="D3575" s="676">
        <v>1</v>
      </c>
    </row>
    <row r="3576" spans="1:30">
      <c r="A3576" s="676">
        <v>7</v>
      </c>
      <c r="E3576" s="676">
        <v>119407</v>
      </c>
      <c r="F3576" s="676" t="s">
        <v>7936</v>
      </c>
      <c r="K3576" s="676" t="s">
        <v>441</v>
      </c>
      <c r="L3576" s="676" t="s">
        <v>442</v>
      </c>
      <c r="M3576" s="676" t="s">
        <v>291</v>
      </c>
      <c r="AC3576" s="676" t="s">
        <v>59</v>
      </c>
      <c r="AD3576" s="676" t="s">
        <v>4620</v>
      </c>
    </row>
    <row r="3577" spans="1:30">
      <c r="G3577" s="676" t="s">
        <v>75</v>
      </c>
      <c r="H3577" s="676" t="s">
        <v>76</v>
      </c>
      <c r="O3577" s="676" t="s">
        <v>77</v>
      </c>
      <c r="S3577" s="676" t="s">
        <v>7937</v>
      </c>
      <c r="T3577" s="676" t="s">
        <v>7938</v>
      </c>
      <c r="U3577" s="676" t="s">
        <v>7638</v>
      </c>
      <c r="X3577" s="676" t="s">
        <v>7939</v>
      </c>
      <c r="Y3577" s="676">
        <v>1</v>
      </c>
      <c r="Z3577" s="676">
        <v>1</v>
      </c>
    </row>
    <row r="3578" spans="1:30">
      <c r="G3578" s="676" t="s">
        <v>80</v>
      </c>
      <c r="H3578" s="676" t="s">
        <v>81</v>
      </c>
      <c r="O3578" s="676" t="s">
        <v>77</v>
      </c>
      <c r="S3578" s="676" t="s">
        <v>7937</v>
      </c>
      <c r="T3578" s="676" t="s">
        <v>7938</v>
      </c>
      <c r="U3578" s="676" t="s">
        <v>7638</v>
      </c>
      <c r="X3578" s="676" t="s">
        <v>7940</v>
      </c>
      <c r="Y3578" s="676">
        <v>1</v>
      </c>
      <c r="Z3578" s="676">
        <v>1</v>
      </c>
    </row>
    <row r="3579" spans="1:30">
      <c r="A3579" s="676">
        <v>6</v>
      </c>
      <c r="B3579" s="676">
        <v>506189</v>
      </c>
      <c r="C3579" s="676" t="s">
        <v>7941</v>
      </c>
      <c r="D3579" s="676">
        <v>1</v>
      </c>
    </row>
    <row r="3580" spans="1:30">
      <c r="A3580" s="676">
        <v>7</v>
      </c>
      <c r="E3580" s="676">
        <v>520493</v>
      </c>
      <c r="F3580" s="676" t="s">
        <v>7942</v>
      </c>
      <c r="K3580" s="676" t="s">
        <v>441</v>
      </c>
      <c r="L3580" s="676" t="s">
        <v>442</v>
      </c>
      <c r="M3580" s="676" t="s">
        <v>291</v>
      </c>
      <c r="AC3580" s="676" t="s">
        <v>59</v>
      </c>
      <c r="AD3580" s="676" t="s">
        <v>4620</v>
      </c>
    </row>
    <row r="3581" spans="1:30">
      <c r="G3581" s="676" t="s">
        <v>75</v>
      </c>
      <c r="H3581" s="676" t="s">
        <v>76</v>
      </c>
      <c r="O3581" s="676" t="s">
        <v>77</v>
      </c>
      <c r="S3581" s="676" t="s">
        <v>7943</v>
      </c>
      <c r="T3581" s="676" t="s">
        <v>7944</v>
      </c>
      <c r="U3581" s="676" t="s">
        <v>7638</v>
      </c>
      <c r="X3581" s="676" t="s">
        <v>7945</v>
      </c>
      <c r="Y3581" s="676">
        <v>1</v>
      </c>
      <c r="Z3581" s="676">
        <v>1</v>
      </c>
    </row>
    <row r="3582" spans="1:30">
      <c r="G3582" s="676" t="s">
        <v>80</v>
      </c>
      <c r="H3582" s="676" t="s">
        <v>81</v>
      </c>
      <c r="O3582" s="676" t="s">
        <v>77</v>
      </c>
      <c r="S3582" s="676" t="s">
        <v>7943</v>
      </c>
      <c r="T3582" s="676" t="s">
        <v>7944</v>
      </c>
      <c r="U3582" s="676" t="s">
        <v>7638</v>
      </c>
      <c r="X3582" s="676" t="s">
        <v>7946</v>
      </c>
      <c r="Y3582" s="676">
        <v>1</v>
      </c>
      <c r="Z3582" s="676">
        <v>1</v>
      </c>
    </row>
    <row r="3583" spans="1:30">
      <c r="A3583" s="676">
        <v>6</v>
      </c>
      <c r="B3583" s="676">
        <v>506190</v>
      </c>
      <c r="C3583" s="676" t="s">
        <v>7947</v>
      </c>
      <c r="D3583" s="676">
        <v>1</v>
      </c>
    </row>
    <row r="3584" spans="1:30">
      <c r="A3584" s="676">
        <v>7</v>
      </c>
      <c r="E3584" s="676">
        <v>520494</v>
      </c>
      <c r="F3584" s="676" t="s">
        <v>7948</v>
      </c>
      <c r="K3584" s="676" t="s">
        <v>441</v>
      </c>
      <c r="L3584" s="676" t="s">
        <v>442</v>
      </c>
      <c r="M3584" s="676" t="s">
        <v>291</v>
      </c>
      <c r="AC3584" s="676" t="s">
        <v>59</v>
      </c>
      <c r="AD3584" s="676" t="s">
        <v>4620</v>
      </c>
    </row>
    <row r="3585" spans="1:30">
      <c r="G3585" s="676" t="s">
        <v>75</v>
      </c>
      <c r="H3585" s="676" t="s">
        <v>76</v>
      </c>
      <c r="O3585" s="676" t="s">
        <v>77</v>
      </c>
      <c r="S3585" s="676" t="s">
        <v>7949</v>
      </c>
      <c r="T3585" s="676" t="s">
        <v>7950</v>
      </c>
      <c r="U3585" s="676" t="s">
        <v>7638</v>
      </c>
      <c r="X3585" s="676" t="s">
        <v>7951</v>
      </c>
      <c r="Y3585" s="676">
        <v>1</v>
      </c>
      <c r="Z3585" s="676">
        <v>1</v>
      </c>
    </row>
    <row r="3586" spans="1:30">
      <c r="G3586" s="676" t="s">
        <v>80</v>
      </c>
      <c r="H3586" s="676" t="s">
        <v>81</v>
      </c>
      <c r="O3586" s="676" t="s">
        <v>77</v>
      </c>
      <c r="S3586" s="676" t="s">
        <v>7949</v>
      </c>
      <c r="T3586" s="676" t="s">
        <v>7950</v>
      </c>
      <c r="U3586" s="676" t="s">
        <v>7638</v>
      </c>
      <c r="X3586" s="676" t="s">
        <v>7952</v>
      </c>
      <c r="Y3586" s="676">
        <v>1</v>
      </c>
      <c r="Z3586" s="676">
        <v>1</v>
      </c>
    </row>
    <row r="3587" spans="1:30">
      <c r="A3587" s="676">
        <v>6</v>
      </c>
      <c r="B3587" s="676">
        <v>108550</v>
      </c>
      <c r="C3587" s="676" t="s">
        <v>7953</v>
      </c>
      <c r="D3587" s="676">
        <v>1</v>
      </c>
    </row>
    <row r="3588" spans="1:30">
      <c r="A3588" s="676">
        <v>7</v>
      </c>
      <c r="E3588" s="676">
        <v>119411</v>
      </c>
      <c r="F3588" s="676" t="s">
        <v>7954</v>
      </c>
      <c r="K3588" s="676" t="s">
        <v>441</v>
      </c>
      <c r="L3588" s="676" t="s">
        <v>442</v>
      </c>
      <c r="M3588" s="676" t="s">
        <v>291</v>
      </c>
      <c r="AC3588" s="676" t="s">
        <v>41</v>
      </c>
      <c r="AD3588" s="676" t="s">
        <v>4620</v>
      </c>
    </row>
    <row r="3589" spans="1:30">
      <c r="G3589" s="676" t="s">
        <v>75</v>
      </c>
      <c r="H3589" s="676" t="s">
        <v>76</v>
      </c>
      <c r="O3589" s="676" t="s">
        <v>77</v>
      </c>
      <c r="S3589" s="676" t="s">
        <v>7955</v>
      </c>
      <c r="T3589" s="676" t="s">
        <v>7956</v>
      </c>
      <c r="U3589" s="676" t="s">
        <v>7481</v>
      </c>
      <c r="X3589" s="676" t="s">
        <v>7957</v>
      </c>
      <c r="Y3589" s="676">
        <v>1</v>
      </c>
      <c r="Z3589" s="676">
        <v>1</v>
      </c>
    </row>
    <row r="3590" spans="1:30">
      <c r="G3590" s="676" t="s">
        <v>80</v>
      </c>
      <c r="H3590" s="676" t="s">
        <v>81</v>
      </c>
      <c r="O3590" s="676" t="s">
        <v>77</v>
      </c>
      <c r="S3590" s="676" t="s">
        <v>7955</v>
      </c>
      <c r="T3590" s="676" t="s">
        <v>7956</v>
      </c>
      <c r="U3590" s="676" t="s">
        <v>7481</v>
      </c>
      <c r="X3590" s="676" t="s">
        <v>7958</v>
      </c>
      <c r="Y3590" s="676">
        <v>1</v>
      </c>
      <c r="Z3590" s="676">
        <v>1</v>
      </c>
    </row>
    <row r="3591" spans="1:30">
      <c r="A3591" s="676">
        <v>6</v>
      </c>
      <c r="B3591" s="676">
        <v>506191</v>
      </c>
      <c r="C3591" s="676" t="s">
        <v>7959</v>
      </c>
      <c r="D3591" s="676">
        <v>1</v>
      </c>
    </row>
    <row r="3592" spans="1:30">
      <c r="A3592" s="676">
        <v>7</v>
      </c>
      <c r="E3592" s="676">
        <v>520495</v>
      </c>
      <c r="F3592" s="676" t="s">
        <v>7960</v>
      </c>
      <c r="K3592" s="676" t="s">
        <v>441</v>
      </c>
      <c r="L3592" s="676" t="s">
        <v>442</v>
      </c>
      <c r="M3592" s="676" t="s">
        <v>291</v>
      </c>
      <c r="AC3592" s="676" t="s">
        <v>41</v>
      </c>
      <c r="AD3592" s="676" t="s">
        <v>4620</v>
      </c>
    </row>
    <row r="3593" spans="1:30">
      <c r="G3593" s="676" t="s">
        <v>75</v>
      </c>
      <c r="H3593" s="676" t="s">
        <v>76</v>
      </c>
      <c r="O3593" s="676" t="s">
        <v>77</v>
      </c>
      <c r="S3593" s="676" t="s">
        <v>7961</v>
      </c>
      <c r="T3593" s="676" t="s">
        <v>7959</v>
      </c>
      <c r="U3593" s="676" t="s">
        <v>7481</v>
      </c>
      <c r="X3593" s="676" t="s">
        <v>7962</v>
      </c>
      <c r="Y3593" s="676">
        <v>1</v>
      </c>
      <c r="Z3593" s="676">
        <v>1</v>
      </c>
    </row>
    <row r="3594" spans="1:30">
      <c r="G3594" s="676" t="s">
        <v>80</v>
      </c>
      <c r="H3594" s="676" t="s">
        <v>81</v>
      </c>
      <c r="O3594" s="676" t="s">
        <v>77</v>
      </c>
      <c r="S3594" s="676" t="s">
        <v>7961</v>
      </c>
      <c r="T3594" s="676" t="s">
        <v>7959</v>
      </c>
      <c r="U3594" s="676" t="s">
        <v>7481</v>
      </c>
      <c r="X3594" s="676" t="s">
        <v>7963</v>
      </c>
      <c r="Y3594" s="676">
        <v>1</v>
      </c>
      <c r="Z3594" s="676">
        <v>1</v>
      </c>
    </row>
    <row r="3595" spans="1:30">
      <c r="A3595" s="676">
        <v>5</v>
      </c>
      <c r="B3595" s="676">
        <v>506159</v>
      </c>
      <c r="C3595" s="676" t="s">
        <v>7964</v>
      </c>
      <c r="D3595" s="676">
        <v>1</v>
      </c>
    </row>
    <row r="3596" spans="1:30">
      <c r="A3596" s="676">
        <v>6</v>
      </c>
      <c r="E3596" s="676">
        <v>520501</v>
      </c>
      <c r="F3596" s="676" t="s">
        <v>7965</v>
      </c>
      <c r="K3596" s="676" t="s">
        <v>441</v>
      </c>
      <c r="M3596" s="676" t="s">
        <v>291</v>
      </c>
      <c r="AC3596" s="676" t="s">
        <v>41</v>
      </c>
      <c r="AD3596" s="676" t="s">
        <v>4620</v>
      </c>
    </row>
    <row r="3597" spans="1:30">
      <c r="G3597" s="676" t="s">
        <v>75</v>
      </c>
      <c r="H3597" s="676" t="s">
        <v>76</v>
      </c>
      <c r="O3597" s="676" t="s">
        <v>77</v>
      </c>
      <c r="S3597" s="676" t="s">
        <v>7966</v>
      </c>
      <c r="T3597" s="676" t="s">
        <v>7967</v>
      </c>
      <c r="U3597" s="676" t="s">
        <v>7467</v>
      </c>
      <c r="X3597" s="676" t="s">
        <v>7968</v>
      </c>
      <c r="Y3597" s="676">
        <v>1</v>
      </c>
      <c r="Z3597" s="676">
        <v>1</v>
      </c>
    </row>
    <row r="3598" spans="1:30">
      <c r="G3598" s="676" t="s">
        <v>80</v>
      </c>
      <c r="H3598" s="676" t="s">
        <v>81</v>
      </c>
      <c r="O3598" s="676" t="s">
        <v>77</v>
      </c>
      <c r="S3598" s="676" t="s">
        <v>7966</v>
      </c>
      <c r="T3598" s="676" t="s">
        <v>7967</v>
      </c>
      <c r="U3598" s="676" t="s">
        <v>7467</v>
      </c>
      <c r="X3598" s="676" t="s">
        <v>7969</v>
      </c>
      <c r="Y3598" s="676">
        <v>1</v>
      </c>
      <c r="Z3598" s="676">
        <v>1</v>
      </c>
    </row>
    <row r="3599" spans="1:30">
      <c r="A3599" s="676">
        <v>6</v>
      </c>
      <c r="B3599" s="676">
        <v>108552</v>
      </c>
      <c r="C3599" s="676" t="s">
        <v>7970</v>
      </c>
      <c r="D3599" s="676">
        <v>1</v>
      </c>
    </row>
    <row r="3600" spans="1:30">
      <c r="A3600" s="676">
        <v>7</v>
      </c>
      <c r="E3600" s="676">
        <v>119415</v>
      </c>
      <c r="F3600" s="676" t="s">
        <v>7971</v>
      </c>
      <c r="K3600" s="676" t="s">
        <v>441</v>
      </c>
      <c r="M3600" s="676" t="s">
        <v>291</v>
      </c>
      <c r="AC3600" s="676" t="s">
        <v>41</v>
      </c>
      <c r="AD3600" s="676" t="s">
        <v>4620</v>
      </c>
    </row>
    <row r="3601" spans="1:30">
      <c r="G3601" s="676" t="s">
        <v>75</v>
      </c>
      <c r="H3601" s="676" t="s">
        <v>76</v>
      </c>
      <c r="O3601" s="676" t="s">
        <v>77</v>
      </c>
      <c r="S3601" s="676" t="s">
        <v>7972</v>
      </c>
      <c r="T3601" s="676" t="s">
        <v>7970</v>
      </c>
      <c r="U3601" s="676" t="s">
        <v>7467</v>
      </c>
      <c r="X3601" s="676" t="s">
        <v>7973</v>
      </c>
      <c r="Y3601" s="676">
        <v>1</v>
      </c>
      <c r="Z3601" s="676">
        <v>1</v>
      </c>
    </row>
    <row r="3602" spans="1:30">
      <c r="G3602" s="676" t="s">
        <v>80</v>
      </c>
      <c r="H3602" s="676" t="s">
        <v>81</v>
      </c>
      <c r="O3602" s="676" t="s">
        <v>77</v>
      </c>
      <c r="S3602" s="676" t="s">
        <v>7972</v>
      </c>
      <c r="T3602" s="676" t="s">
        <v>7970</v>
      </c>
      <c r="U3602" s="676" t="s">
        <v>7467</v>
      </c>
      <c r="X3602" s="676" t="s">
        <v>7974</v>
      </c>
      <c r="Y3602" s="676">
        <v>1</v>
      </c>
      <c r="Z3602" s="676">
        <v>1</v>
      </c>
    </row>
    <row r="3603" spans="1:30">
      <c r="A3603" s="676">
        <v>6</v>
      </c>
      <c r="B3603" s="676">
        <v>108566</v>
      </c>
      <c r="C3603" s="676" t="s">
        <v>7975</v>
      </c>
      <c r="D3603" s="676">
        <v>1</v>
      </c>
    </row>
    <row r="3604" spans="1:30">
      <c r="A3604" s="676">
        <v>7</v>
      </c>
      <c r="E3604" s="676">
        <v>119443</v>
      </c>
      <c r="F3604" s="676" t="s">
        <v>7976</v>
      </c>
      <c r="K3604" s="676" t="s">
        <v>441</v>
      </c>
      <c r="M3604" s="676" t="s">
        <v>291</v>
      </c>
      <c r="AC3604" s="676" t="s">
        <v>41</v>
      </c>
      <c r="AD3604" s="676" t="s">
        <v>4620</v>
      </c>
    </row>
    <row r="3605" spans="1:30">
      <c r="G3605" s="676" t="s">
        <v>75</v>
      </c>
      <c r="H3605" s="676" t="s">
        <v>76</v>
      </c>
      <c r="O3605" s="676" t="s">
        <v>77</v>
      </c>
      <c r="S3605" s="676" t="s">
        <v>7977</v>
      </c>
      <c r="T3605" s="676" t="s">
        <v>7978</v>
      </c>
      <c r="U3605" s="676" t="s">
        <v>7467</v>
      </c>
      <c r="X3605" s="676" t="s">
        <v>7979</v>
      </c>
      <c r="Y3605" s="676">
        <v>1</v>
      </c>
      <c r="Z3605" s="676">
        <v>1</v>
      </c>
    </row>
    <row r="3606" spans="1:30">
      <c r="G3606" s="676" t="s">
        <v>80</v>
      </c>
      <c r="H3606" s="676" t="s">
        <v>81</v>
      </c>
      <c r="O3606" s="676" t="s">
        <v>77</v>
      </c>
      <c r="S3606" s="676" t="s">
        <v>7977</v>
      </c>
      <c r="T3606" s="676" t="s">
        <v>7978</v>
      </c>
      <c r="U3606" s="676" t="s">
        <v>7467</v>
      </c>
      <c r="X3606" s="676" t="s">
        <v>7980</v>
      </c>
      <c r="Y3606" s="676">
        <v>1</v>
      </c>
      <c r="Z3606" s="676">
        <v>1</v>
      </c>
    </row>
    <row r="3607" spans="1:30">
      <c r="A3607" s="676">
        <v>7</v>
      </c>
      <c r="B3607" s="676">
        <v>108567</v>
      </c>
      <c r="C3607" s="676" t="s">
        <v>7981</v>
      </c>
      <c r="D3607" s="676">
        <v>1</v>
      </c>
    </row>
    <row r="3608" spans="1:30">
      <c r="A3608" s="676">
        <v>8</v>
      </c>
      <c r="E3608" s="676">
        <v>516296</v>
      </c>
      <c r="F3608" s="676" t="s">
        <v>7982</v>
      </c>
      <c r="K3608" s="676" t="s">
        <v>441</v>
      </c>
      <c r="M3608" s="676" t="s">
        <v>310</v>
      </c>
      <c r="O3608" s="676" t="s">
        <v>77</v>
      </c>
      <c r="S3608" s="676" t="s">
        <v>7983</v>
      </c>
      <c r="T3608" s="676" t="s">
        <v>7984</v>
      </c>
      <c r="U3608" s="676" t="s">
        <v>4632</v>
      </c>
      <c r="X3608" s="676" t="s">
        <v>7985</v>
      </c>
      <c r="Y3608" s="676">
        <v>1</v>
      </c>
      <c r="Z3608" s="676">
        <v>1</v>
      </c>
      <c r="AC3608" s="676" t="s">
        <v>41</v>
      </c>
      <c r="AD3608" s="676" t="s">
        <v>4620</v>
      </c>
    </row>
    <row r="3609" spans="1:30">
      <c r="A3609" s="676">
        <v>8</v>
      </c>
      <c r="E3609" s="676">
        <v>516297</v>
      </c>
      <c r="F3609" s="676" t="s">
        <v>7986</v>
      </c>
      <c r="K3609" s="676" t="s">
        <v>441</v>
      </c>
      <c r="M3609" s="676" t="s">
        <v>310</v>
      </c>
      <c r="O3609" s="676" t="s">
        <v>77</v>
      </c>
      <c r="S3609" s="676" t="s">
        <v>7987</v>
      </c>
      <c r="T3609" s="676" t="s">
        <v>7988</v>
      </c>
      <c r="U3609" s="676" t="s">
        <v>4632</v>
      </c>
      <c r="X3609" s="676" t="s">
        <v>7989</v>
      </c>
      <c r="Y3609" s="676">
        <v>1</v>
      </c>
      <c r="Z3609" s="676">
        <v>1</v>
      </c>
      <c r="AC3609" s="676" t="s">
        <v>41</v>
      </c>
      <c r="AD3609" s="676" t="s">
        <v>4620</v>
      </c>
    </row>
    <row r="3610" spans="1:30">
      <c r="A3610" s="676">
        <v>8</v>
      </c>
      <c r="E3610" s="676">
        <v>516298</v>
      </c>
      <c r="F3610" s="676" t="s">
        <v>7990</v>
      </c>
      <c r="K3610" s="676" t="s">
        <v>441</v>
      </c>
      <c r="M3610" s="676" t="s">
        <v>310</v>
      </c>
      <c r="O3610" s="676" t="s">
        <v>77</v>
      </c>
      <c r="S3610" s="676" t="s">
        <v>7991</v>
      </c>
      <c r="T3610" s="676" t="s">
        <v>7992</v>
      </c>
      <c r="U3610" s="676" t="s">
        <v>4632</v>
      </c>
      <c r="X3610" s="676" t="s">
        <v>7993</v>
      </c>
      <c r="Y3610" s="676">
        <v>1</v>
      </c>
      <c r="Z3610" s="676">
        <v>1</v>
      </c>
      <c r="AC3610" s="676" t="s">
        <v>41</v>
      </c>
      <c r="AD3610" s="676" t="s">
        <v>4620</v>
      </c>
    </row>
    <row r="3611" spans="1:30">
      <c r="A3611" s="676">
        <v>6</v>
      </c>
      <c r="B3611" s="676">
        <v>506194</v>
      </c>
      <c r="C3611" s="676" t="s">
        <v>7994</v>
      </c>
      <c r="D3611" s="676">
        <v>1</v>
      </c>
    </row>
    <row r="3612" spans="1:30">
      <c r="A3612" s="676">
        <v>7</v>
      </c>
      <c r="E3612" s="676">
        <v>520497</v>
      </c>
      <c r="F3612" s="676" t="s">
        <v>7995</v>
      </c>
      <c r="K3612" s="676" t="s">
        <v>441</v>
      </c>
      <c r="M3612" s="676" t="s">
        <v>291</v>
      </c>
      <c r="AC3612" s="676" t="s">
        <v>41</v>
      </c>
      <c r="AD3612" s="676" t="s">
        <v>4620</v>
      </c>
    </row>
    <row r="3613" spans="1:30">
      <c r="G3613" s="676" t="s">
        <v>75</v>
      </c>
      <c r="H3613" s="676" t="s">
        <v>76</v>
      </c>
      <c r="O3613" s="676" t="s">
        <v>77</v>
      </c>
      <c r="S3613" s="676" t="s">
        <v>7996</v>
      </c>
      <c r="T3613" s="676" t="s">
        <v>7997</v>
      </c>
      <c r="U3613" s="676" t="s">
        <v>7467</v>
      </c>
      <c r="X3613" s="676" t="s">
        <v>7998</v>
      </c>
      <c r="Y3613" s="676">
        <v>1</v>
      </c>
      <c r="Z3613" s="676">
        <v>1</v>
      </c>
    </row>
    <row r="3614" spans="1:30">
      <c r="G3614" s="676" t="s">
        <v>80</v>
      </c>
      <c r="H3614" s="676" t="s">
        <v>81</v>
      </c>
      <c r="O3614" s="676" t="s">
        <v>77</v>
      </c>
      <c r="S3614" s="676" t="s">
        <v>7996</v>
      </c>
      <c r="T3614" s="676" t="s">
        <v>7997</v>
      </c>
      <c r="U3614" s="676" t="s">
        <v>7467</v>
      </c>
      <c r="X3614" s="676" t="s">
        <v>7999</v>
      </c>
      <c r="Y3614" s="676">
        <v>1</v>
      </c>
      <c r="Z3614" s="676">
        <v>1</v>
      </c>
    </row>
    <row r="3615" spans="1:30">
      <c r="A3615" s="676">
        <v>6</v>
      </c>
      <c r="B3615" s="676">
        <v>506192</v>
      </c>
      <c r="C3615" s="676" t="s">
        <v>8000</v>
      </c>
      <c r="D3615" s="676">
        <v>1</v>
      </c>
    </row>
    <row r="3616" spans="1:30">
      <c r="A3616" s="676">
        <v>7</v>
      </c>
      <c r="E3616" s="676">
        <v>520498</v>
      </c>
      <c r="F3616" s="676" t="s">
        <v>8001</v>
      </c>
      <c r="K3616" s="676" t="s">
        <v>441</v>
      </c>
      <c r="M3616" s="676" t="s">
        <v>291</v>
      </c>
      <c r="AC3616" s="676" t="s">
        <v>59</v>
      </c>
      <c r="AD3616" s="676" t="s">
        <v>4620</v>
      </c>
    </row>
    <row r="3617" spans="1:30">
      <c r="G3617" s="676" t="s">
        <v>75</v>
      </c>
      <c r="H3617" s="676" t="s">
        <v>76</v>
      </c>
      <c r="O3617" s="676" t="s">
        <v>77</v>
      </c>
      <c r="S3617" s="676" t="s">
        <v>8002</v>
      </c>
      <c r="T3617" s="676" t="s">
        <v>8003</v>
      </c>
      <c r="U3617" s="676" t="s">
        <v>7631</v>
      </c>
      <c r="X3617" s="676" t="s">
        <v>8004</v>
      </c>
      <c r="Y3617" s="676">
        <v>1</v>
      </c>
      <c r="Z3617" s="676">
        <v>1</v>
      </c>
    </row>
    <row r="3618" spans="1:30">
      <c r="G3618" s="676" t="s">
        <v>80</v>
      </c>
      <c r="H3618" s="676" t="s">
        <v>81</v>
      </c>
      <c r="O3618" s="676" t="s">
        <v>77</v>
      </c>
      <c r="S3618" s="676" t="s">
        <v>8002</v>
      </c>
      <c r="T3618" s="676" t="s">
        <v>8003</v>
      </c>
      <c r="U3618" s="676" t="s">
        <v>7631</v>
      </c>
      <c r="X3618" s="676" t="s">
        <v>8005</v>
      </c>
      <c r="Y3618" s="676">
        <v>1</v>
      </c>
      <c r="Z3618" s="676">
        <v>1</v>
      </c>
    </row>
    <row r="3619" spans="1:30">
      <c r="A3619" s="676">
        <v>6</v>
      </c>
      <c r="B3619" s="676">
        <v>506193</v>
      </c>
      <c r="C3619" s="676" t="s">
        <v>8006</v>
      </c>
      <c r="D3619" s="676">
        <v>1</v>
      </c>
    </row>
    <row r="3620" spans="1:30">
      <c r="A3620" s="676">
        <v>7</v>
      </c>
      <c r="E3620" s="676">
        <v>520499</v>
      </c>
      <c r="F3620" s="676" t="s">
        <v>8007</v>
      </c>
      <c r="K3620" s="676" t="s">
        <v>441</v>
      </c>
      <c r="M3620" s="676" t="s">
        <v>291</v>
      </c>
      <c r="AC3620" s="676" t="s">
        <v>59</v>
      </c>
      <c r="AD3620" s="676" t="s">
        <v>4620</v>
      </c>
    </row>
    <row r="3621" spans="1:30">
      <c r="G3621" s="676" t="s">
        <v>75</v>
      </c>
      <c r="H3621" s="676" t="s">
        <v>76</v>
      </c>
      <c r="O3621" s="676" t="s">
        <v>77</v>
      </c>
      <c r="S3621" s="676" t="s">
        <v>8008</v>
      </c>
      <c r="T3621" s="676" t="s">
        <v>8009</v>
      </c>
      <c r="U3621" s="676" t="s">
        <v>7631</v>
      </c>
      <c r="X3621" s="676" t="s">
        <v>8010</v>
      </c>
      <c r="Y3621" s="676">
        <v>1</v>
      </c>
      <c r="Z3621" s="676">
        <v>1</v>
      </c>
    </row>
    <row r="3622" spans="1:30">
      <c r="G3622" s="676" t="s">
        <v>80</v>
      </c>
      <c r="H3622" s="676" t="s">
        <v>81</v>
      </c>
      <c r="O3622" s="676" t="s">
        <v>77</v>
      </c>
      <c r="S3622" s="676" t="s">
        <v>8008</v>
      </c>
      <c r="T3622" s="676" t="s">
        <v>8009</v>
      </c>
      <c r="U3622" s="676" t="s">
        <v>7631</v>
      </c>
      <c r="X3622" s="676" t="s">
        <v>8011</v>
      </c>
      <c r="Y3622" s="676">
        <v>1</v>
      </c>
      <c r="Z3622" s="676">
        <v>1</v>
      </c>
    </row>
    <row r="3623" spans="1:30">
      <c r="A3623" s="676">
        <v>6</v>
      </c>
      <c r="B3623" s="676">
        <v>506195</v>
      </c>
      <c r="C3623" s="676" t="s">
        <v>8012</v>
      </c>
      <c r="D3623" s="676">
        <v>1</v>
      </c>
    </row>
    <row r="3624" spans="1:30">
      <c r="A3624" s="676">
        <v>7</v>
      </c>
      <c r="E3624" s="676">
        <v>520500</v>
      </c>
      <c r="F3624" s="676" t="s">
        <v>8013</v>
      </c>
      <c r="K3624" s="676" t="s">
        <v>441</v>
      </c>
      <c r="M3624" s="676" t="s">
        <v>291</v>
      </c>
      <c r="AC3624" s="676" t="s">
        <v>41</v>
      </c>
      <c r="AD3624" s="676" t="s">
        <v>4620</v>
      </c>
    </row>
    <row r="3625" spans="1:30">
      <c r="G3625" s="676" t="s">
        <v>75</v>
      </c>
      <c r="H3625" s="676" t="s">
        <v>76</v>
      </c>
      <c r="O3625" s="676" t="s">
        <v>77</v>
      </c>
      <c r="S3625" s="676" t="s">
        <v>8014</v>
      </c>
      <c r="T3625" s="676" t="s">
        <v>8012</v>
      </c>
      <c r="U3625" s="676" t="s">
        <v>7467</v>
      </c>
      <c r="X3625" s="676" t="s">
        <v>8015</v>
      </c>
      <c r="Y3625" s="676">
        <v>1</v>
      </c>
      <c r="Z3625" s="676">
        <v>1</v>
      </c>
    </row>
    <row r="3626" spans="1:30">
      <c r="G3626" s="676" t="s">
        <v>80</v>
      </c>
      <c r="H3626" s="676" t="s">
        <v>81</v>
      </c>
      <c r="O3626" s="676" t="s">
        <v>77</v>
      </c>
      <c r="S3626" s="676" t="s">
        <v>8014</v>
      </c>
      <c r="T3626" s="676" t="s">
        <v>8012</v>
      </c>
      <c r="U3626" s="676" t="s">
        <v>7467</v>
      </c>
      <c r="X3626" s="676" t="s">
        <v>8016</v>
      </c>
      <c r="Y3626" s="676">
        <v>1</v>
      </c>
      <c r="Z3626" s="676">
        <v>1</v>
      </c>
    </row>
    <row r="3627" spans="1:30">
      <c r="A3627" s="676">
        <v>5</v>
      </c>
      <c r="B3627" s="676">
        <v>506196</v>
      </c>
      <c r="C3627" s="676" t="s">
        <v>8017</v>
      </c>
      <c r="D3627" s="676">
        <v>99</v>
      </c>
    </row>
    <row r="3628" spans="1:30">
      <c r="A3628" s="676">
        <v>6</v>
      </c>
      <c r="E3628" s="676">
        <v>520502</v>
      </c>
      <c r="F3628" s="676" t="s">
        <v>8018</v>
      </c>
      <c r="K3628" s="676" t="s">
        <v>122</v>
      </c>
      <c r="M3628" s="676" t="s">
        <v>291</v>
      </c>
      <c r="O3628" s="676" t="s">
        <v>77</v>
      </c>
      <c r="S3628" s="676" t="s">
        <v>8019</v>
      </c>
      <c r="T3628" s="676" t="s">
        <v>8020</v>
      </c>
      <c r="U3628" s="676" t="s">
        <v>7746</v>
      </c>
      <c r="X3628" s="676" t="s">
        <v>8021</v>
      </c>
      <c r="Y3628" s="676">
        <v>1</v>
      </c>
      <c r="Z3628" s="676">
        <v>99</v>
      </c>
      <c r="AC3628" s="676" t="s">
        <v>41</v>
      </c>
    </row>
    <row r="3629" spans="1:30">
      <c r="A3629" s="676">
        <v>4</v>
      </c>
      <c r="B3629" s="676">
        <v>108575</v>
      </c>
      <c r="C3629" s="676" t="s">
        <v>8022</v>
      </c>
      <c r="D3629" s="676">
        <v>1</v>
      </c>
    </row>
    <row r="3630" spans="1:30">
      <c r="A3630" s="676">
        <v>5</v>
      </c>
      <c r="E3630" s="676">
        <v>119464</v>
      </c>
      <c r="F3630" s="676" t="s">
        <v>8023</v>
      </c>
      <c r="K3630" s="676" t="s">
        <v>441</v>
      </c>
      <c r="M3630" s="676" t="s">
        <v>291</v>
      </c>
      <c r="AC3630" s="676" t="s">
        <v>41</v>
      </c>
      <c r="AD3630" s="676" t="s">
        <v>4620</v>
      </c>
    </row>
    <row r="3631" spans="1:30">
      <c r="G3631" s="676" t="s">
        <v>6492</v>
      </c>
      <c r="H3631" s="676" t="s">
        <v>6493</v>
      </c>
      <c r="O3631" s="676" t="s">
        <v>77</v>
      </c>
      <c r="S3631" s="676" t="s">
        <v>8024</v>
      </c>
      <c r="T3631" s="676" t="s">
        <v>8025</v>
      </c>
      <c r="U3631" s="676" t="s">
        <v>7467</v>
      </c>
      <c r="X3631" s="676" t="s">
        <v>8026</v>
      </c>
      <c r="Y3631" s="676">
        <v>1</v>
      </c>
      <c r="Z3631" s="676">
        <v>1</v>
      </c>
    </row>
    <row r="3632" spans="1:30">
      <c r="A3632" s="676">
        <v>5</v>
      </c>
      <c r="B3632" s="676">
        <v>1618928</v>
      </c>
      <c r="C3632" s="676" t="s">
        <v>8027</v>
      </c>
      <c r="D3632" s="676">
        <v>1</v>
      </c>
    </row>
    <row r="3633" spans="1:30">
      <c r="A3633" s="676">
        <v>6</v>
      </c>
      <c r="E3633" s="676">
        <v>1772092</v>
      </c>
      <c r="F3633" s="676" t="s">
        <v>8028</v>
      </c>
      <c r="K3633" s="676" t="s">
        <v>441</v>
      </c>
      <c r="M3633" s="676" t="s">
        <v>310</v>
      </c>
      <c r="O3633" s="676" t="s">
        <v>77</v>
      </c>
      <c r="S3633" s="676" t="s">
        <v>8029</v>
      </c>
      <c r="T3633" s="676" t="s">
        <v>8030</v>
      </c>
      <c r="U3633" s="676" t="s">
        <v>502</v>
      </c>
      <c r="X3633" s="676" t="s">
        <v>8031</v>
      </c>
      <c r="Y3633" s="676">
        <v>1</v>
      </c>
      <c r="Z3633" s="676">
        <v>1</v>
      </c>
      <c r="AC3633" s="676" t="s">
        <v>54</v>
      </c>
      <c r="AD3633" s="676" t="s">
        <v>447</v>
      </c>
    </row>
    <row r="3634" spans="1:30">
      <c r="A3634" s="676">
        <v>6</v>
      </c>
      <c r="B3634" s="676">
        <v>503673</v>
      </c>
      <c r="C3634" s="676" t="s">
        <v>8032</v>
      </c>
      <c r="D3634" s="676">
        <v>1</v>
      </c>
    </row>
    <row r="3635" spans="1:30">
      <c r="A3635" s="676">
        <v>7</v>
      </c>
      <c r="E3635" s="676">
        <v>512792</v>
      </c>
      <c r="F3635" s="676" t="s">
        <v>8033</v>
      </c>
      <c r="K3635" s="676" t="s">
        <v>441</v>
      </c>
      <c r="M3635" s="676" t="s">
        <v>310</v>
      </c>
      <c r="O3635" s="676" t="s">
        <v>77</v>
      </c>
      <c r="S3635" s="676" t="s">
        <v>8034</v>
      </c>
      <c r="T3635" s="676" t="s">
        <v>8035</v>
      </c>
      <c r="U3635" s="676" t="s">
        <v>502</v>
      </c>
      <c r="X3635" s="676" t="s">
        <v>8036</v>
      </c>
      <c r="Y3635" s="676">
        <v>1</v>
      </c>
      <c r="Z3635" s="676">
        <v>1</v>
      </c>
      <c r="AC3635" s="676" t="s">
        <v>54</v>
      </c>
      <c r="AD3635" s="676" t="s">
        <v>447</v>
      </c>
    </row>
    <row r="3636" spans="1:30">
      <c r="A3636" s="676">
        <v>7</v>
      </c>
      <c r="E3636" s="676">
        <v>512793</v>
      </c>
      <c r="F3636" s="676" t="s">
        <v>8037</v>
      </c>
      <c r="K3636" s="676" t="s">
        <v>441</v>
      </c>
      <c r="M3636" s="676" t="s">
        <v>310</v>
      </c>
      <c r="O3636" s="676" t="s">
        <v>77</v>
      </c>
      <c r="S3636" s="676" t="s">
        <v>8038</v>
      </c>
      <c r="T3636" s="676" t="s">
        <v>8039</v>
      </c>
      <c r="U3636" s="676" t="s">
        <v>502</v>
      </c>
      <c r="X3636" s="676" t="s">
        <v>8040</v>
      </c>
      <c r="Y3636" s="676">
        <v>1</v>
      </c>
      <c r="Z3636" s="676">
        <v>1</v>
      </c>
      <c r="AC3636" s="676" t="s">
        <v>54</v>
      </c>
      <c r="AD3636" s="676" t="s">
        <v>447</v>
      </c>
    </row>
    <row r="3637" spans="1:30">
      <c r="A3637" s="676">
        <v>7</v>
      </c>
      <c r="E3637" s="676">
        <v>512794</v>
      </c>
      <c r="F3637" s="676" t="s">
        <v>8041</v>
      </c>
      <c r="K3637" s="676" t="s">
        <v>441</v>
      </c>
      <c r="M3637" s="676" t="s">
        <v>310</v>
      </c>
      <c r="O3637" s="676" t="s">
        <v>77</v>
      </c>
      <c r="S3637" s="676" t="s">
        <v>8042</v>
      </c>
      <c r="T3637" s="676" t="s">
        <v>8043</v>
      </c>
      <c r="U3637" s="676" t="s">
        <v>502</v>
      </c>
      <c r="X3637" s="676" t="s">
        <v>8044</v>
      </c>
      <c r="Y3637" s="676">
        <v>1</v>
      </c>
      <c r="Z3637" s="676">
        <v>1</v>
      </c>
      <c r="AC3637" s="676" t="s">
        <v>54</v>
      </c>
      <c r="AD3637" s="676" t="s">
        <v>447</v>
      </c>
    </row>
    <row r="3638" spans="1:30">
      <c r="A3638" s="676">
        <v>5</v>
      </c>
      <c r="B3638" s="676">
        <v>506171</v>
      </c>
      <c r="C3638" s="676" t="s">
        <v>8045</v>
      </c>
      <c r="D3638" s="676">
        <v>1</v>
      </c>
    </row>
    <row r="3639" spans="1:30">
      <c r="A3639" s="676">
        <v>6</v>
      </c>
      <c r="E3639" s="676">
        <v>520483</v>
      </c>
      <c r="F3639" s="676" t="s">
        <v>8046</v>
      </c>
      <c r="K3639" s="676" t="s">
        <v>441</v>
      </c>
      <c r="M3639" s="676" t="s">
        <v>291</v>
      </c>
      <c r="AC3639" s="676" t="s">
        <v>41</v>
      </c>
      <c r="AD3639" s="676" t="s">
        <v>4620</v>
      </c>
    </row>
    <row r="3640" spans="1:30">
      <c r="G3640" s="676" t="s">
        <v>6492</v>
      </c>
      <c r="H3640" s="676" t="s">
        <v>6493</v>
      </c>
      <c r="O3640" s="676" t="s">
        <v>77</v>
      </c>
      <c r="S3640" s="676" t="s">
        <v>8047</v>
      </c>
      <c r="T3640" s="676" t="s">
        <v>8048</v>
      </c>
      <c r="U3640" s="676" t="s">
        <v>7467</v>
      </c>
      <c r="X3640" s="676" t="s">
        <v>8049</v>
      </c>
      <c r="Y3640" s="676">
        <v>1</v>
      </c>
      <c r="Z3640" s="676">
        <v>1</v>
      </c>
    </row>
    <row r="3641" spans="1:30">
      <c r="A3641" s="676">
        <v>6</v>
      </c>
      <c r="B3641" s="676">
        <v>108578</v>
      </c>
      <c r="C3641" s="676" t="s">
        <v>8050</v>
      </c>
      <c r="D3641" s="676">
        <v>1</v>
      </c>
    </row>
    <row r="3642" spans="1:30">
      <c r="A3642" s="676">
        <v>7</v>
      </c>
      <c r="E3642" s="676">
        <v>119471</v>
      </c>
      <c r="F3642" s="676" t="s">
        <v>8051</v>
      </c>
      <c r="K3642" s="676" t="s">
        <v>441</v>
      </c>
      <c r="M3642" s="676" t="s">
        <v>291</v>
      </c>
      <c r="AC3642" s="676" t="s">
        <v>41</v>
      </c>
      <c r="AD3642" s="676" t="s">
        <v>4620</v>
      </c>
    </row>
    <row r="3643" spans="1:30">
      <c r="G3643" s="676" t="s">
        <v>6492</v>
      </c>
      <c r="H3643" s="676" t="s">
        <v>6493</v>
      </c>
      <c r="O3643" s="676" t="s">
        <v>77</v>
      </c>
      <c r="S3643" s="676" t="s">
        <v>8052</v>
      </c>
      <c r="T3643" s="676" t="s">
        <v>8053</v>
      </c>
      <c r="U3643" s="676" t="s">
        <v>7467</v>
      </c>
      <c r="X3643" s="676" t="s">
        <v>8054</v>
      </c>
      <c r="Y3643" s="676">
        <v>1</v>
      </c>
      <c r="Z3643" s="676">
        <v>1</v>
      </c>
    </row>
    <row r="3644" spans="1:30">
      <c r="A3644" s="676">
        <v>7</v>
      </c>
      <c r="E3644" s="676">
        <v>119474</v>
      </c>
      <c r="F3644" s="676" t="s">
        <v>8055</v>
      </c>
      <c r="K3644" s="676" t="s">
        <v>441</v>
      </c>
      <c r="L3644" s="676" t="s">
        <v>442</v>
      </c>
      <c r="M3644" s="676" t="s">
        <v>291</v>
      </c>
      <c r="AC3644" s="676" t="s">
        <v>41</v>
      </c>
      <c r="AD3644" s="676" t="s">
        <v>4620</v>
      </c>
    </row>
    <row r="3645" spans="1:30">
      <c r="G3645" s="676" t="s">
        <v>6492</v>
      </c>
      <c r="H3645" s="676" t="s">
        <v>6493</v>
      </c>
      <c r="O3645" s="676" t="s">
        <v>77</v>
      </c>
      <c r="S3645" s="676" t="s">
        <v>8056</v>
      </c>
      <c r="T3645" s="676" t="s">
        <v>8057</v>
      </c>
      <c r="U3645" s="676" t="s">
        <v>7481</v>
      </c>
      <c r="X3645" s="676" t="s">
        <v>8058</v>
      </c>
      <c r="Y3645" s="676">
        <v>1</v>
      </c>
      <c r="Z3645" s="676">
        <v>1</v>
      </c>
    </row>
    <row r="3646" spans="1:30">
      <c r="A3646" s="676">
        <v>7</v>
      </c>
      <c r="E3646" s="676">
        <v>119478</v>
      </c>
      <c r="F3646" s="676" t="s">
        <v>8059</v>
      </c>
      <c r="K3646" s="676" t="s">
        <v>441</v>
      </c>
      <c r="M3646" s="676" t="s">
        <v>291</v>
      </c>
      <c r="AC3646" s="676" t="s">
        <v>41</v>
      </c>
      <c r="AD3646" s="676" t="s">
        <v>4620</v>
      </c>
    </row>
    <row r="3647" spans="1:30">
      <c r="G3647" s="676" t="s">
        <v>6492</v>
      </c>
      <c r="H3647" s="676" t="s">
        <v>6493</v>
      </c>
      <c r="O3647" s="676" t="s">
        <v>77</v>
      </c>
      <c r="S3647" s="676" t="s">
        <v>8060</v>
      </c>
      <c r="T3647" s="676" t="s">
        <v>8061</v>
      </c>
      <c r="U3647" s="676" t="s">
        <v>7467</v>
      </c>
      <c r="X3647" s="676" t="s">
        <v>8062</v>
      </c>
      <c r="Y3647" s="676">
        <v>1</v>
      </c>
      <c r="Z3647" s="676">
        <v>1</v>
      </c>
    </row>
    <row r="3648" spans="1:30">
      <c r="A3648" s="676">
        <v>7</v>
      </c>
      <c r="E3648" s="676">
        <v>119498</v>
      </c>
      <c r="F3648" s="676" t="s">
        <v>8063</v>
      </c>
      <c r="K3648" s="676" t="s">
        <v>441</v>
      </c>
      <c r="L3648" s="676" t="s">
        <v>442</v>
      </c>
      <c r="M3648" s="676" t="s">
        <v>291</v>
      </c>
      <c r="AC3648" s="676" t="s">
        <v>41</v>
      </c>
      <c r="AD3648" s="676" t="s">
        <v>4620</v>
      </c>
    </row>
    <row r="3649" spans="1:30">
      <c r="G3649" s="676" t="s">
        <v>6492</v>
      </c>
      <c r="H3649" s="676" t="s">
        <v>6493</v>
      </c>
      <c r="O3649" s="676" t="s">
        <v>77</v>
      </c>
      <c r="S3649" s="676" t="s">
        <v>8064</v>
      </c>
      <c r="T3649" s="676" t="s">
        <v>8065</v>
      </c>
      <c r="U3649" s="676" t="s">
        <v>7481</v>
      </c>
      <c r="X3649" s="676" t="s">
        <v>8066</v>
      </c>
      <c r="Y3649" s="676">
        <v>1</v>
      </c>
      <c r="Z3649" s="676">
        <v>1</v>
      </c>
    </row>
    <row r="3650" spans="1:30">
      <c r="A3650" s="676">
        <v>7</v>
      </c>
      <c r="E3650" s="676">
        <v>119502</v>
      </c>
      <c r="F3650" s="676" t="s">
        <v>8067</v>
      </c>
      <c r="K3650" s="676" t="s">
        <v>441</v>
      </c>
      <c r="L3650" s="676" t="s">
        <v>442</v>
      </c>
      <c r="M3650" s="676" t="s">
        <v>291</v>
      </c>
      <c r="AC3650" s="676" t="s">
        <v>41</v>
      </c>
      <c r="AD3650" s="676" t="s">
        <v>4620</v>
      </c>
    </row>
    <row r="3651" spans="1:30">
      <c r="G3651" s="676" t="s">
        <v>6492</v>
      </c>
      <c r="H3651" s="676" t="s">
        <v>6493</v>
      </c>
      <c r="O3651" s="676" t="s">
        <v>77</v>
      </c>
      <c r="S3651" s="676" t="s">
        <v>8068</v>
      </c>
      <c r="T3651" s="676" t="s">
        <v>8069</v>
      </c>
      <c r="U3651" s="676" t="s">
        <v>7481</v>
      </c>
      <c r="X3651" s="676" t="s">
        <v>8070</v>
      </c>
      <c r="Y3651" s="676">
        <v>1</v>
      </c>
      <c r="Z3651" s="676">
        <v>1</v>
      </c>
    </row>
    <row r="3652" spans="1:30">
      <c r="A3652" s="676">
        <v>6</v>
      </c>
      <c r="B3652" s="676">
        <v>506169</v>
      </c>
      <c r="C3652" s="676" t="s">
        <v>8071</v>
      </c>
      <c r="D3652" s="676">
        <v>1</v>
      </c>
    </row>
    <row r="3653" spans="1:30">
      <c r="A3653" s="676">
        <v>7</v>
      </c>
      <c r="E3653" s="676">
        <v>520484</v>
      </c>
      <c r="F3653" s="676" t="s">
        <v>8072</v>
      </c>
      <c r="K3653" s="676" t="s">
        <v>441</v>
      </c>
      <c r="M3653" s="676" t="s">
        <v>291</v>
      </c>
      <c r="AC3653" s="676" t="s">
        <v>41</v>
      </c>
      <c r="AD3653" s="676" t="s">
        <v>4620</v>
      </c>
    </row>
    <row r="3654" spans="1:30">
      <c r="G3654" s="676" t="s">
        <v>6492</v>
      </c>
      <c r="H3654" s="676" t="s">
        <v>6493</v>
      </c>
      <c r="O3654" s="676" t="s">
        <v>77</v>
      </c>
      <c r="S3654" s="676" t="s">
        <v>8073</v>
      </c>
      <c r="T3654" s="676" t="s">
        <v>8074</v>
      </c>
      <c r="U3654" s="676" t="s">
        <v>7467</v>
      </c>
      <c r="X3654" s="676" t="s">
        <v>8075</v>
      </c>
      <c r="Y3654" s="676">
        <v>1</v>
      </c>
      <c r="Z3654" s="676">
        <v>1</v>
      </c>
    </row>
    <row r="3655" spans="1:30">
      <c r="A3655" s="676">
        <v>7</v>
      </c>
      <c r="B3655" s="676">
        <v>108595</v>
      </c>
      <c r="C3655" s="676" t="s">
        <v>8076</v>
      </c>
      <c r="D3655" s="676">
        <v>1</v>
      </c>
    </row>
    <row r="3656" spans="1:30">
      <c r="A3656" s="676">
        <v>8</v>
      </c>
      <c r="E3656" s="676">
        <v>119509</v>
      </c>
      <c r="F3656" s="676" t="s">
        <v>8077</v>
      </c>
      <c r="K3656" s="676" t="s">
        <v>441</v>
      </c>
      <c r="M3656" s="676" t="s">
        <v>291</v>
      </c>
      <c r="AC3656" s="676" t="s">
        <v>41</v>
      </c>
      <c r="AD3656" s="676" t="s">
        <v>4620</v>
      </c>
    </row>
    <row r="3657" spans="1:30">
      <c r="G3657" s="676" t="s">
        <v>6492</v>
      </c>
      <c r="H3657" s="676" t="s">
        <v>6493</v>
      </c>
      <c r="O3657" s="676" t="s">
        <v>77</v>
      </c>
      <c r="S3657" s="676" t="s">
        <v>8078</v>
      </c>
      <c r="T3657" s="676" t="s">
        <v>8079</v>
      </c>
      <c r="U3657" s="676" t="s">
        <v>7467</v>
      </c>
      <c r="X3657" s="676" t="s">
        <v>8080</v>
      </c>
      <c r="Y3657" s="676">
        <v>1</v>
      </c>
      <c r="Z3657" s="676">
        <v>1</v>
      </c>
    </row>
    <row r="3658" spans="1:30">
      <c r="A3658" s="676">
        <v>8</v>
      </c>
      <c r="E3658" s="676">
        <v>119513</v>
      </c>
      <c r="F3658" s="676" t="s">
        <v>8081</v>
      </c>
      <c r="K3658" s="676" t="s">
        <v>441</v>
      </c>
      <c r="M3658" s="676" t="s">
        <v>291</v>
      </c>
      <c r="AC3658" s="676" t="s">
        <v>41</v>
      </c>
      <c r="AD3658" s="676" t="s">
        <v>4620</v>
      </c>
    </row>
    <row r="3659" spans="1:30">
      <c r="G3659" s="676" t="s">
        <v>6492</v>
      </c>
      <c r="H3659" s="676" t="s">
        <v>6493</v>
      </c>
      <c r="O3659" s="676" t="s">
        <v>77</v>
      </c>
      <c r="S3659" s="676" t="s">
        <v>8082</v>
      </c>
      <c r="T3659" s="676" t="s">
        <v>8083</v>
      </c>
      <c r="U3659" s="676" t="s">
        <v>7467</v>
      </c>
      <c r="X3659" s="676" t="s">
        <v>8084</v>
      </c>
      <c r="Y3659" s="676">
        <v>1</v>
      </c>
      <c r="Z3659" s="676">
        <v>1</v>
      </c>
    </row>
    <row r="3660" spans="1:30">
      <c r="A3660" s="676">
        <v>7</v>
      </c>
      <c r="B3660" s="676">
        <v>108600</v>
      </c>
      <c r="C3660" s="676" t="s">
        <v>8085</v>
      </c>
      <c r="D3660" s="676">
        <v>1</v>
      </c>
    </row>
    <row r="3661" spans="1:30">
      <c r="A3661" s="676">
        <v>8</v>
      </c>
      <c r="E3661" s="676">
        <v>119527</v>
      </c>
      <c r="F3661" s="676" t="s">
        <v>8086</v>
      </c>
      <c r="K3661" s="676" t="s">
        <v>441</v>
      </c>
      <c r="M3661" s="676" t="s">
        <v>291</v>
      </c>
      <c r="AC3661" s="676" t="s">
        <v>41</v>
      </c>
      <c r="AD3661" s="676" t="s">
        <v>4620</v>
      </c>
    </row>
    <row r="3662" spans="1:30">
      <c r="G3662" s="676" t="s">
        <v>6492</v>
      </c>
      <c r="H3662" s="676" t="s">
        <v>6493</v>
      </c>
      <c r="O3662" s="676" t="s">
        <v>77</v>
      </c>
      <c r="S3662" s="676" t="s">
        <v>8087</v>
      </c>
      <c r="T3662" s="676" t="s">
        <v>8088</v>
      </c>
      <c r="U3662" s="676" t="s">
        <v>7467</v>
      </c>
      <c r="X3662" s="676" t="s">
        <v>8089</v>
      </c>
      <c r="Y3662" s="676">
        <v>1</v>
      </c>
      <c r="Z3662" s="676">
        <v>1</v>
      </c>
    </row>
    <row r="3663" spans="1:30">
      <c r="A3663" s="676">
        <v>8</v>
      </c>
      <c r="E3663" s="676">
        <v>119531</v>
      </c>
      <c r="F3663" s="676" t="s">
        <v>8090</v>
      </c>
      <c r="K3663" s="676" t="s">
        <v>441</v>
      </c>
      <c r="M3663" s="676" t="s">
        <v>291</v>
      </c>
      <c r="AC3663" s="676" t="s">
        <v>54</v>
      </c>
      <c r="AD3663" s="676" t="s">
        <v>447</v>
      </c>
    </row>
    <row r="3664" spans="1:30">
      <c r="G3664" s="676" t="s">
        <v>6492</v>
      </c>
      <c r="H3664" s="676" t="s">
        <v>6493</v>
      </c>
      <c r="O3664" s="676" t="s">
        <v>77</v>
      </c>
      <c r="S3664" s="676" t="s">
        <v>8091</v>
      </c>
      <c r="T3664" s="676" t="s">
        <v>8092</v>
      </c>
      <c r="U3664" s="676" t="s">
        <v>502</v>
      </c>
      <c r="X3664" s="676" t="s">
        <v>8093</v>
      </c>
      <c r="Y3664" s="676">
        <v>1</v>
      </c>
      <c r="Z3664" s="676">
        <v>1</v>
      </c>
    </row>
    <row r="3665" spans="1:30">
      <c r="A3665" s="676">
        <v>8</v>
      </c>
      <c r="E3665" s="676">
        <v>119535</v>
      </c>
      <c r="F3665" s="676" t="s">
        <v>8094</v>
      </c>
      <c r="K3665" s="676" t="s">
        <v>441</v>
      </c>
      <c r="M3665" s="676" t="s">
        <v>291</v>
      </c>
      <c r="AC3665" s="676" t="s">
        <v>41</v>
      </c>
      <c r="AD3665" s="676" t="s">
        <v>4620</v>
      </c>
    </row>
    <row r="3666" spans="1:30">
      <c r="G3666" s="676" t="s">
        <v>6492</v>
      </c>
      <c r="H3666" s="676" t="s">
        <v>6493</v>
      </c>
      <c r="O3666" s="676" t="s">
        <v>77</v>
      </c>
      <c r="S3666" s="676" t="s">
        <v>8095</v>
      </c>
      <c r="T3666" s="676" t="s">
        <v>8096</v>
      </c>
      <c r="U3666" s="676" t="s">
        <v>7467</v>
      </c>
      <c r="X3666" s="676" t="s">
        <v>8097</v>
      </c>
      <c r="Y3666" s="676">
        <v>1</v>
      </c>
      <c r="Z3666" s="676">
        <v>1</v>
      </c>
    </row>
    <row r="3667" spans="1:30">
      <c r="A3667" s="676">
        <v>8</v>
      </c>
      <c r="E3667" s="676">
        <v>119539</v>
      </c>
      <c r="F3667" s="676" t="s">
        <v>8098</v>
      </c>
      <c r="K3667" s="676" t="s">
        <v>441</v>
      </c>
      <c r="M3667" s="676" t="s">
        <v>291</v>
      </c>
      <c r="AC3667" s="676" t="s">
        <v>41</v>
      </c>
      <c r="AD3667" s="676" t="s">
        <v>4620</v>
      </c>
    </row>
    <row r="3668" spans="1:30">
      <c r="G3668" s="676" t="s">
        <v>6492</v>
      </c>
      <c r="H3668" s="676" t="s">
        <v>6493</v>
      </c>
      <c r="O3668" s="676" t="s">
        <v>77</v>
      </c>
      <c r="S3668" s="676" t="s">
        <v>8099</v>
      </c>
      <c r="T3668" s="676" t="s">
        <v>8100</v>
      </c>
      <c r="U3668" s="676" t="s">
        <v>7467</v>
      </c>
      <c r="X3668" s="676" t="s">
        <v>8101</v>
      </c>
      <c r="Y3668" s="676">
        <v>1</v>
      </c>
      <c r="Z3668" s="676">
        <v>1</v>
      </c>
    </row>
    <row r="3669" spans="1:30">
      <c r="A3669" s="676">
        <v>8</v>
      </c>
      <c r="E3669" s="676">
        <v>119543</v>
      </c>
      <c r="F3669" s="676" t="s">
        <v>8102</v>
      </c>
      <c r="K3669" s="676" t="s">
        <v>441</v>
      </c>
      <c r="M3669" s="676" t="s">
        <v>291</v>
      </c>
      <c r="AC3669" s="676" t="s">
        <v>41</v>
      </c>
      <c r="AD3669" s="676" t="s">
        <v>4620</v>
      </c>
    </row>
    <row r="3670" spans="1:30">
      <c r="G3670" s="676" t="s">
        <v>6492</v>
      </c>
      <c r="H3670" s="676" t="s">
        <v>6493</v>
      </c>
      <c r="O3670" s="676" t="s">
        <v>77</v>
      </c>
      <c r="S3670" s="676" t="s">
        <v>8103</v>
      </c>
      <c r="T3670" s="676" t="s">
        <v>8104</v>
      </c>
      <c r="U3670" s="676" t="s">
        <v>7467</v>
      </c>
      <c r="X3670" s="676" t="s">
        <v>8105</v>
      </c>
      <c r="Y3670" s="676">
        <v>1</v>
      </c>
      <c r="Z3670" s="676">
        <v>1</v>
      </c>
    </row>
    <row r="3671" spans="1:30">
      <c r="A3671" s="676">
        <v>8</v>
      </c>
      <c r="E3671" s="676">
        <v>119520</v>
      </c>
      <c r="F3671" s="676" t="s">
        <v>8106</v>
      </c>
      <c r="K3671" s="676" t="s">
        <v>441</v>
      </c>
      <c r="L3671" s="676" t="s">
        <v>442</v>
      </c>
      <c r="M3671" s="676" t="s">
        <v>291</v>
      </c>
      <c r="AC3671" s="676" t="s">
        <v>41</v>
      </c>
      <c r="AD3671" s="676" t="s">
        <v>4620</v>
      </c>
    </row>
    <row r="3672" spans="1:30">
      <c r="G3672" s="676" t="s">
        <v>6492</v>
      </c>
      <c r="H3672" s="676" t="s">
        <v>6493</v>
      </c>
      <c r="O3672" s="676" t="s">
        <v>77</v>
      </c>
      <c r="S3672" s="676" t="s">
        <v>8107</v>
      </c>
      <c r="T3672" s="676" t="s">
        <v>8108</v>
      </c>
      <c r="U3672" s="676" t="s">
        <v>7481</v>
      </c>
      <c r="X3672" s="676" t="s">
        <v>8109</v>
      </c>
      <c r="Y3672" s="676">
        <v>1</v>
      </c>
      <c r="Z3672" s="676">
        <v>1</v>
      </c>
    </row>
    <row r="3673" spans="1:30">
      <c r="A3673" s="676">
        <v>7</v>
      </c>
      <c r="B3673" s="676">
        <v>108614</v>
      </c>
      <c r="C3673" s="676" t="s">
        <v>8110</v>
      </c>
      <c r="D3673" s="676">
        <v>1</v>
      </c>
    </row>
    <row r="3674" spans="1:30">
      <c r="A3674" s="676">
        <v>8</v>
      </c>
      <c r="E3674" s="676">
        <v>520479</v>
      </c>
      <c r="F3674" s="676" t="s">
        <v>8111</v>
      </c>
      <c r="K3674" s="676" t="s">
        <v>441</v>
      </c>
      <c r="M3674" s="676" t="s">
        <v>291</v>
      </c>
      <c r="AC3674" s="676" t="s">
        <v>41</v>
      </c>
      <c r="AD3674" s="676" t="s">
        <v>4620</v>
      </c>
    </row>
    <row r="3675" spans="1:30">
      <c r="G3675" s="676" t="s">
        <v>6492</v>
      </c>
      <c r="H3675" s="676" t="s">
        <v>6493</v>
      </c>
      <c r="O3675" s="676" t="s">
        <v>77</v>
      </c>
      <c r="S3675" s="676" t="s">
        <v>8112</v>
      </c>
      <c r="T3675" s="676" t="s">
        <v>8113</v>
      </c>
      <c r="U3675" s="676" t="s">
        <v>7467</v>
      </c>
      <c r="X3675" s="676" t="s">
        <v>8114</v>
      </c>
      <c r="Y3675" s="676">
        <v>1</v>
      </c>
      <c r="Z3675" s="676">
        <v>1</v>
      </c>
    </row>
    <row r="3676" spans="1:30">
      <c r="A3676" s="676">
        <v>8</v>
      </c>
      <c r="E3676" s="676">
        <v>520480</v>
      </c>
      <c r="F3676" s="676" t="s">
        <v>8115</v>
      </c>
      <c r="K3676" s="676" t="s">
        <v>441</v>
      </c>
      <c r="M3676" s="676" t="s">
        <v>291</v>
      </c>
      <c r="AC3676" s="676" t="s">
        <v>41</v>
      </c>
      <c r="AD3676" s="676" t="s">
        <v>4620</v>
      </c>
    </row>
    <row r="3677" spans="1:30">
      <c r="G3677" s="676" t="s">
        <v>6492</v>
      </c>
      <c r="H3677" s="676" t="s">
        <v>6493</v>
      </c>
      <c r="O3677" s="676" t="s">
        <v>77</v>
      </c>
      <c r="S3677" s="676" t="s">
        <v>8116</v>
      </c>
      <c r="T3677" s="676" t="s">
        <v>8117</v>
      </c>
      <c r="U3677" s="676" t="s">
        <v>7467</v>
      </c>
      <c r="X3677" s="676" t="s">
        <v>8118</v>
      </c>
      <c r="Y3677" s="676">
        <v>1</v>
      </c>
      <c r="Z3677" s="676">
        <v>1</v>
      </c>
    </row>
    <row r="3678" spans="1:30">
      <c r="A3678" s="676">
        <v>8</v>
      </c>
      <c r="E3678" s="676">
        <v>520481</v>
      </c>
      <c r="F3678" s="676" t="s">
        <v>8119</v>
      </c>
      <c r="K3678" s="676" t="s">
        <v>441</v>
      </c>
      <c r="M3678" s="676" t="s">
        <v>291</v>
      </c>
      <c r="AC3678" s="676" t="s">
        <v>41</v>
      </c>
      <c r="AD3678" s="676" t="s">
        <v>4620</v>
      </c>
    </row>
    <row r="3679" spans="1:30">
      <c r="G3679" s="676" t="s">
        <v>6492</v>
      </c>
      <c r="H3679" s="676" t="s">
        <v>6493</v>
      </c>
      <c r="O3679" s="676" t="s">
        <v>77</v>
      </c>
      <c r="S3679" s="676" t="s">
        <v>8120</v>
      </c>
      <c r="T3679" s="676" t="s">
        <v>8121</v>
      </c>
      <c r="U3679" s="676" t="s">
        <v>7467</v>
      </c>
      <c r="X3679" s="676" t="s">
        <v>8122</v>
      </c>
      <c r="Y3679" s="676">
        <v>1</v>
      </c>
      <c r="Z3679" s="676">
        <v>1</v>
      </c>
    </row>
    <row r="3680" spans="1:30">
      <c r="A3680" s="676">
        <v>8</v>
      </c>
      <c r="E3680" s="676">
        <v>119562</v>
      </c>
      <c r="F3680" s="676" t="s">
        <v>8123</v>
      </c>
      <c r="K3680" s="676" t="s">
        <v>441</v>
      </c>
      <c r="M3680" s="676" t="s">
        <v>291</v>
      </c>
      <c r="AC3680" s="676" t="s">
        <v>41</v>
      </c>
      <c r="AD3680" s="676" t="s">
        <v>4620</v>
      </c>
    </row>
    <row r="3681" spans="1:30">
      <c r="G3681" s="676" t="s">
        <v>6492</v>
      </c>
      <c r="H3681" s="676" t="s">
        <v>6493</v>
      </c>
      <c r="O3681" s="676" t="s">
        <v>77</v>
      </c>
      <c r="S3681" s="676" t="s">
        <v>8124</v>
      </c>
      <c r="T3681" s="676" t="s">
        <v>8125</v>
      </c>
      <c r="U3681" s="676" t="s">
        <v>7467</v>
      </c>
      <c r="X3681" s="676" t="s">
        <v>8126</v>
      </c>
      <c r="Y3681" s="676">
        <v>1</v>
      </c>
      <c r="Z3681" s="676">
        <v>1</v>
      </c>
    </row>
    <row r="3682" spans="1:30">
      <c r="A3682" s="676">
        <v>8</v>
      </c>
      <c r="E3682" s="676">
        <v>520482</v>
      </c>
      <c r="F3682" s="676" t="s">
        <v>8127</v>
      </c>
      <c r="K3682" s="676" t="s">
        <v>441</v>
      </c>
      <c r="M3682" s="676" t="s">
        <v>291</v>
      </c>
      <c r="AC3682" s="676" t="s">
        <v>41</v>
      </c>
      <c r="AD3682" s="676" t="s">
        <v>4620</v>
      </c>
    </row>
    <row r="3683" spans="1:30">
      <c r="G3683" s="676" t="s">
        <v>6492</v>
      </c>
      <c r="H3683" s="676" t="s">
        <v>6493</v>
      </c>
      <c r="O3683" s="676" t="s">
        <v>77</v>
      </c>
      <c r="S3683" s="676" t="s">
        <v>8128</v>
      </c>
      <c r="T3683" s="676" t="s">
        <v>8129</v>
      </c>
      <c r="U3683" s="676" t="s">
        <v>7467</v>
      </c>
      <c r="X3683" s="676" t="s">
        <v>8130</v>
      </c>
      <c r="Y3683" s="676">
        <v>1</v>
      </c>
      <c r="Z3683" s="676">
        <v>1</v>
      </c>
    </row>
    <row r="3684" spans="1:30">
      <c r="A3684" s="676">
        <v>8</v>
      </c>
      <c r="B3684" s="676">
        <v>506185</v>
      </c>
      <c r="C3684" s="676" t="s">
        <v>8131</v>
      </c>
      <c r="D3684" s="676">
        <v>1</v>
      </c>
    </row>
    <row r="3685" spans="1:30">
      <c r="A3685" s="676">
        <v>9</v>
      </c>
      <c r="E3685" s="676">
        <v>507441</v>
      </c>
      <c r="F3685" s="676" t="s">
        <v>8132</v>
      </c>
      <c r="K3685" s="676" t="s">
        <v>441</v>
      </c>
      <c r="M3685" s="676" t="s">
        <v>310</v>
      </c>
      <c r="AC3685" s="676" t="s">
        <v>41</v>
      </c>
      <c r="AD3685" s="676" t="s">
        <v>4620</v>
      </c>
    </row>
    <row r="3686" spans="1:30">
      <c r="G3686" s="676" t="s">
        <v>6492</v>
      </c>
      <c r="H3686" s="676" t="s">
        <v>6493</v>
      </c>
      <c r="O3686" s="676" t="s">
        <v>77</v>
      </c>
      <c r="S3686" s="676" t="s">
        <v>8133</v>
      </c>
      <c r="T3686" s="676" t="s">
        <v>8134</v>
      </c>
      <c r="U3686" s="676" t="s">
        <v>4632</v>
      </c>
      <c r="X3686" s="676" t="s">
        <v>8135</v>
      </c>
      <c r="Y3686" s="676">
        <v>1</v>
      </c>
      <c r="Z3686" s="676">
        <v>1</v>
      </c>
    </row>
    <row r="3687" spans="1:30">
      <c r="A3687" s="676">
        <v>9</v>
      </c>
      <c r="E3687" s="676">
        <v>507443</v>
      </c>
      <c r="F3687" s="676" t="s">
        <v>8136</v>
      </c>
      <c r="K3687" s="676" t="s">
        <v>441</v>
      </c>
      <c r="M3687" s="676" t="s">
        <v>310</v>
      </c>
      <c r="AC3687" s="676" t="s">
        <v>54</v>
      </c>
      <c r="AD3687" s="676" t="s">
        <v>447</v>
      </c>
    </row>
    <row r="3688" spans="1:30">
      <c r="G3688" s="676" t="s">
        <v>6492</v>
      </c>
      <c r="H3688" s="676" t="s">
        <v>6493</v>
      </c>
      <c r="O3688" s="676" t="s">
        <v>77</v>
      </c>
      <c r="S3688" s="676" t="s">
        <v>8137</v>
      </c>
      <c r="T3688" s="676" t="s">
        <v>8138</v>
      </c>
      <c r="U3688" s="676" t="s">
        <v>502</v>
      </c>
      <c r="X3688" s="676" t="s">
        <v>8139</v>
      </c>
      <c r="Y3688" s="676">
        <v>1</v>
      </c>
      <c r="Z3688" s="676">
        <v>1</v>
      </c>
    </row>
    <row r="3689" spans="1:30">
      <c r="A3689" s="676">
        <v>9</v>
      </c>
      <c r="E3689" s="676">
        <v>507444</v>
      </c>
      <c r="F3689" s="676" t="s">
        <v>8140</v>
      </c>
      <c r="K3689" s="676" t="s">
        <v>441</v>
      </c>
      <c r="M3689" s="676" t="s">
        <v>310</v>
      </c>
      <c r="AC3689" s="676" t="s">
        <v>54</v>
      </c>
      <c r="AD3689" s="676" t="s">
        <v>447</v>
      </c>
    </row>
    <row r="3690" spans="1:30">
      <c r="G3690" s="676" t="s">
        <v>6492</v>
      </c>
      <c r="H3690" s="676" t="s">
        <v>6493</v>
      </c>
      <c r="O3690" s="676" t="s">
        <v>77</v>
      </c>
      <c r="S3690" s="676" t="s">
        <v>8141</v>
      </c>
      <c r="T3690" s="676" t="s">
        <v>8142</v>
      </c>
      <c r="U3690" s="676" t="s">
        <v>502</v>
      </c>
      <c r="X3690" s="676" t="s">
        <v>8143</v>
      </c>
      <c r="Y3690" s="676">
        <v>1</v>
      </c>
      <c r="Z3690" s="676">
        <v>1</v>
      </c>
    </row>
    <row r="3691" spans="1:30">
      <c r="A3691" s="676">
        <v>9</v>
      </c>
      <c r="E3691" s="676">
        <v>1764459</v>
      </c>
      <c r="F3691" s="676" t="s">
        <v>8144</v>
      </c>
      <c r="K3691" s="676" t="s">
        <v>441</v>
      </c>
      <c r="L3691" s="676" t="s">
        <v>442</v>
      </c>
      <c r="M3691" s="676" t="s">
        <v>291</v>
      </c>
      <c r="AC3691" s="676" t="s">
        <v>59</v>
      </c>
      <c r="AD3691" s="676" t="s">
        <v>4620</v>
      </c>
    </row>
    <row r="3692" spans="1:30">
      <c r="G3692" s="676" t="s">
        <v>6492</v>
      </c>
      <c r="H3692" s="676" t="s">
        <v>6493</v>
      </c>
      <c r="O3692" s="676" t="s">
        <v>77</v>
      </c>
      <c r="S3692" s="676" t="s">
        <v>8145</v>
      </c>
      <c r="T3692" s="676" t="s">
        <v>8146</v>
      </c>
      <c r="U3692" s="676" t="s">
        <v>445</v>
      </c>
      <c r="X3692" s="676" t="s">
        <v>8147</v>
      </c>
      <c r="Y3692" s="676">
        <v>1</v>
      </c>
      <c r="Z3692" s="676">
        <v>1</v>
      </c>
    </row>
    <row r="3693" spans="1:30">
      <c r="A3693" s="676">
        <v>9</v>
      </c>
      <c r="E3693" s="676">
        <v>119558</v>
      </c>
      <c r="F3693" s="676" t="s">
        <v>8148</v>
      </c>
      <c r="K3693" s="676" t="s">
        <v>441</v>
      </c>
      <c r="L3693" s="676" t="s">
        <v>442</v>
      </c>
      <c r="M3693" s="676" t="s">
        <v>291</v>
      </c>
      <c r="AC3693" s="676" t="s">
        <v>41</v>
      </c>
      <c r="AD3693" s="676" t="s">
        <v>4620</v>
      </c>
    </row>
    <row r="3694" spans="1:30">
      <c r="G3694" s="676" t="s">
        <v>6492</v>
      </c>
      <c r="H3694" s="676" t="s">
        <v>6493</v>
      </c>
      <c r="O3694" s="676" t="s">
        <v>77</v>
      </c>
      <c r="S3694" s="676" t="s">
        <v>8149</v>
      </c>
      <c r="T3694" s="676" t="s">
        <v>8150</v>
      </c>
      <c r="U3694" s="676" t="s">
        <v>4810</v>
      </c>
      <c r="X3694" s="676" t="s">
        <v>8151</v>
      </c>
      <c r="Y3694" s="676">
        <v>1</v>
      </c>
      <c r="Z3694" s="676">
        <v>1</v>
      </c>
    </row>
    <row r="3695" spans="1:30">
      <c r="A3695" s="676">
        <v>8</v>
      </c>
      <c r="B3695" s="676">
        <v>108403</v>
      </c>
      <c r="C3695" s="676" t="s">
        <v>8152</v>
      </c>
      <c r="D3695" s="676">
        <v>99</v>
      </c>
    </row>
    <row r="3696" spans="1:30">
      <c r="A3696" s="676">
        <v>9</v>
      </c>
      <c r="E3696" s="676">
        <v>119049</v>
      </c>
      <c r="F3696" s="676" t="s">
        <v>8153</v>
      </c>
      <c r="K3696" s="676" t="s">
        <v>122</v>
      </c>
      <c r="M3696" s="676" t="s">
        <v>310</v>
      </c>
      <c r="O3696" s="676" t="s">
        <v>77</v>
      </c>
      <c r="S3696" s="676" t="s">
        <v>8154</v>
      </c>
      <c r="T3696" s="676" t="s">
        <v>8155</v>
      </c>
      <c r="U3696" s="676" t="s">
        <v>4561</v>
      </c>
      <c r="X3696" s="676" t="s">
        <v>8156</v>
      </c>
      <c r="Y3696" s="676">
        <v>1</v>
      </c>
      <c r="Z3696" s="676">
        <v>99</v>
      </c>
      <c r="AC3696" s="676" t="s">
        <v>41</v>
      </c>
    </row>
    <row r="3697" spans="1:30">
      <c r="A3697" s="676">
        <v>9</v>
      </c>
      <c r="E3697" s="676">
        <v>119050</v>
      </c>
      <c r="F3697" s="676" t="s">
        <v>8157</v>
      </c>
      <c r="K3697" s="676" t="s">
        <v>441</v>
      </c>
      <c r="M3697" s="676" t="s">
        <v>310</v>
      </c>
      <c r="O3697" s="676" t="s">
        <v>77</v>
      </c>
      <c r="S3697" s="676" t="s">
        <v>8158</v>
      </c>
      <c r="T3697" s="676" t="s">
        <v>8159</v>
      </c>
      <c r="U3697" s="676" t="s">
        <v>4632</v>
      </c>
      <c r="X3697" s="676" t="s">
        <v>8160</v>
      </c>
      <c r="Y3697" s="676">
        <v>1</v>
      </c>
      <c r="Z3697" s="676">
        <v>99</v>
      </c>
      <c r="AC3697" s="676" t="s">
        <v>41</v>
      </c>
      <c r="AD3697" s="676" t="s">
        <v>4620</v>
      </c>
    </row>
    <row r="3698" spans="1:30">
      <c r="A3698" s="676">
        <v>9</v>
      </c>
      <c r="E3698" s="676">
        <v>119051</v>
      </c>
      <c r="F3698" s="676" t="s">
        <v>8161</v>
      </c>
      <c r="K3698" s="676" t="s">
        <v>441</v>
      </c>
      <c r="M3698" s="676" t="s">
        <v>310</v>
      </c>
      <c r="O3698" s="676" t="s">
        <v>77</v>
      </c>
      <c r="S3698" s="676" t="s">
        <v>8162</v>
      </c>
      <c r="T3698" s="676" t="s">
        <v>8163</v>
      </c>
      <c r="U3698" s="676" t="s">
        <v>4632</v>
      </c>
      <c r="X3698" s="676" t="s">
        <v>8164</v>
      </c>
      <c r="Y3698" s="676">
        <v>1</v>
      </c>
      <c r="Z3698" s="676">
        <v>99</v>
      </c>
      <c r="AC3698" s="676" t="s">
        <v>41</v>
      </c>
      <c r="AD3698" s="676" t="s">
        <v>4620</v>
      </c>
    </row>
    <row r="3699" spans="1:30">
      <c r="A3699" s="676">
        <v>7</v>
      </c>
      <c r="B3699" s="676">
        <v>506172</v>
      </c>
      <c r="C3699" s="676" t="s">
        <v>8165</v>
      </c>
      <c r="D3699" s="676">
        <v>1</v>
      </c>
    </row>
    <row r="3700" spans="1:30">
      <c r="A3700" s="676">
        <v>8</v>
      </c>
      <c r="E3700" s="676">
        <v>520477</v>
      </c>
      <c r="F3700" s="676" t="s">
        <v>8166</v>
      </c>
      <c r="K3700" s="676" t="s">
        <v>441</v>
      </c>
      <c r="M3700" s="676" t="s">
        <v>291</v>
      </c>
      <c r="AC3700" s="676" t="s">
        <v>41</v>
      </c>
      <c r="AD3700" s="676" t="s">
        <v>4620</v>
      </c>
    </row>
    <row r="3701" spans="1:30">
      <c r="G3701" s="676" t="s">
        <v>6492</v>
      </c>
      <c r="H3701" s="676" t="s">
        <v>6493</v>
      </c>
      <c r="O3701" s="676" t="s">
        <v>77</v>
      </c>
      <c r="S3701" s="676" t="s">
        <v>8167</v>
      </c>
      <c r="T3701" s="676" t="s">
        <v>8168</v>
      </c>
      <c r="U3701" s="676" t="s">
        <v>7467</v>
      </c>
      <c r="X3701" s="676" t="s">
        <v>8169</v>
      </c>
      <c r="Y3701" s="676">
        <v>1</v>
      </c>
      <c r="Z3701" s="676">
        <v>1</v>
      </c>
    </row>
    <row r="3702" spans="1:30">
      <c r="A3702" s="676">
        <v>7</v>
      </c>
      <c r="B3702" s="676">
        <v>506173</v>
      </c>
      <c r="C3702" s="676" t="s">
        <v>8170</v>
      </c>
      <c r="D3702" s="676">
        <v>1</v>
      </c>
    </row>
    <row r="3703" spans="1:30">
      <c r="A3703" s="676">
        <v>8</v>
      </c>
      <c r="E3703" s="676">
        <v>520478</v>
      </c>
      <c r="F3703" s="676" t="s">
        <v>8171</v>
      </c>
      <c r="K3703" s="676" t="s">
        <v>441</v>
      </c>
      <c r="M3703" s="676" t="s">
        <v>291</v>
      </c>
      <c r="AC3703" s="676" t="s">
        <v>41</v>
      </c>
      <c r="AD3703" s="676" t="s">
        <v>4620</v>
      </c>
    </row>
    <row r="3704" spans="1:30">
      <c r="G3704" s="676" t="s">
        <v>6492</v>
      </c>
      <c r="H3704" s="676" t="s">
        <v>6493</v>
      </c>
      <c r="O3704" s="676" t="s">
        <v>77</v>
      </c>
      <c r="S3704" s="676" t="s">
        <v>8172</v>
      </c>
      <c r="T3704" s="676" t="s">
        <v>8170</v>
      </c>
      <c r="U3704" s="676" t="s">
        <v>7467</v>
      </c>
      <c r="X3704" s="676" t="s">
        <v>8173</v>
      </c>
      <c r="Y3704" s="676">
        <v>1</v>
      </c>
      <c r="Z3704" s="676">
        <v>1</v>
      </c>
    </row>
    <row r="3705" spans="1:30">
      <c r="A3705" s="676">
        <v>7</v>
      </c>
      <c r="B3705" s="676">
        <v>108629</v>
      </c>
      <c r="C3705" s="676" t="s">
        <v>8174</v>
      </c>
      <c r="D3705" s="676">
        <v>1</v>
      </c>
    </row>
    <row r="3706" spans="1:30">
      <c r="A3706" s="676">
        <v>8</v>
      </c>
      <c r="E3706" s="676">
        <v>119581</v>
      </c>
      <c r="F3706" s="676" t="s">
        <v>8175</v>
      </c>
      <c r="K3706" s="676" t="s">
        <v>441</v>
      </c>
      <c r="M3706" s="676" t="s">
        <v>291</v>
      </c>
      <c r="AC3706" s="676" t="s">
        <v>41</v>
      </c>
      <c r="AD3706" s="676" t="s">
        <v>4620</v>
      </c>
    </row>
    <row r="3707" spans="1:30">
      <c r="G3707" s="676" t="s">
        <v>6492</v>
      </c>
      <c r="H3707" s="676" t="s">
        <v>6493</v>
      </c>
      <c r="O3707" s="676" t="s">
        <v>77</v>
      </c>
      <c r="S3707" s="676" t="s">
        <v>8176</v>
      </c>
      <c r="T3707" s="676" t="s">
        <v>8177</v>
      </c>
      <c r="U3707" s="676" t="s">
        <v>7467</v>
      </c>
      <c r="X3707" s="676" t="s">
        <v>8178</v>
      </c>
      <c r="Y3707" s="676">
        <v>1</v>
      </c>
      <c r="Z3707" s="676">
        <v>1</v>
      </c>
    </row>
    <row r="3708" spans="1:30">
      <c r="A3708" s="676">
        <v>8</v>
      </c>
      <c r="E3708" s="676">
        <v>119585</v>
      </c>
      <c r="F3708" s="676" t="s">
        <v>8179</v>
      </c>
      <c r="K3708" s="676" t="s">
        <v>441</v>
      </c>
      <c r="M3708" s="676" t="s">
        <v>291</v>
      </c>
      <c r="AC3708" s="676" t="s">
        <v>41</v>
      </c>
      <c r="AD3708" s="676" t="s">
        <v>4620</v>
      </c>
    </row>
    <row r="3709" spans="1:30">
      <c r="G3709" s="676" t="s">
        <v>6492</v>
      </c>
      <c r="H3709" s="676" t="s">
        <v>6493</v>
      </c>
      <c r="O3709" s="676" t="s">
        <v>77</v>
      </c>
      <c r="S3709" s="676" t="s">
        <v>8180</v>
      </c>
      <c r="T3709" s="676" t="s">
        <v>8181</v>
      </c>
      <c r="U3709" s="676" t="s">
        <v>7467</v>
      </c>
      <c r="X3709" s="676" t="s">
        <v>8182</v>
      </c>
      <c r="Y3709" s="676">
        <v>1</v>
      </c>
      <c r="Z3709" s="676">
        <v>1</v>
      </c>
    </row>
    <row r="3710" spans="1:30">
      <c r="A3710" s="676">
        <v>8</v>
      </c>
      <c r="E3710" s="676">
        <v>119589</v>
      </c>
      <c r="F3710" s="676" t="s">
        <v>8183</v>
      </c>
      <c r="K3710" s="676" t="s">
        <v>441</v>
      </c>
      <c r="M3710" s="676" t="s">
        <v>291</v>
      </c>
      <c r="AC3710" s="676" t="s">
        <v>41</v>
      </c>
      <c r="AD3710" s="676" t="s">
        <v>4620</v>
      </c>
    </row>
    <row r="3711" spans="1:30">
      <c r="G3711" s="676" t="s">
        <v>6492</v>
      </c>
      <c r="H3711" s="676" t="s">
        <v>6493</v>
      </c>
      <c r="O3711" s="676" t="s">
        <v>77</v>
      </c>
      <c r="S3711" s="676" t="s">
        <v>8184</v>
      </c>
      <c r="T3711" s="676" t="s">
        <v>8185</v>
      </c>
      <c r="U3711" s="676" t="s">
        <v>7467</v>
      </c>
      <c r="X3711" s="676" t="s">
        <v>8186</v>
      </c>
      <c r="Y3711" s="676">
        <v>1</v>
      </c>
      <c r="Z3711" s="676">
        <v>1</v>
      </c>
    </row>
    <row r="3712" spans="1:30">
      <c r="A3712" s="676">
        <v>8</v>
      </c>
      <c r="E3712" s="676">
        <v>119593</v>
      </c>
      <c r="F3712" s="676" t="s">
        <v>8187</v>
      </c>
      <c r="K3712" s="676" t="s">
        <v>441</v>
      </c>
      <c r="M3712" s="676" t="s">
        <v>291</v>
      </c>
      <c r="AC3712" s="676" t="s">
        <v>41</v>
      </c>
      <c r="AD3712" s="676" t="s">
        <v>4620</v>
      </c>
    </row>
    <row r="3713" spans="1:30">
      <c r="G3713" s="676" t="s">
        <v>6492</v>
      </c>
      <c r="H3713" s="676" t="s">
        <v>6493</v>
      </c>
      <c r="O3713" s="676" t="s">
        <v>77</v>
      </c>
      <c r="S3713" s="676" t="s">
        <v>8188</v>
      </c>
      <c r="T3713" s="676" t="s">
        <v>8189</v>
      </c>
      <c r="U3713" s="676" t="s">
        <v>7467</v>
      </c>
      <c r="X3713" s="676" t="s">
        <v>8190</v>
      </c>
      <c r="Y3713" s="676">
        <v>1</v>
      </c>
      <c r="Z3713" s="676">
        <v>1</v>
      </c>
    </row>
    <row r="3714" spans="1:30">
      <c r="A3714" s="676">
        <v>8</v>
      </c>
      <c r="E3714" s="676">
        <v>119603</v>
      </c>
      <c r="F3714" s="676" t="s">
        <v>8191</v>
      </c>
      <c r="K3714" s="676" t="s">
        <v>441</v>
      </c>
      <c r="M3714" s="676" t="s">
        <v>291</v>
      </c>
      <c r="AC3714" s="676" t="s">
        <v>41</v>
      </c>
      <c r="AD3714" s="676" t="s">
        <v>4620</v>
      </c>
    </row>
    <row r="3715" spans="1:30">
      <c r="G3715" s="676" t="s">
        <v>6492</v>
      </c>
      <c r="H3715" s="676" t="s">
        <v>6493</v>
      </c>
      <c r="O3715" s="676" t="s">
        <v>77</v>
      </c>
      <c r="S3715" s="676" t="s">
        <v>8192</v>
      </c>
      <c r="T3715" s="676" t="s">
        <v>8193</v>
      </c>
      <c r="U3715" s="676" t="s">
        <v>7467</v>
      </c>
      <c r="X3715" s="676" t="s">
        <v>8194</v>
      </c>
      <c r="Y3715" s="676">
        <v>1</v>
      </c>
      <c r="Z3715" s="676">
        <v>1</v>
      </c>
    </row>
    <row r="3716" spans="1:30">
      <c r="A3716" s="676">
        <v>6</v>
      </c>
      <c r="B3716" s="676">
        <v>506170</v>
      </c>
      <c r="C3716" s="676" t="s">
        <v>8195</v>
      </c>
      <c r="D3716" s="676">
        <v>1</v>
      </c>
    </row>
    <row r="3717" spans="1:30">
      <c r="A3717" s="676">
        <v>7</v>
      </c>
      <c r="E3717" s="676">
        <v>520476</v>
      </c>
      <c r="F3717" s="676" t="s">
        <v>8196</v>
      </c>
      <c r="K3717" s="676" t="s">
        <v>441</v>
      </c>
      <c r="M3717" s="676" t="s">
        <v>291</v>
      </c>
      <c r="AC3717" s="676" t="s">
        <v>41</v>
      </c>
      <c r="AD3717" s="676" t="s">
        <v>4620</v>
      </c>
    </row>
    <row r="3718" spans="1:30">
      <c r="G3718" s="676" t="s">
        <v>6492</v>
      </c>
      <c r="H3718" s="676" t="s">
        <v>6493</v>
      </c>
      <c r="O3718" s="676" t="s">
        <v>77</v>
      </c>
      <c r="S3718" s="676" t="s">
        <v>8197</v>
      </c>
      <c r="T3718" s="676" t="s">
        <v>8198</v>
      </c>
      <c r="U3718" s="676" t="s">
        <v>7467</v>
      </c>
      <c r="X3718" s="676" t="s">
        <v>8199</v>
      </c>
      <c r="Y3718" s="676">
        <v>1</v>
      </c>
      <c r="Z3718" s="676">
        <v>1</v>
      </c>
    </row>
    <row r="3719" spans="1:30">
      <c r="A3719" s="676">
        <v>7</v>
      </c>
      <c r="E3719" s="676">
        <v>520469</v>
      </c>
      <c r="F3719" s="676" t="s">
        <v>8200</v>
      </c>
      <c r="K3719" s="676" t="s">
        <v>441</v>
      </c>
      <c r="L3719" s="676" t="s">
        <v>442</v>
      </c>
      <c r="M3719" s="676" t="s">
        <v>291</v>
      </c>
      <c r="AC3719" s="676" t="s">
        <v>59</v>
      </c>
      <c r="AD3719" s="676" t="s">
        <v>4620</v>
      </c>
    </row>
    <row r="3720" spans="1:30">
      <c r="G3720" s="676" t="s">
        <v>6492</v>
      </c>
      <c r="H3720" s="676" t="s">
        <v>6493</v>
      </c>
      <c r="O3720" s="676" t="s">
        <v>77</v>
      </c>
      <c r="S3720" s="676" t="s">
        <v>8201</v>
      </c>
      <c r="T3720" s="676" t="s">
        <v>8202</v>
      </c>
      <c r="U3720" s="676" t="s">
        <v>7638</v>
      </c>
      <c r="X3720" s="676" t="s">
        <v>8203</v>
      </c>
      <c r="Y3720" s="676">
        <v>1</v>
      </c>
      <c r="Z3720" s="676">
        <v>1</v>
      </c>
    </row>
    <row r="3721" spans="1:30">
      <c r="A3721" s="676">
        <v>7</v>
      </c>
      <c r="E3721" s="676">
        <v>520470</v>
      </c>
      <c r="F3721" s="676" t="s">
        <v>8204</v>
      </c>
      <c r="K3721" s="676" t="s">
        <v>441</v>
      </c>
      <c r="L3721" s="676" t="s">
        <v>442</v>
      </c>
      <c r="M3721" s="676" t="s">
        <v>291</v>
      </c>
      <c r="AC3721" s="676" t="s">
        <v>59</v>
      </c>
      <c r="AD3721" s="676" t="s">
        <v>4620</v>
      </c>
    </row>
    <row r="3722" spans="1:30">
      <c r="G3722" s="676" t="s">
        <v>6492</v>
      </c>
      <c r="H3722" s="676" t="s">
        <v>6493</v>
      </c>
      <c r="O3722" s="676" t="s">
        <v>77</v>
      </c>
      <c r="S3722" s="676" t="s">
        <v>8205</v>
      </c>
      <c r="T3722" s="676" t="s">
        <v>8206</v>
      </c>
      <c r="U3722" s="676" t="s">
        <v>7638</v>
      </c>
      <c r="X3722" s="676" t="s">
        <v>8207</v>
      </c>
      <c r="Y3722" s="676">
        <v>1</v>
      </c>
      <c r="Z3722" s="676">
        <v>1</v>
      </c>
    </row>
    <row r="3723" spans="1:30">
      <c r="A3723" s="676">
        <v>7</v>
      </c>
      <c r="E3723" s="676">
        <v>119619</v>
      </c>
      <c r="F3723" s="676" t="s">
        <v>8208</v>
      </c>
      <c r="K3723" s="676" t="s">
        <v>441</v>
      </c>
      <c r="L3723" s="676" t="s">
        <v>442</v>
      </c>
      <c r="M3723" s="676" t="s">
        <v>291</v>
      </c>
      <c r="AC3723" s="676" t="s">
        <v>41</v>
      </c>
      <c r="AD3723" s="676" t="s">
        <v>4620</v>
      </c>
    </row>
    <row r="3724" spans="1:30">
      <c r="G3724" s="676" t="s">
        <v>6492</v>
      </c>
      <c r="H3724" s="676" t="s">
        <v>6493</v>
      </c>
      <c r="O3724" s="676" t="s">
        <v>77</v>
      </c>
      <c r="S3724" s="676" t="s">
        <v>8209</v>
      </c>
      <c r="T3724" s="676" t="s">
        <v>8210</v>
      </c>
      <c r="U3724" s="676" t="s">
        <v>7481</v>
      </c>
      <c r="X3724" s="676" t="s">
        <v>8211</v>
      </c>
      <c r="Y3724" s="676">
        <v>1</v>
      </c>
      <c r="Z3724" s="676">
        <v>1</v>
      </c>
    </row>
    <row r="3725" spans="1:30">
      <c r="A3725" s="676">
        <v>7</v>
      </c>
      <c r="E3725" s="676">
        <v>119615</v>
      </c>
      <c r="F3725" s="676" t="s">
        <v>8212</v>
      </c>
      <c r="K3725" s="676" t="s">
        <v>441</v>
      </c>
      <c r="L3725" s="676" t="s">
        <v>442</v>
      </c>
      <c r="M3725" s="676" t="s">
        <v>291</v>
      </c>
      <c r="AC3725" s="676" t="s">
        <v>41</v>
      </c>
      <c r="AD3725" s="676" t="s">
        <v>4620</v>
      </c>
    </row>
    <row r="3726" spans="1:30">
      <c r="G3726" s="676" t="s">
        <v>6492</v>
      </c>
      <c r="H3726" s="676" t="s">
        <v>6493</v>
      </c>
      <c r="O3726" s="676" t="s">
        <v>77</v>
      </c>
      <c r="S3726" s="676" t="s">
        <v>8213</v>
      </c>
      <c r="T3726" s="676" t="s">
        <v>8214</v>
      </c>
      <c r="U3726" s="676" t="s">
        <v>7481</v>
      </c>
      <c r="X3726" s="676" t="s">
        <v>8215</v>
      </c>
      <c r="Y3726" s="676">
        <v>1</v>
      </c>
      <c r="Z3726" s="676">
        <v>1</v>
      </c>
    </row>
    <row r="3727" spans="1:30">
      <c r="A3727" s="676">
        <v>7</v>
      </c>
      <c r="E3727" s="676">
        <v>119623</v>
      </c>
      <c r="F3727" s="676" t="s">
        <v>8216</v>
      </c>
      <c r="K3727" s="676" t="s">
        <v>441</v>
      </c>
      <c r="L3727" s="676" t="s">
        <v>442</v>
      </c>
      <c r="M3727" s="676" t="s">
        <v>291</v>
      </c>
      <c r="AC3727" s="676" t="s">
        <v>41</v>
      </c>
      <c r="AD3727" s="676" t="s">
        <v>4620</v>
      </c>
    </row>
    <row r="3728" spans="1:30">
      <c r="G3728" s="676" t="s">
        <v>6492</v>
      </c>
      <c r="H3728" s="676" t="s">
        <v>6493</v>
      </c>
      <c r="O3728" s="676" t="s">
        <v>77</v>
      </c>
      <c r="S3728" s="676" t="s">
        <v>8217</v>
      </c>
      <c r="T3728" s="676" t="s">
        <v>8218</v>
      </c>
      <c r="U3728" s="676" t="s">
        <v>7481</v>
      </c>
      <c r="X3728" s="676" t="s">
        <v>8219</v>
      </c>
      <c r="Y3728" s="676">
        <v>1</v>
      </c>
      <c r="Z3728" s="676">
        <v>1</v>
      </c>
    </row>
    <row r="3729" spans="1:30">
      <c r="A3729" s="676">
        <v>7</v>
      </c>
      <c r="E3729" s="676">
        <v>520471</v>
      </c>
      <c r="F3729" s="676" t="s">
        <v>8220</v>
      </c>
      <c r="K3729" s="676" t="s">
        <v>441</v>
      </c>
      <c r="L3729" s="676" t="s">
        <v>442</v>
      </c>
      <c r="M3729" s="676" t="s">
        <v>291</v>
      </c>
      <c r="AC3729" s="676" t="s">
        <v>41</v>
      </c>
      <c r="AD3729" s="676" t="s">
        <v>4620</v>
      </c>
    </row>
    <row r="3730" spans="1:30">
      <c r="G3730" s="676" t="s">
        <v>6492</v>
      </c>
      <c r="H3730" s="676" t="s">
        <v>6493</v>
      </c>
      <c r="O3730" s="676" t="s">
        <v>77</v>
      </c>
      <c r="S3730" s="676" t="s">
        <v>8221</v>
      </c>
      <c r="T3730" s="676" t="s">
        <v>5015</v>
      </c>
      <c r="U3730" s="676" t="s">
        <v>7481</v>
      </c>
      <c r="X3730" s="676" t="s">
        <v>8222</v>
      </c>
      <c r="Y3730" s="676">
        <v>1</v>
      </c>
      <c r="Z3730" s="676">
        <v>1</v>
      </c>
    </row>
    <row r="3731" spans="1:30">
      <c r="A3731" s="676">
        <v>7</v>
      </c>
      <c r="E3731" s="676">
        <v>520472</v>
      </c>
      <c r="F3731" s="676" t="s">
        <v>8223</v>
      </c>
      <c r="K3731" s="676" t="s">
        <v>441</v>
      </c>
      <c r="M3731" s="676" t="s">
        <v>291</v>
      </c>
      <c r="AC3731" s="676" t="s">
        <v>41</v>
      </c>
      <c r="AD3731" s="676" t="s">
        <v>4620</v>
      </c>
    </row>
    <row r="3732" spans="1:30">
      <c r="G3732" s="676" t="s">
        <v>6492</v>
      </c>
      <c r="H3732" s="676" t="s">
        <v>6493</v>
      </c>
      <c r="O3732" s="676" t="s">
        <v>77</v>
      </c>
      <c r="S3732" s="676" t="s">
        <v>8224</v>
      </c>
      <c r="T3732" s="676" t="s">
        <v>8225</v>
      </c>
      <c r="U3732" s="676" t="s">
        <v>7467</v>
      </c>
      <c r="X3732" s="676" t="s">
        <v>8226</v>
      </c>
      <c r="Y3732" s="676">
        <v>1</v>
      </c>
      <c r="Z3732" s="676">
        <v>1</v>
      </c>
    </row>
    <row r="3733" spans="1:30">
      <c r="A3733" s="676">
        <v>7</v>
      </c>
      <c r="E3733" s="676">
        <v>520473</v>
      </c>
      <c r="F3733" s="676" t="s">
        <v>8227</v>
      </c>
      <c r="K3733" s="676" t="s">
        <v>441</v>
      </c>
      <c r="M3733" s="676" t="s">
        <v>291</v>
      </c>
      <c r="AC3733" s="676" t="s">
        <v>41</v>
      </c>
      <c r="AD3733" s="676" t="s">
        <v>4620</v>
      </c>
    </row>
    <row r="3734" spans="1:30">
      <c r="G3734" s="676" t="s">
        <v>6492</v>
      </c>
      <c r="H3734" s="676" t="s">
        <v>6493</v>
      </c>
      <c r="O3734" s="676" t="s">
        <v>77</v>
      </c>
      <c r="S3734" s="676" t="s">
        <v>8228</v>
      </c>
      <c r="T3734" s="676" t="s">
        <v>8229</v>
      </c>
      <c r="U3734" s="676" t="s">
        <v>7467</v>
      </c>
      <c r="X3734" s="676" t="s">
        <v>8230</v>
      </c>
      <c r="Y3734" s="676">
        <v>1</v>
      </c>
      <c r="Z3734" s="676">
        <v>1</v>
      </c>
    </row>
    <row r="3735" spans="1:30">
      <c r="A3735" s="676">
        <v>7</v>
      </c>
      <c r="E3735" s="676">
        <v>520474</v>
      </c>
      <c r="F3735" s="676" t="s">
        <v>8231</v>
      </c>
      <c r="K3735" s="676" t="s">
        <v>441</v>
      </c>
      <c r="M3735" s="676" t="s">
        <v>291</v>
      </c>
      <c r="AC3735" s="676" t="s">
        <v>59</v>
      </c>
      <c r="AD3735" s="676" t="s">
        <v>4620</v>
      </c>
    </row>
    <row r="3736" spans="1:30">
      <c r="G3736" s="676" t="s">
        <v>6492</v>
      </c>
      <c r="H3736" s="676" t="s">
        <v>6493</v>
      </c>
      <c r="O3736" s="676" t="s">
        <v>77</v>
      </c>
      <c r="S3736" s="676" t="s">
        <v>8232</v>
      </c>
      <c r="T3736" s="676" t="s">
        <v>8233</v>
      </c>
      <c r="U3736" s="676" t="s">
        <v>7631</v>
      </c>
      <c r="X3736" s="676" t="s">
        <v>8234</v>
      </c>
      <c r="Y3736" s="676">
        <v>1</v>
      </c>
      <c r="Z3736" s="676">
        <v>1</v>
      </c>
    </row>
    <row r="3737" spans="1:30">
      <c r="A3737" s="676">
        <v>7</v>
      </c>
      <c r="E3737" s="676">
        <v>520475</v>
      </c>
      <c r="F3737" s="676" t="s">
        <v>8235</v>
      </c>
      <c r="K3737" s="676" t="s">
        <v>441</v>
      </c>
      <c r="M3737" s="676" t="s">
        <v>291</v>
      </c>
      <c r="AC3737" s="676" t="s">
        <v>59</v>
      </c>
      <c r="AD3737" s="676" t="s">
        <v>4620</v>
      </c>
    </row>
    <row r="3738" spans="1:30">
      <c r="G3738" s="676" t="s">
        <v>6492</v>
      </c>
      <c r="H3738" s="676" t="s">
        <v>6493</v>
      </c>
      <c r="O3738" s="676" t="s">
        <v>77</v>
      </c>
      <c r="S3738" s="676" t="s">
        <v>8236</v>
      </c>
      <c r="T3738" s="676" t="s">
        <v>8237</v>
      </c>
      <c r="U3738" s="676" t="s">
        <v>7631</v>
      </c>
      <c r="X3738" s="676" t="s">
        <v>8238</v>
      </c>
      <c r="Y3738" s="676">
        <v>1</v>
      </c>
      <c r="Z3738" s="676">
        <v>1</v>
      </c>
    </row>
    <row r="3739" spans="1:30">
      <c r="A3739" s="676">
        <v>7</v>
      </c>
      <c r="E3739" s="676">
        <v>119635</v>
      </c>
      <c r="F3739" s="676" t="s">
        <v>8239</v>
      </c>
      <c r="K3739" s="676" t="s">
        <v>441</v>
      </c>
      <c r="M3739" s="676" t="s">
        <v>291</v>
      </c>
      <c r="AC3739" s="676" t="s">
        <v>41</v>
      </c>
      <c r="AD3739" s="676" t="s">
        <v>4620</v>
      </c>
    </row>
    <row r="3740" spans="1:30">
      <c r="G3740" s="676" t="s">
        <v>6492</v>
      </c>
      <c r="H3740" s="676" t="s">
        <v>6493</v>
      </c>
      <c r="O3740" s="676" t="s">
        <v>77</v>
      </c>
      <c r="S3740" s="676" t="s">
        <v>8240</v>
      </c>
      <c r="T3740" s="676" t="s">
        <v>8241</v>
      </c>
      <c r="U3740" s="676" t="s">
        <v>7467</v>
      </c>
      <c r="X3740" s="676" t="s">
        <v>8242</v>
      </c>
      <c r="Y3740" s="676">
        <v>1</v>
      </c>
      <c r="Z3740" s="676">
        <v>1</v>
      </c>
    </row>
    <row r="3741" spans="1:30">
      <c r="A3741" s="676">
        <v>5</v>
      </c>
      <c r="B3741" s="676">
        <v>506174</v>
      </c>
      <c r="C3741" s="676" t="s">
        <v>8243</v>
      </c>
      <c r="D3741" s="676">
        <v>1</v>
      </c>
    </row>
    <row r="3742" spans="1:30">
      <c r="A3742" s="676">
        <v>6</v>
      </c>
      <c r="E3742" s="676">
        <v>520467</v>
      </c>
      <c r="F3742" s="676" t="s">
        <v>8244</v>
      </c>
      <c r="K3742" s="676" t="s">
        <v>441</v>
      </c>
      <c r="M3742" s="676" t="s">
        <v>291</v>
      </c>
      <c r="AC3742" s="676" t="s">
        <v>59</v>
      </c>
      <c r="AD3742" s="676" t="s">
        <v>4620</v>
      </c>
    </row>
    <row r="3743" spans="1:30">
      <c r="G3743" s="676" t="s">
        <v>6492</v>
      </c>
      <c r="H3743" s="676" t="s">
        <v>6493</v>
      </c>
      <c r="O3743" s="676" t="s">
        <v>77</v>
      </c>
      <c r="S3743" s="676" t="s">
        <v>8245</v>
      </c>
      <c r="T3743" s="676" t="s">
        <v>8246</v>
      </c>
      <c r="U3743" s="676" t="s">
        <v>7631</v>
      </c>
      <c r="X3743" s="676" t="s">
        <v>8247</v>
      </c>
      <c r="Y3743" s="676">
        <v>1</v>
      </c>
      <c r="Z3743" s="676">
        <v>1</v>
      </c>
    </row>
    <row r="3744" spans="1:30">
      <c r="A3744" s="676">
        <v>5</v>
      </c>
      <c r="B3744" s="676">
        <v>108672</v>
      </c>
      <c r="C3744" s="676" t="s">
        <v>8248</v>
      </c>
      <c r="D3744" s="676">
        <v>1</v>
      </c>
    </row>
    <row r="3745" spans="1:30">
      <c r="A3745" s="676">
        <v>6</v>
      </c>
      <c r="E3745" s="676">
        <v>520468</v>
      </c>
      <c r="F3745" s="676" t="s">
        <v>8249</v>
      </c>
      <c r="K3745" s="676" t="s">
        <v>441</v>
      </c>
      <c r="M3745" s="676" t="s">
        <v>291</v>
      </c>
      <c r="AC3745" s="676" t="s">
        <v>41</v>
      </c>
      <c r="AD3745" s="676" t="s">
        <v>4620</v>
      </c>
    </row>
    <row r="3746" spans="1:30">
      <c r="G3746" s="676" t="s">
        <v>6492</v>
      </c>
      <c r="H3746" s="676" t="s">
        <v>6493</v>
      </c>
      <c r="O3746" s="676" t="s">
        <v>77</v>
      </c>
      <c r="S3746" s="676" t="s">
        <v>8250</v>
      </c>
      <c r="T3746" s="676" t="s">
        <v>8251</v>
      </c>
      <c r="U3746" s="676" t="s">
        <v>7467</v>
      </c>
      <c r="X3746" s="676" t="s">
        <v>8252</v>
      </c>
      <c r="Y3746" s="676">
        <v>1</v>
      </c>
      <c r="Z3746" s="676">
        <v>1</v>
      </c>
    </row>
    <row r="3747" spans="1:30">
      <c r="A3747" s="676">
        <v>6</v>
      </c>
      <c r="B3747" s="676">
        <v>108673</v>
      </c>
      <c r="C3747" s="676" t="s">
        <v>8253</v>
      </c>
      <c r="D3747" s="676">
        <v>1</v>
      </c>
    </row>
    <row r="3748" spans="1:30">
      <c r="A3748" s="676">
        <v>7</v>
      </c>
      <c r="E3748" s="676">
        <v>119669</v>
      </c>
      <c r="F3748" s="676" t="s">
        <v>8254</v>
      </c>
      <c r="K3748" s="676" t="s">
        <v>441</v>
      </c>
      <c r="L3748" s="676" t="s">
        <v>442</v>
      </c>
      <c r="M3748" s="676" t="s">
        <v>310</v>
      </c>
      <c r="AC3748" s="676" t="s">
        <v>59</v>
      </c>
      <c r="AD3748" s="676" t="s">
        <v>4620</v>
      </c>
    </row>
    <row r="3749" spans="1:30">
      <c r="G3749" s="676" t="s">
        <v>6492</v>
      </c>
      <c r="H3749" s="676" t="s">
        <v>6493</v>
      </c>
      <c r="O3749" s="676" t="s">
        <v>77</v>
      </c>
      <c r="S3749" s="676" t="s">
        <v>8255</v>
      </c>
      <c r="T3749" s="676" t="s">
        <v>8256</v>
      </c>
      <c r="U3749" s="676" t="s">
        <v>7638</v>
      </c>
      <c r="X3749" s="676" t="s">
        <v>8257</v>
      </c>
      <c r="Y3749" s="676">
        <v>1</v>
      </c>
      <c r="Z3749" s="676">
        <v>1</v>
      </c>
    </row>
    <row r="3750" spans="1:30">
      <c r="A3750" s="676">
        <v>7</v>
      </c>
      <c r="E3750" s="676">
        <v>119663</v>
      </c>
      <c r="F3750" s="676" t="s">
        <v>8258</v>
      </c>
      <c r="K3750" s="676" t="s">
        <v>441</v>
      </c>
      <c r="L3750" s="676" t="s">
        <v>442</v>
      </c>
      <c r="M3750" s="676" t="s">
        <v>291</v>
      </c>
      <c r="AC3750" s="676" t="s">
        <v>41</v>
      </c>
      <c r="AD3750" s="676" t="s">
        <v>4620</v>
      </c>
    </row>
    <row r="3751" spans="1:30">
      <c r="G3751" s="676" t="s">
        <v>6492</v>
      </c>
      <c r="H3751" s="676" t="s">
        <v>6493</v>
      </c>
      <c r="O3751" s="676" t="s">
        <v>77</v>
      </c>
      <c r="S3751" s="676" t="s">
        <v>8259</v>
      </c>
      <c r="T3751" s="676" t="s">
        <v>8260</v>
      </c>
      <c r="U3751" s="676" t="s">
        <v>7481</v>
      </c>
      <c r="X3751" s="676" t="s">
        <v>8261</v>
      </c>
      <c r="Y3751" s="676">
        <v>1</v>
      </c>
      <c r="Z3751" s="676">
        <v>1</v>
      </c>
    </row>
    <row r="3752" spans="1:30">
      <c r="A3752" s="676">
        <v>7</v>
      </c>
      <c r="E3752" s="676">
        <v>119677</v>
      </c>
      <c r="F3752" s="676" t="s">
        <v>8262</v>
      </c>
      <c r="K3752" s="676" t="s">
        <v>441</v>
      </c>
      <c r="L3752" s="676" t="s">
        <v>442</v>
      </c>
      <c r="M3752" s="676" t="s">
        <v>291</v>
      </c>
      <c r="AC3752" s="676" t="s">
        <v>54</v>
      </c>
      <c r="AD3752" s="676" t="s">
        <v>447</v>
      </c>
    </row>
    <row r="3753" spans="1:30">
      <c r="G3753" s="676" t="s">
        <v>6492</v>
      </c>
      <c r="H3753" s="676" t="s">
        <v>6493</v>
      </c>
      <c r="O3753" s="676" t="s">
        <v>77</v>
      </c>
      <c r="S3753" s="676" t="s">
        <v>8263</v>
      </c>
      <c r="T3753" s="676" t="s">
        <v>8264</v>
      </c>
      <c r="U3753" s="676" t="s">
        <v>445</v>
      </c>
      <c r="X3753" s="676" t="s">
        <v>8265</v>
      </c>
      <c r="Y3753" s="676">
        <v>1</v>
      </c>
      <c r="Z3753" s="676">
        <v>1</v>
      </c>
    </row>
    <row r="3754" spans="1:30">
      <c r="A3754" s="676">
        <v>7</v>
      </c>
      <c r="E3754" s="676">
        <v>119674</v>
      </c>
      <c r="F3754" s="676" t="s">
        <v>8266</v>
      </c>
      <c r="K3754" s="676" t="s">
        <v>441</v>
      </c>
      <c r="L3754" s="676" t="s">
        <v>442</v>
      </c>
      <c r="M3754" s="676" t="s">
        <v>291</v>
      </c>
      <c r="AC3754" s="676" t="s">
        <v>41</v>
      </c>
      <c r="AD3754" s="676" t="s">
        <v>4620</v>
      </c>
    </row>
    <row r="3755" spans="1:30">
      <c r="G3755" s="676" t="s">
        <v>6492</v>
      </c>
      <c r="H3755" s="676" t="s">
        <v>6493</v>
      </c>
      <c r="O3755" s="676" t="s">
        <v>77</v>
      </c>
      <c r="S3755" s="676" t="s">
        <v>8267</v>
      </c>
      <c r="T3755" s="676" t="s">
        <v>8268</v>
      </c>
      <c r="U3755" s="676" t="s">
        <v>7481</v>
      </c>
      <c r="X3755" s="676" t="s">
        <v>8269</v>
      </c>
      <c r="Y3755" s="676">
        <v>1</v>
      </c>
      <c r="Z3755" s="676">
        <v>1</v>
      </c>
    </row>
    <row r="3756" spans="1:30">
      <c r="A3756" s="676">
        <v>6</v>
      </c>
      <c r="B3756" s="676">
        <v>108681</v>
      </c>
      <c r="C3756" s="676" t="s">
        <v>8270</v>
      </c>
      <c r="D3756" s="676">
        <v>1</v>
      </c>
    </row>
    <row r="3757" spans="1:30">
      <c r="A3757" s="676">
        <v>7</v>
      </c>
      <c r="E3757" s="676">
        <v>119688</v>
      </c>
      <c r="F3757" s="676" t="s">
        <v>8271</v>
      </c>
      <c r="K3757" s="676" t="s">
        <v>441</v>
      </c>
      <c r="L3757" s="676" t="s">
        <v>442</v>
      </c>
      <c r="M3757" s="676" t="s">
        <v>291</v>
      </c>
      <c r="AC3757" s="676" t="s">
        <v>41</v>
      </c>
      <c r="AD3757" s="676" t="s">
        <v>4620</v>
      </c>
    </row>
    <row r="3758" spans="1:30">
      <c r="G3758" s="676" t="s">
        <v>6492</v>
      </c>
      <c r="H3758" s="676" t="s">
        <v>6493</v>
      </c>
      <c r="O3758" s="676" t="s">
        <v>77</v>
      </c>
      <c r="S3758" s="676" t="s">
        <v>8272</v>
      </c>
      <c r="T3758" s="676" t="s">
        <v>8273</v>
      </c>
      <c r="U3758" s="676" t="s">
        <v>7481</v>
      </c>
      <c r="X3758" s="676" t="s">
        <v>8274</v>
      </c>
      <c r="Y3758" s="676">
        <v>1</v>
      </c>
      <c r="Z3758" s="676">
        <v>1</v>
      </c>
    </row>
    <row r="3759" spans="1:30">
      <c r="A3759" s="676">
        <v>7</v>
      </c>
      <c r="E3759" s="676">
        <v>119692</v>
      </c>
      <c r="F3759" s="676" t="s">
        <v>8275</v>
      </c>
      <c r="K3759" s="676" t="s">
        <v>441</v>
      </c>
      <c r="L3759" s="676" t="s">
        <v>442</v>
      </c>
      <c r="M3759" s="676" t="s">
        <v>291</v>
      </c>
      <c r="AC3759" s="676" t="s">
        <v>54</v>
      </c>
      <c r="AD3759" s="676" t="s">
        <v>447</v>
      </c>
    </row>
    <row r="3760" spans="1:30">
      <c r="G3760" s="676" t="s">
        <v>6492</v>
      </c>
      <c r="H3760" s="676" t="s">
        <v>6493</v>
      </c>
      <c r="O3760" s="676" t="s">
        <v>77</v>
      </c>
      <c r="S3760" s="676" t="s">
        <v>8276</v>
      </c>
      <c r="T3760" s="676" t="s">
        <v>8277</v>
      </c>
      <c r="U3760" s="676" t="s">
        <v>445</v>
      </c>
      <c r="X3760" s="676" t="s">
        <v>8278</v>
      </c>
      <c r="Y3760" s="676">
        <v>1</v>
      </c>
      <c r="Z3760" s="676">
        <v>1</v>
      </c>
    </row>
    <row r="3761" spans="1:30">
      <c r="A3761" s="676">
        <v>7</v>
      </c>
      <c r="E3761" s="676">
        <v>1762319</v>
      </c>
      <c r="F3761" s="676" t="s">
        <v>8279</v>
      </c>
      <c r="K3761" s="676" t="s">
        <v>441</v>
      </c>
      <c r="L3761" s="676" t="s">
        <v>442</v>
      </c>
      <c r="M3761" s="676" t="s">
        <v>291</v>
      </c>
      <c r="AC3761" s="676" t="s">
        <v>41</v>
      </c>
      <c r="AD3761" s="676" t="s">
        <v>4620</v>
      </c>
    </row>
    <row r="3762" spans="1:30">
      <c r="G3762" s="676" t="s">
        <v>6492</v>
      </c>
      <c r="H3762" s="676" t="s">
        <v>6493</v>
      </c>
      <c r="O3762" s="676" t="s">
        <v>77</v>
      </c>
      <c r="S3762" s="676" t="s">
        <v>8280</v>
      </c>
      <c r="T3762" s="676" t="s">
        <v>8281</v>
      </c>
      <c r="U3762" s="676" t="s">
        <v>7481</v>
      </c>
      <c r="X3762" s="676" t="s">
        <v>8282</v>
      </c>
      <c r="Y3762" s="676">
        <v>1</v>
      </c>
      <c r="Z3762" s="676">
        <v>1</v>
      </c>
    </row>
    <row r="3763" spans="1:30">
      <c r="A3763" s="676">
        <v>7</v>
      </c>
      <c r="E3763" s="676">
        <v>627935</v>
      </c>
      <c r="F3763" s="676" t="s">
        <v>8283</v>
      </c>
      <c r="K3763" s="676" t="s">
        <v>441</v>
      </c>
      <c r="L3763" s="676" t="s">
        <v>442</v>
      </c>
      <c r="M3763" s="676" t="s">
        <v>291</v>
      </c>
      <c r="AC3763" s="676" t="s">
        <v>59</v>
      </c>
      <c r="AD3763" s="676" t="s">
        <v>4620</v>
      </c>
    </row>
    <row r="3764" spans="1:30">
      <c r="G3764" s="676" t="s">
        <v>6492</v>
      </c>
      <c r="H3764" s="676" t="s">
        <v>6493</v>
      </c>
      <c r="O3764" s="676" t="s">
        <v>77</v>
      </c>
      <c r="S3764" s="676" t="s">
        <v>8284</v>
      </c>
      <c r="T3764" s="676" t="s">
        <v>8285</v>
      </c>
      <c r="U3764" s="676" t="s">
        <v>7638</v>
      </c>
      <c r="X3764" s="676" t="s">
        <v>8286</v>
      </c>
      <c r="Y3764" s="676">
        <v>1</v>
      </c>
      <c r="Z3764" s="676">
        <v>1</v>
      </c>
    </row>
    <row r="3765" spans="1:30">
      <c r="A3765" s="676">
        <v>7</v>
      </c>
      <c r="E3765" s="676">
        <v>119706</v>
      </c>
      <c r="F3765" s="676" t="s">
        <v>8287</v>
      </c>
      <c r="K3765" s="676" t="s">
        <v>441</v>
      </c>
      <c r="L3765" s="676" t="s">
        <v>442</v>
      </c>
      <c r="M3765" s="676" t="s">
        <v>291</v>
      </c>
      <c r="AC3765" s="676" t="s">
        <v>41</v>
      </c>
      <c r="AD3765" s="676" t="s">
        <v>4620</v>
      </c>
    </row>
    <row r="3766" spans="1:30">
      <c r="G3766" s="676" t="s">
        <v>6492</v>
      </c>
      <c r="H3766" s="676" t="s">
        <v>6493</v>
      </c>
      <c r="O3766" s="676" t="s">
        <v>77</v>
      </c>
      <c r="S3766" s="676" t="s">
        <v>8288</v>
      </c>
      <c r="T3766" s="676" t="s">
        <v>8289</v>
      </c>
      <c r="U3766" s="676" t="s">
        <v>7481</v>
      </c>
      <c r="X3766" s="676" t="s">
        <v>8290</v>
      </c>
      <c r="Y3766" s="676">
        <v>1</v>
      </c>
      <c r="Z3766" s="676">
        <v>1</v>
      </c>
    </row>
    <row r="3767" spans="1:30">
      <c r="A3767" s="676">
        <v>5</v>
      </c>
      <c r="B3767" s="676">
        <v>506187</v>
      </c>
      <c r="C3767" s="676" t="s">
        <v>8291</v>
      </c>
      <c r="D3767" s="676">
        <v>99</v>
      </c>
    </row>
    <row r="3768" spans="1:30">
      <c r="A3768" s="676">
        <v>6</v>
      </c>
      <c r="E3768" s="676">
        <v>520485</v>
      </c>
      <c r="F3768" s="676" t="s">
        <v>8292</v>
      </c>
      <c r="K3768" s="676" t="s">
        <v>122</v>
      </c>
      <c r="M3768" s="676" t="s">
        <v>291</v>
      </c>
      <c r="O3768" s="676" t="s">
        <v>77</v>
      </c>
      <c r="S3768" s="676" t="s">
        <v>8293</v>
      </c>
      <c r="T3768" s="676" t="s">
        <v>8294</v>
      </c>
      <c r="U3768" s="676" t="s">
        <v>5309</v>
      </c>
      <c r="X3768" s="676" t="s">
        <v>8295</v>
      </c>
      <c r="Y3768" s="676">
        <v>1</v>
      </c>
      <c r="Z3768" s="676">
        <v>99</v>
      </c>
      <c r="AC3768" s="676" t="s">
        <v>41</v>
      </c>
    </row>
  </sheetData>
  <autoFilter ref="A1:P3768" xr:uid="{347D5184-64AB-423A-A9CA-312B4A6BC699}"/>
  <pageMargins left="0.7" right="0.7" top="0.75" bottom="0.75" header="0.3" footer="0.3"/>
  <pageSetup paperSize="9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40604C-FE63-4FED-ADF8-CBDF6B1F2B88}">
  <dimension ref="A1:MC3768"/>
  <sheetViews>
    <sheetView zoomScaleNormal="100" workbookViewId="0">
      <selection activeCell="P1554" sqref="P1554"/>
    </sheetView>
  </sheetViews>
  <sheetFormatPr defaultColWidth="9" defaultRowHeight="14.4"/>
  <cols>
    <col min="1" max="1" width="9" style="676"/>
    <col min="2" max="2" width="10.3984375" style="676" bestFit="1" customWidth="1"/>
    <col min="3" max="3" width="19.3984375" style="676" customWidth="1"/>
    <col min="4" max="14" width="9" style="676"/>
    <col min="15" max="15" width="4" style="676" customWidth="1"/>
    <col min="16" max="16" width="28.19921875" style="681" customWidth="1"/>
    <col min="17" max="17" width="21.19921875" style="681" customWidth="1"/>
    <col min="18" max="18" width="34.3984375" style="681" customWidth="1"/>
    <col min="19" max="19" width="226" style="676" bestFit="1" customWidth="1"/>
    <col min="20" max="16384" width="9" style="676"/>
  </cols>
  <sheetData>
    <row r="1" spans="1:30">
      <c r="A1" s="676" t="s">
        <v>0</v>
      </c>
      <c r="B1" s="676" t="s">
        <v>1</v>
      </c>
      <c r="C1" s="676" t="s">
        <v>2</v>
      </c>
      <c r="D1" s="676" t="s">
        <v>3</v>
      </c>
      <c r="E1" s="676" t="s">
        <v>4</v>
      </c>
      <c r="F1" s="676" t="s">
        <v>5</v>
      </c>
      <c r="G1" s="676" t="s">
        <v>6</v>
      </c>
      <c r="H1" s="676" t="s">
        <v>7</v>
      </c>
      <c r="I1" s="676" t="s">
        <v>8</v>
      </c>
      <c r="J1" s="676" t="s">
        <v>9</v>
      </c>
      <c r="K1" s="676" t="s">
        <v>10</v>
      </c>
      <c r="L1" s="676" t="s">
        <v>11</v>
      </c>
      <c r="M1" s="676" t="s">
        <v>12</v>
      </c>
      <c r="N1" s="676" t="s">
        <v>13</v>
      </c>
      <c r="O1" s="676" t="s">
        <v>14</v>
      </c>
      <c r="S1" s="676" t="s">
        <v>15</v>
      </c>
      <c r="T1" s="676" t="s">
        <v>16</v>
      </c>
      <c r="U1" s="676" t="s">
        <v>10</v>
      </c>
      <c r="V1" s="676" t="s">
        <v>11</v>
      </c>
      <c r="W1" s="676" t="s">
        <v>17</v>
      </c>
      <c r="X1" s="676" t="s">
        <v>18</v>
      </c>
      <c r="Y1" s="676" t="s">
        <v>19</v>
      </c>
      <c r="Z1" s="676" t="s">
        <v>20</v>
      </c>
      <c r="AA1" s="676" t="s">
        <v>21</v>
      </c>
      <c r="AB1" s="676" t="s">
        <v>22</v>
      </c>
      <c r="AC1" s="676" t="s">
        <v>23</v>
      </c>
      <c r="AD1" s="676" t="s">
        <v>24</v>
      </c>
    </row>
    <row r="2" spans="1:30">
      <c r="B2" s="676" t="s">
        <v>25</v>
      </c>
      <c r="C2" s="676" t="s">
        <v>26</v>
      </c>
    </row>
    <row r="3" spans="1:30">
      <c r="B3" s="676" t="s">
        <v>27</v>
      </c>
      <c r="C3" s="676" t="s">
        <v>28</v>
      </c>
    </row>
    <row r="4" spans="1:30">
      <c r="C4" s="676" t="s">
        <v>29</v>
      </c>
    </row>
    <row r="5" spans="1:30">
      <c r="A5" s="676">
        <v>1</v>
      </c>
      <c r="B5" s="676">
        <v>107760</v>
      </c>
      <c r="C5" s="676" t="s">
        <v>30</v>
      </c>
      <c r="D5" s="676">
        <v>1</v>
      </c>
    </row>
    <row r="6" spans="1:30">
      <c r="A6" s="676">
        <v>2</v>
      </c>
      <c r="B6" s="676">
        <v>107761</v>
      </c>
      <c r="C6" s="676" t="s">
        <v>31</v>
      </c>
      <c r="D6" s="676">
        <v>1</v>
      </c>
    </row>
    <row r="7" spans="1:30">
      <c r="A7" s="676">
        <v>3</v>
      </c>
      <c r="B7" s="676">
        <v>107762</v>
      </c>
      <c r="C7" s="676" t="s">
        <v>32</v>
      </c>
      <c r="D7" s="676">
        <v>1</v>
      </c>
    </row>
    <row r="8" spans="1:30">
      <c r="A8" s="676">
        <v>4</v>
      </c>
      <c r="F8" s="676" t="s">
        <v>33</v>
      </c>
      <c r="K8" s="676" t="s">
        <v>34</v>
      </c>
      <c r="M8" s="676" t="s">
        <v>35</v>
      </c>
    </row>
    <row r="9" spans="1:30">
      <c r="A9" s="676">
        <v>4</v>
      </c>
      <c r="F9" s="676" t="s">
        <v>36</v>
      </c>
      <c r="K9" s="676" t="s">
        <v>37</v>
      </c>
      <c r="M9" s="676" t="s">
        <v>38</v>
      </c>
    </row>
    <row r="10" spans="1:30">
      <c r="A10" s="676">
        <v>4</v>
      </c>
      <c r="F10" s="676" t="s">
        <v>39</v>
      </c>
      <c r="K10" s="676" t="s">
        <v>40</v>
      </c>
      <c r="M10" s="676" t="s">
        <v>38</v>
      </c>
      <c r="AC10" s="676" t="s">
        <v>41</v>
      </c>
    </row>
    <row r="11" spans="1:30">
      <c r="A11" s="676">
        <v>4</v>
      </c>
      <c r="F11" s="676" t="s">
        <v>42</v>
      </c>
      <c r="K11" s="676" t="s">
        <v>43</v>
      </c>
      <c r="L11" s="676" t="s">
        <v>44</v>
      </c>
      <c r="M11" s="676" t="s">
        <v>38</v>
      </c>
      <c r="AC11" s="676" t="s">
        <v>41</v>
      </c>
    </row>
    <row r="12" spans="1:30">
      <c r="A12" s="676">
        <v>4</v>
      </c>
      <c r="F12" s="676" t="s">
        <v>45</v>
      </c>
      <c r="K12" s="676" t="s">
        <v>43</v>
      </c>
      <c r="L12" s="676" t="s">
        <v>44</v>
      </c>
      <c r="M12" s="676" t="s">
        <v>38</v>
      </c>
      <c r="AC12" s="676" t="s">
        <v>46</v>
      </c>
    </row>
    <row r="13" spans="1:30">
      <c r="G13" s="676" t="s">
        <v>47</v>
      </c>
      <c r="H13" s="676" t="s">
        <v>48</v>
      </c>
    </row>
    <row r="14" spans="1:30">
      <c r="G14" s="676" t="s">
        <v>49</v>
      </c>
      <c r="H14" s="676" t="s">
        <v>50</v>
      </c>
    </row>
    <row r="15" spans="1:30">
      <c r="A15" s="676">
        <v>4</v>
      </c>
      <c r="F15" s="676" t="s">
        <v>51</v>
      </c>
      <c r="K15" s="676" t="s">
        <v>52</v>
      </c>
      <c r="M15" s="676" t="s">
        <v>38</v>
      </c>
      <c r="N15" s="676" t="s">
        <v>53</v>
      </c>
      <c r="AC15" s="676" t="s">
        <v>54</v>
      </c>
    </row>
    <row r="16" spans="1:30">
      <c r="A16" s="676">
        <v>4</v>
      </c>
      <c r="F16" s="676" t="s">
        <v>55</v>
      </c>
      <c r="K16" s="676" t="s">
        <v>56</v>
      </c>
      <c r="M16" s="676" t="s">
        <v>38</v>
      </c>
      <c r="O16" s="676" t="s">
        <v>57</v>
      </c>
      <c r="P16" s="682"/>
      <c r="Y16" s="676">
        <v>1</v>
      </c>
      <c r="Z16" s="676">
        <v>1</v>
      </c>
      <c r="AC16" s="676" t="s">
        <v>41</v>
      </c>
    </row>
    <row r="17" spans="1:29">
      <c r="A17" s="676">
        <v>4</v>
      </c>
      <c r="F17" s="676" t="s">
        <v>58</v>
      </c>
      <c r="K17" s="676" t="s">
        <v>40</v>
      </c>
      <c r="M17" s="676" t="s">
        <v>38</v>
      </c>
      <c r="AC17" s="676" t="s">
        <v>41</v>
      </c>
    </row>
    <row r="18" spans="1:29">
      <c r="I18" s="676">
        <v>0</v>
      </c>
      <c r="J18" s="676" t="s">
        <v>59</v>
      </c>
      <c r="O18" s="676" t="s">
        <v>57</v>
      </c>
      <c r="Y18" s="676">
        <v>1</v>
      </c>
      <c r="Z18" s="676">
        <v>1</v>
      </c>
    </row>
    <row r="19" spans="1:29">
      <c r="I19" s="677">
        <v>1</v>
      </c>
      <c r="J19" s="676" t="s">
        <v>54</v>
      </c>
      <c r="O19" s="676" t="s">
        <v>57</v>
      </c>
      <c r="P19" s="682"/>
      <c r="Y19" s="676">
        <v>1</v>
      </c>
      <c r="Z19" s="676">
        <v>1</v>
      </c>
    </row>
    <row r="20" spans="1:29">
      <c r="A20" s="676">
        <v>4</v>
      </c>
      <c r="F20" s="676" t="s">
        <v>60</v>
      </c>
      <c r="K20" s="676" t="s">
        <v>61</v>
      </c>
      <c r="M20" s="676" t="s">
        <v>38</v>
      </c>
      <c r="AC20" s="676" t="s">
        <v>41</v>
      </c>
    </row>
    <row r="21" spans="1:29">
      <c r="I21" s="676">
        <v>52</v>
      </c>
      <c r="J21" s="676" t="s">
        <v>62</v>
      </c>
      <c r="O21" s="676" t="s">
        <v>57</v>
      </c>
      <c r="S21" s="676" t="s">
        <v>63</v>
      </c>
      <c r="T21" s="676" t="s">
        <v>64</v>
      </c>
      <c r="U21" s="676" t="s">
        <v>65</v>
      </c>
      <c r="X21" s="676" t="s">
        <v>66</v>
      </c>
      <c r="Y21" s="676">
        <v>1</v>
      </c>
      <c r="Z21" s="676">
        <v>1</v>
      </c>
    </row>
    <row r="22" spans="1:29">
      <c r="I22" s="676">
        <v>53</v>
      </c>
      <c r="J22" s="676" t="s">
        <v>67</v>
      </c>
      <c r="O22" s="676" t="s">
        <v>57</v>
      </c>
      <c r="S22" s="676" t="s">
        <v>63</v>
      </c>
      <c r="T22" s="676" t="s">
        <v>64</v>
      </c>
      <c r="U22" s="676" t="s">
        <v>65</v>
      </c>
      <c r="X22" s="676" t="s">
        <v>66</v>
      </c>
      <c r="Y22" s="676">
        <v>1</v>
      </c>
      <c r="Z22" s="676">
        <v>1</v>
      </c>
    </row>
    <row r="23" spans="1:29">
      <c r="I23" s="677">
        <v>62</v>
      </c>
      <c r="J23" s="676" t="s">
        <v>68</v>
      </c>
      <c r="O23" s="676" t="s">
        <v>57</v>
      </c>
      <c r="P23" s="682"/>
      <c r="S23" s="676" t="s">
        <v>63</v>
      </c>
      <c r="T23" s="676" t="s">
        <v>64</v>
      </c>
      <c r="U23" s="676" t="s">
        <v>65</v>
      </c>
      <c r="X23" s="676" t="s">
        <v>66</v>
      </c>
      <c r="Y23" s="676">
        <v>1</v>
      </c>
      <c r="Z23" s="676">
        <v>1</v>
      </c>
    </row>
    <row r="24" spans="1:29">
      <c r="I24" s="676">
        <v>63</v>
      </c>
      <c r="J24" s="676" t="s">
        <v>69</v>
      </c>
      <c r="O24" s="676" t="s">
        <v>57</v>
      </c>
      <c r="S24" s="676" t="s">
        <v>63</v>
      </c>
      <c r="T24" s="676" t="s">
        <v>64</v>
      </c>
      <c r="U24" s="676" t="s">
        <v>65</v>
      </c>
      <c r="X24" s="676" t="s">
        <v>66</v>
      </c>
      <c r="Y24" s="676">
        <v>1</v>
      </c>
      <c r="Z24" s="676">
        <v>1</v>
      </c>
    </row>
    <row r="25" spans="1:29">
      <c r="I25" s="676">
        <v>64</v>
      </c>
      <c r="J25" s="676" t="s">
        <v>70</v>
      </c>
      <c r="O25" s="676" t="s">
        <v>57</v>
      </c>
      <c r="S25" s="676" t="s">
        <v>63</v>
      </c>
      <c r="T25" s="676" t="s">
        <v>64</v>
      </c>
      <c r="U25" s="676" t="s">
        <v>65</v>
      </c>
      <c r="X25" s="676" t="s">
        <v>66</v>
      </c>
      <c r="Y25" s="676">
        <v>1</v>
      </c>
      <c r="Z25" s="676">
        <v>1</v>
      </c>
    </row>
    <row r="26" spans="1:29">
      <c r="I26" s="676">
        <v>66</v>
      </c>
      <c r="J26" s="676" t="s">
        <v>71</v>
      </c>
      <c r="O26" s="676" t="s">
        <v>57</v>
      </c>
      <c r="S26" s="676" t="s">
        <v>63</v>
      </c>
      <c r="T26" s="676" t="s">
        <v>64</v>
      </c>
      <c r="U26" s="676" t="s">
        <v>65</v>
      </c>
      <c r="X26" s="676" t="s">
        <v>66</v>
      </c>
      <c r="Y26" s="676">
        <v>1</v>
      </c>
      <c r="Z26" s="676">
        <v>1</v>
      </c>
    </row>
    <row r="27" spans="1:29">
      <c r="I27" s="676">
        <v>81</v>
      </c>
      <c r="J27" s="676" t="s">
        <v>72</v>
      </c>
      <c r="O27" s="676" t="s">
        <v>57</v>
      </c>
      <c r="S27" s="676" t="s">
        <v>63</v>
      </c>
      <c r="T27" s="676" t="s">
        <v>64</v>
      </c>
      <c r="U27" s="676" t="s">
        <v>65</v>
      </c>
      <c r="X27" s="676" t="s">
        <v>66</v>
      </c>
      <c r="Y27" s="676">
        <v>1</v>
      </c>
      <c r="Z27" s="676">
        <v>1</v>
      </c>
    </row>
    <row r="28" spans="1:29">
      <c r="I28" s="676">
        <v>83</v>
      </c>
      <c r="J28" s="676" t="s">
        <v>73</v>
      </c>
      <c r="O28" s="676" t="s">
        <v>57</v>
      </c>
      <c r="S28" s="676" t="s">
        <v>63</v>
      </c>
      <c r="T28" s="676" t="s">
        <v>64</v>
      </c>
      <c r="U28" s="676" t="s">
        <v>65</v>
      </c>
      <c r="X28" s="676" t="s">
        <v>66</v>
      </c>
      <c r="Y28" s="676">
        <v>1</v>
      </c>
      <c r="Z28" s="676">
        <v>1</v>
      </c>
    </row>
    <row r="29" spans="1:29">
      <c r="A29" s="676">
        <v>4</v>
      </c>
      <c r="F29" s="676" t="s">
        <v>74</v>
      </c>
      <c r="K29" s="676" t="s">
        <v>43</v>
      </c>
      <c r="L29" s="676" t="s">
        <v>44</v>
      </c>
      <c r="M29" s="676" t="s">
        <v>38</v>
      </c>
      <c r="AC29" s="676" t="s">
        <v>59</v>
      </c>
    </row>
    <row r="30" spans="1:29">
      <c r="G30" s="676" t="s">
        <v>75</v>
      </c>
      <c r="H30" s="676" t="s">
        <v>76</v>
      </c>
      <c r="O30" s="676" t="s">
        <v>77</v>
      </c>
      <c r="S30" s="676" t="s">
        <v>78</v>
      </c>
      <c r="T30" s="676" t="s">
        <v>50</v>
      </c>
      <c r="U30" s="676" t="s">
        <v>79</v>
      </c>
      <c r="Y30" s="676">
        <v>1</v>
      </c>
      <c r="Z30" s="676">
        <v>1</v>
      </c>
    </row>
    <row r="31" spans="1:29">
      <c r="G31" s="676" t="s">
        <v>80</v>
      </c>
      <c r="H31" s="676" t="s">
        <v>81</v>
      </c>
      <c r="O31" s="676" t="s">
        <v>77</v>
      </c>
      <c r="S31" s="676" t="s">
        <v>82</v>
      </c>
      <c r="T31" s="676" t="s">
        <v>48</v>
      </c>
      <c r="U31" s="676" t="s">
        <v>79</v>
      </c>
      <c r="Y31" s="676">
        <v>1</v>
      </c>
      <c r="Z31" s="676">
        <v>1</v>
      </c>
    </row>
    <row r="32" spans="1:29">
      <c r="A32" s="676">
        <v>4</v>
      </c>
      <c r="F32" s="676" t="s">
        <v>83</v>
      </c>
      <c r="K32" s="676" t="s">
        <v>34</v>
      </c>
      <c r="M32" s="676" t="s">
        <v>38</v>
      </c>
      <c r="O32" s="676" t="s">
        <v>77</v>
      </c>
      <c r="S32" s="676" t="s">
        <v>84</v>
      </c>
      <c r="T32" s="676" t="s">
        <v>85</v>
      </c>
      <c r="U32" s="676" t="s">
        <v>86</v>
      </c>
      <c r="X32" s="676" t="s">
        <v>87</v>
      </c>
      <c r="Y32" s="676">
        <v>1</v>
      </c>
      <c r="Z32" s="676">
        <v>1</v>
      </c>
      <c r="AC32" s="676" t="s">
        <v>54</v>
      </c>
    </row>
    <row r="33" spans="1:29">
      <c r="A33" s="676">
        <v>4</v>
      </c>
      <c r="F33" s="676" t="s">
        <v>88</v>
      </c>
      <c r="K33" s="676" t="s">
        <v>89</v>
      </c>
      <c r="M33" s="676" t="s">
        <v>38</v>
      </c>
      <c r="O33" s="676" t="s">
        <v>57</v>
      </c>
      <c r="P33" s="678"/>
      <c r="S33" s="676" t="s">
        <v>90</v>
      </c>
      <c r="T33" s="676" t="s">
        <v>91</v>
      </c>
      <c r="U33" s="676" t="s">
        <v>92</v>
      </c>
      <c r="X33" s="676" t="s">
        <v>93</v>
      </c>
      <c r="Y33" s="676">
        <v>1</v>
      </c>
      <c r="Z33" s="676">
        <v>1</v>
      </c>
      <c r="AC33" s="676" t="s">
        <v>41</v>
      </c>
    </row>
    <row r="34" spans="1:29">
      <c r="A34" s="676">
        <v>4</v>
      </c>
      <c r="F34" s="676" t="s">
        <v>94</v>
      </c>
      <c r="K34" s="676" t="s">
        <v>95</v>
      </c>
      <c r="M34" s="676" t="s">
        <v>38</v>
      </c>
      <c r="O34" s="676" t="s">
        <v>57</v>
      </c>
      <c r="P34" s="678"/>
      <c r="S34" s="676" t="s">
        <v>96</v>
      </c>
      <c r="T34" s="676" t="s">
        <v>97</v>
      </c>
      <c r="U34" s="676" t="s">
        <v>98</v>
      </c>
      <c r="X34" s="676" t="s">
        <v>99</v>
      </c>
      <c r="Y34" s="676">
        <v>1</v>
      </c>
      <c r="Z34" s="676">
        <v>1</v>
      </c>
      <c r="AC34" s="676" t="s">
        <v>41</v>
      </c>
    </row>
    <row r="35" spans="1:29">
      <c r="A35" s="676">
        <v>4</v>
      </c>
      <c r="F35" s="676" t="s">
        <v>100</v>
      </c>
      <c r="K35" s="676" t="s">
        <v>101</v>
      </c>
      <c r="M35" s="676" t="s">
        <v>38</v>
      </c>
      <c r="O35" s="676" t="s">
        <v>77</v>
      </c>
      <c r="P35" s="678"/>
      <c r="S35" s="676" t="s">
        <v>102</v>
      </c>
      <c r="T35" s="676" t="s">
        <v>103</v>
      </c>
      <c r="U35" s="676" t="s">
        <v>104</v>
      </c>
      <c r="X35" s="676" t="s">
        <v>105</v>
      </c>
      <c r="Y35" s="676">
        <v>1</v>
      </c>
      <c r="Z35" s="676">
        <v>1</v>
      </c>
      <c r="AC35" s="676" t="s">
        <v>41</v>
      </c>
    </row>
    <row r="36" spans="1:29">
      <c r="A36" s="676">
        <v>4</v>
      </c>
      <c r="F36" s="676" t="s">
        <v>106</v>
      </c>
      <c r="K36" s="676" t="s">
        <v>107</v>
      </c>
      <c r="M36" s="676" t="s">
        <v>38</v>
      </c>
      <c r="O36" s="676" t="s">
        <v>57</v>
      </c>
      <c r="P36" s="678"/>
      <c r="S36" s="676" t="s">
        <v>108</v>
      </c>
      <c r="T36" s="676" t="s">
        <v>109</v>
      </c>
      <c r="U36" s="676" t="s">
        <v>110</v>
      </c>
      <c r="X36" s="676" t="s">
        <v>111</v>
      </c>
      <c r="Y36" s="676">
        <v>1</v>
      </c>
      <c r="Z36" s="676">
        <v>1</v>
      </c>
      <c r="AC36" s="676" t="s">
        <v>41</v>
      </c>
    </row>
    <row r="37" spans="1:29">
      <c r="A37" s="676">
        <v>4</v>
      </c>
      <c r="F37" s="676" t="s">
        <v>112</v>
      </c>
      <c r="K37" s="676" t="s">
        <v>113</v>
      </c>
      <c r="M37" s="676" t="s">
        <v>38</v>
      </c>
      <c r="O37" s="676" t="s">
        <v>77</v>
      </c>
      <c r="P37" s="678"/>
      <c r="S37" s="676" t="s">
        <v>114</v>
      </c>
      <c r="T37" s="676" t="s">
        <v>115</v>
      </c>
      <c r="U37" s="676" t="s">
        <v>116</v>
      </c>
      <c r="X37" s="676" t="s">
        <v>117</v>
      </c>
      <c r="Y37" s="676">
        <v>1</v>
      </c>
      <c r="Z37" s="676">
        <v>1</v>
      </c>
      <c r="AC37" s="676" t="s">
        <v>41</v>
      </c>
    </row>
    <row r="38" spans="1:29">
      <c r="A38" s="676">
        <v>4</v>
      </c>
      <c r="F38" s="676" t="s">
        <v>118</v>
      </c>
      <c r="K38" s="676" t="s">
        <v>119</v>
      </c>
      <c r="L38" s="676" t="s">
        <v>120</v>
      </c>
      <c r="M38" s="676" t="s">
        <v>38</v>
      </c>
      <c r="O38" s="676" t="s">
        <v>77</v>
      </c>
      <c r="P38" s="678"/>
      <c r="Y38" s="676">
        <v>1</v>
      </c>
      <c r="Z38" s="676">
        <v>1</v>
      </c>
      <c r="AC38" s="676" t="s">
        <v>41</v>
      </c>
    </row>
    <row r="39" spans="1:29">
      <c r="A39" s="676">
        <v>4</v>
      </c>
      <c r="F39" s="676" t="s">
        <v>121</v>
      </c>
      <c r="K39" s="676" t="s">
        <v>122</v>
      </c>
      <c r="M39" s="676" t="s">
        <v>35</v>
      </c>
    </row>
    <row r="40" spans="1:29">
      <c r="A40" s="676">
        <v>4</v>
      </c>
      <c r="F40" s="676" t="s">
        <v>123</v>
      </c>
      <c r="K40" s="676" t="s">
        <v>52</v>
      </c>
      <c r="M40" s="676" t="s">
        <v>35</v>
      </c>
    </row>
    <row r="41" spans="1:29">
      <c r="I41" s="676" t="s">
        <v>124</v>
      </c>
      <c r="J41" s="676" t="s">
        <v>125</v>
      </c>
    </row>
    <row r="42" spans="1:29">
      <c r="I42" s="676" t="s">
        <v>126</v>
      </c>
      <c r="J42" s="676" t="s">
        <v>127</v>
      </c>
    </row>
    <row r="43" spans="1:29">
      <c r="A43" s="676">
        <v>4</v>
      </c>
      <c r="F43" s="676" t="s">
        <v>128</v>
      </c>
      <c r="K43" s="676" t="s">
        <v>52</v>
      </c>
      <c r="M43" s="676" t="s">
        <v>35</v>
      </c>
    </row>
    <row r="44" spans="1:29">
      <c r="I44" s="676" t="s">
        <v>124</v>
      </c>
      <c r="J44" s="676" t="s">
        <v>125</v>
      </c>
    </row>
    <row r="45" spans="1:29">
      <c r="I45" s="676" t="s">
        <v>126</v>
      </c>
      <c r="J45" s="676" t="s">
        <v>127</v>
      </c>
    </row>
    <row r="46" spans="1:29">
      <c r="A46" s="676">
        <v>4</v>
      </c>
      <c r="B46" s="676">
        <v>1614263</v>
      </c>
      <c r="C46" s="676" t="s">
        <v>129</v>
      </c>
    </row>
    <row r="47" spans="1:29">
      <c r="A47" s="676">
        <v>5</v>
      </c>
      <c r="F47" s="676" t="s">
        <v>130</v>
      </c>
      <c r="K47" s="676" t="s">
        <v>131</v>
      </c>
      <c r="M47" s="676" t="s">
        <v>35</v>
      </c>
    </row>
    <row r="48" spans="1:29">
      <c r="A48" s="676">
        <v>3</v>
      </c>
      <c r="B48" s="676">
        <v>613924</v>
      </c>
      <c r="C48" s="676" t="s">
        <v>132</v>
      </c>
      <c r="D48" s="676">
        <v>1</v>
      </c>
    </row>
    <row r="49" spans="1:29">
      <c r="A49" s="676">
        <v>4</v>
      </c>
      <c r="F49" s="676" t="s">
        <v>133</v>
      </c>
      <c r="K49" s="676" t="s">
        <v>122</v>
      </c>
      <c r="M49" s="676" t="s">
        <v>38</v>
      </c>
      <c r="N49" s="676" t="s">
        <v>134</v>
      </c>
      <c r="AC49" s="676" t="s">
        <v>135</v>
      </c>
    </row>
    <row r="50" spans="1:29">
      <c r="A50" s="676">
        <v>4</v>
      </c>
      <c r="F50" s="676" t="s">
        <v>136</v>
      </c>
      <c r="K50" s="676" t="s">
        <v>122</v>
      </c>
      <c r="M50" s="676" t="s">
        <v>38</v>
      </c>
      <c r="N50" s="676" t="s">
        <v>134</v>
      </c>
      <c r="AC50" s="676" t="s">
        <v>135</v>
      </c>
    </row>
    <row r="51" spans="1:29">
      <c r="A51" s="676">
        <v>4</v>
      </c>
      <c r="F51" s="676" t="s">
        <v>137</v>
      </c>
      <c r="K51" s="676" t="s">
        <v>138</v>
      </c>
      <c r="M51" s="676" t="s">
        <v>38</v>
      </c>
      <c r="N51" s="676" t="s">
        <v>134</v>
      </c>
      <c r="AC51" s="676" t="s">
        <v>135</v>
      </c>
    </row>
    <row r="52" spans="1:29">
      <c r="A52" s="676">
        <v>4</v>
      </c>
      <c r="F52" s="676" t="s">
        <v>139</v>
      </c>
      <c r="K52" s="676" t="s">
        <v>122</v>
      </c>
      <c r="M52" s="676" t="s">
        <v>38</v>
      </c>
      <c r="N52" s="676" t="s">
        <v>134</v>
      </c>
      <c r="AC52" s="676" t="s">
        <v>135</v>
      </c>
    </row>
    <row r="53" spans="1:29">
      <c r="A53" s="676">
        <v>4</v>
      </c>
      <c r="F53" s="676" t="s">
        <v>140</v>
      </c>
      <c r="K53" s="676" t="s">
        <v>122</v>
      </c>
      <c r="M53" s="676" t="s">
        <v>38</v>
      </c>
      <c r="N53" s="676" t="s">
        <v>134</v>
      </c>
      <c r="AC53" s="676" t="s">
        <v>135</v>
      </c>
    </row>
    <row r="54" spans="1:29">
      <c r="A54" s="676">
        <v>4</v>
      </c>
      <c r="F54" s="676" t="s">
        <v>141</v>
      </c>
      <c r="K54" s="676" t="s">
        <v>142</v>
      </c>
      <c r="M54" s="676" t="s">
        <v>38</v>
      </c>
      <c r="O54" s="676" t="s">
        <v>77</v>
      </c>
      <c r="P54" s="682"/>
      <c r="S54" s="676" t="s">
        <v>143</v>
      </c>
      <c r="T54" s="676" t="s">
        <v>144</v>
      </c>
      <c r="U54" s="676" t="s">
        <v>145</v>
      </c>
      <c r="X54" s="676" t="s">
        <v>146</v>
      </c>
      <c r="Y54" s="676">
        <v>1</v>
      </c>
      <c r="Z54" s="676">
        <v>1</v>
      </c>
      <c r="AC54" s="676" t="s">
        <v>135</v>
      </c>
    </row>
    <row r="55" spans="1:29">
      <c r="A55" s="676">
        <v>4</v>
      </c>
      <c r="F55" s="676" t="s">
        <v>147</v>
      </c>
      <c r="K55" s="676" t="s">
        <v>142</v>
      </c>
      <c r="M55" s="676" t="s">
        <v>38</v>
      </c>
      <c r="O55" s="676" t="s">
        <v>77</v>
      </c>
      <c r="S55" s="676" t="s">
        <v>148</v>
      </c>
      <c r="T55" s="676" t="s">
        <v>149</v>
      </c>
      <c r="U55" s="676" t="s">
        <v>145</v>
      </c>
      <c r="X55" s="676" t="s">
        <v>150</v>
      </c>
      <c r="Y55" s="676">
        <v>1</v>
      </c>
      <c r="Z55" s="676">
        <v>1</v>
      </c>
      <c r="AC55" s="676" t="s">
        <v>135</v>
      </c>
    </row>
    <row r="56" spans="1:29">
      <c r="A56" s="676">
        <v>4</v>
      </c>
      <c r="F56" s="676" t="s">
        <v>151</v>
      </c>
      <c r="K56" s="676" t="s">
        <v>152</v>
      </c>
      <c r="M56" s="676" t="s">
        <v>38</v>
      </c>
      <c r="O56" s="676" t="s">
        <v>77</v>
      </c>
      <c r="P56" s="682"/>
      <c r="S56" s="676" t="s">
        <v>153</v>
      </c>
      <c r="T56" s="676" t="s">
        <v>154</v>
      </c>
      <c r="U56" s="676" t="s">
        <v>155</v>
      </c>
      <c r="X56" s="676" t="s">
        <v>156</v>
      </c>
      <c r="Y56" s="676">
        <v>1</v>
      </c>
      <c r="Z56" s="676">
        <v>1</v>
      </c>
      <c r="AC56" s="676" t="s">
        <v>135</v>
      </c>
    </row>
    <row r="57" spans="1:29">
      <c r="A57" s="676">
        <v>4</v>
      </c>
      <c r="F57" s="676" t="s">
        <v>157</v>
      </c>
      <c r="K57" s="676" t="s">
        <v>43</v>
      </c>
      <c r="L57" s="676" t="s">
        <v>158</v>
      </c>
      <c r="M57" s="676" t="s">
        <v>38</v>
      </c>
      <c r="O57" s="676" t="s">
        <v>77</v>
      </c>
      <c r="P57" s="1089"/>
      <c r="S57" s="676" t="s">
        <v>159</v>
      </c>
      <c r="T57" s="676" t="s">
        <v>160</v>
      </c>
      <c r="U57" s="676" t="s">
        <v>161</v>
      </c>
      <c r="X57" s="676" t="s">
        <v>162</v>
      </c>
      <c r="Y57" s="676">
        <v>1</v>
      </c>
      <c r="Z57" s="676">
        <v>1</v>
      </c>
      <c r="AC57" s="676" t="s">
        <v>54</v>
      </c>
    </row>
    <row r="58" spans="1:29">
      <c r="A58" s="676">
        <v>4</v>
      </c>
      <c r="F58" s="676" t="s">
        <v>163</v>
      </c>
      <c r="K58" s="676" t="s">
        <v>152</v>
      </c>
      <c r="M58" s="676" t="s">
        <v>38</v>
      </c>
      <c r="O58" s="676" t="s">
        <v>77</v>
      </c>
      <c r="S58" s="676" t="s">
        <v>164</v>
      </c>
      <c r="T58" s="676" t="s">
        <v>165</v>
      </c>
      <c r="U58" s="676" t="s">
        <v>155</v>
      </c>
      <c r="X58" s="676" t="s">
        <v>166</v>
      </c>
      <c r="Y58" s="676">
        <v>1</v>
      </c>
      <c r="Z58" s="676">
        <v>1</v>
      </c>
      <c r="AC58" s="676" t="s">
        <v>59</v>
      </c>
    </row>
    <row r="59" spans="1:29">
      <c r="A59" s="676">
        <v>4</v>
      </c>
      <c r="F59" s="676" t="s">
        <v>167</v>
      </c>
      <c r="K59" s="676" t="s">
        <v>168</v>
      </c>
      <c r="M59" s="676" t="s">
        <v>38</v>
      </c>
      <c r="O59" s="676" t="s">
        <v>77</v>
      </c>
      <c r="P59" s="1089"/>
      <c r="S59" s="676" t="s">
        <v>169</v>
      </c>
      <c r="T59" s="676" t="s">
        <v>170</v>
      </c>
      <c r="U59" s="676" t="s">
        <v>171</v>
      </c>
      <c r="X59" s="676" t="s">
        <v>172</v>
      </c>
      <c r="Y59" s="676">
        <v>1</v>
      </c>
      <c r="Z59" s="676">
        <v>1</v>
      </c>
      <c r="AC59" s="676" t="s">
        <v>173</v>
      </c>
    </row>
    <row r="60" spans="1:29">
      <c r="A60" s="676">
        <v>3</v>
      </c>
      <c r="B60" s="676">
        <v>107764</v>
      </c>
      <c r="C60" s="676" t="s">
        <v>174</v>
      </c>
    </row>
    <row r="61" spans="1:29">
      <c r="A61" s="676">
        <v>4</v>
      </c>
      <c r="F61" s="676" t="s">
        <v>175</v>
      </c>
      <c r="K61" s="676" t="s">
        <v>43</v>
      </c>
      <c r="L61" s="676" t="s">
        <v>44</v>
      </c>
      <c r="M61" s="676" t="s">
        <v>38</v>
      </c>
      <c r="N61" s="676" t="s">
        <v>176</v>
      </c>
      <c r="AC61" s="676" t="s">
        <v>54</v>
      </c>
    </row>
    <row r="62" spans="1:29">
      <c r="A62" s="676">
        <v>4</v>
      </c>
      <c r="F62" s="676" t="s">
        <v>177</v>
      </c>
      <c r="K62" s="676" t="s">
        <v>178</v>
      </c>
      <c r="M62" s="676" t="s">
        <v>38</v>
      </c>
      <c r="N62" s="676" t="s">
        <v>176</v>
      </c>
      <c r="AC62" s="676" t="s">
        <v>54</v>
      </c>
    </row>
    <row r="63" spans="1:29">
      <c r="A63" s="676">
        <v>4</v>
      </c>
      <c r="F63" s="676" t="s">
        <v>179</v>
      </c>
      <c r="K63" s="676" t="s">
        <v>178</v>
      </c>
      <c r="M63" s="676" t="s">
        <v>38</v>
      </c>
      <c r="N63" s="676" t="s">
        <v>176</v>
      </c>
      <c r="AC63" s="676" t="s">
        <v>54</v>
      </c>
    </row>
    <row r="64" spans="1:29">
      <c r="A64" s="676">
        <v>3</v>
      </c>
      <c r="B64" s="676">
        <v>608407</v>
      </c>
      <c r="C64" s="676" t="s">
        <v>180</v>
      </c>
      <c r="D64" s="676">
        <v>1</v>
      </c>
    </row>
    <row r="65" spans="1:29">
      <c r="A65" s="676">
        <v>4</v>
      </c>
      <c r="F65" s="676" t="s">
        <v>181</v>
      </c>
      <c r="K65" s="676" t="s">
        <v>113</v>
      </c>
      <c r="M65" s="676" t="s">
        <v>38</v>
      </c>
      <c r="O65" s="676" t="s">
        <v>77</v>
      </c>
      <c r="P65" s="1568"/>
      <c r="S65" s="676" t="s">
        <v>182</v>
      </c>
      <c r="T65" s="676" t="s">
        <v>183</v>
      </c>
      <c r="U65" s="676" t="s">
        <v>116</v>
      </c>
      <c r="X65" s="676" t="s">
        <v>184</v>
      </c>
      <c r="Y65" s="676">
        <v>1</v>
      </c>
      <c r="Z65" s="676">
        <v>1</v>
      </c>
      <c r="AC65" s="676" t="s">
        <v>41</v>
      </c>
    </row>
    <row r="66" spans="1:29">
      <c r="A66" s="676">
        <v>4</v>
      </c>
      <c r="F66" s="676" t="s">
        <v>185</v>
      </c>
      <c r="K66" s="676" t="s">
        <v>142</v>
      </c>
      <c r="M66" s="676" t="s">
        <v>38</v>
      </c>
      <c r="O66" s="676" t="s">
        <v>77</v>
      </c>
      <c r="P66" s="682"/>
      <c r="S66" s="676" t="s">
        <v>186</v>
      </c>
      <c r="T66" s="676" t="s">
        <v>187</v>
      </c>
      <c r="U66" s="676" t="s">
        <v>188</v>
      </c>
      <c r="X66" s="676" t="s">
        <v>189</v>
      </c>
      <c r="Y66" s="676">
        <v>1</v>
      </c>
      <c r="Z66" s="676">
        <v>1</v>
      </c>
      <c r="AC66" s="676" t="s">
        <v>190</v>
      </c>
    </row>
    <row r="67" spans="1:29">
      <c r="A67" s="676">
        <v>4</v>
      </c>
      <c r="F67" s="676" t="s">
        <v>191</v>
      </c>
      <c r="K67" s="676" t="s">
        <v>142</v>
      </c>
      <c r="M67" s="676" t="s">
        <v>38</v>
      </c>
      <c r="O67" s="676" t="s">
        <v>77</v>
      </c>
      <c r="P67" s="682"/>
      <c r="S67" s="676" t="s">
        <v>192</v>
      </c>
      <c r="T67" s="676" t="s">
        <v>193</v>
      </c>
      <c r="U67" s="676" t="s">
        <v>188</v>
      </c>
      <c r="X67" s="676" t="s">
        <v>194</v>
      </c>
      <c r="Y67" s="676">
        <v>1</v>
      </c>
      <c r="Z67" s="676">
        <v>1</v>
      </c>
      <c r="AC67" s="676" t="s">
        <v>190</v>
      </c>
    </row>
    <row r="68" spans="1:29">
      <c r="A68" s="676">
        <v>4</v>
      </c>
      <c r="F68" s="676" t="s">
        <v>195</v>
      </c>
      <c r="K68" s="676" t="s">
        <v>152</v>
      </c>
      <c r="M68" s="676" t="s">
        <v>38</v>
      </c>
      <c r="O68" s="676" t="s">
        <v>77</v>
      </c>
      <c r="P68" s="682"/>
      <c r="S68" s="676" t="s">
        <v>196</v>
      </c>
      <c r="T68" s="676" t="s">
        <v>197</v>
      </c>
      <c r="U68" s="676" t="s">
        <v>198</v>
      </c>
      <c r="X68" s="676" t="s">
        <v>199</v>
      </c>
      <c r="Y68" s="676">
        <v>1</v>
      </c>
      <c r="Z68" s="676">
        <v>1</v>
      </c>
      <c r="AC68" s="676" t="s">
        <v>190</v>
      </c>
    </row>
    <row r="69" spans="1:29">
      <c r="A69" s="676">
        <v>4</v>
      </c>
      <c r="F69" s="676" t="s">
        <v>200</v>
      </c>
      <c r="K69" s="676" t="s">
        <v>168</v>
      </c>
      <c r="M69" s="676" t="s">
        <v>38</v>
      </c>
      <c r="O69" s="676" t="s">
        <v>77</v>
      </c>
      <c r="P69" s="682"/>
      <c r="S69" s="676" t="s">
        <v>201</v>
      </c>
      <c r="T69" s="676" t="s">
        <v>202</v>
      </c>
      <c r="U69" s="676" t="s">
        <v>203</v>
      </c>
      <c r="X69" s="676" t="s">
        <v>204</v>
      </c>
      <c r="Y69" s="676">
        <v>1</v>
      </c>
      <c r="Z69" s="676">
        <v>1</v>
      </c>
      <c r="AC69" s="676" t="s">
        <v>190</v>
      </c>
    </row>
    <row r="70" spans="1:29">
      <c r="A70" s="676">
        <v>4</v>
      </c>
      <c r="B70" s="676">
        <v>612562</v>
      </c>
      <c r="C70" s="676" t="s">
        <v>205</v>
      </c>
      <c r="D70" s="676">
        <v>999</v>
      </c>
    </row>
    <row r="71" spans="1:29">
      <c r="A71" s="676">
        <v>5</v>
      </c>
      <c r="F71" s="676" t="s">
        <v>206</v>
      </c>
      <c r="K71" s="676" t="s">
        <v>95</v>
      </c>
      <c r="M71" s="676" t="s">
        <v>38</v>
      </c>
      <c r="O71" s="676" t="s">
        <v>77</v>
      </c>
      <c r="Y71" s="676">
        <v>1</v>
      </c>
      <c r="Z71" s="676">
        <v>999</v>
      </c>
      <c r="AC71" s="676" t="s">
        <v>41</v>
      </c>
    </row>
    <row r="72" spans="1:29">
      <c r="A72" s="676">
        <v>3</v>
      </c>
      <c r="B72" s="676">
        <v>503630</v>
      </c>
      <c r="C72" s="676" t="s">
        <v>207</v>
      </c>
      <c r="D72" s="676">
        <v>1</v>
      </c>
    </row>
    <row r="73" spans="1:29">
      <c r="A73" s="676">
        <v>4</v>
      </c>
      <c r="F73" s="676" t="s">
        <v>208</v>
      </c>
      <c r="K73" s="676" t="s">
        <v>142</v>
      </c>
      <c r="M73" s="676" t="s">
        <v>38</v>
      </c>
      <c r="O73" s="676" t="s">
        <v>77</v>
      </c>
      <c r="S73" s="676" t="s">
        <v>209</v>
      </c>
      <c r="T73" s="676" t="s">
        <v>210</v>
      </c>
      <c r="U73" s="676" t="s">
        <v>145</v>
      </c>
      <c r="X73" s="676" t="s">
        <v>211</v>
      </c>
      <c r="Y73" s="676">
        <v>1</v>
      </c>
      <c r="Z73" s="676">
        <v>1</v>
      </c>
      <c r="AC73" s="676" t="s">
        <v>54</v>
      </c>
    </row>
    <row r="74" spans="1:29">
      <c r="A74" s="676">
        <v>4</v>
      </c>
      <c r="F74" s="676" t="s">
        <v>212</v>
      </c>
      <c r="K74" s="676" t="s">
        <v>142</v>
      </c>
      <c r="M74" s="676" t="s">
        <v>38</v>
      </c>
      <c r="O74" s="676" t="s">
        <v>77</v>
      </c>
      <c r="S74" s="676" t="s">
        <v>213</v>
      </c>
      <c r="T74" s="676" t="s">
        <v>214</v>
      </c>
      <c r="U74" s="676" t="s">
        <v>145</v>
      </c>
      <c r="X74" s="676" t="s">
        <v>215</v>
      </c>
      <c r="Y74" s="676">
        <v>1</v>
      </c>
      <c r="Z74" s="676">
        <v>1</v>
      </c>
      <c r="AC74" s="676" t="s">
        <v>54</v>
      </c>
    </row>
    <row r="75" spans="1:29">
      <c r="A75" s="676">
        <v>4</v>
      </c>
      <c r="F75" s="676" t="s">
        <v>216</v>
      </c>
      <c r="K75" s="676" t="s">
        <v>152</v>
      </c>
      <c r="M75" s="676" t="s">
        <v>38</v>
      </c>
      <c r="O75" s="676" t="s">
        <v>77</v>
      </c>
      <c r="S75" s="676" t="s">
        <v>217</v>
      </c>
      <c r="T75" s="676" t="s">
        <v>218</v>
      </c>
      <c r="U75" s="676" t="s">
        <v>155</v>
      </c>
      <c r="X75" s="676" t="s">
        <v>219</v>
      </c>
      <c r="Y75" s="676">
        <v>1</v>
      </c>
      <c r="Z75" s="676">
        <v>1</v>
      </c>
      <c r="AC75" s="676" t="s">
        <v>54</v>
      </c>
    </row>
    <row r="76" spans="1:29">
      <c r="A76" s="676">
        <v>4</v>
      </c>
      <c r="F76" s="676" t="s">
        <v>220</v>
      </c>
      <c r="K76" s="676" t="s">
        <v>221</v>
      </c>
      <c r="M76" s="676" t="s">
        <v>38</v>
      </c>
      <c r="O76" s="676" t="s">
        <v>77</v>
      </c>
      <c r="S76" s="676" t="s">
        <v>222</v>
      </c>
      <c r="T76" s="676" t="s">
        <v>223</v>
      </c>
      <c r="U76" s="676" t="s">
        <v>224</v>
      </c>
      <c r="X76" s="676" t="s">
        <v>225</v>
      </c>
      <c r="Y76" s="676">
        <v>1</v>
      </c>
      <c r="Z76" s="676">
        <v>1</v>
      </c>
      <c r="AC76" s="676" t="s">
        <v>54</v>
      </c>
    </row>
    <row r="77" spans="1:29">
      <c r="A77" s="676">
        <v>4</v>
      </c>
      <c r="F77" s="676" t="s">
        <v>226</v>
      </c>
      <c r="K77" s="676" t="s">
        <v>227</v>
      </c>
      <c r="M77" s="676" t="s">
        <v>38</v>
      </c>
      <c r="O77" s="676" t="s">
        <v>77</v>
      </c>
      <c r="S77" s="676" t="s">
        <v>228</v>
      </c>
      <c r="T77" s="676" t="s">
        <v>229</v>
      </c>
      <c r="U77" s="676" t="s">
        <v>230</v>
      </c>
      <c r="X77" s="676" t="s">
        <v>231</v>
      </c>
      <c r="Y77" s="676">
        <v>1</v>
      </c>
      <c r="Z77" s="676">
        <v>1</v>
      </c>
      <c r="AC77" s="676" t="s">
        <v>54</v>
      </c>
    </row>
    <row r="78" spans="1:29">
      <c r="A78" s="676">
        <v>4</v>
      </c>
      <c r="F78" s="676" t="s">
        <v>232</v>
      </c>
      <c r="K78" s="676" t="s">
        <v>233</v>
      </c>
      <c r="M78" s="676" t="s">
        <v>38</v>
      </c>
      <c r="O78" s="676" t="s">
        <v>77</v>
      </c>
      <c r="S78" s="676" t="s">
        <v>234</v>
      </c>
      <c r="T78" s="676" t="s">
        <v>235</v>
      </c>
      <c r="U78" s="676" t="s">
        <v>236</v>
      </c>
      <c r="X78" s="676" t="s">
        <v>237</v>
      </c>
      <c r="Y78" s="676">
        <v>1</v>
      </c>
      <c r="Z78" s="676">
        <v>1</v>
      </c>
      <c r="AC78" s="676" t="s">
        <v>54</v>
      </c>
    </row>
    <row r="79" spans="1:29">
      <c r="A79" s="676">
        <v>4</v>
      </c>
      <c r="F79" s="676" t="s">
        <v>238</v>
      </c>
      <c r="K79" s="676" t="s">
        <v>131</v>
      </c>
      <c r="M79" s="676" t="s">
        <v>38</v>
      </c>
      <c r="O79" s="676" t="s">
        <v>77</v>
      </c>
      <c r="S79" s="676" t="s">
        <v>239</v>
      </c>
      <c r="T79" s="676" t="s">
        <v>240</v>
      </c>
      <c r="U79" s="676" t="s">
        <v>241</v>
      </c>
      <c r="X79" s="676" t="s">
        <v>242</v>
      </c>
      <c r="Y79" s="676">
        <v>1</v>
      </c>
      <c r="Z79" s="676">
        <v>1</v>
      </c>
      <c r="AC79" s="676" t="s">
        <v>54</v>
      </c>
    </row>
    <row r="80" spans="1:29">
      <c r="A80" s="676">
        <v>4</v>
      </c>
      <c r="F80" s="676" t="s">
        <v>243</v>
      </c>
      <c r="K80" s="676" t="s">
        <v>138</v>
      </c>
      <c r="M80" s="676" t="s">
        <v>38</v>
      </c>
      <c r="O80" s="676" t="s">
        <v>77</v>
      </c>
      <c r="S80" s="676" t="s">
        <v>244</v>
      </c>
      <c r="T80" s="676" t="s">
        <v>245</v>
      </c>
      <c r="U80" s="676" t="s">
        <v>246</v>
      </c>
      <c r="X80" s="676" t="s">
        <v>247</v>
      </c>
      <c r="Y80" s="676">
        <v>1</v>
      </c>
      <c r="Z80" s="676">
        <v>1</v>
      </c>
      <c r="AC80" s="676" t="s">
        <v>54</v>
      </c>
    </row>
    <row r="81" spans="1:29">
      <c r="A81" s="676">
        <v>4</v>
      </c>
      <c r="F81" s="676" t="s">
        <v>248</v>
      </c>
      <c r="K81" s="676" t="s">
        <v>138</v>
      </c>
      <c r="M81" s="676" t="s">
        <v>38</v>
      </c>
      <c r="O81" s="676" t="s">
        <v>77</v>
      </c>
      <c r="S81" s="676" t="s">
        <v>249</v>
      </c>
      <c r="T81" s="676" t="s">
        <v>250</v>
      </c>
      <c r="U81" s="676" t="s">
        <v>251</v>
      </c>
      <c r="X81" s="676" t="s">
        <v>252</v>
      </c>
      <c r="Y81" s="676">
        <v>1</v>
      </c>
      <c r="Z81" s="676">
        <v>1</v>
      </c>
      <c r="AC81" s="676" t="s">
        <v>54</v>
      </c>
    </row>
    <row r="82" spans="1:29">
      <c r="A82" s="676">
        <v>4</v>
      </c>
      <c r="F82" s="676" t="s">
        <v>253</v>
      </c>
      <c r="K82" s="676" t="s">
        <v>254</v>
      </c>
      <c r="M82" s="676" t="s">
        <v>38</v>
      </c>
      <c r="O82" s="676" t="s">
        <v>77</v>
      </c>
      <c r="S82" s="676" t="s">
        <v>255</v>
      </c>
      <c r="T82" s="676" t="s">
        <v>256</v>
      </c>
      <c r="U82" s="676" t="s">
        <v>257</v>
      </c>
      <c r="X82" s="676" t="s">
        <v>258</v>
      </c>
      <c r="Y82" s="676">
        <v>1</v>
      </c>
      <c r="Z82" s="676">
        <v>1</v>
      </c>
      <c r="AC82" s="676" t="s">
        <v>54</v>
      </c>
    </row>
    <row r="83" spans="1:29">
      <c r="A83" s="676">
        <v>4</v>
      </c>
      <c r="F83" s="676" t="s">
        <v>259</v>
      </c>
      <c r="K83" s="676" t="s">
        <v>260</v>
      </c>
      <c r="M83" s="676" t="s">
        <v>38</v>
      </c>
      <c r="O83" s="676" t="s">
        <v>77</v>
      </c>
      <c r="S83" s="676" t="s">
        <v>261</v>
      </c>
      <c r="T83" s="676" t="s">
        <v>262</v>
      </c>
      <c r="U83" s="676" t="s">
        <v>263</v>
      </c>
      <c r="X83" s="676" t="s">
        <v>264</v>
      </c>
      <c r="Y83" s="676">
        <v>1</v>
      </c>
      <c r="Z83" s="676">
        <v>1</v>
      </c>
      <c r="AC83" s="676" t="s">
        <v>54</v>
      </c>
    </row>
    <row r="84" spans="1:29">
      <c r="A84" s="676">
        <v>4</v>
      </c>
      <c r="F84" s="676" t="s">
        <v>265</v>
      </c>
      <c r="K84" s="676" t="s">
        <v>168</v>
      </c>
      <c r="M84" s="676" t="s">
        <v>38</v>
      </c>
      <c r="O84" s="676" t="s">
        <v>77</v>
      </c>
      <c r="S84" s="676" t="s">
        <v>266</v>
      </c>
      <c r="T84" s="676" t="s">
        <v>267</v>
      </c>
      <c r="U84" s="676" t="s">
        <v>171</v>
      </c>
      <c r="X84" s="676" t="s">
        <v>268</v>
      </c>
      <c r="Y84" s="676">
        <v>1</v>
      </c>
      <c r="Z84" s="676">
        <v>1</v>
      </c>
      <c r="AC84" s="676" t="s">
        <v>54</v>
      </c>
    </row>
    <row r="85" spans="1:29">
      <c r="A85" s="676">
        <v>3</v>
      </c>
      <c r="B85" s="676">
        <v>500101</v>
      </c>
      <c r="C85" s="676" t="s">
        <v>269</v>
      </c>
    </row>
    <row r="86" spans="1:29">
      <c r="A86" s="676">
        <v>4</v>
      </c>
      <c r="F86" s="676" t="s">
        <v>270</v>
      </c>
      <c r="K86" s="676" t="s">
        <v>56</v>
      </c>
      <c r="M86" s="676" t="s">
        <v>38</v>
      </c>
      <c r="N86" s="676" t="s">
        <v>176</v>
      </c>
      <c r="AC86" s="676" t="s">
        <v>54</v>
      </c>
    </row>
    <row r="87" spans="1:29">
      <c r="A87" s="676">
        <v>4</v>
      </c>
      <c r="F87" s="676" t="s">
        <v>271</v>
      </c>
      <c r="K87" s="676" t="s">
        <v>37</v>
      </c>
      <c r="M87" s="676" t="s">
        <v>38</v>
      </c>
      <c r="N87" s="676" t="s">
        <v>176</v>
      </c>
      <c r="AC87" s="676" t="s">
        <v>54</v>
      </c>
    </row>
    <row r="88" spans="1:29">
      <c r="A88" s="676">
        <v>3</v>
      </c>
      <c r="B88" s="676">
        <v>107763</v>
      </c>
      <c r="C88" s="676" t="s">
        <v>272</v>
      </c>
    </row>
    <row r="89" spans="1:29">
      <c r="A89" s="676">
        <v>4</v>
      </c>
      <c r="F89" s="676" t="s">
        <v>273</v>
      </c>
      <c r="K89" s="676" t="s">
        <v>56</v>
      </c>
      <c r="M89" s="676" t="s">
        <v>38</v>
      </c>
      <c r="N89" s="676" t="s">
        <v>176</v>
      </c>
      <c r="AC89" s="676" t="s">
        <v>54</v>
      </c>
    </row>
    <row r="90" spans="1:29">
      <c r="A90" s="676">
        <v>4</v>
      </c>
      <c r="F90" s="676" t="s">
        <v>274</v>
      </c>
      <c r="K90" s="676" t="s">
        <v>122</v>
      </c>
      <c r="M90" s="676" t="s">
        <v>38</v>
      </c>
      <c r="N90" s="676" t="s">
        <v>176</v>
      </c>
      <c r="AC90" s="676" t="s">
        <v>54</v>
      </c>
    </row>
    <row r="91" spans="1:29">
      <c r="A91" s="676">
        <v>2</v>
      </c>
      <c r="B91" s="676">
        <v>107765</v>
      </c>
      <c r="C91" s="676" t="s">
        <v>275</v>
      </c>
      <c r="D91" s="676">
        <v>1</v>
      </c>
    </row>
    <row r="92" spans="1:29">
      <c r="A92" s="676">
        <v>3</v>
      </c>
      <c r="B92" s="676">
        <v>107766</v>
      </c>
      <c r="C92" s="676" t="s">
        <v>276</v>
      </c>
      <c r="D92" s="676">
        <v>99</v>
      </c>
    </row>
    <row r="93" spans="1:29">
      <c r="A93" s="676">
        <v>4</v>
      </c>
      <c r="F93" s="676" t="s">
        <v>277</v>
      </c>
      <c r="K93" s="676" t="s">
        <v>260</v>
      </c>
      <c r="M93" s="676" t="s">
        <v>38</v>
      </c>
      <c r="O93" s="676" t="s">
        <v>77</v>
      </c>
      <c r="S93" s="676" t="s">
        <v>278</v>
      </c>
      <c r="T93" s="676" t="s">
        <v>279</v>
      </c>
      <c r="U93" s="676" t="s">
        <v>263</v>
      </c>
      <c r="X93" s="676" t="s">
        <v>280</v>
      </c>
      <c r="Y93" s="676">
        <v>1</v>
      </c>
      <c r="Z93" s="676">
        <v>99</v>
      </c>
      <c r="AC93" s="676" t="s">
        <v>54</v>
      </c>
    </row>
    <row r="94" spans="1:29">
      <c r="A94" s="676">
        <v>4</v>
      </c>
      <c r="F94" s="676" t="s">
        <v>281</v>
      </c>
      <c r="K94" s="676" t="s">
        <v>43</v>
      </c>
      <c r="L94" s="676" t="s">
        <v>44</v>
      </c>
      <c r="M94" s="676" t="s">
        <v>38</v>
      </c>
      <c r="N94" s="676" t="s">
        <v>282</v>
      </c>
      <c r="AC94" s="676" t="s">
        <v>54</v>
      </c>
    </row>
    <row r="95" spans="1:29">
      <c r="G95" s="676" t="s">
        <v>47</v>
      </c>
      <c r="H95" s="676" t="s">
        <v>48</v>
      </c>
      <c r="O95" s="676" t="s">
        <v>77</v>
      </c>
      <c r="S95" s="676" t="s">
        <v>283</v>
      </c>
      <c r="T95" s="676" t="s">
        <v>284</v>
      </c>
      <c r="U95" s="676" t="s">
        <v>79</v>
      </c>
      <c r="X95" s="676" t="s">
        <v>285</v>
      </c>
      <c r="Y95" s="676">
        <v>1</v>
      </c>
      <c r="Z95" s="676">
        <v>99</v>
      </c>
    </row>
    <row r="96" spans="1:29">
      <c r="G96" s="676" t="s">
        <v>49</v>
      </c>
      <c r="H96" s="676" t="s">
        <v>50</v>
      </c>
      <c r="O96" s="676" t="s">
        <v>77</v>
      </c>
      <c r="S96" s="676" t="s">
        <v>286</v>
      </c>
      <c r="T96" s="676" t="s">
        <v>287</v>
      </c>
      <c r="U96" s="676" t="s">
        <v>79</v>
      </c>
      <c r="X96" s="676" t="s">
        <v>288</v>
      </c>
      <c r="Y96" s="676">
        <v>1</v>
      </c>
      <c r="Z96" s="676">
        <v>99</v>
      </c>
    </row>
    <row r="97" spans="1:29">
      <c r="A97" s="676">
        <v>3</v>
      </c>
      <c r="B97" s="676">
        <v>107767</v>
      </c>
      <c r="C97" s="676" t="s">
        <v>289</v>
      </c>
      <c r="D97" s="676">
        <v>1</v>
      </c>
    </row>
    <row r="98" spans="1:29">
      <c r="A98" s="676">
        <v>4</v>
      </c>
      <c r="F98" s="676" t="s">
        <v>290</v>
      </c>
      <c r="K98" s="676" t="s">
        <v>43</v>
      </c>
      <c r="L98" s="676" t="s">
        <v>44</v>
      </c>
      <c r="M98" s="676" t="s">
        <v>291</v>
      </c>
      <c r="N98" s="676" t="s">
        <v>292</v>
      </c>
      <c r="O98" s="676" t="s">
        <v>77</v>
      </c>
      <c r="S98" s="676" t="s">
        <v>293</v>
      </c>
      <c r="T98" s="676" t="s">
        <v>294</v>
      </c>
      <c r="U98" s="676" t="s">
        <v>79</v>
      </c>
      <c r="X98" s="676" t="s">
        <v>295</v>
      </c>
      <c r="Y98" s="676">
        <v>1</v>
      </c>
      <c r="Z98" s="676">
        <v>1</v>
      </c>
      <c r="AC98" s="676" t="s">
        <v>54</v>
      </c>
    </row>
    <row r="99" spans="1:29">
      <c r="A99" s="676">
        <v>4</v>
      </c>
      <c r="F99" s="676" t="s">
        <v>296</v>
      </c>
      <c r="K99" s="676" t="s">
        <v>43</v>
      </c>
      <c r="L99" s="676" t="s">
        <v>44</v>
      </c>
      <c r="M99" s="676" t="s">
        <v>291</v>
      </c>
      <c r="N99" s="676" t="s">
        <v>292</v>
      </c>
      <c r="O99" s="676" t="s">
        <v>77</v>
      </c>
      <c r="S99" s="676" t="s">
        <v>297</v>
      </c>
      <c r="T99" s="676" t="s">
        <v>298</v>
      </c>
      <c r="U99" s="676" t="s">
        <v>79</v>
      </c>
      <c r="X99" s="676" t="s">
        <v>299</v>
      </c>
      <c r="Y99" s="676">
        <v>1</v>
      </c>
      <c r="Z99" s="676">
        <v>1</v>
      </c>
      <c r="AC99" s="676" t="s">
        <v>54</v>
      </c>
    </row>
    <row r="100" spans="1:29">
      <c r="A100" s="676">
        <v>4</v>
      </c>
      <c r="F100" s="676" t="s">
        <v>300</v>
      </c>
      <c r="K100" s="676" t="s">
        <v>260</v>
      </c>
      <c r="M100" s="676" t="s">
        <v>38</v>
      </c>
      <c r="O100" s="676" t="s">
        <v>77</v>
      </c>
      <c r="S100" s="676" t="s">
        <v>301</v>
      </c>
      <c r="T100" s="676" t="s">
        <v>302</v>
      </c>
      <c r="U100" s="676" t="s">
        <v>263</v>
      </c>
      <c r="X100" s="676" t="s">
        <v>303</v>
      </c>
      <c r="Y100" s="676">
        <v>1</v>
      </c>
      <c r="Z100" s="676">
        <v>1</v>
      </c>
      <c r="AC100" s="676" t="s">
        <v>54</v>
      </c>
    </row>
    <row r="101" spans="1:29">
      <c r="A101" s="676">
        <v>4</v>
      </c>
      <c r="F101" s="676" t="s">
        <v>304</v>
      </c>
      <c r="K101" s="676" t="s">
        <v>52</v>
      </c>
      <c r="M101" s="676" t="s">
        <v>38</v>
      </c>
      <c r="AC101" s="676" t="s">
        <v>135</v>
      </c>
    </row>
    <row r="102" spans="1:29">
      <c r="I102" s="676" t="s">
        <v>124</v>
      </c>
      <c r="J102" s="676" t="s">
        <v>125</v>
      </c>
      <c r="O102" s="676" t="s">
        <v>77</v>
      </c>
      <c r="S102" s="676" t="s">
        <v>305</v>
      </c>
      <c r="T102" s="676" t="s">
        <v>306</v>
      </c>
      <c r="U102" s="676" t="s">
        <v>307</v>
      </c>
      <c r="X102" s="676" t="s">
        <v>308</v>
      </c>
      <c r="Y102" s="676">
        <v>1</v>
      </c>
      <c r="Z102" s="676">
        <v>1</v>
      </c>
    </row>
    <row r="103" spans="1:29">
      <c r="I103" s="676" t="s">
        <v>126</v>
      </c>
      <c r="J103" s="676" t="s">
        <v>127</v>
      </c>
      <c r="O103" s="676" t="s">
        <v>77</v>
      </c>
      <c r="S103" s="676" t="s">
        <v>305</v>
      </c>
      <c r="T103" s="676" t="s">
        <v>306</v>
      </c>
      <c r="U103" s="676" t="s">
        <v>307</v>
      </c>
      <c r="X103" s="676" t="s">
        <v>308</v>
      </c>
      <c r="Y103" s="676">
        <v>1</v>
      </c>
      <c r="Z103" s="676">
        <v>1</v>
      </c>
    </row>
    <row r="104" spans="1:29">
      <c r="A104" s="676">
        <v>4</v>
      </c>
      <c r="F104" s="676" t="s">
        <v>309</v>
      </c>
      <c r="K104" s="676" t="s">
        <v>52</v>
      </c>
      <c r="M104" s="676" t="s">
        <v>310</v>
      </c>
      <c r="N104" s="676" t="s">
        <v>311</v>
      </c>
      <c r="AC104" s="676" t="s">
        <v>135</v>
      </c>
    </row>
    <row r="105" spans="1:29">
      <c r="I105" s="676" t="s">
        <v>124</v>
      </c>
      <c r="J105" s="676" t="s">
        <v>125</v>
      </c>
    </row>
    <row r="106" spans="1:29">
      <c r="I106" s="676" t="s">
        <v>126</v>
      </c>
      <c r="J106" s="676" t="s">
        <v>127</v>
      </c>
    </row>
    <row r="107" spans="1:29">
      <c r="A107" s="676">
        <v>4</v>
      </c>
      <c r="F107" s="676" t="s">
        <v>312</v>
      </c>
      <c r="K107" s="676" t="s">
        <v>52</v>
      </c>
      <c r="M107" s="676" t="s">
        <v>38</v>
      </c>
      <c r="AC107" s="676" t="s">
        <v>135</v>
      </c>
    </row>
    <row r="108" spans="1:29">
      <c r="I108" s="676" t="s">
        <v>124</v>
      </c>
      <c r="J108" s="676" t="s">
        <v>125</v>
      </c>
      <c r="O108" s="676" t="s">
        <v>77</v>
      </c>
      <c r="S108" s="676" t="s">
        <v>313</v>
      </c>
      <c r="T108" s="676" t="s">
        <v>314</v>
      </c>
      <c r="U108" s="676" t="s">
        <v>307</v>
      </c>
      <c r="X108" s="676" t="s">
        <v>315</v>
      </c>
      <c r="Y108" s="676">
        <v>1</v>
      </c>
      <c r="Z108" s="676">
        <v>1</v>
      </c>
    </row>
    <row r="109" spans="1:29">
      <c r="I109" s="676" t="s">
        <v>126</v>
      </c>
      <c r="J109" s="676" t="s">
        <v>127</v>
      </c>
      <c r="O109" s="676" t="s">
        <v>77</v>
      </c>
      <c r="S109" s="676" t="s">
        <v>313</v>
      </c>
      <c r="T109" s="676" t="s">
        <v>314</v>
      </c>
      <c r="U109" s="676" t="s">
        <v>307</v>
      </c>
      <c r="X109" s="676" t="s">
        <v>315</v>
      </c>
      <c r="Y109" s="676">
        <v>1</v>
      </c>
      <c r="Z109" s="676">
        <v>1</v>
      </c>
    </row>
    <row r="110" spans="1:29">
      <c r="A110" s="676">
        <v>4</v>
      </c>
      <c r="F110" s="676" t="s">
        <v>316</v>
      </c>
      <c r="K110" s="676" t="s">
        <v>52</v>
      </c>
      <c r="M110" s="676" t="s">
        <v>291</v>
      </c>
      <c r="AC110" s="676" t="s">
        <v>54</v>
      </c>
    </row>
    <row r="111" spans="1:29">
      <c r="I111" s="676" t="s">
        <v>124</v>
      </c>
      <c r="J111" s="676" t="s">
        <v>125</v>
      </c>
      <c r="O111" s="676" t="s">
        <v>77</v>
      </c>
      <c r="S111" s="676" t="s">
        <v>317</v>
      </c>
      <c r="T111" s="676" t="s">
        <v>318</v>
      </c>
      <c r="U111" s="676" t="s">
        <v>307</v>
      </c>
      <c r="X111" s="676" t="s">
        <v>319</v>
      </c>
      <c r="Y111" s="676">
        <v>1</v>
      </c>
      <c r="Z111" s="676">
        <v>1</v>
      </c>
    </row>
    <row r="112" spans="1:29">
      <c r="I112" s="676" t="s">
        <v>126</v>
      </c>
      <c r="J112" s="676" t="s">
        <v>127</v>
      </c>
      <c r="O112" s="676" t="s">
        <v>77</v>
      </c>
      <c r="S112" s="676" t="s">
        <v>317</v>
      </c>
      <c r="T112" s="676" t="s">
        <v>318</v>
      </c>
      <c r="U112" s="676" t="s">
        <v>307</v>
      </c>
      <c r="X112" s="676" t="s">
        <v>319</v>
      </c>
      <c r="Y112" s="676">
        <v>1</v>
      </c>
      <c r="Z112" s="676">
        <v>1</v>
      </c>
    </row>
    <row r="113" spans="1:29">
      <c r="A113" s="676">
        <v>4</v>
      </c>
      <c r="F113" s="676" t="s">
        <v>320</v>
      </c>
      <c r="K113" s="676" t="s">
        <v>52</v>
      </c>
      <c r="M113" s="676" t="s">
        <v>291</v>
      </c>
      <c r="AC113" s="676" t="s">
        <v>54</v>
      </c>
    </row>
    <row r="114" spans="1:29">
      <c r="I114" s="676" t="s">
        <v>124</v>
      </c>
      <c r="J114" s="676" t="s">
        <v>125</v>
      </c>
      <c r="O114" s="676" t="s">
        <v>77</v>
      </c>
      <c r="S114" s="676" t="s">
        <v>321</v>
      </c>
      <c r="T114" s="676" t="s">
        <v>322</v>
      </c>
      <c r="U114" s="676" t="s">
        <v>307</v>
      </c>
      <c r="X114" s="676" t="s">
        <v>323</v>
      </c>
      <c r="Y114" s="676">
        <v>1</v>
      </c>
      <c r="Z114" s="676">
        <v>1</v>
      </c>
    </row>
    <row r="115" spans="1:29">
      <c r="I115" s="676" t="s">
        <v>126</v>
      </c>
      <c r="J115" s="676" t="s">
        <v>127</v>
      </c>
      <c r="O115" s="676" t="s">
        <v>77</v>
      </c>
      <c r="S115" s="676" t="s">
        <v>321</v>
      </c>
      <c r="T115" s="676" t="s">
        <v>322</v>
      </c>
      <c r="U115" s="676" t="s">
        <v>307</v>
      </c>
      <c r="X115" s="676" t="s">
        <v>323</v>
      </c>
      <c r="Y115" s="676">
        <v>1</v>
      </c>
      <c r="Z115" s="676">
        <v>1</v>
      </c>
    </row>
    <row r="116" spans="1:29">
      <c r="A116" s="676">
        <v>4</v>
      </c>
      <c r="F116" s="676" t="s">
        <v>324</v>
      </c>
      <c r="K116" s="676" t="s">
        <v>52</v>
      </c>
      <c r="M116" s="676" t="s">
        <v>291</v>
      </c>
      <c r="AC116" s="676" t="s">
        <v>54</v>
      </c>
    </row>
    <row r="117" spans="1:29">
      <c r="I117" s="676" t="s">
        <v>124</v>
      </c>
      <c r="J117" s="676" t="s">
        <v>125</v>
      </c>
      <c r="O117" s="676" t="s">
        <v>77</v>
      </c>
      <c r="S117" s="676" t="s">
        <v>325</v>
      </c>
      <c r="T117" s="676" t="s">
        <v>326</v>
      </c>
      <c r="U117" s="676" t="s">
        <v>307</v>
      </c>
      <c r="X117" s="676" t="s">
        <v>327</v>
      </c>
      <c r="Y117" s="676">
        <v>1</v>
      </c>
      <c r="Z117" s="676">
        <v>1</v>
      </c>
    </row>
    <row r="118" spans="1:29">
      <c r="I118" s="676" t="s">
        <v>126</v>
      </c>
      <c r="J118" s="676" t="s">
        <v>127</v>
      </c>
      <c r="O118" s="676" t="s">
        <v>77</v>
      </c>
      <c r="S118" s="676" t="s">
        <v>325</v>
      </c>
      <c r="T118" s="676" t="s">
        <v>326</v>
      </c>
      <c r="U118" s="676" t="s">
        <v>307</v>
      </c>
      <c r="X118" s="676" t="s">
        <v>327</v>
      </c>
      <c r="Y118" s="676">
        <v>1</v>
      </c>
      <c r="Z118" s="676">
        <v>1</v>
      </c>
    </row>
    <row r="119" spans="1:29">
      <c r="A119" s="676">
        <v>4</v>
      </c>
      <c r="F119" s="676" t="s">
        <v>328</v>
      </c>
      <c r="K119" s="676" t="s">
        <v>43</v>
      </c>
      <c r="L119" s="676" t="s">
        <v>44</v>
      </c>
      <c r="M119" s="676" t="s">
        <v>291</v>
      </c>
      <c r="N119" s="676" t="s">
        <v>282</v>
      </c>
      <c r="AC119" s="676" t="s">
        <v>54</v>
      </c>
    </row>
    <row r="120" spans="1:29">
      <c r="G120" s="676" t="s">
        <v>47</v>
      </c>
      <c r="H120" s="676" t="s">
        <v>48</v>
      </c>
      <c r="O120" s="676" t="s">
        <v>77</v>
      </c>
      <c r="S120" s="676" t="s">
        <v>329</v>
      </c>
      <c r="T120" s="676" t="s">
        <v>330</v>
      </c>
      <c r="U120" s="676" t="s">
        <v>79</v>
      </c>
      <c r="X120" s="676" t="s">
        <v>331</v>
      </c>
      <c r="Y120" s="676">
        <v>1</v>
      </c>
      <c r="Z120" s="676">
        <v>1</v>
      </c>
    </row>
    <row r="121" spans="1:29">
      <c r="G121" s="676" t="s">
        <v>49</v>
      </c>
      <c r="H121" s="676" t="s">
        <v>50</v>
      </c>
      <c r="O121" s="676" t="s">
        <v>77</v>
      </c>
      <c r="S121" s="676" t="s">
        <v>332</v>
      </c>
      <c r="T121" s="676" t="s">
        <v>333</v>
      </c>
      <c r="U121" s="676" t="s">
        <v>79</v>
      </c>
      <c r="X121" s="676" t="s">
        <v>334</v>
      </c>
      <c r="Y121" s="676">
        <v>1</v>
      </c>
      <c r="Z121" s="676">
        <v>1</v>
      </c>
    </row>
    <row r="122" spans="1:29">
      <c r="A122" s="676">
        <v>4</v>
      </c>
      <c r="F122" s="676" t="s">
        <v>335</v>
      </c>
      <c r="K122" s="676" t="s">
        <v>336</v>
      </c>
      <c r="M122" s="676" t="s">
        <v>291</v>
      </c>
      <c r="O122" s="676" t="s">
        <v>77</v>
      </c>
      <c r="S122" s="676" t="s">
        <v>337</v>
      </c>
      <c r="T122" s="676" t="s">
        <v>338</v>
      </c>
      <c r="U122" s="676" t="s">
        <v>339</v>
      </c>
      <c r="X122" s="676" t="s">
        <v>340</v>
      </c>
      <c r="Y122" s="676">
        <v>1</v>
      </c>
      <c r="Z122" s="676">
        <v>1</v>
      </c>
      <c r="AC122" s="676" t="s">
        <v>54</v>
      </c>
    </row>
    <row r="123" spans="1:29">
      <c r="A123" s="676">
        <v>4</v>
      </c>
      <c r="F123" s="676" t="s">
        <v>341</v>
      </c>
      <c r="K123" s="676" t="s">
        <v>336</v>
      </c>
      <c r="M123" s="676" t="s">
        <v>291</v>
      </c>
      <c r="O123" s="676" t="s">
        <v>77</v>
      </c>
      <c r="S123" s="676" t="s">
        <v>337</v>
      </c>
      <c r="T123" s="676" t="s">
        <v>338</v>
      </c>
      <c r="U123" s="676" t="s">
        <v>339</v>
      </c>
      <c r="X123" s="676" t="s">
        <v>342</v>
      </c>
      <c r="Y123" s="676">
        <v>1</v>
      </c>
      <c r="Z123" s="676">
        <v>1</v>
      </c>
      <c r="AC123" s="676" t="s">
        <v>54</v>
      </c>
    </row>
    <row r="124" spans="1:29">
      <c r="A124" s="676">
        <v>4</v>
      </c>
      <c r="F124" s="676" t="s">
        <v>343</v>
      </c>
      <c r="K124" s="676" t="s">
        <v>336</v>
      </c>
      <c r="M124" s="676" t="s">
        <v>344</v>
      </c>
      <c r="AC124" s="676" t="s">
        <v>54</v>
      </c>
    </row>
    <row r="125" spans="1:29">
      <c r="G125" s="676" t="s">
        <v>345</v>
      </c>
      <c r="H125" s="676" t="s">
        <v>346</v>
      </c>
    </row>
    <row r="126" spans="1:29">
      <c r="G126" s="676" t="s">
        <v>347</v>
      </c>
      <c r="H126" s="676" t="s">
        <v>348</v>
      </c>
    </row>
    <row r="127" spans="1:29">
      <c r="A127" s="676">
        <v>3</v>
      </c>
      <c r="B127" s="676">
        <v>107768</v>
      </c>
      <c r="C127" s="676" t="s">
        <v>349</v>
      </c>
      <c r="D127" s="676">
        <v>1</v>
      </c>
    </row>
    <row r="128" spans="1:29">
      <c r="A128" s="676">
        <v>4</v>
      </c>
      <c r="F128" s="676" t="s">
        <v>350</v>
      </c>
      <c r="K128" s="676" t="s">
        <v>52</v>
      </c>
      <c r="M128" s="676" t="s">
        <v>291</v>
      </c>
      <c r="AC128" s="676" t="s">
        <v>54</v>
      </c>
    </row>
    <row r="129" spans="1:29">
      <c r="I129" s="676" t="s">
        <v>124</v>
      </c>
      <c r="J129" s="676" t="s">
        <v>125</v>
      </c>
      <c r="O129" s="676" t="s">
        <v>77</v>
      </c>
      <c r="P129" s="682"/>
      <c r="S129" s="676" t="s">
        <v>351</v>
      </c>
      <c r="T129" s="676" t="s">
        <v>352</v>
      </c>
      <c r="U129" s="676" t="s">
        <v>307</v>
      </c>
      <c r="X129" s="676" t="s">
        <v>353</v>
      </c>
      <c r="Y129" s="676">
        <v>1</v>
      </c>
      <c r="Z129" s="676">
        <v>1</v>
      </c>
    </row>
    <row r="130" spans="1:29">
      <c r="I130" s="676" t="s">
        <v>126</v>
      </c>
      <c r="J130" s="676" t="s">
        <v>127</v>
      </c>
      <c r="O130" s="676" t="s">
        <v>77</v>
      </c>
      <c r="S130" s="676" t="s">
        <v>351</v>
      </c>
      <c r="T130" s="676" t="s">
        <v>352</v>
      </c>
      <c r="U130" s="676" t="s">
        <v>307</v>
      </c>
      <c r="X130" s="676" t="s">
        <v>353</v>
      </c>
      <c r="Y130" s="676">
        <v>1</v>
      </c>
      <c r="Z130" s="676">
        <v>1</v>
      </c>
    </row>
    <row r="131" spans="1:29">
      <c r="A131" s="676">
        <v>4</v>
      </c>
      <c r="F131" s="676" t="s">
        <v>354</v>
      </c>
      <c r="K131" s="676" t="s">
        <v>52</v>
      </c>
      <c r="M131" s="676" t="s">
        <v>291</v>
      </c>
      <c r="AC131" s="676" t="s">
        <v>54</v>
      </c>
    </row>
    <row r="132" spans="1:29">
      <c r="I132" s="676" t="s">
        <v>124</v>
      </c>
      <c r="J132" s="676" t="s">
        <v>125</v>
      </c>
      <c r="O132" s="676" t="s">
        <v>77</v>
      </c>
      <c r="S132" s="676" t="s">
        <v>355</v>
      </c>
      <c r="T132" s="676" t="s">
        <v>356</v>
      </c>
      <c r="U132" s="676" t="s">
        <v>307</v>
      </c>
      <c r="X132" s="676" t="s">
        <v>357</v>
      </c>
      <c r="Y132" s="676">
        <v>1</v>
      </c>
      <c r="Z132" s="676">
        <v>1</v>
      </c>
    </row>
    <row r="133" spans="1:29">
      <c r="I133" s="676" t="s">
        <v>126</v>
      </c>
      <c r="J133" s="676" t="s">
        <v>127</v>
      </c>
      <c r="O133" s="676" t="s">
        <v>77</v>
      </c>
      <c r="S133" s="676" t="s">
        <v>355</v>
      </c>
      <c r="T133" s="676" t="s">
        <v>356</v>
      </c>
      <c r="U133" s="676" t="s">
        <v>307</v>
      </c>
      <c r="X133" s="676" t="s">
        <v>357</v>
      </c>
      <c r="Y133" s="676">
        <v>1</v>
      </c>
      <c r="Z133" s="676">
        <v>1</v>
      </c>
    </row>
    <row r="134" spans="1:29">
      <c r="A134" s="676">
        <v>4</v>
      </c>
      <c r="F134" s="676" t="s">
        <v>358</v>
      </c>
      <c r="K134" s="676" t="s">
        <v>52</v>
      </c>
      <c r="M134" s="676" t="s">
        <v>291</v>
      </c>
      <c r="AC134" s="676" t="s">
        <v>54</v>
      </c>
    </row>
    <row r="135" spans="1:29">
      <c r="I135" s="676" t="s">
        <v>124</v>
      </c>
      <c r="J135" s="676" t="s">
        <v>125</v>
      </c>
      <c r="O135" s="676" t="s">
        <v>77</v>
      </c>
      <c r="P135" s="682"/>
      <c r="S135" s="676" t="s">
        <v>359</v>
      </c>
      <c r="T135" s="676" t="s">
        <v>360</v>
      </c>
      <c r="U135" s="676" t="s">
        <v>307</v>
      </c>
      <c r="X135" s="676" t="s">
        <v>361</v>
      </c>
      <c r="Y135" s="676">
        <v>1</v>
      </c>
      <c r="Z135" s="676">
        <v>1</v>
      </c>
    </row>
    <row r="136" spans="1:29">
      <c r="I136" s="676" t="s">
        <v>126</v>
      </c>
      <c r="J136" s="676" t="s">
        <v>127</v>
      </c>
      <c r="O136" s="676" t="s">
        <v>77</v>
      </c>
      <c r="S136" s="676" t="s">
        <v>359</v>
      </c>
      <c r="T136" s="676" t="s">
        <v>360</v>
      </c>
      <c r="U136" s="676" t="s">
        <v>307</v>
      </c>
      <c r="X136" s="676" t="s">
        <v>361</v>
      </c>
      <c r="Y136" s="676">
        <v>1</v>
      </c>
      <c r="Z136" s="676">
        <v>1</v>
      </c>
    </row>
    <row r="137" spans="1:29">
      <c r="A137" s="676">
        <v>4</v>
      </c>
      <c r="F137" s="676" t="s">
        <v>362</v>
      </c>
      <c r="K137" s="676" t="s">
        <v>52</v>
      </c>
      <c r="M137" s="676" t="s">
        <v>291</v>
      </c>
      <c r="AC137" s="676" t="s">
        <v>54</v>
      </c>
    </row>
    <row r="138" spans="1:29">
      <c r="I138" s="676" t="s">
        <v>124</v>
      </c>
      <c r="J138" s="676" t="s">
        <v>125</v>
      </c>
      <c r="O138" s="676" t="s">
        <v>77</v>
      </c>
      <c r="S138" s="676" t="s">
        <v>363</v>
      </c>
      <c r="T138" s="676" t="s">
        <v>364</v>
      </c>
      <c r="U138" s="676" t="s">
        <v>307</v>
      </c>
      <c r="X138" s="676" t="s">
        <v>365</v>
      </c>
      <c r="Y138" s="676">
        <v>1</v>
      </c>
      <c r="Z138" s="676">
        <v>1</v>
      </c>
    </row>
    <row r="139" spans="1:29">
      <c r="I139" s="676" t="s">
        <v>126</v>
      </c>
      <c r="J139" s="676" t="s">
        <v>127</v>
      </c>
      <c r="O139" s="676" t="s">
        <v>77</v>
      </c>
      <c r="S139" s="676" t="s">
        <v>363</v>
      </c>
      <c r="T139" s="676" t="s">
        <v>364</v>
      </c>
      <c r="U139" s="676" t="s">
        <v>307</v>
      </c>
      <c r="X139" s="676" t="s">
        <v>365</v>
      </c>
      <c r="Y139" s="676">
        <v>1</v>
      </c>
      <c r="Z139" s="676">
        <v>1</v>
      </c>
    </row>
    <row r="140" spans="1:29">
      <c r="A140" s="676">
        <v>4</v>
      </c>
      <c r="F140" s="676" t="s">
        <v>366</v>
      </c>
      <c r="K140" s="676" t="s">
        <v>52</v>
      </c>
      <c r="M140" s="676" t="s">
        <v>291</v>
      </c>
      <c r="AC140" s="676" t="s">
        <v>54</v>
      </c>
    </row>
    <row r="141" spans="1:29">
      <c r="I141" s="676" t="s">
        <v>124</v>
      </c>
      <c r="J141" s="676" t="s">
        <v>125</v>
      </c>
      <c r="O141" s="676" t="s">
        <v>77</v>
      </c>
      <c r="S141" s="676" t="s">
        <v>367</v>
      </c>
      <c r="T141" s="676" t="s">
        <v>368</v>
      </c>
      <c r="U141" s="676" t="s">
        <v>307</v>
      </c>
      <c r="X141" s="676" t="s">
        <v>369</v>
      </c>
      <c r="Y141" s="676">
        <v>1</v>
      </c>
      <c r="Z141" s="676">
        <v>1</v>
      </c>
    </row>
    <row r="142" spans="1:29">
      <c r="I142" s="676" t="s">
        <v>126</v>
      </c>
      <c r="J142" s="676" t="s">
        <v>127</v>
      </c>
      <c r="O142" s="676" t="s">
        <v>77</v>
      </c>
      <c r="S142" s="676" t="s">
        <v>367</v>
      </c>
      <c r="T142" s="676" t="s">
        <v>368</v>
      </c>
      <c r="U142" s="676" t="s">
        <v>307</v>
      </c>
      <c r="X142" s="676" t="s">
        <v>369</v>
      </c>
      <c r="Y142" s="676">
        <v>1</v>
      </c>
      <c r="Z142" s="676">
        <v>1</v>
      </c>
    </row>
    <row r="143" spans="1:29">
      <c r="A143" s="676">
        <v>4</v>
      </c>
      <c r="F143" s="676" t="s">
        <v>370</v>
      </c>
      <c r="K143" s="676" t="s">
        <v>52</v>
      </c>
      <c r="M143" s="676" t="s">
        <v>291</v>
      </c>
      <c r="AC143" s="676" t="s">
        <v>54</v>
      </c>
    </row>
    <row r="144" spans="1:29">
      <c r="I144" s="676" t="s">
        <v>124</v>
      </c>
      <c r="J144" s="676" t="s">
        <v>125</v>
      </c>
      <c r="O144" s="676" t="s">
        <v>77</v>
      </c>
      <c r="S144" s="676" t="s">
        <v>371</v>
      </c>
      <c r="T144" s="676" t="s">
        <v>372</v>
      </c>
      <c r="U144" s="676" t="s">
        <v>307</v>
      </c>
      <c r="X144" s="676" t="s">
        <v>373</v>
      </c>
      <c r="Y144" s="676">
        <v>1</v>
      </c>
      <c r="Z144" s="676">
        <v>1</v>
      </c>
    </row>
    <row r="145" spans="1:29">
      <c r="I145" s="676" t="s">
        <v>126</v>
      </c>
      <c r="J145" s="676" t="s">
        <v>127</v>
      </c>
      <c r="O145" s="676" t="s">
        <v>77</v>
      </c>
      <c r="S145" s="676" t="s">
        <v>371</v>
      </c>
      <c r="T145" s="676" t="s">
        <v>372</v>
      </c>
      <c r="U145" s="676" t="s">
        <v>307</v>
      </c>
      <c r="X145" s="676" t="s">
        <v>373</v>
      </c>
      <c r="Y145" s="676">
        <v>1</v>
      </c>
      <c r="Z145" s="676">
        <v>1</v>
      </c>
    </row>
    <row r="146" spans="1:29">
      <c r="A146" s="676">
        <v>4</v>
      </c>
      <c r="F146" s="676" t="s">
        <v>374</v>
      </c>
      <c r="K146" s="676" t="s">
        <v>52</v>
      </c>
      <c r="M146" s="676" t="s">
        <v>291</v>
      </c>
      <c r="AC146" s="676" t="s">
        <v>54</v>
      </c>
    </row>
    <row r="147" spans="1:29">
      <c r="I147" s="676" t="s">
        <v>124</v>
      </c>
      <c r="J147" s="676" t="s">
        <v>125</v>
      </c>
      <c r="O147" s="676" t="s">
        <v>77</v>
      </c>
      <c r="S147" s="676" t="s">
        <v>375</v>
      </c>
      <c r="T147" s="676" t="s">
        <v>376</v>
      </c>
      <c r="U147" s="676" t="s">
        <v>307</v>
      </c>
      <c r="X147" s="676" t="s">
        <v>377</v>
      </c>
      <c r="Y147" s="676">
        <v>1</v>
      </c>
      <c r="Z147" s="676">
        <v>1</v>
      </c>
    </row>
    <row r="148" spans="1:29">
      <c r="I148" s="676" t="s">
        <v>126</v>
      </c>
      <c r="J148" s="676" t="s">
        <v>127</v>
      </c>
      <c r="O148" s="676" t="s">
        <v>77</v>
      </c>
      <c r="S148" s="676" t="s">
        <v>375</v>
      </c>
      <c r="T148" s="676" t="s">
        <v>376</v>
      </c>
      <c r="U148" s="676" t="s">
        <v>307</v>
      </c>
      <c r="X148" s="676" t="s">
        <v>377</v>
      </c>
      <c r="Y148" s="676">
        <v>1</v>
      </c>
      <c r="Z148" s="676">
        <v>1</v>
      </c>
    </row>
    <row r="149" spans="1:29">
      <c r="A149" s="676">
        <v>4</v>
      </c>
      <c r="F149" s="676" t="s">
        <v>378</v>
      </c>
      <c r="K149" s="676" t="s">
        <v>52</v>
      </c>
      <c r="M149" s="676" t="s">
        <v>291</v>
      </c>
      <c r="AC149" s="676" t="s">
        <v>54</v>
      </c>
    </row>
    <row r="150" spans="1:29">
      <c r="I150" s="676" t="s">
        <v>124</v>
      </c>
      <c r="J150" s="676" t="s">
        <v>125</v>
      </c>
      <c r="O150" s="676" t="s">
        <v>77</v>
      </c>
      <c r="S150" s="676" t="s">
        <v>379</v>
      </c>
      <c r="T150" s="676" t="s">
        <v>380</v>
      </c>
      <c r="U150" s="676" t="s">
        <v>307</v>
      </c>
      <c r="X150" s="676" t="s">
        <v>381</v>
      </c>
      <c r="Y150" s="676">
        <v>1</v>
      </c>
      <c r="Z150" s="676">
        <v>1</v>
      </c>
    </row>
    <row r="151" spans="1:29">
      <c r="I151" s="676" t="s">
        <v>126</v>
      </c>
      <c r="J151" s="676" t="s">
        <v>127</v>
      </c>
      <c r="O151" s="676" t="s">
        <v>77</v>
      </c>
      <c r="S151" s="676" t="s">
        <v>379</v>
      </c>
      <c r="T151" s="676" t="s">
        <v>380</v>
      </c>
      <c r="U151" s="676" t="s">
        <v>307</v>
      </c>
      <c r="X151" s="676" t="s">
        <v>381</v>
      </c>
      <c r="Y151" s="676">
        <v>1</v>
      </c>
      <c r="Z151" s="676">
        <v>1</v>
      </c>
    </row>
    <row r="152" spans="1:29">
      <c r="A152" s="676">
        <v>4</v>
      </c>
      <c r="F152" s="676" t="s">
        <v>382</v>
      </c>
      <c r="K152" s="676" t="s">
        <v>52</v>
      </c>
      <c r="M152" s="676" t="s">
        <v>291</v>
      </c>
      <c r="AC152" s="676" t="s">
        <v>54</v>
      </c>
    </row>
    <row r="153" spans="1:29">
      <c r="I153" s="676" t="s">
        <v>124</v>
      </c>
      <c r="J153" s="676" t="s">
        <v>125</v>
      </c>
      <c r="O153" s="676" t="s">
        <v>77</v>
      </c>
      <c r="S153" s="676" t="s">
        <v>383</v>
      </c>
      <c r="T153" s="676" t="s">
        <v>384</v>
      </c>
      <c r="U153" s="676" t="s">
        <v>307</v>
      </c>
      <c r="X153" s="676" t="s">
        <v>385</v>
      </c>
      <c r="Y153" s="676">
        <v>1</v>
      </c>
      <c r="Z153" s="676">
        <v>1</v>
      </c>
    </row>
    <row r="154" spans="1:29">
      <c r="I154" s="676" t="s">
        <v>126</v>
      </c>
      <c r="J154" s="676" t="s">
        <v>127</v>
      </c>
      <c r="O154" s="676" t="s">
        <v>77</v>
      </c>
      <c r="S154" s="676" t="s">
        <v>383</v>
      </c>
      <c r="T154" s="676" t="s">
        <v>384</v>
      </c>
      <c r="U154" s="676" t="s">
        <v>307</v>
      </c>
      <c r="X154" s="676" t="s">
        <v>385</v>
      </c>
      <c r="Y154" s="676">
        <v>1</v>
      </c>
      <c r="Z154" s="676">
        <v>1</v>
      </c>
    </row>
    <row r="155" spans="1:29">
      <c r="A155" s="676">
        <v>4</v>
      </c>
      <c r="F155" s="676" t="s">
        <v>386</v>
      </c>
      <c r="K155" s="676" t="s">
        <v>52</v>
      </c>
      <c r="M155" s="676" t="s">
        <v>291</v>
      </c>
      <c r="AC155" s="676" t="s">
        <v>54</v>
      </c>
    </row>
    <row r="156" spans="1:29">
      <c r="I156" s="676" t="s">
        <v>124</v>
      </c>
      <c r="J156" s="676" t="s">
        <v>125</v>
      </c>
      <c r="O156" s="676" t="s">
        <v>77</v>
      </c>
      <c r="S156" s="676" t="s">
        <v>387</v>
      </c>
      <c r="T156" s="676" t="s">
        <v>386</v>
      </c>
      <c r="U156" s="676" t="s">
        <v>307</v>
      </c>
      <c r="X156" s="676" t="s">
        <v>388</v>
      </c>
      <c r="Y156" s="676">
        <v>1</v>
      </c>
      <c r="Z156" s="676">
        <v>1</v>
      </c>
    </row>
    <row r="157" spans="1:29">
      <c r="I157" s="676" t="s">
        <v>126</v>
      </c>
      <c r="J157" s="676" t="s">
        <v>127</v>
      </c>
      <c r="O157" s="676" t="s">
        <v>77</v>
      </c>
      <c r="S157" s="676" t="s">
        <v>387</v>
      </c>
      <c r="T157" s="676" t="s">
        <v>386</v>
      </c>
      <c r="U157" s="676" t="s">
        <v>307</v>
      </c>
      <c r="X157" s="676" t="s">
        <v>388</v>
      </c>
      <c r="Y157" s="676">
        <v>1</v>
      </c>
      <c r="Z157" s="676">
        <v>1</v>
      </c>
    </row>
    <row r="158" spans="1:29">
      <c r="A158" s="676">
        <v>4</v>
      </c>
      <c r="F158" s="676" t="s">
        <v>389</v>
      </c>
      <c r="K158" s="676" t="s">
        <v>52</v>
      </c>
      <c r="M158" s="676" t="s">
        <v>291</v>
      </c>
      <c r="AC158" s="676" t="s">
        <v>54</v>
      </c>
    </row>
    <row r="159" spans="1:29">
      <c r="I159" s="676" t="s">
        <v>124</v>
      </c>
      <c r="J159" s="676" t="s">
        <v>125</v>
      </c>
      <c r="O159" s="676" t="s">
        <v>77</v>
      </c>
      <c r="S159" s="676" t="s">
        <v>390</v>
      </c>
      <c r="T159" s="676" t="s">
        <v>391</v>
      </c>
      <c r="U159" s="676" t="s">
        <v>307</v>
      </c>
      <c r="X159" s="676" t="s">
        <v>392</v>
      </c>
      <c r="Y159" s="676">
        <v>1</v>
      </c>
      <c r="Z159" s="676">
        <v>1</v>
      </c>
    </row>
    <row r="160" spans="1:29">
      <c r="I160" s="676" t="s">
        <v>126</v>
      </c>
      <c r="J160" s="676" t="s">
        <v>127</v>
      </c>
      <c r="O160" s="676" t="s">
        <v>77</v>
      </c>
      <c r="S160" s="676" t="s">
        <v>390</v>
      </c>
      <c r="T160" s="676" t="s">
        <v>391</v>
      </c>
      <c r="U160" s="676" t="s">
        <v>307</v>
      </c>
      <c r="X160" s="676" t="s">
        <v>392</v>
      </c>
      <c r="Y160" s="676">
        <v>1</v>
      </c>
      <c r="Z160" s="676">
        <v>1</v>
      </c>
    </row>
    <row r="161" spans="1:29">
      <c r="A161" s="676">
        <v>4</v>
      </c>
      <c r="F161" s="676" t="s">
        <v>393</v>
      </c>
      <c r="K161" s="676" t="s">
        <v>52</v>
      </c>
      <c r="M161" s="676" t="s">
        <v>291</v>
      </c>
      <c r="AC161" s="676" t="s">
        <v>54</v>
      </c>
    </row>
    <row r="162" spans="1:29">
      <c r="I162" s="676" t="s">
        <v>124</v>
      </c>
      <c r="J162" s="676" t="s">
        <v>125</v>
      </c>
      <c r="O162" s="676" t="s">
        <v>77</v>
      </c>
      <c r="S162" s="676" t="s">
        <v>394</v>
      </c>
      <c r="T162" s="676" t="s">
        <v>393</v>
      </c>
      <c r="U162" s="676" t="s">
        <v>307</v>
      </c>
      <c r="X162" s="676" t="s">
        <v>395</v>
      </c>
      <c r="Y162" s="676">
        <v>1</v>
      </c>
      <c r="Z162" s="676">
        <v>1</v>
      </c>
    </row>
    <row r="163" spans="1:29">
      <c r="I163" s="676" t="s">
        <v>126</v>
      </c>
      <c r="J163" s="676" t="s">
        <v>127</v>
      </c>
      <c r="O163" s="676" t="s">
        <v>77</v>
      </c>
      <c r="S163" s="676" t="s">
        <v>394</v>
      </c>
      <c r="T163" s="676" t="s">
        <v>393</v>
      </c>
      <c r="U163" s="676" t="s">
        <v>307</v>
      </c>
      <c r="X163" s="676" t="s">
        <v>395</v>
      </c>
      <c r="Y163" s="676">
        <v>1</v>
      </c>
      <c r="Z163" s="676">
        <v>1</v>
      </c>
    </row>
    <row r="164" spans="1:29">
      <c r="A164" s="676">
        <v>4</v>
      </c>
      <c r="F164" s="676" t="s">
        <v>396</v>
      </c>
      <c r="K164" s="676" t="s">
        <v>52</v>
      </c>
      <c r="M164" s="676" t="s">
        <v>291</v>
      </c>
      <c r="AC164" s="676" t="s">
        <v>54</v>
      </c>
    </row>
    <row r="165" spans="1:29">
      <c r="I165" s="676" t="s">
        <v>124</v>
      </c>
      <c r="J165" s="676" t="s">
        <v>125</v>
      </c>
      <c r="O165" s="676" t="s">
        <v>77</v>
      </c>
      <c r="S165" s="676" t="s">
        <v>397</v>
      </c>
      <c r="T165" s="676" t="s">
        <v>398</v>
      </c>
      <c r="U165" s="676" t="s">
        <v>307</v>
      </c>
      <c r="X165" s="676" t="s">
        <v>399</v>
      </c>
      <c r="Y165" s="676">
        <v>1</v>
      </c>
      <c r="Z165" s="676">
        <v>1</v>
      </c>
    </row>
    <row r="166" spans="1:29">
      <c r="I166" s="676" t="s">
        <v>126</v>
      </c>
      <c r="J166" s="676" t="s">
        <v>127</v>
      </c>
      <c r="O166" s="676" t="s">
        <v>77</v>
      </c>
      <c r="S166" s="676" t="s">
        <v>397</v>
      </c>
      <c r="T166" s="676" t="s">
        <v>398</v>
      </c>
      <c r="U166" s="676" t="s">
        <v>307</v>
      </c>
      <c r="X166" s="676" t="s">
        <v>399</v>
      </c>
      <c r="Y166" s="676">
        <v>1</v>
      </c>
      <c r="Z166" s="676">
        <v>1</v>
      </c>
    </row>
    <row r="167" spans="1:29">
      <c r="A167" s="676">
        <v>4</v>
      </c>
      <c r="F167" s="676" t="s">
        <v>400</v>
      </c>
      <c r="K167" s="676" t="s">
        <v>43</v>
      </c>
      <c r="L167" s="676" t="s">
        <v>44</v>
      </c>
      <c r="M167" s="676" t="s">
        <v>291</v>
      </c>
      <c r="O167" s="676" t="s">
        <v>77</v>
      </c>
      <c r="S167" s="676" t="s">
        <v>401</v>
      </c>
      <c r="T167" s="676" t="s">
        <v>402</v>
      </c>
      <c r="U167" s="676" t="s">
        <v>79</v>
      </c>
      <c r="X167" s="676" t="s">
        <v>403</v>
      </c>
      <c r="Y167" s="676">
        <v>1</v>
      </c>
      <c r="Z167" s="676">
        <v>1</v>
      </c>
      <c r="AC167" s="676" t="s">
        <v>54</v>
      </c>
    </row>
    <row r="168" spans="1:29">
      <c r="A168" s="676">
        <v>4</v>
      </c>
      <c r="F168" s="676" t="s">
        <v>404</v>
      </c>
      <c r="K168" s="676" t="s">
        <v>43</v>
      </c>
      <c r="L168" s="676" t="s">
        <v>44</v>
      </c>
      <c r="M168" s="676" t="s">
        <v>310</v>
      </c>
      <c r="AC168" s="676" t="s">
        <v>54</v>
      </c>
    </row>
    <row r="169" spans="1:29">
      <c r="G169" s="676" t="s">
        <v>47</v>
      </c>
      <c r="H169" s="676" t="s">
        <v>48</v>
      </c>
      <c r="O169" s="676" t="s">
        <v>77</v>
      </c>
      <c r="S169" s="676" t="s">
        <v>405</v>
      </c>
      <c r="T169" s="676" t="s">
        <v>406</v>
      </c>
      <c r="U169" s="676" t="s">
        <v>79</v>
      </c>
      <c r="X169" s="676" t="s">
        <v>407</v>
      </c>
      <c r="Y169" s="676">
        <v>1</v>
      </c>
      <c r="Z169" s="676">
        <v>1</v>
      </c>
    </row>
    <row r="170" spans="1:29">
      <c r="G170" s="676" t="s">
        <v>49</v>
      </c>
      <c r="H170" s="676" t="s">
        <v>50</v>
      </c>
      <c r="O170" s="676" t="s">
        <v>77</v>
      </c>
      <c r="S170" s="676" t="s">
        <v>408</v>
      </c>
      <c r="T170" s="676" t="s">
        <v>409</v>
      </c>
      <c r="U170" s="676" t="s">
        <v>79</v>
      </c>
      <c r="X170" s="676" t="s">
        <v>410</v>
      </c>
      <c r="Y170" s="676">
        <v>1</v>
      </c>
      <c r="Z170" s="676">
        <v>1</v>
      </c>
    </row>
    <row r="171" spans="1:29">
      <c r="A171" s="676">
        <v>4</v>
      </c>
      <c r="F171" s="676" t="s">
        <v>411</v>
      </c>
      <c r="K171" s="676" t="s">
        <v>43</v>
      </c>
      <c r="L171" s="676" t="s">
        <v>44</v>
      </c>
      <c r="M171" s="676" t="s">
        <v>38</v>
      </c>
      <c r="AC171" s="676" t="s">
        <v>54</v>
      </c>
    </row>
    <row r="172" spans="1:29">
      <c r="G172" s="676" t="s">
        <v>47</v>
      </c>
      <c r="H172" s="676" t="s">
        <v>48</v>
      </c>
      <c r="O172" s="676" t="s">
        <v>77</v>
      </c>
      <c r="S172" s="676" t="s">
        <v>412</v>
      </c>
      <c r="T172" s="676" t="s">
        <v>413</v>
      </c>
      <c r="U172" s="676" t="s">
        <v>79</v>
      </c>
      <c r="X172" s="676" t="s">
        <v>414</v>
      </c>
      <c r="Y172" s="676">
        <v>1</v>
      </c>
      <c r="Z172" s="676">
        <v>1</v>
      </c>
    </row>
    <row r="173" spans="1:29">
      <c r="G173" s="676" t="s">
        <v>49</v>
      </c>
      <c r="H173" s="676" t="s">
        <v>50</v>
      </c>
      <c r="O173" s="676" t="s">
        <v>77</v>
      </c>
      <c r="S173" s="676" t="s">
        <v>415</v>
      </c>
      <c r="T173" s="676" t="s">
        <v>416</v>
      </c>
      <c r="U173" s="676" t="s">
        <v>79</v>
      </c>
      <c r="X173" s="676" t="s">
        <v>417</v>
      </c>
      <c r="Y173" s="676">
        <v>1</v>
      </c>
      <c r="Z173" s="676">
        <v>1</v>
      </c>
    </row>
    <row r="174" spans="1:29">
      <c r="A174" s="676">
        <v>4</v>
      </c>
      <c r="F174" s="676" t="s">
        <v>418</v>
      </c>
      <c r="K174" s="676" t="s">
        <v>43</v>
      </c>
      <c r="L174" s="676" t="s">
        <v>44</v>
      </c>
      <c r="M174" s="676" t="s">
        <v>310</v>
      </c>
      <c r="O174" s="676" t="s">
        <v>77</v>
      </c>
      <c r="S174" s="676" t="s">
        <v>419</v>
      </c>
      <c r="T174" s="676" t="s">
        <v>420</v>
      </c>
      <c r="U174" s="676" t="s">
        <v>79</v>
      </c>
      <c r="X174" s="676" t="s">
        <v>421</v>
      </c>
      <c r="Y174" s="676">
        <v>1</v>
      </c>
      <c r="Z174" s="676">
        <v>1</v>
      </c>
      <c r="AC174" s="676" t="s">
        <v>54</v>
      </c>
    </row>
    <row r="175" spans="1:29">
      <c r="A175" s="676">
        <v>4</v>
      </c>
      <c r="F175" s="676" t="s">
        <v>422</v>
      </c>
      <c r="K175" s="676" t="s">
        <v>52</v>
      </c>
      <c r="M175" s="676" t="s">
        <v>38</v>
      </c>
      <c r="AC175" s="676" t="s">
        <v>54</v>
      </c>
    </row>
    <row r="176" spans="1:29">
      <c r="I176" s="676" t="s">
        <v>124</v>
      </c>
      <c r="J176" s="676" t="s">
        <v>125</v>
      </c>
      <c r="O176" s="676" t="s">
        <v>77</v>
      </c>
      <c r="Y176" s="676">
        <v>1</v>
      </c>
      <c r="Z176" s="676">
        <v>1</v>
      </c>
    </row>
    <row r="177" spans="1:30">
      <c r="A177" s="676">
        <v>4</v>
      </c>
      <c r="B177" s="676">
        <v>608406</v>
      </c>
      <c r="C177" s="676" t="s">
        <v>423</v>
      </c>
      <c r="D177" s="676">
        <v>1</v>
      </c>
    </row>
    <row r="178" spans="1:30">
      <c r="A178" s="676">
        <v>5</v>
      </c>
      <c r="F178" s="676" t="s">
        <v>424</v>
      </c>
      <c r="K178" s="676" t="s">
        <v>142</v>
      </c>
      <c r="M178" s="676" t="s">
        <v>38</v>
      </c>
      <c r="O178" s="676" t="s">
        <v>77</v>
      </c>
      <c r="P178" s="682"/>
      <c r="S178" s="676" t="s">
        <v>143</v>
      </c>
      <c r="T178" s="676" t="s">
        <v>144</v>
      </c>
      <c r="U178" s="676" t="s">
        <v>145</v>
      </c>
      <c r="X178" s="676" t="s">
        <v>425</v>
      </c>
      <c r="Y178" s="676">
        <v>1</v>
      </c>
      <c r="Z178" s="676">
        <v>1</v>
      </c>
      <c r="AC178" s="676" t="s">
        <v>54</v>
      </c>
    </row>
    <row r="179" spans="1:30">
      <c r="A179" s="676">
        <v>5</v>
      </c>
      <c r="F179" s="676" t="s">
        <v>426</v>
      </c>
      <c r="K179" s="676" t="s">
        <v>142</v>
      </c>
      <c r="M179" s="676" t="s">
        <v>38</v>
      </c>
      <c r="O179" s="676" t="s">
        <v>77</v>
      </c>
      <c r="S179" s="676" t="s">
        <v>148</v>
      </c>
      <c r="T179" s="676" t="s">
        <v>149</v>
      </c>
      <c r="U179" s="676" t="s">
        <v>145</v>
      </c>
      <c r="X179" s="676" t="s">
        <v>427</v>
      </c>
      <c r="Y179" s="676">
        <v>1</v>
      </c>
      <c r="Z179" s="676">
        <v>1</v>
      </c>
      <c r="AC179" s="676" t="s">
        <v>54</v>
      </c>
    </row>
    <row r="180" spans="1:30">
      <c r="A180" s="676">
        <v>5</v>
      </c>
      <c r="F180" s="676" t="s">
        <v>428</v>
      </c>
      <c r="K180" s="676" t="s">
        <v>152</v>
      </c>
      <c r="M180" s="676" t="s">
        <v>38</v>
      </c>
      <c r="O180" s="676" t="s">
        <v>77</v>
      </c>
      <c r="P180" s="682"/>
      <c r="S180" s="676" t="s">
        <v>153</v>
      </c>
      <c r="T180" s="676" t="s">
        <v>154</v>
      </c>
      <c r="U180" s="676" t="s">
        <v>155</v>
      </c>
      <c r="X180" s="676" t="s">
        <v>429</v>
      </c>
      <c r="Y180" s="676">
        <v>1</v>
      </c>
      <c r="Z180" s="676">
        <v>1</v>
      </c>
      <c r="AC180" s="676" t="s">
        <v>54</v>
      </c>
    </row>
    <row r="181" spans="1:30">
      <c r="A181" s="676">
        <v>5</v>
      </c>
      <c r="F181" s="676" t="s">
        <v>430</v>
      </c>
      <c r="K181" s="676" t="s">
        <v>43</v>
      </c>
      <c r="L181" s="676" t="s">
        <v>158</v>
      </c>
      <c r="M181" s="676" t="s">
        <v>38</v>
      </c>
      <c r="O181" s="676" t="s">
        <v>77</v>
      </c>
      <c r="P181" s="1089"/>
      <c r="S181" s="676" t="s">
        <v>159</v>
      </c>
      <c r="T181" s="676" t="s">
        <v>160</v>
      </c>
      <c r="U181" s="676" t="s">
        <v>161</v>
      </c>
      <c r="X181" s="676" t="s">
        <v>431</v>
      </c>
      <c r="Y181" s="676">
        <v>1</v>
      </c>
      <c r="Z181" s="676">
        <v>1</v>
      </c>
      <c r="AC181" s="676" t="s">
        <v>54</v>
      </c>
    </row>
    <row r="182" spans="1:30">
      <c r="A182" s="676">
        <v>5</v>
      </c>
      <c r="E182" s="676">
        <v>117274</v>
      </c>
      <c r="F182" s="676" t="s">
        <v>432</v>
      </c>
      <c r="K182" s="676" t="s">
        <v>56</v>
      </c>
      <c r="M182" s="676" t="s">
        <v>38</v>
      </c>
      <c r="O182" s="676" t="s">
        <v>77</v>
      </c>
      <c r="P182" s="682">
        <f>+_117274</f>
        <v>781043700</v>
      </c>
      <c r="Y182" s="676">
        <v>1</v>
      </c>
      <c r="Z182" s="676">
        <v>1</v>
      </c>
      <c r="AC182" s="676" t="s">
        <v>54</v>
      </c>
    </row>
    <row r="183" spans="1:30">
      <c r="A183" s="676">
        <v>5</v>
      </c>
      <c r="F183" s="676" t="s">
        <v>433</v>
      </c>
      <c r="K183" s="676" t="s">
        <v>260</v>
      </c>
      <c r="M183" s="676" t="s">
        <v>38</v>
      </c>
      <c r="O183" s="676" t="s">
        <v>77</v>
      </c>
      <c r="S183" s="676" t="s">
        <v>434</v>
      </c>
      <c r="T183" s="676" t="s">
        <v>435</v>
      </c>
      <c r="U183" s="676" t="s">
        <v>263</v>
      </c>
      <c r="X183" s="676" t="s">
        <v>436</v>
      </c>
      <c r="Y183" s="676">
        <v>1</v>
      </c>
      <c r="Z183" s="676">
        <v>1</v>
      </c>
      <c r="AC183" s="676" t="s">
        <v>54</v>
      </c>
    </row>
    <row r="184" spans="1:30">
      <c r="A184" s="676">
        <v>3</v>
      </c>
      <c r="B184" s="676">
        <v>613630</v>
      </c>
      <c r="C184" s="676" t="s">
        <v>437</v>
      </c>
      <c r="D184" s="676">
        <v>1</v>
      </c>
    </row>
    <row r="185" spans="1:30">
      <c r="A185" s="676">
        <v>4</v>
      </c>
      <c r="B185" s="676">
        <v>613631</v>
      </c>
      <c r="C185" s="676" t="s">
        <v>438</v>
      </c>
      <c r="D185" s="676">
        <v>1</v>
      </c>
    </row>
    <row r="186" spans="1:30">
      <c r="A186" s="676">
        <v>5</v>
      </c>
      <c r="B186" s="676">
        <v>1619593</v>
      </c>
      <c r="C186" s="676" t="s">
        <v>439</v>
      </c>
      <c r="D186" s="676">
        <v>1</v>
      </c>
    </row>
    <row r="187" spans="1:30">
      <c r="A187" s="676">
        <v>6</v>
      </c>
      <c r="F187" s="676" t="s">
        <v>440</v>
      </c>
      <c r="K187" s="676" t="s">
        <v>441</v>
      </c>
      <c r="L187" s="676" t="s">
        <v>442</v>
      </c>
      <c r="M187" s="676" t="s">
        <v>291</v>
      </c>
      <c r="O187" s="676" t="s">
        <v>77</v>
      </c>
      <c r="S187" s="676" t="s">
        <v>443</v>
      </c>
      <c r="T187" s="676" t="s">
        <v>444</v>
      </c>
      <c r="U187" s="676" t="s">
        <v>445</v>
      </c>
      <c r="X187" s="676" t="s">
        <v>446</v>
      </c>
      <c r="Y187" s="676">
        <v>1</v>
      </c>
      <c r="Z187" s="676">
        <v>1</v>
      </c>
      <c r="AC187" s="676" t="s">
        <v>54</v>
      </c>
      <c r="AD187" s="676" t="s">
        <v>447</v>
      </c>
    </row>
    <row r="188" spans="1:30">
      <c r="A188" s="676">
        <v>6</v>
      </c>
      <c r="F188" s="676" t="s">
        <v>448</v>
      </c>
      <c r="K188" s="676" t="s">
        <v>441</v>
      </c>
      <c r="L188" s="676" t="s">
        <v>442</v>
      </c>
      <c r="M188" s="676" t="s">
        <v>291</v>
      </c>
      <c r="O188" s="676" t="s">
        <v>77</v>
      </c>
      <c r="S188" s="676" t="s">
        <v>449</v>
      </c>
      <c r="T188" s="676" t="s">
        <v>450</v>
      </c>
      <c r="U188" s="676" t="s">
        <v>445</v>
      </c>
      <c r="X188" s="676" t="s">
        <v>451</v>
      </c>
      <c r="Y188" s="676">
        <v>1</v>
      </c>
      <c r="Z188" s="676">
        <v>1</v>
      </c>
      <c r="AC188" s="676" t="s">
        <v>54</v>
      </c>
      <c r="AD188" s="676" t="s">
        <v>447</v>
      </c>
    </row>
    <row r="189" spans="1:30">
      <c r="A189" s="676">
        <v>6</v>
      </c>
      <c r="F189" s="676" t="s">
        <v>452</v>
      </c>
      <c r="K189" s="676" t="s">
        <v>441</v>
      </c>
      <c r="L189" s="676" t="s">
        <v>442</v>
      </c>
      <c r="M189" s="676" t="s">
        <v>310</v>
      </c>
      <c r="O189" s="676" t="s">
        <v>77</v>
      </c>
      <c r="S189" s="676" t="s">
        <v>453</v>
      </c>
      <c r="T189" s="676" t="s">
        <v>454</v>
      </c>
      <c r="U189" s="676" t="s">
        <v>445</v>
      </c>
      <c r="X189" s="676" t="s">
        <v>455</v>
      </c>
      <c r="Y189" s="676">
        <v>1</v>
      </c>
      <c r="Z189" s="676">
        <v>1</v>
      </c>
      <c r="AC189" s="676" t="s">
        <v>54</v>
      </c>
      <c r="AD189" s="676" t="s">
        <v>447</v>
      </c>
    </row>
    <row r="190" spans="1:30">
      <c r="A190" s="676">
        <v>6</v>
      </c>
      <c r="F190" s="676" t="s">
        <v>456</v>
      </c>
      <c r="K190" s="676" t="s">
        <v>441</v>
      </c>
      <c r="L190" s="676" t="s">
        <v>442</v>
      </c>
      <c r="M190" s="676" t="s">
        <v>310</v>
      </c>
      <c r="O190" s="676" t="s">
        <v>77</v>
      </c>
      <c r="S190" s="676" t="s">
        <v>457</v>
      </c>
      <c r="T190" s="676" t="s">
        <v>458</v>
      </c>
      <c r="U190" s="676" t="s">
        <v>445</v>
      </c>
      <c r="X190" s="676" t="s">
        <v>459</v>
      </c>
      <c r="Y190" s="676">
        <v>1</v>
      </c>
      <c r="Z190" s="676">
        <v>1</v>
      </c>
      <c r="AC190" s="676" t="s">
        <v>54</v>
      </c>
      <c r="AD190" s="676" t="s">
        <v>447</v>
      </c>
    </row>
    <row r="191" spans="1:30">
      <c r="A191" s="676">
        <v>6</v>
      </c>
      <c r="F191" s="676" t="s">
        <v>460</v>
      </c>
      <c r="K191" s="676" t="s">
        <v>441</v>
      </c>
      <c r="M191" s="676" t="s">
        <v>461</v>
      </c>
      <c r="N191" s="676" t="s">
        <v>462</v>
      </c>
      <c r="AC191" s="676" t="s">
        <v>54</v>
      </c>
      <c r="AD191" s="676" t="s">
        <v>447</v>
      </c>
    </row>
    <row r="192" spans="1:30">
      <c r="A192" s="676">
        <v>6</v>
      </c>
      <c r="F192" s="676" t="s">
        <v>463</v>
      </c>
      <c r="K192" s="676" t="s">
        <v>441</v>
      </c>
      <c r="L192" s="676" t="s">
        <v>442</v>
      </c>
      <c r="M192" s="676" t="s">
        <v>310</v>
      </c>
      <c r="O192" s="676" t="s">
        <v>77</v>
      </c>
      <c r="S192" s="676" t="s">
        <v>464</v>
      </c>
      <c r="T192" s="676" t="s">
        <v>465</v>
      </c>
      <c r="U192" s="676" t="s">
        <v>445</v>
      </c>
      <c r="X192" s="676" t="s">
        <v>466</v>
      </c>
      <c r="Y192" s="676">
        <v>1</v>
      </c>
      <c r="Z192" s="676">
        <v>1</v>
      </c>
      <c r="AC192" s="676" t="s">
        <v>54</v>
      </c>
      <c r="AD192" s="676" t="s">
        <v>447</v>
      </c>
    </row>
    <row r="193" spans="1:30">
      <c r="A193" s="676">
        <v>6</v>
      </c>
      <c r="F193" s="676" t="s">
        <v>467</v>
      </c>
      <c r="K193" s="676" t="s">
        <v>441</v>
      </c>
      <c r="M193" s="676" t="s">
        <v>461</v>
      </c>
      <c r="N193" s="676" t="s">
        <v>462</v>
      </c>
      <c r="AC193" s="676" t="s">
        <v>54</v>
      </c>
      <c r="AD193" s="676" t="s">
        <v>447</v>
      </c>
    </row>
    <row r="194" spans="1:30">
      <c r="A194" s="676">
        <v>6</v>
      </c>
      <c r="F194" s="676" t="s">
        <v>468</v>
      </c>
      <c r="K194" s="676" t="s">
        <v>441</v>
      </c>
      <c r="L194" s="676" t="s">
        <v>442</v>
      </c>
      <c r="M194" s="676" t="s">
        <v>291</v>
      </c>
      <c r="O194" s="676" t="s">
        <v>77</v>
      </c>
      <c r="S194" s="676" t="s">
        <v>469</v>
      </c>
      <c r="T194" s="676" t="s">
        <v>470</v>
      </c>
      <c r="U194" s="676" t="s">
        <v>445</v>
      </c>
      <c r="X194" s="676" t="s">
        <v>471</v>
      </c>
      <c r="Y194" s="676">
        <v>1</v>
      </c>
      <c r="Z194" s="676">
        <v>1</v>
      </c>
      <c r="AC194" s="676" t="s">
        <v>173</v>
      </c>
      <c r="AD194" s="676" t="s">
        <v>447</v>
      </c>
    </row>
    <row r="195" spans="1:30">
      <c r="A195" s="676">
        <v>6</v>
      </c>
      <c r="F195" s="676" t="s">
        <v>472</v>
      </c>
      <c r="K195" s="676" t="s">
        <v>441</v>
      </c>
      <c r="L195" s="676" t="s">
        <v>442</v>
      </c>
      <c r="M195" s="676" t="s">
        <v>310</v>
      </c>
      <c r="O195" s="676" t="s">
        <v>77</v>
      </c>
      <c r="S195" s="676" t="s">
        <v>473</v>
      </c>
      <c r="T195" s="676" t="s">
        <v>474</v>
      </c>
      <c r="U195" s="676" t="s">
        <v>445</v>
      </c>
      <c r="X195" s="676" t="s">
        <v>475</v>
      </c>
      <c r="Y195" s="676">
        <v>1</v>
      </c>
      <c r="Z195" s="676">
        <v>1</v>
      </c>
      <c r="AC195" s="676" t="s">
        <v>54</v>
      </c>
      <c r="AD195" s="676" t="s">
        <v>447</v>
      </c>
    </row>
    <row r="196" spans="1:30">
      <c r="A196" s="676">
        <v>6</v>
      </c>
      <c r="F196" s="676" t="s">
        <v>476</v>
      </c>
      <c r="K196" s="676" t="s">
        <v>441</v>
      </c>
      <c r="L196" s="676" t="s">
        <v>442</v>
      </c>
      <c r="M196" s="676" t="s">
        <v>310</v>
      </c>
      <c r="O196" s="676" t="s">
        <v>77</v>
      </c>
      <c r="S196" s="676" t="s">
        <v>477</v>
      </c>
      <c r="T196" s="676" t="s">
        <v>478</v>
      </c>
      <c r="U196" s="676" t="s">
        <v>445</v>
      </c>
      <c r="X196" s="676" t="s">
        <v>479</v>
      </c>
      <c r="Y196" s="676">
        <v>1</v>
      </c>
      <c r="Z196" s="676">
        <v>1</v>
      </c>
      <c r="AC196" s="676" t="s">
        <v>54</v>
      </c>
      <c r="AD196" s="676" t="s">
        <v>447</v>
      </c>
    </row>
    <row r="197" spans="1:30">
      <c r="A197" s="676">
        <v>6</v>
      </c>
      <c r="F197" s="676" t="s">
        <v>480</v>
      </c>
      <c r="K197" s="676" t="s">
        <v>441</v>
      </c>
      <c r="L197" s="676" t="s">
        <v>442</v>
      </c>
      <c r="M197" s="676" t="s">
        <v>310</v>
      </c>
      <c r="O197" s="676" t="s">
        <v>77</v>
      </c>
      <c r="S197" s="676" t="s">
        <v>481</v>
      </c>
      <c r="T197" s="676" t="s">
        <v>482</v>
      </c>
      <c r="U197" s="676" t="s">
        <v>445</v>
      </c>
      <c r="X197" s="676" t="s">
        <v>483</v>
      </c>
      <c r="Y197" s="676">
        <v>1</v>
      </c>
      <c r="Z197" s="676">
        <v>1</v>
      </c>
      <c r="AC197" s="676" t="s">
        <v>54</v>
      </c>
      <c r="AD197" s="676" t="s">
        <v>447</v>
      </c>
    </row>
    <row r="198" spans="1:30">
      <c r="A198" s="676">
        <v>5</v>
      </c>
      <c r="B198" s="676">
        <v>613635</v>
      </c>
      <c r="C198" s="676" t="s">
        <v>484</v>
      </c>
      <c r="D198" s="676">
        <v>1</v>
      </c>
    </row>
    <row r="199" spans="1:30">
      <c r="A199" s="676">
        <v>6</v>
      </c>
      <c r="F199" s="676" t="s">
        <v>485</v>
      </c>
      <c r="K199" s="676" t="s">
        <v>441</v>
      </c>
      <c r="M199" s="676" t="s">
        <v>461</v>
      </c>
      <c r="N199" s="676" t="s">
        <v>462</v>
      </c>
      <c r="AC199" s="676" t="s">
        <v>54</v>
      </c>
      <c r="AD199" s="676" t="s">
        <v>447</v>
      </c>
    </row>
    <row r="200" spans="1:30">
      <c r="A200" s="676">
        <v>6</v>
      </c>
      <c r="F200" s="676" t="s">
        <v>486</v>
      </c>
      <c r="K200" s="676" t="s">
        <v>441</v>
      </c>
      <c r="M200" s="676" t="s">
        <v>461</v>
      </c>
      <c r="N200" s="676" t="s">
        <v>462</v>
      </c>
      <c r="AC200" s="676" t="s">
        <v>54</v>
      </c>
      <c r="AD200" s="676" t="s">
        <v>447</v>
      </c>
    </row>
    <row r="201" spans="1:30">
      <c r="A201" s="676">
        <v>6</v>
      </c>
      <c r="F201" s="676" t="s">
        <v>487</v>
      </c>
      <c r="K201" s="676" t="s">
        <v>441</v>
      </c>
      <c r="M201" s="676" t="s">
        <v>461</v>
      </c>
      <c r="N201" s="676" t="s">
        <v>462</v>
      </c>
      <c r="AC201" s="676" t="s">
        <v>54</v>
      </c>
      <c r="AD201" s="676" t="s">
        <v>447</v>
      </c>
    </row>
    <row r="202" spans="1:30">
      <c r="A202" s="676">
        <v>6</v>
      </c>
      <c r="F202" s="676" t="s">
        <v>488</v>
      </c>
      <c r="K202" s="676" t="s">
        <v>441</v>
      </c>
      <c r="M202" s="676" t="s">
        <v>461</v>
      </c>
      <c r="N202" s="676" t="s">
        <v>462</v>
      </c>
      <c r="AC202" s="676" t="s">
        <v>54</v>
      </c>
      <c r="AD202" s="676" t="s">
        <v>447</v>
      </c>
    </row>
    <row r="203" spans="1:30">
      <c r="A203" s="676">
        <v>6</v>
      </c>
      <c r="F203" s="676" t="s">
        <v>489</v>
      </c>
      <c r="K203" s="676" t="s">
        <v>441</v>
      </c>
      <c r="M203" s="676" t="s">
        <v>461</v>
      </c>
      <c r="N203" s="676" t="s">
        <v>462</v>
      </c>
      <c r="AC203" s="676" t="s">
        <v>54</v>
      </c>
      <c r="AD203" s="676" t="s">
        <v>447</v>
      </c>
    </row>
    <row r="204" spans="1:30">
      <c r="A204" s="676">
        <v>6</v>
      </c>
      <c r="F204" s="676" t="s">
        <v>490</v>
      </c>
      <c r="K204" s="676" t="s">
        <v>441</v>
      </c>
      <c r="M204" s="676" t="s">
        <v>461</v>
      </c>
      <c r="N204" s="676" t="s">
        <v>462</v>
      </c>
      <c r="AC204" s="676" t="s">
        <v>54</v>
      </c>
      <c r="AD204" s="676" t="s">
        <v>447</v>
      </c>
    </row>
    <row r="205" spans="1:30">
      <c r="A205" s="676">
        <v>6</v>
      </c>
      <c r="F205" s="676" t="s">
        <v>491</v>
      </c>
      <c r="K205" s="676" t="s">
        <v>441</v>
      </c>
      <c r="M205" s="676" t="s">
        <v>461</v>
      </c>
      <c r="N205" s="676" t="s">
        <v>462</v>
      </c>
      <c r="AC205" s="676" t="s">
        <v>54</v>
      </c>
      <c r="AD205" s="676" t="s">
        <v>447</v>
      </c>
    </row>
    <row r="206" spans="1:30">
      <c r="A206" s="676">
        <v>6</v>
      </c>
      <c r="F206" s="676" t="s">
        <v>492</v>
      </c>
      <c r="K206" s="676" t="s">
        <v>441</v>
      </c>
      <c r="M206" s="676" t="s">
        <v>461</v>
      </c>
      <c r="N206" s="676" t="s">
        <v>462</v>
      </c>
      <c r="AC206" s="676" t="s">
        <v>54</v>
      </c>
      <c r="AD206" s="676" t="s">
        <v>447</v>
      </c>
    </row>
    <row r="207" spans="1:30">
      <c r="A207" s="676">
        <v>6</v>
      </c>
      <c r="F207" s="676" t="s">
        <v>493</v>
      </c>
      <c r="K207" s="676" t="s">
        <v>441</v>
      </c>
      <c r="M207" s="676" t="s">
        <v>461</v>
      </c>
      <c r="N207" s="676" t="s">
        <v>462</v>
      </c>
      <c r="AC207" s="676" t="s">
        <v>54</v>
      </c>
      <c r="AD207" s="676" t="s">
        <v>447</v>
      </c>
    </row>
    <row r="208" spans="1:30">
      <c r="A208" s="676">
        <v>6</v>
      </c>
      <c r="F208" s="676" t="s">
        <v>494</v>
      </c>
      <c r="K208" s="676" t="s">
        <v>441</v>
      </c>
      <c r="M208" s="676" t="s">
        <v>461</v>
      </c>
      <c r="N208" s="676" t="s">
        <v>462</v>
      </c>
      <c r="AC208" s="676" t="s">
        <v>54</v>
      </c>
      <c r="AD208" s="676" t="s">
        <v>447</v>
      </c>
    </row>
    <row r="209" spans="1:30">
      <c r="A209" s="676">
        <v>6</v>
      </c>
      <c r="F209" s="676" t="s">
        <v>495</v>
      </c>
      <c r="K209" s="676" t="s">
        <v>441</v>
      </c>
      <c r="M209" s="676" t="s">
        <v>461</v>
      </c>
      <c r="N209" s="676" t="s">
        <v>462</v>
      </c>
      <c r="AC209" s="676" t="s">
        <v>54</v>
      </c>
      <c r="AD209" s="676" t="s">
        <v>447</v>
      </c>
    </row>
    <row r="210" spans="1:30">
      <c r="A210" s="676">
        <v>6</v>
      </c>
      <c r="F210" s="676" t="s">
        <v>496</v>
      </c>
      <c r="K210" s="676" t="s">
        <v>441</v>
      </c>
      <c r="M210" s="676" t="s">
        <v>461</v>
      </c>
      <c r="N210" s="676" t="s">
        <v>462</v>
      </c>
      <c r="AC210" s="676" t="s">
        <v>54</v>
      </c>
      <c r="AD210" s="676" t="s">
        <v>447</v>
      </c>
    </row>
    <row r="211" spans="1:30">
      <c r="A211" s="676">
        <v>6</v>
      </c>
      <c r="F211" s="676" t="s">
        <v>497</v>
      </c>
      <c r="K211" s="676" t="s">
        <v>441</v>
      </c>
      <c r="M211" s="676" t="s">
        <v>461</v>
      </c>
      <c r="N211" s="676" t="s">
        <v>462</v>
      </c>
      <c r="AC211" s="676" t="s">
        <v>54</v>
      </c>
      <c r="AD211" s="676" t="s">
        <v>447</v>
      </c>
    </row>
    <row r="212" spans="1:30">
      <c r="A212" s="676">
        <v>6</v>
      </c>
      <c r="F212" s="676" t="s">
        <v>498</v>
      </c>
      <c r="K212" s="676" t="s">
        <v>441</v>
      </c>
      <c r="M212" s="676" t="s">
        <v>461</v>
      </c>
      <c r="N212" s="676" t="s">
        <v>462</v>
      </c>
      <c r="AC212" s="676" t="s">
        <v>54</v>
      </c>
      <c r="AD212" s="676" t="s">
        <v>447</v>
      </c>
    </row>
    <row r="213" spans="1:30">
      <c r="A213" s="676">
        <v>6</v>
      </c>
      <c r="F213" s="676" t="s">
        <v>499</v>
      </c>
      <c r="K213" s="676" t="s">
        <v>441</v>
      </c>
      <c r="M213" s="676" t="s">
        <v>291</v>
      </c>
      <c r="O213" s="676" t="s">
        <v>77</v>
      </c>
      <c r="S213" s="676" t="s">
        <v>500</v>
      </c>
      <c r="T213" s="676" t="s">
        <v>501</v>
      </c>
      <c r="U213" s="676" t="s">
        <v>502</v>
      </c>
      <c r="X213" s="676" t="s">
        <v>503</v>
      </c>
      <c r="Y213" s="676">
        <v>1</v>
      </c>
      <c r="Z213" s="676">
        <v>1</v>
      </c>
      <c r="AC213" s="676" t="s">
        <v>54</v>
      </c>
      <c r="AD213" s="676" t="s">
        <v>447</v>
      </c>
    </row>
    <row r="214" spans="1:30">
      <c r="A214" s="676">
        <v>6</v>
      </c>
      <c r="F214" s="676" t="s">
        <v>504</v>
      </c>
      <c r="K214" s="676" t="s">
        <v>441</v>
      </c>
      <c r="L214" s="676" t="s">
        <v>442</v>
      </c>
      <c r="M214" s="676" t="s">
        <v>291</v>
      </c>
      <c r="O214" s="676" t="s">
        <v>77</v>
      </c>
      <c r="S214" s="676" t="s">
        <v>505</v>
      </c>
      <c r="T214" s="676" t="s">
        <v>506</v>
      </c>
      <c r="U214" s="676" t="s">
        <v>445</v>
      </c>
      <c r="X214" s="676" t="s">
        <v>507</v>
      </c>
      <c r="Y214" s="676">
        <v>1</v>
      </c>
      <c r="Z214" s="676">
        <v>1</v>
      </c>
      <c r="AC214" s="676" t="s">
        <v>54</v>
      </c>
      <c r="AD214" s="676" t="s">
        <v>447</v>
      </c>
    </row>
    <row r="215" spans="1:30">
      <c r="A215" s="676">
        <v>6</v>
      </c>
      <c r="F215" s="676" t="s">
        <v>508</v>
      </c>
      <c r="K215" s="676" t="s">
        <v>441</v>
      </c>
      <c r="M215" s="676" t="s">
        <v>344</v>
      </c>
      <c r="AC215" s="676" t="s">
        <v>54</v>
      </c>
      <c r="AD215" s="676" t="s">
        <v>447</v>
      </c>
    </row>
    <row r="216" spans="1:30">
      <c r="A216" s="676">
        <v>6</v>
      </c>
      <c r="F216" s="676" t="s">
        <v>509</v>
      </c>
      <c r="K216" s="676" t="s">
        <v>441</v>
      </c>
      <c r="M216" s="676" t="s">
        <v>461</v>
      </c>
      <c r="N216" s="676" t="s">
        <v>462</v>
      </c>
      <c r="AC216" s="676" t="s">
        <v>54</v>
      </c>
      <c r="AD216" s="676" t="s">
        <v>447</v>
      </c>
    </row>
    <row r="217" spans="1:30">
      <c r="A217" s="676">
        <v>6</v>
      </c>
      <c r="F217" s="676" t="s">
        <v>510</v>
      </c>
      <c r="K217" s="676" t="s">
        <v>441</v>
      </c>
      <c r="M217" s="676" t="s">
        <v>461</v>
      </c>
      <c r="N217" s="676" t="s">
        <v>511</v>
      </c>
      <c r="AC217" s="676" t="s">
        <v>54</v>
      </c>
      <c r="AD217" s="676" t="s">
        <v>447</v>
      </c>
    </row>
    <row r="218" spans="1:30">
      <c r="A218" s="676">
        <v>6</v>
      </c>
      <c r="F218" s="676" t="s">
        <v>512</v>
      </c>
      <c r="K218" s="676" t="s">
        <v>441</v>
      </c>
      <c r="M218" s="676" t="s">
        <v>461</v>
      </c>
      <c r="N218" s="676" t="s">
        <v>511</v>
      </c>
      <c r="AC218" s="676" t="s">
        <v>54</v>
      </c>
      <c r="AD218" s="676" t="s">
        <v>447</v>
      </c>
    </row>
    <row r="219" spans="1:30">
      <c r="A219" s="676">
        <v>6</v>
      </c>
      <c r="F219" s="676" t="s">
        <v>513</v>
      </c>
      <c r="K219" s="676" t="s">
        <v>441</v>
      </c>
      <c r="L219" s="676" t="s">
        <v>442</v>
      </c>
      <c r="M219" s="676" t="s">
        <v>461</v>
      </c>
      <c r="N219" s="676" t="s">
        <v>514</v>
      </c>
      <c r="AC219" s="676" t="s">
        <v>54</v>
      </c>
      <c r="AD219" s="676" t="s">
        <v>447</v>
      </c>
    </row>
    <row r="220" spans="1:30">
      <c r="A220" s="676">
        <v>6</v>
      </c>
      <c r="F220" s="676" t="s">
        <v>515</v>
      </c>
      <c r="K220" s="676" t="s">
        <v>441</v>
      </c>
      <c r="L220" s="676" t="s">
        <v>442</v>
      </c>
      <c r="M220" s="676" t="s">
        <v>461</v>
      </c>
      <c r="N220" s="676" t="s">
        <v>514</v>
      </c>
      <c r="AC220" s="676" t="s">
        <v>54</v>
      </c>
      <c r="AD220" s="676" t="s">
        <v>447</v>
      </c>
    </row>
    <row r="221" spans="1:30">
      <c r="A221" s="676">
        <v>6</v>
      </c>
      <c r="F221" s="676" t="s">
        <v>516</v>
      </c>
      <c r="K221" s="676" t="s">
        <v>441</v>
      </c>
      <c r="L221" s="676" t="s">
        <v>442</v>
      </c>
      <c r="M221" s="676" t="s">
        <v>461</v>
      </c>
      <c r="N221" s="676" t="s">
        <v>514</v>
      </c>
      <c r="AC221" s="676" t="s">
        <v>54</v>
      </c>
      <c r="AD221" s="676" t="s">
        <v>447</v>
      </c>
    </row>
    <row r="222" spans="1:30">
      <c r="A222" s="676">
        <v>6</v>
      </c>
      <c r="F222" s="676" t="s">
        <v>517</v>
      </c>
      <c r="K222" s="676" t="s">
        <v>441</v>
      </c>
      <c r="L222" s="676" t="s">
        <v>442</v>
      </c>
      <c r="M222" s="676" t="s">
        <v>461</v>
      </c>
      <c r="N222" s="676" t="s">
        <v>514</v>
      </c>
      <c r="AC222" s="676" t="s">
        <v>54</v>
      </c>
      <c r="AD222" s="676" t="s">
        <v>447</v>
      </c>
    </row>
    <row r="223" spans="1:30">
      <c r="A223" s="676">
        <v>6</v>
      </c>
      <c r="F223" s="676" t="s">
        <v>518</v>
      </c>
      <c r="K223" s="676" t="s">
        <v>441</v>
      </c>
      <c r="M223" s="676" t="s">
        <v>461</v>
      </c>
      <c r="N223" s="676" t="s">
        <v>462</v>
      </c>
      <c r="AC223" s="676" t="s">
        <v>54</v>
      </c>
      <c r="AD223" s="676" t="s">
        <v>447</v>
      </c>
    </row>
    <row r="224" spans="1:30">
      <c r="A224" s="676">
        <v>6</v>
      </c>
      <c r="F224" s="676" t="s">
        <v>519</v>
      </c>
      <c r="K224" s="676" t="s">
        <v>441</v>
      </c>
      <c r="M224" s="676" t="s">
        <v>461</v>
      </c>
      <c r="N224" s="676" t="s">
        <v>462</v>
      </c>
      <c r="AC224" s="676" t="s">
        <v>54</v>
      </c>
      <c r="AD224" s="676" t="s">
        <v>447</v>
      </c>
    </row>
    <row r="225" spans="1:30">
      <c r="A225" s="676">
        <v>6</v>
      </c>
      <c r="F225" s="676" t="s">
        <v>520</v>
      </c>
      <c r="K225" s="676" t="s">
        <v>441</v>
      </c>
      <c r="L225" s="676" t="s">
        <v>442</v>
      </c>
      <c r="M225" s="676" t="s">
        <v>461</v>
      </c>
      <c r="N225" s="676" t="s">
        <v>514</v>
      </c>
      <c r="AC225" s="676" t="s">
        <v>54</v>
      </c>
      <c r="AD225" s="676" t="s">
        <v>447</v>
      </c>
    </row>
    <row r="226" spans="1:30">
      <c r="A226" s="676">
        <v>6</v>
      </c>
      <c r="F226" s="676" t="s">
        <v>521</v>
      </c>
      <c r="K226" s="676" t="s">
        <v>441</v>
      </c>
      <c r="M226" s="676" t="s">
        <v>461</v>
      </c>
      <c r="N226" s="676" t="s">
        <v>522</v>
      </c>
      <c r="AC226" s="676" t="s">
        <v>54</v>
      </c>
      <c r="AD226" s="676" t="s">
        <v>447</v>
      </c>
    </row>
    <row r="227" spans="1:30">
      <c r="A227" s="676">
        <v>6</v>
      </c>
      <c r="F227" s="676" t="s">
        <v>523</v>
      </c>
      <c r="K227" s="676" t="s">
        <v>441</v>
      </c>
      <c r="M227" s="676" t="s">
        <v>344</v>
      </c>
      <c r="AC227" s="676" t="s">
        <v>54</v>
      </c>
      <c r="AD227" s="676" t="s">
        <v>447</v>
      </c>
    </row>
    <row r="228" spans="1:30">
      <c r="A228" s="676">
        <v>6</v>
      </c>
      <c r="B228" s="676">
        <v>1616314</v>
      </c>
      <c r="C228" s="676" t="s">
        <v>524</v>
      </c>
      <c r="D228" s="676">
        <v>1</v>
      </c>
    </row>
    <row r="229" spans="1:30">
      <c r="A229" s="676">
        <v>7</v>
      </c>
      <c r="F229" s="676" t="s">
        <v>525</v>
      </c>
      <c r="K229" s="676" t="s">
        <v>441</v>
      </c>
      <c r="L229" s="676" t="s">
        <v>442</v>
      </c>
      <c r="M229" s="676" t="s">
        <v>291</v>
      </c>
      <c r="O229" s="676" t="s">
        <v>77</v>
      </c>
      <c r="S229" s="676" t="s">
        <v>526</v>
      </c>
      <c r="T229" s="676" t="s">
        <v>527</v>
      </c>
      <c r="U229" s="676" t="s">
        <v>445</v>
      </c>
      <c r="X229" s="676" t="s">
        <v>528</v>
      </c>
      <c r="Y229" s="676">
        <v>1</v>
      </c>
      <c r="Z229" s="676">
        <v>1</v>
      </c>
      <c r="AC229" s="676" t="s">
        <v>54</v>
      </c>
      <c r="AD229" s="676" t="s">
        <v>447</v>
      </c>
    </row>
    <row r="230" spans="1:30">
      <c r="A230" s="676">
        <v>7</v>
      </c>
      <c r="F230" s="676" t="s">
        <v>529</v>
      </c>
      <c r="K230" s="676" t="s">
        <v>441</v>
      </c>
      <c r="L230" s="676" t="s">
        <v>442</v>
      </c>
      <c r="M230" s="676" t="s">
        <v>291</v>
      </c>
      <c r="O230" s="676" t="s">
        <v>77</v>
      </c>
      <c r="S230" s="676" t="s">
        <v>530</v>
      </c>
      <c r="T230" s="676" t="s">
        <v>531</v>
      </c>
      <c r="U230" s="676" t="s">
        <v>445</v>
      </c>
      <c r="X230" s="676" t="s">
        <v>532</v>
      </c>
      <c r="Y230" s="676">
        <v>1</v>
      </c>
      <c r="Z230" s="676">
        <v>1</v>
      </c>
      <c r="AC230" s="676" t="s">
        <v>54</v>
      </c>
      <c r="AD230" s="676" t="s">
        <v>447</v>
      </c>
    </row>
    <row r="231" spans="1:30">
      <c r="A231" s="676">
        <v>7</v>
      </c>
      <c r="F231" s="676" t="s">
        <v>533</v>
      </c>
      <c r="K231" s="676" t="s">
        <v>441</v>
      </c>
      <c r="L231" s="676" t="s">
        <v>442</v>
      </c>
      <c r="M231" s="676" t="s">
        <v>310</v>
      </c>
      <c r="O231" s="676" t="s">
        <v>77</v>
      </c>
      <c r="S231" s="676" t="s">
        <v>534</v>
      </c>
      <c r="T231" s="676" t="s">
        <v>535</v>
      </c>
      <c r="U231" s="676" t="s">
        <v>445</v>
      </c>
      <c r="X231" s="676" t="s">
        <v>536</v>
      </c>
      <c r="Y231" s="676">
        <v>1</v>
      </c>
      <c r="Z231" s="676">
        <v>1</v>
      </c>
      <c r="AC231" s="676" t="s">
        <v>54</v>
      </c>
      <c r="AD231" s="676" t="s">
        <v>447</v>
      </c>
    </row>
    <row r="232" spans="1:30">
      <c r="A232" s="676">
        <v>7</v>
      </c>
      <c r="F232" s="676" t="s">
        <v>537</v>
      </c>
      <c r="K232" s="676" t="s">
        <v>441</v>
      </c>
      <c r="L232" s="676" t="s">
        <v>442</v>
      </c>
      <c r="M232" s="676" t="s">
        <v>291</v>
      </c>
      <c r="O232" s="676" t="s">
        <v>77</v>
      </c>
      <c r="S232" s="676" t="s">
        <v>538</v>
      </c>
      <c r="T232" s="676" t="s">
        <v>539</v>
      </c>
      <c r="U232" s="676" t="s">
        <v>445</v>
      </c>
      <c r="X232" s="676" t="s">
        <v>540</v>
      </c>
      <c r="Y232" s="676">
        <v>1</v>
      </c>
      <c r="Z232" s="676">
        <v>1</v>
      </c>
      <c r="AC232" s="676" t="s">
        <v>54</v>
      </c>
      <c r="AD232" s="676" t="s">
        <v>447</v>
      </c>
    </row>
    <row r="233" spans="1:30">
      <c r="A233" s="676">
        <v>7</v>
      </c>
      <c r="F233" s="676" t="s">
        <v>541</v>
      </c>
      <c r="K233" s="676" t="s">
        <v>441</v>
      </c>
      <c r="L233" s="676" t="s">
        <v>442</v>
      </c>
      <c r="M233" s="676" t="s">
        <v>310</v>
      </c>
      <c r="O233" s="676" t="s">
        <v>77</v>
      </c>
      <c r="S233" s="676" t="s">
        <v>542</v>
      </c>
      <c r="T233" s="676" t="s">
        <v>543</v>
      </c>
      <c r="U233" s="676" t="s">
        <v>445</v>
      </c>
      <c r="X233" s="676" t="s">
        <v>544</v>
      </c>
      <c r="Y233" s="676">
        <v>1</v>
      </c>
      <c r="Z233" s="676">
        <v>1</v>
      </c>
      <c r="AC233" s="676" t="s">
        <v>54</v>
      </c>
      <c r="AD233" s="676" t="s">
        <v>447</v>
      </c>
    </row>
    <row r="234" spans="1:30">
      <c r="A234" s="676">
        <v>7</v>
      </c>
      <c r="F234" s="676" t="s">
        <v>545</v>
      </c>
      <c r="K234" s="676" t="s">
        <v>441</v>
      </c>
      <c r="L234" s="676" t="s">
        <v>442</v>
      </c>
      <c r="M234" s="676" t="s">
        <v>291</v>
      </c>
      <c r="O234" s="676" t="s">
        <v>77</v>
      </c>
      <c r="S234" s="676" t="s">
        <v>546</v>
      </c>
      <c r="T234" s="676" t="s">
        <v>547</v>
      </c>
      <c r="U234" s="676" t="s">
        <v>445</v>
      </c>
      <c r="X234" s="676" t="s">
        <v>548</v>
      </c>
      <c r="Y234" s="676">
        <v>1</v>
      </c>
      <c r="Z234" s="676">
        <v>1</v>
      </c>
      <c r="AC234" s="676" t="s">
        <v>54</v>
      </c>
      <c r="AD234" s="676" t="s">
        <v>447</v>
      </c>
    </row>
    <row r="235" spans="1:30">
      <c r="A235" s="676">
        <v>6</v>
      </c>
      <c r="B235" s="676">
        <v>1616315</v>
      </c>
      <c r="C235" s="676" t="s">
        <v>549</v>
      </c>
      <c r="D235" s="676">
        <v>1</v>
      </c>
    </row>
    <row r="236" spans="1:30">
      <c r="A236" s="676">
        <v>7</v>
      </c>
      <c r="F236" s="676" t="s">
        <v>550</v>
      </c>
      <c r="K236" s="676" t="s">
        <v>441</v>
      </c>
      <c r="L236" s="676" t="s">
        <v>442</v>
      </c>
      <c r="M236" s="676" t="s">
        <v>291</v>
      </c>
      <c r="O236" s="676" t="s">
        <v>77</v>
      </c>
      <c r="S236" s="676" t="s">
        <v>551</v>
      </c>
      <c r="T236" s="676" t="s">
        <v>552</v>
      </c>
      <c r="U236" s="676" t="s">
        <v>445</v>
      </c>
      <c r="X236" s="676" t="s">
        <v>553</v>
      </c>
      <c r="Y236" s="676">
        <v>1</v>
      </c>
      <c r="Z236" s="676">
        <v>1</v>
      </c>
      <c r="AC236" s="676" t="s">
        <v>54</v>
      </c>
      <c r="AD236" s="676" t="s">
        <v>447</v>
      </c>
    </row>
    <row r="237" spans="1:30">
      <c r="A237" s="676">
        <v>7</v>
      </c>
      <c r="F237" s="676" t="s">
        <v>554</v>
      </c>
      <c r="K237" s="676" t="s">
        <v>441</v>
      </c>
      <c r="L237" s="676" t="s">
        <v>442</v>
      </c>
      <c r="M237" s="676" t="s">
        <v>291</v>
      </c>
      <c r="O237" s="676" t="s">
        <v>77</v>
      </c>
      <c r="S237" s="676" t="s">
        <v>453</v>
      </c>
      <c r="T237" s="676" t="s">
        <v>454</v>
      </c>
      <c r="U237" s="676" t="s">
        <v>445</v>
      </c>
      <c r="X237" s="676" t="s">
        <v>555</v>
      </c>
      <c r="Y237" s="676">
        <v>1</v>
      </c>
      <c r="Z237" s="676">
        <v>1</v>
      </c>
      <c r="AC237" s="676" t="s">
        <v>54</v>
      </c>
      <c r="AD237" s="676" t="s">
        <v>447</v>
      </c>
    </row>
    <row r="238" spans="1:30">
      <c r="A238" s="676">
        <v>7</v>
      </c>
      <c r="F238" s="676" t="s">
        <v>556</v>
      </c>
      <c r="K238" s="676" t="s">
        <v>441</v>
      </c>
      <c r="L238" s="676" t="s">
        <v>442</v>
      </c>
      <c r="M238" s="676" t="s">
        <v>291</v>
      </c>
      <c r="O238" s="676" t="s">
        <v>77</v>
      </c>
      <c r="S238" s="676" t="s">
        <v>457</v>
      </c>
      <c r="T238" s="676" t="s">
        <v>458</v>
      </c>
      <c r="U238" s="676" t="s">
        <v>445</v>
      </c>
      <c r="X238" s="676" t="s">
        <v>557</v>
      </c>
      <c r="Y238" s="676">
        <v>1</v>
      </c>
      <c r="Z238" s="676">
        <v>1</v>
      </c>
      <c r="AC238" s="676" t="s">
        <v>54</v>
      </c>
      <c r="AD238" s="676" t="s">
        <v>447</v>
      </c>
    </row>
    <row r="239" spans="1:30">
      <c r="A239" s="676">
        <v>7</v>
      </c>
      <c r="F239" s="676" t="s">
        <v>558</v>
      </c>
      <c r="K239" s="676" t="s">
        <v>441</v>
      </c>
      <c r="M239" s="676" t="s">
        <v>461</v>
      </c>
      <c r="N239" s="676" t="s">
        <v>462</v>
      </c>
      <c r="AC239" s="676" t="s">
        <v>54</v>
      </c>
      <c r="AD239" s="676" t="s">
        <v>447</v>
      </c>
    </row>
    <row r="240" spans="1:30">
      <c r="A240" s="676">
        <v>7</v>
      </c>
      <c r="F240" s="676" t="s">
        <v>559</v>
      </c>
      <c r="K240" s="676" t="s">
        <v>441</v>
      </c>
      <c r="L240" s="676" t="s">
        <v>442</v>
      </c>
      <c r="M240" s="676" t="s">
        <v>291</v>
      </c>
      <c r="O240" s="676" t="s">
        <v>77</v>
      </c>
      <c r="S240" s="676" t="s">
        <v>464</v>
      </c>
      <c r="T240" s="676" t="s">
        <v>465</v>
      </c>
      <c r="U240" s="676" t="s">
        <v>445</v>
      </c>
      <c r="X240" s="676" t="s">
        <v>560</v>
      </c>
      <c r="Y240" s="676">
        <v>1</v>
      </c>
      <c r="Z240" s="676">
        <v>1</v>
      </c>
      <c r="AC240" s="676" t="s">
        <v>54</v>
      </c>
      <c r="AD240" s="676" t="s">
        <v>447</v>
      </c>
    </row>
    <row r="241" spans="1:30">
      <c r="A241" s="676">
        <v>7</v>
      </c>
      <c r="F241" s="676" t="s">
        <v>561</v>
      </c>
      <c r="K241" s="676" t="s">
        <v>441</v>
      </c>
      <c r="L241" s="676" t="s">
        <v>442</v>
      </c>
      <c r="M241" s="676" t="s">
        <v>461</v>
      </c>
      <c r="N241" s="676" t="s">
        <v>462</v>
      </c>
      <c r="AC241" s="676" t="s">
        <v>54</v>
      </c>
      <c r="AD241" s="676" t="s">
        <v>447</v>
      </c>
    </row>
    <row r="242" spans="1:30">
      <c r="A242" s="676">
        <v>7</v>
      </c>
      <c r="F242" s="676" t="s">
        <v>562</v>
      </c>
      <c r="K242" s="676" t="s">
        <v>441</v>
      </c>
      <c r="L242" s="676" t="s">
        <v>442</v>
      </c>
      <c r="M242" s="676" t="s">
        <v>291</v>
      </c>
      <c r="O242" s="676" t="s">
        <v>77</v>
      </c>
      <c r="S242" s="676" t="s">
        <v>469</v>
      </c>
      <c r="T242" s="676" t="s">
        <v>470</v>
      </c>
      <c r="U242" s="676" t="s">
        <v>445</v>
      </c>
      <c r="X242" s="676" t="s">
        <v>563</v>
      </c>
      <c r="Y242" s="676">
        <v>1</v>
      </c>
      <c r="Z242" s="676">
        <v>1</v>
      </c>
      <c r="AC242" s="676" t="s">
        <v>54</v>
      </c>
      <c r="AD242" s="676" t="s">
        <v>447</v>
      </c>
    </row>
    <row r="243" spans="1:30">
      <c r="A243" s="676">
        <v>7</v>
      </c>
      <c r="F243" s="676" t="s">
        <v>564</v>
      </c>
      <c r="K243" s="676" t="s">
        <v>441</v>
      </c>
      <c r="L243" s="676" t="s">
        <v>442</v>
      </c>
      <c r="M243" s="676" t="s">
        <v>291</v>
      </c>
      <c r="O243" s="676" t="s">
        <v>77</v>
      </c>
      <c r="S243" s="676" t="s">
        <v>565</v>
      </c>
      <c r="T243" s="676" t="s">
        <v>566</v>
      </c>
      <c r="U243" s="676" t="s">
        <v>445</v>
      </c>
      <c r="X243" s="676" t="s">
        <v>567</v>
      </c>
      <c r="Y243" s="676">
        <v>1</v>
      </c>
      <c r="Z243" s="676">
        <v>1</v>
      </c>
      <c r="AC243" s="676" t="s">
        <v>54</v>
      </c>
      <c r="AD243" s="676" t="s">
        <v>447</v>
      </c>
    </row>
    <row r="244" spans="1:30">
      <c r="A244" s="676">
        <v>7</v>
      </c>
      <c r="F244" s="676" t="s">
        <v>568</v>
      </c>
      <c r="K244" s="676" t="s">
        <v>441</v>
      </c>
      <c r="L244" s="676" t="s">
        <v>442</v>
      </c>
      <c r="M244" s="676" t="s">
        <v>291</v>
      </c>
      <c r="O244" s="676" t="s">
        <v>77</v>
      </c>
      <c r="S244" s="676" t="s">
        <v>569</v>
      </c>
      <c r="T244" s="676" t="s">
        <v>570</v>
      </c>
      <c r="U244" s="676" t="s">
        <v>445</v>
      </c>
      <c r="X244" s="676" t="s">
        <v>571</v>
      </c>
      <c r="Y244" s="676">
        <v>1</v>
      </c>
      <c r="Z244" s="676">
        <v>1</v>
      </c>
      <c r="AC244" s="676" t="s">
        <v>54</v>
      </c>
      <c r="AD244" s="676" t="s">
        <v>447</v>
      </c>
    </row>
    <row r="245" spans="1:30">
      <c r="A245" s="676">
        <v>7</v>
      </c>
      <c r="F245" s="676" t="s">
        <v>572</v>
      </c>
      <c r="K245" s="676" t="s">
        <v>441</v>
      </c>
      <c r="L245" s="676" t="s">
        <v>442</v>
      </c>
      <c r="M245" s="676" t="s">
        <v>310</v>
      </c>
      <c r="O245" s="676" t="s">
        <v>77</v>
      </c>
      <c r="S245" s="676" t="s">
        <v>573</v>
      </c>
      <c r="T245" s="676" t="s">
        <v>574</v>
      </c>
      <c r="U245" s="676" t="s">
        <v>445</v>
      </c>
      <c r="X245" s="676" t="s">
        <v>575</v>
      </c>
      <c r="Y245" s="676">
        <v>1</v>
      </c>
      <c r="Z245" s="676">
        <v>1</v>
      </c>
      <c r="AC245" s="676" t="s">
        <v>54</v>
      </c>
      <c r="AD245" s="676" t="s">
        <v>447</v>
      </c>
    </row>
    <row r="246" spans="1:30">
      <c r="A246" s="676">
        <v>7</v>
      </c>
      <c r="F246" s="676" t="s">
        <v>576</v>
      </c>
      <c r="K246" s="676" t="s">
        <v>441</v>
      </c>
      <c r="L246" s="676" t="s">
        <v>442</v>
      </c>
      <c r="M246" s="676" t="s">
        <v>291</v>
      </c>
      <c r="O246" s="676" t="s">
        <v>77</v>
      </c>
      <c r="S246" s="676" t="s">
        <v>577</v>
      </c>
      <c r="T246" s="676" t="s">
        <v>578</v>
      </c>
      <c r="U246" s="676" t="s">
        <v>445</v>
      </c>
      <c r="X246" s="676" t="s">
        <v>579</v>
      </c>
      <c r="Y246" s="676">
        <v>1</v>
      </c>
      <c r="Z246" s="676">
        <v>1</v>
      </c>
      <c r="AC246" s="676" t="s">
        <v>54</v>
      </c>
      <c r="AD246" s="676" t="s">
        <v>447</v>
      </c>
    </row>
    <row r="247" spans="1:30">
      <c r="A247" s="676">
        <v>7</v>
      </c>
      <c r="F247" s="676" t="s">
        <v>580</v>
      </c>
      <c r="K247" s="676" t="s">
        <v>441</v>
      </c>
      <c r="L247" s="676" t="s">
        <v>442</v>
      </c>
      <c r="M247" s="676" t="s">
        <v>310</v>
      </c>
      <c r="O247" s="676" t="s">
        <v>77</v>
      </c>
      <c r="S247" s="676" t="s">
        <v>581</v>
      </c>
      <c r="T247" s="676" t="s">
        <v>582</v>
      </c>
      <c r="U247" s="676" t="s">
        <v>445</v>
      </c>
      <c r="X247" s="676" t="s">
        <v>583</v>
      </c>
      <c r="Y247" s="676">
        <v>1</v>
      </c>
      <c r="Z247" s="676">
        <v>1</v>
      </c>
      <c r="AC247" s="676" t="s">
        <v>54</v>
      </c>
      <c r="AD247" s="676" t="s">
        <v>447</v>
      </c>
    </row>
    <row r="248" spans="1:30">
      <c r="A248" s="676">
        <v>7</v>
      </c>
      <c r="F248" s="676" t="s">
        <v>584</v>
      </c>
      <c r="K248" s="676" t="s">
        <v>441</v>
      </c>
      <c r="L248" s="676" t="s">
        <v>442</v>
      </c>
      <c r="M248" s="676" t="s">
        <v>291</v>
      </c>
      <c r="O248" s="676" t="s">
        <v>77</v>
      </c>
      <c r="S248" s="676" t="s">
        <v>585</v>
      </c>
      <c r="T248" s="676" t="s">
        <v>586</v>
      </c>
      <c r="U248" s="676" t="s">
        <v>445</v>
      </c>
      <c r="X248" s="676" t="s">
        <v>587</v>
      </c>
      <c r="Y248" s="676">
        <v>1</v>
      </c>
      <c r="Z248" s="676">
        <v>1</v>
      </c>
      <c r="AC248" s="676" t="s">
        <v>54</v>
      </c>
      <c r="AD248" s="676" t="s">
        <v>447</v>
      </c>
    </row>
    <row r="249" spans="1:30">
      <c r="A249" s="676">
        <v>7</v>
      </c>
      <c r="F249" s="676" t="s">
        <v>588</v>
      </c>
      <c r="K249" s="676" t="s">
        <v>441</v>
      </c>
      <c r="L249" s="676" t="s">
        <v>442</v>
      </c>
      <c r="M249" s="676" t="s">
        <v>291</v>
      </c>
      <c r="O249" s="676" t="s">
        <v>77</v>
      </c>
      <c r="S249" s="676" t="s">
        <v>526</v>
      </c>
      <c r="T249" s="676" t="s">
        <v>527</v>
      </c>
      <c r="U249" s="676" t="s">
        <v>445</v>
      </c>
      <c r="X249" s="676" t="s">
        <v>589</v>
      </c>
      <c r="Y249" s="676">
        <v>1</v>
      </c>
      <c r="Z249" s="676">
        <v>1</v>
      </c>
      <c r="AC249" s="676" t="s">
        <v>54</v>
      </c>
      <c r="AD249" s="676" t="s">
        <v>447</v>
      </c>
    </row>
    <row r="250" spans="1:30">
      <c r="A250" s="676">
        <v>5</v>
      </c>
      <c r="B250" s="676">
        <v>613636</v>
      </c>
      <c r="C250" s="676" t="s">
        <v>590</v>
      </c>
      <c r="D250" s="676">
        <v>1</v>
      </c>
    </row>
    <row r="251" spans="1:30">
      <c r="A251" s="676">
        <v>6</v>
      </c>
      <c r="F251" s="676" t="s">
        <v>591</v>
      </c>
      <c r="K251" s="676" t="s">
        <v>441</v>
      </c>
      <c r="M251" s="676" t="s">
        <v>291</v>
      </c>
      <c r="O251" s="676" t="s">
        <v>77</v>
      </c>
      <c r="S251" s="676" t="s">
        <v>592</v>
      </c>
      <c r="T251" s="676" t="s">
        <v>593</v>
      </c>
      <c r="U251" s="676" t="s">
        <v>502</v>
      </c>
      <c r="X251" s="676" t="s">
        <v>594</v>
      </c>
      <c r="Y251" s="676">
        <v>1</v>
      </c>
      <c r="Z251" s="676">
        <v>1</v>
      </c>
      <c r="AC251" s="676" t="s">
        <v>595</v>
      </c>
      <c r="AD251" s="676" t="s">
        <v>447</v>
      </c>
    </row>
    <row r="252" spans="1:30">
      <c r="A252" s="676">
        <v>6</v>
      </c>
      <c r="F252" s="676" t="s">
        <v>596</v>
      </c>
      <c r="K252" s="676" t="s">
        <v>441</v>
      </c>
      <c r="M252" s="676" t="s">
        <v>461</v>
      </c>
      <c r="N252" s="676" t="s">
        <v>462</v>
      </c>
      <c r="AC252" s="676" t="s">
        <v>54</v>
      </c>
      <c r="AD252" s="676" t="s">
        <v>447</v>
      </c>
    </row>
    <row r="253" spans="1:30">
      <c r="A253" s="676">
        <v>6</v>
      </c>
      <c r="F253" s="676" t="s">
        <v>597</v>
      </c>
      <c r="K253" s="676" t="s">
        <v>441</v>
      </c>
      <c r="L253" s="676" t="s">
        <v>442</v>
      </c>
      <c r="M253" s="676" t="s">
        <v>291</v>
      </c>
      <c r="O253" s="676" t="s">
        <v>77</v>
      </c>
      <c r="S253" s="676" t="s">
        <v>598</v>
      </c>
      <c r="T253" s="676" t="s">
        <v>599</v>
      </c>
      <c r="U253" s="676" t="s">
        <v>445</v>
      </c>
      <c r="X253" s="676" t="s">
        <v>600</v>
      </c>
      <c r="Y253" s="676">
        <v>1</v>
      </c>
      <c r="Z253" s="676">
        <v>1</v>
      </c>
      <c r="AC253" s="676" t="s">
        <v>173</v>
      </c>
      <c r="AD253" s="676" t="s">
        <v>447</v>
      </c>
    </row>
    <row r="254" spans="1:30">
      <c r="A254" s="676">
        <v>6</v>
      </c>
      <c r="F254" s="676" t="s">
        <v>601</v>
      </c>
      <c r="K254" s="676" t="s">
        <v>441</v>
      </c>
      <c r="M254" s="676" t="s">
        <v>461</v>
      </c>
      <c r="N254" s="676" t="s">
        <v>311</v>
      </c>
      <c r="AC254" s="676" t="s">
        <v>54</v>
      </c>
      <c r="AD254" s="676" t="s">
        <v>447</v>
      </c>
    </row>
    <row r="255" spans="1:30">
      <c r="A255" s="676">
        <v>6</v>
      </c>
      <c r="F255" s="676" t="s">
        <v>602</v>
      </c>
      <c r="K255" s="676" t="s">
        <v>441</v>
      </c>
      <c r="L255" s="676" t="s">
        <v>442</v>
      </c>
      <c r="M255" s="676" t="s">
        <v>291</v>
      </c>
      <c r="O255" s="676" t="s">
        <v>77</v>
      </c>
      <c r="S255" s="676" t="s">
        <v>603</v>
      </c>
      <c r="T255" s="676" t="s">
        <v>604</v>
      </c>
      <c r="U255" s="676" t="s">
        <v>502</v>
      </c>
      <c r="X255" s="676" t="s">
        <v>605</v>
      </c>
      <c r="Y255" s="676">
        <v>1</v>
      </c>
      <c r="Z255" s="676">
        <v>1</v>
      </c>
      <c r="AC255" s="676" t="s">
        <v>595</v>
      </c>
      <c r="AD255" s="676" t="s">
        <v>447</v>
      </c>
    </row>
    <row r="256" spans="1:30">
      <c r="A256" s="676">
        <v>6</v>
      </c>
      <c r="F256" s="676" t="s">
        <v>606</v>
      </c>
      <c r="K256" s="676" t="s">
        <v>441</v>
      </c>
      <c r="L256" s="676" t="s">
        <v>442</v>
      </c>
      <c r="M256" s="676" t="s">
        <v>291</v>
      </c>
      <c r="O256" s="676" t="s">
        <v>77</v>
      </c>
      <c r="S256" s="676" t="s">
        <v>607</v>
      </c>
      <c r="T256" s="676" t="s">
        <v>608</v>
      </c>
      <c r="U256" s="676" t="s">
        <v>445</v>
      </c>
      <c r="X256" s="676" t="s">
        <v>609</v>
      </c>
      <c r="Y256" s="676">
        <v>1</v>
      </c>
      <c r="Z256" s="676">
        <v>1</v>
      </c>
      <c r="AC256" s="676" t="s">
        <v>173</v>
      </c>
      <c r="AD256" s="676" t="s">
        <v>447</v>
      </c>
    </row>
    <row r="257" spans="1:30">
      <c r="A257" s="676">
        <v>6</v>
      </c>
      <c r="F257" s="676" t="s">
        <v>610</v>
      </c>
      <c r="K257" s="676" t="s">
        <v>441</v>
      </c>
      <c r="L257" s="676" t="s">
        <v>442</v>
      </c>
      <c r="M257" s="676" t="s">
        <v>291</v>
      </c>
      <c r="O257" s="676" t="s">
        <v>77</v>
      </c>
      <c r="S257" s="676" t="s">
        <v>611</v>
      </c>
      <c r="T257" s="676" t="s">
        <v>612</v>
      </c>
      <c r="U257" s="676" t="s">
        <v>445</v>
      </c>
      <c r="X257" s="676" t="s">
        <v>613</v>
      </c>
      <c r="Y257" s="676">
        <v>1</v>
      </c>
      <c r="Z257" s="676">
        <v>1</v>
      </c>
      <c r="AC257" s="676" t="s">
        <v>173</v>
      </c>
      <c r="AD257" s="676" t="s">
        <v>447</v>
      </c>
    </row>
    <row r="258" spans="1:30">
      <c r="A258" s="676">
        <v>6</v>
      </c>
      <c r="F258" s="676" t="s">
        <v>614</v>
      </c>
      <c r="K258" s="676" t="s">
        <v>441</v>
      </c>
      <c r="M258" s="676" t="s">
        <v>291</v>
      </c>
      <c r="O258" s="676" t="s">
        <v>77</v>
      </c>
      <c r="S258" s="676" t="s">
        <v>615</v>
      </c>
      <c r="T258" s="676" t="s">
        <v>616</v>
      </c>
      <c r="U258" s="676" t="s">
        <v>502</v>
      </c>
      <c r="X258" s="676" t="s">
        <v>617</v>
      </c>
      <c r="Y258" s="676">
        <v>1</v>
      </c>
      <c r="Z258" s="676">
        <v>1</v>
      </c>
      <c r="AC258" s="676" t="s">
        <v>595</v>
      </c>
      <c r="AD258" s="676" t="s">
        <v>447</v>
      </c>
    </row>
    <row r="259" spans="1:30">
      <c r="A259" s="676">
        <v>6</v>
      </c>
      <c r="F259" s="676" t="s">
        <v>618</v>
      </c>
      <c r="K259" s="676" t="s">
        <v>441</v>
      </c>
      <c r="M259" s="676" t="s">
        <v>291</v>
      </c>
      <c r="O259" s="676" t="s">
        <v>77</v>
      </c>
      <c r="S259" s="676" t="s">
        <v>619</v>
      </c>
      <c r="T259" s="676" t="s">
        <v>620</v>
      </c>
      <c r="U259" s="676" t="s">
        <v>502</v>
      </c>
      <c r="X259" s="676" t="s">
        <v>621</v>
      </c>
      <c r="Y259" s="676">
        <v>1</v>
      </c>
      <c r="Z259" s="676">
        <v>1</v>
      </c>
      <c r="AC259" s="676" t="s">
        <v>595</v>
      </c>
      <c r="AD259" s="676" t="s">
        <v>447</v>
      </c>
    </row>
    <row r="260" spans="1:30">
      <c r="A260" s="676">
        <v>6</v>
      </c>
      <c r="F260" s="676" t="s">
        <v>622</v>
      </c>
      <c r="K260" s="676" t="s">
        <v>441</v>
      </c>
      <c r="M260" s="676" t="s">
        <v>291</v>
      </c>
      <c r="O260" s="676" t="s">
        <v>77</v>
      </c>
      <c r="S260" s="676" t="s">
        <v>623</v>
      </c>
      <c r="T260" s="676" t="s">
        <v>624</v>
      </c>
      <c r="U260" s="676" t="s">
        <v>502</v>
      </c>
      <c r="X260" s="676" t="s">
        <v>625</v>
      </c>
      <c r="Y260" s="676">
        <v>1</v>
      </c>
      <c r="Z260" s="676">
        <v>1</v>
      </c>
      <c r="AC260" s="676" t="s">
        <v>595</v>
      </c>
      <c r="AD260" s="676" t="s">
        <v>447</v>
      </c>
    </row>
    <row r="261" spans="1:30">
      <c r="A261" s="676">
        <v>6</v>
      </c>
      <c r="F261" s="676" t="s">
        <v>626</v>
      </c>
      <c r="K261" s="676" t="s">
        <v>441</v>
      </c>
      <c r="M261" s="676" t="s">
        <v>291</v>
      </c>
      <c r="O261" s="676" t="s">
        <v>77</v>
      </c>
      <c r="S261" s="676" t="s">
        <v>627</v>
      </c>
      <c r="T261" s="676" t="s">
        <v>628</v>
      </c>
      <c r="U261" s="676" t="s">
        <v>502</v>
      </c>
      <c r="X261" s="676" t="s">
        <v>629</v>
      </c>
      <c r="Y261" s="676">
        <v>1</v>
      </c>
      <c r="Z261" s="676">
        <v>1</v>
      </c>
      <c r="AC261" s="676" t="s">
        <v>173</v>
      </c>
      <c r="AD261" s="676" t="s">
        <v>447</v>
      </c>
    </row>
    <row r="262" spans="1:30">
      <c r="A262" s="676">
        <v>6</v>
      </c>
      <c r="F262" s="676" t="s">
        <v>630</v>
      </c>
      <c r="K262" s="676" t="s">
        <v>441</v>
      </c>
      <c r="M262" s="676" t="s">
        <v>291</v>
      </c>
      <c r="O262" s="676" t="s">
        <v>77</v>
      </c>
      <c r="S262" s="676" t="s">
        <v>631</v>
      </c>
      <c r="T262" s="676" t="s">
        <v>632</v>
      </c>
      <c r="U262" s="676" t="s">
        <v>502</v>
      </c>
      <c r="X262" s="676" t="s">
        <v>633</v>
      </c>
      <c r="Y262" s="676">
        <v>1</v>
      </c>
      <c r="Z262" s="676">
        <v>1</v>
      </c>
      <c r="AC262" s="676" t="s">
        <v>595</v>
      </c>
      <c r="AD262" s="676" t="s">
        <v>447</v>
      </c>
    </row>
    <row r="263" spans="1:30">
      <c r="A263" s="676">
        <v>6</v>
      </c>
      <c r="F263" s="676" t="s">
        <v>634</v>
      </c>
      <c r="K263" s="676" t="s">
        <v>441</v>
      </c>
      <c r="M263" s="676" t="s">
        <v>291</v>
      </c>
      <c r="O263" s="676" t="s">
        <v>77</v>
      </c>
      <c r="S263" s="676" t="s">
        <v>635</v>
      </c>
      <c r="T263" s="676" t="s">
        <v>636</v>
      </c>
      <c r="U263" s="676" t="s">
        <v>502</v>
      </c>
      <c r="X263" s="676" t="s">
        <v>637</v>
      </c>
      <c r="Y263" s="676">
        <v>1</v>
      </c>
      <c r="Z263" s="676">
        <v>1</v>
      </c>
      <c r="AC263" s="676" t="s">
        <v>595</v>
      </c>
      <c r="AD263" s="676" t="s">
        <v>447</v>
      </c>
    </row>
    <row r="264" spans="1:30">
      <c r="A264" s="676">
        <v>6</v>
      </c>
      <c r="F264" s="676" t="s">
        <v>638</v>
      </c>
      <c r="K264" s="676" t="s">
        <v>441</v>
      </c>
      <c r="L264" s="676" t="s">
        <v>442</v>
      </c>
      <c r="M264" s="676" t="s">
        <v>291</v>
      </c>
      <c r="O264" s="676" t="s">
        <v>77</v>
      </c>
      <c r="S264" s="676" t="s">
        <v>639</v>
      </c>
      <c r="T264" s="676" t="s">
        <v>640</v>
      </c>
      <c r="U264" s="676" t="s">
        <v>445</v>
      </c>
      <c r="X264" s="676" t="s">
        <v>641</v>
      </c>
      <c r="Y264" s="676">
        <v>1</v>
      </c>
      <c r="Z264" s="676">
        <v>1</v>
      </c>
      <c r="AC264" s="676" t="s">
        <v>173</v>
      </c>
      <c r="AD264" s="676" t="s">
        <v>447</v>
      </c>
    </row>
    <row r="265" spans="1:30">
      <c r="A265" s="676">
        <v>6</v>
      </c>
      <c r="F265" s="676" t="s">
        <v>642</v>
      </c>
      <c r="K265" s="676" t="s">
        <v>441</v>
      </c>
      <c r="M265" s="676" t="s">
        <v>291</v>
      </c>
      <c r="O265" s="676" t="s">
        <v>77</v>
      </c>
      <c r="S265" s="676" t="s">
        <v>500</v>
      </c>
      <c r="T265" s="676" t="s">
        <v>501</v>
      </c>
      <c r="U265" s="676" t="s">
        <v>502</v>
      </c>
      <c r="X265" s="676" t="s">
        <v>643</v>
      </c>
      <c r="Y265" s="676">
        <v>1</v>
      </c>
      <c r="Z265" s="676">
        <v>1</v>
      </c>
      <c r="AC265" s="676" t="s">
        <v>173</v>
      </c>
      <c r="AD265" s="676" t="s">
        <v>447</v>
      </c>
    </row>
    <row r="266" spans="1:30">
      <c r="A266" s="676">
        <v>6</v>
      </c>
      <c r="F266" s="676" t="s">
        <v>644</v>
      </c>
      <c r="K266" s="676" t="s">
        <v>441</v>
      </c>
      <c r="L266" s="676" t="s">
        <v>442</v>
      </c>
      <c r="M266" s="676" t="s">
        <v>291</v>
      </c>
      <c r="O266" s="676" t="s">
        <v>77</v>
      </c>
      <c r="S266" s="676" t="s">
        <v>505</v>
      </c>
      <c r="T266" s="676" t="s">
        <v>506</v>
      </c>
      <c r="U266" s="676" t="s">
        <v>445</v>
      </c>
      <c r="X266" s="676" t="s">
        <v>645</v>
      </c>
      <c r="Y266" s="676">
        <v>1</v>
      </c>
      <c r="Z266" s="676">
        <v>1</v>
      </c>
      <c r="AC266" s="676" t="s">
        <v>173</v>
      </c>
      <c r="AD266" s="676" t="s">
        <v>447</v>
      </c>
    </row>
    <row r="267" spans="1:30">
      <c r="A267" s="676">
        <v>6</v>
      </c>
      <c r="F267" s="676" t="s">
        <v>646</v>
      </c>
      <c r="K267" s="676" t="s">
        <v>441</v>
      </c>
      <c r="M267" s="676" t="s">
        <v>461</v>
      </c>
      <c r="N267" s="676" t="s">
        <v>311</v>
      </c>
      <c r="AC267" s="676" t="s">
        <v>54</v>
      </c>
      <c r="AD267" s="676" t="s">
        <v>447</v>
      </c>
    </row>
    <row r="268" spans="1:30">
      <c r="A268" s="676">
        <v>6</v>
      </c>
      <c r="F268" s="676" t="s">
        <v>647</v>
      </c>
      <c r="K268" s="676" t="s">
        <v>441</v>
      </c>
      <c r="L268" s="676" t="s">
        <v>442</v>
      </c>
      <c r="M268" s="676" t="s">
        <v>291</v>
      </c>
      <c r="O268" s="676" t="s">
        <v>77</v>
      </c>
      <c r="S268" s="676" t="s">
        <v>648</v>
      </c>
      <c r="T268" s="676" t="s">
        <v>649</v>
      </c>
      <c r="U268" s="676" t="s">
        <v>445</v>
      </c>
      <c r="X268" s="676" t="s">
        <v>650</v>
      </c>
      <c r="Y268" s="676">
        <v>1</v>
      </c>
      <c r="Z268" s="676">
        <v>1</v>
      </c>
      <c r="AC268" s="676" t="s">
        <v>173</v>
      </c>
      <c r="AD268" s="676" t="s">
        <v>447</v>
      </c>
    </row>
    <row r="269" spans="1:30">
      <c r="A269" s="676">
        <v>6</v>
      </c>
      <c r="F269" s="676" t="s">
        <v>651</v>
      </c>
      <c r="K269" s="676" t="s">
        <v>441</v>
      </c>
      <c r="M269" s="676" t="s">
        <v>344</v>
      </c>
      <c r="AC269" s="676" t="s">
        <v>54</v>
      </c>
      <c r="AD269" s="676" t="s">
        <v>447</v>
      </c>
    </row>
    <row r="270" spans="1:30">
      <c r="A270" s="676">
        <v>4</v>
      </c>
      <c r="B270" s="676">
        <v>613632</v>
      </c>
      <c r="C270" s="676" t="s">
        <v>652</v>
      </c>
      <c r="D270" s="676">
        <v>1</v>
      </c>
    </row>
    <row r="271" spans="1:30">
      <c r="A271" s="676">
        <v>5</v>
      </c>
      <c r="B271" s="676">
        <v>1619594</v>
      </c>
      <c r="C271" s="676" t="s">
        <v>653</v>
      </c>
      <c r="D271" s="676">
        <v>1</v>
      </c>
    </row>
    <row r="272" spans="1:30">
      <c r="A272" s="676">
        <v>6</v>
      </c>
      <c r="F272" s="676" t="s">
        <v>654</v>
      </c>
      <c r="K272" s="676" t="s">
        <v>441</v>
      </c>
      <c r="L272" s="676" t="s">
        <v>442</v>
      </c>
      <c r="M272" s="676" t="s">
        <v>310</v>
      </c>
      <c r="O272" s="676" t="s">
        <v>77</v>
      </c>
      <c r="S272" s="676" t="s">
        <v>443</v>
      </c>
      <c r="T272" s="676" t="s">
        <v>444</v>
      </c>
      <c r="U272" s="676" t="s">
        <v>445</v>
      </c>
      <c r="X272" s="676" t="s">
        <v>655</v>
      </c>
      <c r="Y272" s="676">
        <v>1</v>
      </c>
      <c r="Z272" s="676">
        <v>1</v>
      </c>
      <c r="AC272" s="676" t="s">
        <v>54</v>
      </c>
      <c r="AD272" s="676" t="s">
        <v>447</v>
      </c>
    </row>
    <row r="273" spans="1:30">
      <c r="A273" s="676">
        <v>6</v>
      </c>
      <c r="F273" s="676" t="s">
        <v>656</v>
      </c>
      <c r="K273" s="676" t="s">
        <v>441</v>
      </c>
      <c r="L273" s="676" t="s">
        <v>442</v>
      </c>
      <c r="M273" s="676" t="s">
        <v>291</v>
      </c>
      <c r="O273" s="676" t="s">
        <v>77</v>
      </c>
      <c r="S273" s="676" t="s">
        <v>449</v>
      </c>
      <c r="T273" s="676" t="s">
        <v>450</v>
      </c>
      <c r="U273" s="676" t="s">
        <v>445</v>
      </c>
      <c r="X273" s="676" t="s">
        <v>657</v>
      </c>
      <c r="Y273" s="676">
        <v>1</v>
      </c>
      <c r="Z273" s="676">
        <v>1</v>
      </c>
      <c r="AC273" s="676" t="s">
        <v>54</v>
      </c>
      <c r="AD273" s="676" t="s">
        <v>447</v>
      </c>
    </row>
    <row r="274" spans="1:30">
      <c r="A274" s="676">
        <v>6</v>
      </c>
      <c r="F274" s="676" t="s">
        <v>658</v>
      </c>
      <c r="K274" s="676" t="s">
        <v>441</v>
      </c>
      <c r="L274" s="676" t="s">
        <v>442</v>
      </c>
      <c r="M274" s="676" t="s">
        <v>291</v>
      </c>
      <c r="O274" s="676" t="s">
        <v>77</v>
      </c>
      <c r="S274" s="676" t="s">
        <v>453</v>
      </c>
      <c r="T274" s="676" t="s">
        <v>454</v>
      </c>
      <c r="U274" s="676" t="s">
        <v>445</v>
      </c>
      <c r="X274" s="676" t="s">
        <v>659</v>
      </c>
      <c r="Y274" s="676">
        <v>1</v>
      </c>
      <c r="Z274" s="676">
        <v>1</v>
      </c>
      <c r="AC274" s="676" t="s">
        <v>54</v>
      </c>
      <c r="AD274" s="676" t="s">
        <v>447</v>
      </c>
    </row>
    <row r="275" spans="1:30">
      <c r="A275" s="676">
        <v>6</v>
      </c>
      <c r="F275" s="676" t="s">
        <v>660</v>
      </c>
      <c r="K275" s="676" t="s">
        <v>441</v>
      </c>
      <c r="L275" s="676" t="s">
        <v>442</v>
      </c>
      <c r="M275" s="676" t="s">
        <v>310</v>
      </c>
      <c r="O275" s="676" t="s">
        <v>77</v>
      </c>
      <c r="S275" s="676" t="s">
        <v>457</v>
      </c>
      <c r="T275" s="676" t="s">
        <v>458</v>
      </c>
      <c r="U275" s="676" t="s">
        <v>445</v>
      </c>
      <c r="X275" s="676" t="s">
        <v>661</v>
      </c>
      <c r="Y275" s="676">
        <v>1</v>
      </c>
      <c r="Z275" s="676">
        <v>1</v>
      </c>
      <c r="AC275" s="676" t="s">
        <v>54</v>
      </c>
      <c r="AD275" s="676" t="s">
        <v>447</v>
      </c>
    </row>
    <row r="276" spans="1:30">
      <c r="A276" s="676">
        <v>6</v>
      </c>
      <c r="F276" s="676" t="s">
        <v>662</v>
      </c>
      <c r="K276" s="676" t="s">
        <v>441</v>
      </c>
      <c r="M276" s="676" t="s">
        <v>461</v>
      </c>
      <c r="N276" s="676" t="s">
        <v>462</v>
      </c>
      <c r="AC276" s="676" t="s">
        <v>54</v>
      </c>
      <c r="AD276" s="676" t="s">
        <v>447</v>
      </c>
    </row>
    <row r="277" spans="1:30">
      <c r="A277" s="676">
        <v>6</v>
      </c>
      <c r="F277" s="676" t="s">
        <v>663</v>
      </c>
      <c r="K277" s="676" t="s">
        <v>441</v>
      </c>
      <c r="L277" s="676" t="s">
        <v>442</v>
      </c>
      <c r="M277" s="676" t="s">
        <v>310</v>
      </c>
      <c r="O277" s="676" t="s">
        <v>77</v>
      </c>
      <c r="S277" s="676" t="s">
        <v>464</v>
      </c>
      <c r="T277" s="676" t="s">
        <v>465</v>
      </c>
      <c r="U277" s="676" t="s">
        <v>445</v>
      </c>
      <c r="X277" s="676" t="s">
        <v>664</v>
      </c>
      <c r="Y277" s="676">
        <v>1</v>
      </c>
      <c r="Z277" s="676">
        <v>1</v>
      </c>
      <c r="AC277" s="676" t="s">
        <v>54</v>
      </c>
      <c r="AD277" s="676" t="s">
        <v>447</v>
      </c>
    </row>
    <row r="278" spans="1:30">
      <c r="A278" s="676">
        <v>6</v>
      </c>
      <c r="F278" s="676" t="s">
        <v>665</v>
      </c>
      <c r="K278" s="676" t="s">
        <v>441</v>
      </c>
      <c r="M278" s="676" t="s">
        <v>461</v>
      </c>
      <c r="N278" s="676" t="s">
        <v>462</v>
      </c>
      <c r="AC278" s="676" t="s">
        <v>54</v>
      </c>
      <c r="AD278" s="676" t="s">
        <v>447</v>
      </c>
    </row>
    <row r="279" spans="1:30">
      <c r="A279" s="676">
        <v>6</v>
      </c>
      <c r="F279" s="676" t="s">
        <v>666</v>
      </c>
      <c r="K279" s="676" t="s">
        <v>441</v>
      </c>
      <c r="L279" s="676" t="s">
        <v>442</v>
      </c>
      <c r="M279" s="676" t="s">
        <v>291</v>
      </c>
      <c r="O279" s="676" t="s">
        <v>77</v>
      </c>
      <c r="S279" s="676" t="s">
        <v>469</v>
      </c>
      <c r="T279" s="676" t="s">
        <v>470</v>
      </c>
      <c r="U279" s="676" t="s">
        <v>445</v>
      </c>
      <c r="X279" s="676" t="s">
        <v>667</v>
      </c>
      <c r="Y279" s="676">
        <v>1</v>
      </c>
      <c r="Z279" s="676">
        <v>1</v>
      </c>
      <c r="AC279" s="676" t="s">
        <v>54</v>
      </c>
      <c r="AD279" s="676" t="s">
        <v>447</v>
      </c>
    </row>
    <row r="280" spans="1:30">
      <c r="A280" s="676">
        <v>6</v>
      </c>
      <c r="F280" s="676" t="s">
        <v>668</v>
      </c>
      <c r="K280" s="676" t="s">
        <v>441</v>
      </c>
      <c r="L280" s="676" t="s">
        <v>442</v>
      </c>
      <c r="M280" s="676" t="s">
        <v>310</v>
      </c>
      <c r="O280" s="676" t="s">
        <v>77</v>
      </c>
      <c r="S280" s="676" t="s">
        <v>473</v>
      </c>
      <c r="T280" s="676" t="s">
        <v>474</v>
      </c>
      <c r="U280" s="676" t="s">
        <v>445</v>
      </c>
      <c r="X280" s="676" t="s">
        <v>669</v>
      </c>
      <c r="Y280" s="676">
        <v>1</v>
      </c>
      <c r="Z280" s="676">
        <v>1</v>
      </c>
      <c r="AC280" s="676" t="s">
        <v>54</v>
      </c>
      <c r="AD280" s="676" t="s">
        <v>447</v>
      </c>
    </row>
    <row r="281" spans="1:30">
      <c r="A281" s="676">
        <v>6</v>
      </c>
      <c r="F281" s="676" t="s">
        <v>670</v>
      </c>
      <c r="K281" s="676" t="s">
        <v>441</v>
      </c>
      <c r="L281" s="676" t="s">
        <v>442</v>
      </c>
      <c r="M281" s="676" t="s">
        <v>310</v>
      </c>
      <c r="O281" s="676" t="s">
        <v>77</v>
      </c>
      <c r="S281" s="676" t="s">
        <v>477</v>
      </c>
      <c r="T281" s="676" t="s">
        <v>478</v>
      </c>
      <c r="U281" s="676" t="s">
        <v>445</v>
      </c>
      <c r="X281" s="676" t="s">
        <v>671</v>
      </c>
      <c r="Y281" s="676">
        <v>1</v>
      </c>
      <c r="Z281" s="676">
        <v>1</v>
      </c>
      <c r="AC281" s="676" t="s">
        <v>54</v>
      </c>
      <c r="AD281" s="676" t="s">
        <v>447</v>
      </c>
    </row>
    <row r="282" spans="1:30">
      <c r="A282" s="676">
        <v>6</v>
      </c>
      <c r="F282" s="676" t="s">
        <v>672</v>
      </c>
      <c r="K282" s="676" t="s">
        <v>441</v>
      </c>
      <c r="L282" s="676" t="s">
        <v>442</v>
      </c>
      <c r="M282" s="676" t="s">
        <v>310</v>
      </c>
      <c r="O282" s="676" t="s">
        <v>77</v>
      </c>
      <c r="S282" s="676" t="s">
        <v>481</v>
      </c>
      <c r="T282" s="676" t="s">
        <v>482</v>
      </c>
      <c r="U282" s="676" t="s">
        <v>445</v>
      </c>
      <c r="X282" s="676" t="s">
        <v>673</v>
      </c>
      <c r="Y282" s="676">
        <v>1</v>
      </c>
      <c r="Z282" s="676">
        <v>1</v>
      </c>
      <c r="AC282" s="676" t="s">
        <v>54</v>
      </c>
      <c r="AD282" s="676" t="s">
        <v>447</v>
      </c>
    </row>
    <row r="283" spans="1:30">
      <c r="A283" s="676">
        <v>5</v>
      </c>
      <c r="B283" s="676">
        <v>613638</v>
      </c>
      <c r="C283" s="676" t="s">
        <v>674</v>
      </c>
      <c r="D283" s="676">
        <v>1</v>
      </c>
    </row>
    <row r="284" spans="1:30">
      <c r="A284" s="676">
        <v>6</v>
      </c>
      <c r="F284" s="676" t="s">
        <v>675</v>
      </c>
      <c r="K284" s="676" t="s">
        <v>441</v>
      </c>
      <c r="M284" s="676" t="s">
        <v>291</v>
      </c>
      <c r="O284" s="676" t="s">
        <v>77</v>
      </c>
      <c r="S284" s="676" t="s">
        <v>592</v>
      </c>
      <c r="T284" s="676" t="s">
        <v>593</v>
      </c>
      <c r="U284" s="676" t="s">
        <v>502</v>
      </c>
      <c r="X284" s="676" t="s">
        <v>676</v>
      </c>
      <c r="Y284" s="676">
        <v>1</v>
      </c>
      <c r="Z284" s="676">
        <v>1</v>
      </c>
      <c r="AC284" s="676" t="s">
        <v>54</v>
      </c>
      <c r="AD284" s="676" t="s">
        <v>447</v>
      </c>
    </row>
    <row r="285" spans="1:30">
      <c r="A285" s="676">
        <v>6</v>
      </c>
      <c r="F285" s="676" t="s">
        <v>677</v>
      </c>
      <c r="K285" s="676" t="s">
        <v>441</v>
      </c>
      <c r="M285" s="676" t="s">
        <v>291</v>
      </c>
      <c r="O285" s="676" t="s">
        <v>77</v>
      </c>
      <c r="S285" s="676" t="s">
        <v>678</v>
      </c>
      <c r="T285" s="676" t="s">
        <v>679</v>
      </c>
      <c r="U285" s="676" t="s">
        <v>502</v>
      </c>
      <c r="X285" s="676" t="s">
        <v>680</v>
      </c>
      <c r="Y285" s="676">
        <v>1</v>
      </c>
      <c r="Z285" s="676">
        <v>1</v>
      </c>
      <c r="AC285" s="676" t="s">
        <v>54</v>
      </c>
      <c r="AD285" s="676" t="s">
        <v>447</v>
      </c>
    </row>
    <row r="286" spans="1:30">
      <c r="A286" s="676">
        <v>6</v>
      </c>
      <c r="F286" s="676" t="s">
        <v>681</v>
      </c>
      <c r="K286" s="676" t="s">
        <v>441</v>
      </c>
      <c r="L286" s="676" t="s">
        <v>442</v>
      </c>
      <c r="M286" s="676" t="s">
        <v>291</v>
      </c>
      <c r="O286" s="676" t="s">
        <v>77</v>
      </c>
      <c r="S286" s="676" t="s">
        <v>598</v>
      </c>
      <c r="T286" s="676" t="s">
        <v>599</v>
      </c>
      <c r="U286" s="676" t="s">
        <v>445</v>
      </c>
      <c r="X286" s="676" t="s">
        <v>682</v>
      </c>
      <c r="Y286" s="676">
        <v>1</v>
      </c>
      <c r="Z286" s="676">
        <v>1</v>
      </c>
      <c r="AC286" s="676" t="s">
        <v>54</v>
      </c>
      <c r="AD286" s="676" t="s">
        <v>447</v>
      </c>
    </row>
    <row r="287" spans="1:30">
      <c r="A287" s="676">
        <v>6</v>
      </c>
      <c r="F287" s="676" t="s">
        <v>683</v>
      </c>
      <c r="K287" s="676" t="s">
        <v>441</v>
      </c>
      <c r="M287" s="676" t="s">
        <v>291</v>
      </c>
      <c r="O287" s="676" t="s">
        <v>77</v>
      </c>
      <c r="S287" s="676" t="s">
        <v>684</v>
      </c>
      <c r="T287" s="676" t="s">
        <v>685</v>
      </c>
      <c r="U287" s="676" t="s">
        <v>502</v>
      </c>
      <c r="X287" s="676" t="s">
        <v>686</v>
      </c>
      <c r="Y287" s="676">
        <v>1</v>
      </c>
      <c r="Z287" s="676">
        <v>1</v>
      </c>
      <c r="AC287" s="676" t="s">
        <v>54</v>
      </c>
      <c r="AD287" s="676" t="s">
        <v>447</v>
      </c>
    </row>
    <row r="288" spans="1:30">
      <c r="A288" s="676">
        <v>6</v>
      </c>
      <c r="F288" s="676" t="s">
        <v>687</v>
      </c>
      <c r="K288" s="676" t="s">
        <v>441</v>
      </c>
      <c r="L288" s="676" t="s">
        <v>442</v>
      </c>
      <c r="M288" s="676" t="s">
        <v>291</v>
      </c>
      <c r="O288" s="676" t="s">
        <v>77</v>
      </c>
      <c r="S288" s="676" t="s">
        <v>603</v>
      </c>
      <c r="T288" s="676" t="s">
        <v>604</v>
      </c>
      <c r="U288" s="676" t="s">
        <v>502</v>
      </c>
      <c r="X288" s="676" t="s">
        <v>688</v>
      </c>
      <c r="Y288" s="676">
        <v>1</v>
      </c>
      <c r="Z288" s="676">
        <v>1</v>
      </c>
      <c r="AC288" s="676" t="s">
        <v>54</v>
      </c>
      <c r="AD288" s="676" t="s">
        <v>447</v>
      </c>
    </row>
    <row r="289" spans="1:30">
      <c r="A289" s="676">
        <v>6</v>
      </c>
      <c r="F289" s="676" t="s">
        <v>689</v>
      </c>
      <c r="K289" s="676" t="s">
        <v>441</v>
      </c>
      <c r="L289" s="676" t="s">
        <v>442</v>
      </c>
      <c r="M289" s="676" t="s">
        <v>291</v>
      </c>
      <c r="O289" s="676" t="s">
        <v>77</v>
      </c>
      <c r="S289" s="676" t="s">
        <v>607</v>
      </c>
      <c r="T289" s="676" t="s">
        <v>608</v>
      </c>
      <c r="U289" s="676" t="s">
        <v>445</v>
      </c>
      <c r="X289" s="676" t="s">
        <v>690</v>
      </c>
      <c r="Y289" s="676">
        <v>1</v>
      </c>
      <c r="Z289" s="676">
        <v>1</v>
      </c>
      <c r="AC289" s="676" t="s">
        <v>54</v>
      </c>
      <c r="AD289" s="676" t="s">
        <v>447</v>
      </c>
    </row>
    <row r="290" spans="1:30">
      <c r="A290" s="676">
        <v>6</v>
      </c>
      <c r="F290" s="676" t="s">
        <v>691</v>
      </c>
      <c r="K290" s="676" t="s">
        <v>441</v>
      </c>
      <c r="L290" s="676" t="s">
        <v>442</v>
      </c>
      <c r="M290" s="676" t="s">
        <v>291</v>
      </c>
      <c r="O290" s="676" t="s">
        <v>77</v>
      </c>
      <c r="S290" s="676" t="s">
        <v>611</v>
      </c>
      <c r="T290" s="676" t="s">
        <v>612</v>
      </c>
      <c r="U290" s="676" t="s">
        <v>445</v>
      </c>
      <c r="X290" s="676" t="s">
        <v>692</v>
      </c>
      <c r="Y290" s="676">
        <v>1</v>
      </c>
      <c r="Z290" s="676">
        <v>1</v>
      </c>
      <c r="AC290" s="676" t="s">
        <v>54</v>
      </c>
      <c r="AD290" s="676" t="s">
        <v>447</v>
      </c>
    </row>
    <row r="291" spans="1:30">
      <c r="A291" s="676">
        <v>6</v>
      </c>
      <c r="F291" s="676" t="s">
        <v>693</v>
      </c>
      <c r="K291" s="676" t="s">
        <v>441</v>
      </c>
      <c r="M291" s="676" t="s">
        <v>291</v>
      </c>
      <c r="O291" s="676" t="s">
        <v>77</v>
      </c>
      <c r="S291" s="676" t="s">
        <v>615</v>
      </c>
      <c r="T291" s="676" t="s">
        <v>616</v>
      </c>
      <c r="U291" s="676" t="s">
        <v>502</v>
      </c>
      <c r="X291" s="676" t="s">
        <v>694</v>
      </c>
      <c r="Y291" s="676">
        <v>1</v>
      </c>
      <c r="Z291" s="676">
        <v>1</v>
      </c>
      <c r="AC291" s="676" t="s">
        <v>54</v>
      </c>
      <c r="AD291" s="676" t="s">
        <v>447</v>
      </c>
    </row>
    <row r="292" spans="1:30">
      <c r="A292" s="676">
        <v>6</v>
      </c>
      <c r="F292" s="676" t="s">
        <v>695</v>
      </c>
      <c r="K292" s="676" t="s">
        <v>441</v>
      </c>
      <c r="M292" s="676" t="s">
        <v>291</v>
      </c>
      <c r="O292" s="676" t="s">
        <v>77</v>
      </c>
      <c r="S292" s="676" t="s">
        <v>619</v>
      </c>
      <c r="T292" s="676" t="s">
        <v>620</v>
      </c>
      <c r="U292" s="676" t="s">
        <v>502</v>
      </c>
      <c r="X292" s="676" t="s">
        <v>696</v>
      </c>
      <c r="Y292" s="676">
        <v>1</v>
      </c>
      <c r="Z292" s="676">
        <v>1</v>
      </c>
      <c r="AC292" s="676" t="s">
        <v>54</v>
      </c>
      <c r="AD292" s="676" t="s">
        <v>447</v>
      </c>
    </row>
    <row r="293" spans="1:30">
      <c r="A293" s="676">
        <v>6</v>
      </c>
      <c r="F293" s="676" t="s">
        <v>697</v>
      </c>
      <c r="K293" s="676" t="s">
        <v>441</v>
      </c>
      <c r="M293" s="676" t="s">
        <v>291</v>
      </c>
      <c r="O293" s="676" t="s">
        <v>77</v>
      </c>
      <c r="S293" s="676" t="s">
        <v>623</v>
      </c>
      <c r="T293" s="676" t="s">
        <v>624</v>
      </c>
      <c r="U293" s="676" t="s">
        <v>502</v>
      </c>
      <c r="X293" s="676" t="s">
        <v>698</v>
      </c>
      <c r="Y293" s="676">
        <v>1</v>
      </c>
      <c r="Z293" s="676">
        <v>1</v>
      </c>
      <c r="AC293" s="676" t="s">
        <v>54</v>
      </c>
      <c r="AD293" s="676" t="s">
        <v>447</v>
      </c>
    </row>
    <row r="294" spans="1:30">
      <c r="A294" s="676">
        <v>6</v>
      </c>
      <c r="F294" s="676" t="s">
        <v>699</v>
      </c>
      <c r="K294" s="676" t="s">
        <v>441</v>
      </c>
      <c r="M294" s="676" t="s">
        <v>291</v>
      </c>
      <c r="O294" s="676" t="s">
        <v>77</v>
      </c>
      <c r="S294" s="676" t="s">
        <v>627</v>
      </c>
      <c r="T294" s="676" t="s">
        <v>628</v>
      </c>
      <c r="U294" s="676" t="s">
        <v>502</v>
      </c>
      <c r="X294" s="676" t="s">
        <v>700</v>
      </c>
      <c r="Y294" s="676">
        <v>1</v>
      </c>
      <c r="Z294" s="676">
        <v>1</v>
      </c>
      <c r="AC294" s="676" t="s">
        <v>54</v>
      </c>
      <c r="AD294" s="676" t="s">
        <v>447</v>
      </c>
    </row>
    <row r="295" spans="1:30">
      <c r="A295" s="676">
        <v>6</v>
      </c>
      <c r="F295" s="676" t="s">
        <v>701</v>
      </c>
      <c r="K295" s="676" t="s">
        <v>441</v>
      </c>
      <c r="M295" s="676" t="s">
        <v>291</v>
      </c>
      <c r="O295" s="676" t="s">
        <v>77</v>
      </c>
      <c r="S295" s="676" t="s">
        <v>631</v>
      </c>
      <c r="T295" s="676" t="s">
        <v>632</v>
      </c>
      <c r="U295" s="676" t="s">
        <v>502</v>
      </c>
      <c r="X295" s="676" t="s">
        <v>702</v>
      </c>
      <c r="Y295" s="676">
        <v>1</v>
      </c>
      <c r="Z295" s="676">
        <v>1</v>
      </c>
      <c r="AC295" s="676" t="s">
        <v>54</v>
      </c>
      <c r="AD295" s="676" t="s">
        <v>447</v>
      </c>
    </row>
    <row r="296" spans="1:30">
      <c r="A296" s="676">
        <v>6</v>
      </c>
      <c r="F296" s="676" t="s">
        <v>703</v>
      </c>
      <c r="K296" s="676" t="s">
        <v>441</v>
      </c>
      <c r="M296" s="676" t="s">
        <v>291</v>
      </c>
      <c r="O296" s="676" t="s">
        <v>77</v>
      </c>
      <c r="S296" s="676" t="s">
        <v>635</v>
      </c>
      <c r="T296" s="676" t="s">
        <v>636</v>
      </c>
      <c r="U296" s="676" t="s">
        <v>502</v>
      </c>
      <c r="X296" s="676" t="s">
        <v>704</v>
      </c>
      <c r="Y296" s="676">
        <v>1</v>
      </c>
      <c r="Z296" s="676">
        <v>1</v>
      </c>
      <c r="AC296" s="676" t="s">
        <v>54</v>
      </c>
      <c r="AD296" s="676" t="s">
        <v>447</v>
      </c>
    </row>
    <row r="297" spans="1:30">
      <c r="A297" s="676">
        <v>6</v>
      </c>
      <c r="F297" s="676" t="s">
        <v>705</v>
      </c>
      <c r="K297" s="676" t="s">
        <v>441</v>
      </c>
      <c r="L297" s="676" t="s">
        <v>442</v>
      </c>
      <c r="M297" s="676" t="s">
        <v>291</v>
      </c>
      <c r="O297" s="676" t="s">
        <v>77</v>
      </c>
      <c r="S297" s="676" t="s">
        <v>639</v>
      </c>
      <c r="T297" s="676" t="s">
        <v>640</v>
      </c>
      <c r="U297" s="676" t="s">
        <v>445</v>
      </c>
      <c r="X297" s="676" t="s">
        <v>706</v>
      </c>
      <c r="Y297" s="676">
        <v>1</v>
      </c>
      <c r="Z297" s="676">
        <v>1</v>
      </c>
      <c r="AC297" s="676" t="s">
        <v>54</v>
      </c>
      <c r="AD297" s="676" t="s">
        <v>447</v>
      </c>
    </row>
    <row r="298" spans="1:30">
      <c r="A298" s="676">
        <v>6</v>
      </c>
      <c r="F298" s="676" t="s">
        <v>707</v>
      </c>
      <c r="K298" s="676" t="s">
        <v>441</v>
      </c>
      <c r="M298" s="676" t="s">
        <v>291</v>
      </c>
      <c r="O298" s="676" t="s">
        <v>77</v>
      </c>
      <c r="S298" s="676" t="s">
        <v>500</v>
      </c>
      <c r="T298" s="676" t="s">
        <v>501</v>
      </c>
      <c r="U298" s="676" t="s">
        <v>502</v>
      </c>
      <c r="X298" s="676" t="s">
        <v>708</v>
      </c>
      <c r="Y298" s="676">
        <v>1</v>
      </c>
      <c r="Z298" s="676">
        <v>1</v>
      </c>
      <c r="AC298" s="676" t="s">
        <v>54</v>
      </c>
      <c r="AD298" s="676" t="s">
        <v>447</v>
      </c>
    </row>
    <row r="299" spans="1:30">
      <c r="A299" s="676">
        <v>6</v>
      </c>
      <c r="F299" s="676" t="s">
        <v>709</v>
      </c>
      <c r="K299" s="676" t="s">
        <v>441</v>
      </c>
      <c r="L299" s="676" t="s">
        <v>442</v>
      </c>
      <c r="M299" s="676" t="s">
        <v>291</v>
      </c>
      <c r="O299" s="676" t="s">
        <v>77</v>
      </c>
      <c r="S299" s="676" t="s">
        <v>505</v>
      </c>
      <c r="T299" s="676" t="s">
        <v>506</v>
      </c>
      <c r="U299" s="676" t="s">
        <v>445</v>
      </c>
      <c r="X299" s="676" t="s">
        <v>710</v>
      </c>
      <c r="Y299" s="676">
        <v>1</v>
      </c>
      <c r="Z299" s="676">
        <v>1</v>
      </c>
      <c r="AC299" s="676" t="s">
        <v>54</v>
      </c>
      <c r="AD299" s="676" t="s">
        <v>447</v>
      </c>
    </row>
    <row r="300" spans="1:30">
      <c r="A300" s="676">
        <v>6</v>
      </c>
      <c r="F300" s="676" t="s">
        <v>711</v>
      </c>
      <c r="K300" s="676" t="s">
        <v>441</v>
      </c>
      <c r="M300" s="676" t="s">
        <v>344</v>
      </c>
      <c r="AC300" s="676" t="s">
        <v>54</v>
      </c>
      <c r="AD300" s="676" t="s">
        <v>447</v>
      </c>
    </row>
    <row r="301" spans="1:30">
      <c r="A301" s="676">
        <v>6</v>
      </c>
      <c r="F301" s="676" t="s">
        <v>712</v>
      </c>
      <c r="K301" s="676" t="s">
        <v>441</v>
      </c>
      <c r="L301" s="676" t="s">
        <v>442</v>
      </c>
      <c r="M301" s="676" t="s">
        <v>291</v>
      </c>
      <c r="O301" s="676" t="s">
        <v>77</v>
      </c>
      <c r="S301" s="676" t="s">
        <v>648</v>
      </c>
      <c r="T301" s="676" t="s">
        <v>649</v>
      </c>
      <c r="U301" s="676" t="s">
        <v>445</v>
      </c>
      <c r="X301" s="676" t="s">
        <v>713</v>
      </c>
      <c r="Y301" s="676">
        <v>1</v>
      </c>
      <c r="Z301" s="676">
        <v>1</v>
      </c>
      <c r="AC301" s="676" t="s">
        <v>54</v>
      </c>
      <c r="AD301" s="676" t="s">
        <v>447</v>
      </c>
    </row>
    <row r="302" spans="1:30">
      <c r="A302" s="676">
        <v>6</v>
      </c>
      <c r="F302" s="676" t="s">
        <v>714</v>
      </c>
      <c r="K302" s="676" t="s">
        <v>441</v>
      </c>
      <c r="M302" s="676" t="s">
        <v>461</v>
      </c>
      <c r="N302" s="676" t="s">
        <v>522</v>
      </c>
      <c r="AC302" s="676" t="s">
        <v>54</v>
      </c>
      <c r="AD302" s="676" t="s">
        <v>447</v>
      </c>
    </row>
    <row r="303" spans="1:30">
      <c r="A303" s="676">
        <v>6</v>
      </c>
      <c r="F303" s="676" t="s">
        <v>715</v>
      </c>
      <c r="K303" s="676" t="s">
        <v>441</v>
      </c>
      <c r="M303" s="676" t="s">
        <v>461</v>
      </c>
      <c r="N303" s="676" t="s">
        <v>522</v>
      </c>
      <c r="AC303" s="676" t="s">
        <v>54</v>
      </c>
      <c r="AD303" s="676" t="s">
        <v>447</v>
      </c>
    </row>
    <row r="304" spans="1:30">
      <c r="A304" s="676">
        <v>6</v>
      </c>
      <c r="F304" s="676" t="s">
        <v>716</v>
      </c>
      <c r="K304" s="676" t="s">
        <v>441</v>
      </c>
      <c r="L304" s="676" t="s">
        <v>442</v>
      </c>
      <c r="M304" s="676" t="s">
        <v>291</v>
      </c>
      <c r="O304" s="676" t="s">
        <v>77</v>
      </c>
      <c r="S304" s="676" t="s">
        <v>717</v>
      </c>
      <c r="T304" s="676" t="s">
        <v>718</v>
      </c>
      <c r="U304" s="676" t="s">
        <v>445</v>
      </c>
      <c r="X304" s="676" t="s">
        <v>719</v>
      </c>
      <c r="Y304" s="676">
        <v>1</v>
      </c>
      <c r="Z304" s="676">
        <v>1</v>
      </c>
      <c r="AC304" s="676" t="s">
        <v>54</v>
      </c>
      <c r="AD304" s="676" t="s">
        <v>447</v>
      </c>
    </row>
    <row r="305" spans="1:30">
      <c r="A305" s="676">
        <v>6</v>
      </c>
      <c r="F305" s="676" t="s">
        <v>720</v>
      </c>
      <c r="K305" s="676" t="s">
        <v>441</v>
      </c>
      <c r="L305" s="676" t="s">
        <v>442</v>
      </c>
      <c r="M305" s="676" t="s">
        <v>291</v>
      </c>
      <c r="O305" s="676" t="s">
        <v>77</v>
      </c>
      <c r="S305" s="676" t="s">
        <v>721</v>
      </c>
      <c r="T305" s="676" t="s">
        <v>722</v>
      </c>
      <c r="U305" s="676" t="s">
        <v>445</v>
      </c>
      <c r="X305" s="676" t="s">
        <v>723</v>
      </c>
      <c r="Y305" s="676">
        <v>1</v>
      </c>
      <c r="Z305" s="676">
        <v>1</v>
      </c>
      <c r="AC305" s="676" t="s">
        <v>54</v>
      </c>
      <c r="AD305" s="676" t="s">
        <v>447</v>
      </c>
    </row>
    <row r="306" spans="1:30">
      <c r="A306" s="676">
        <v>6</v>
      </c>
      <c r="F306" s="676" t="s">
        <v>724</v>
      </c>
      <c r="K306" s="676" t="s">
        <v>441</v>
      </c>
      <c r="L306" s="676" t="s">
        <v>442</v>
      </c>
      <c r="M306" s="676" t="s">
        <v>291</v>
      </c>
      <c r="O306" s="676" t="s">
        <v>77</v>
      </c>
      <c r="S306" s="676" t="s">
        <v>725</v>
      </c>
      <c r="T306" s="676" t="s">
        <v>726</v>
      </c>
      <c r="U306" s="676" t="s">
        <v>445</v>
      </c>
      <c r="X306" s="676" t="s">
        <v>727</v>
      </c>
      <c r="Y306" s="676">
        <v>1</v>
      </c>
      <c r="Z306" s="676">
        <v>1</v>
      </c>
      <c r="AC306" s="676" t="s">
        <v>54</v>
      </c>
      <c r="AD306" s="676" t="s">
        <v>447</v>
      </c>
    </row>
    <row r="307" spans="1:30">
      <c r="A307" s="676">
        <v>6</v>
      </c>
      <c r="F307" s="676" t="s">
        <v>728</v>
      </c>
      <c r="K307" s="676" t="s">
        <v>441</v>
      </c>
      <c r="L307" s="676" t="s">
        <v>442</v>
      </c>
      <c r="M307" s="676" t="s">
        <v>291</v>
      </c>
      <c r="O307" s="676" t="s">
        <v>77</v>
      </c>
      <c r="S307" s="676" t="s">
        <v>729</v>
      </c>
      <c r="T307" s="676" t="s">
        <v>730</v>
      </c>
      <c r="U307" s="676" t="s">
        <v>445</v>
      </c>
      <c r="X307" s="676" t="s">
        <v>731</v>
      </c>
      <c r="Y307" s="676">
        <v>1</v>
      </c>
      <c r="Z307" s="676">
        <v>1</v>
      </c>
      <c r="AC307" s="676" t="s">
        <v>54</v>
      </c>
      <c r="AD307" s="676" t="s">
        <v>447</v>
      </c>
    </row>
    <row r="308" spans="1:30">
      <c r="A308" s="676">
        <v>6</v>
      </c>
      <c r="F308" s="676" t="s">
        <v>732</v>
      </c>
      <c r="K308" s="676" t="s">
        <v>441</v>
      </c>
      <c r="L308" s="676" t="s">
        <v>442</v>
      </c>
      <c r="M308" s="676" t="s">
        <v>291</v>
      </c>
      <c r="O308" s="676" t="s">
        <v>77</v>
      </c>
      <c r="S308" s="676" t="s">
        <v>733</v>
      </c>
      <c r="T308" s="676" t="s">
        <v>734</v>
      </c>
      <c r="U308" s="676" t="s">
        <v>445</v>
      </c>
      <c r="X308" s="676" t="s">
        <v>735</v>
      </c>
      <c r="Y308" s="676">
        <v>1</v>
      </c>
      <c r="Z308" s="676">
        <v>1</v>
      </c>
      <c r="AC308" s="676" t="s">
        <v>54</v>
      </c>
      <c r="AD308" s="676" t="s">
        <v>447</v>
      </c>
    </row>
    <row r="309" spans="1:30">
      <c r="A309" s="676">
        <v>6</v>
      </c>
      <c r="F309" s="676" t="s">
        <v>736</v>
      </c>
      <c r="K309" s="676" t="s">
        <v>441</v>
      </c>
      <c r="M309" s="676" t="s">
        <v>291</v>
      </c>
      <c r="O309" s="676" t="s">
        <v>77</v>
      </c>
      <c r="S309" s="676" t="s">
        <v>737</v>
      </c>
      <c r="T309" s="676" t="s">
        <v>738</v>
      </c>
      <c r="U309" s="676" t="s">
        <v>502</v>
      </c>
      <c r="X309" s="676" t="s">
        <v>739</v>
      </c>
      <c r="Y309" s="676">
        <v>1</v>
      </c>
      <c r="Z309" s="676">
        <v>1</v>
      </c>
      <c r="AC309" s="676" t="s">
        <v>54</v>
      </c>
      <c r="AD309" s="676" t="s">
        <v>447</v>
      </c>
    </row>
    <row r="310" spans="1:30">
      <c r="A310" s="676">
        <v>6</v>
      </c>
      <c r="F310" s="676" t="s">
        <v>740</v>
      </c>
      <c r="K310" s="676" t="s">
        <v>441</v>
      </c>
      <c r="M310" s="676" t="s">
        <v>291</v>
      </c>
      <c r="O310" s="676" t="s">
        <v>77</v>
      </c>
      <c r="S310" s="676" t="s">
        <v>741</v>
      </c>
      <c r="T310" s="676" t="s">
        <v>742</v>
      </c>
      <c r="U310" s="676" t="s">
        <v>502</v>
      </c>
      <c r="X310" s="676" t="s">
        <v>743</v>
      </c>
      <c r="Y310" s="676">
        <v>1</v>
      </c>
      <c r="Z310" s="676">
        <v>1</v>
      </c>
      <c r="AC310" s="676" t="s">
        <v>54</v>
      </c>
      <c r="AD310" s="676" t="s">
        <v>447</v>
      </c>
    </row>
    <row r="311" spans="1:30">
      <c r="A311" s="676">
        <v>6</v>
      </c>
      <c r="F311" s="676" t="s">
        <v>744</v>
      </c>
      <c r="K311" s="676" t="s">
        <v>441</v>
      </c>
      <c r="M311" s="676" t="s">
        <v>461</v>
      </c>
      <c r="N311" s="676" t="s">
        <v>522</v>
      </c>
      <c r="AC311" s="676" t="s">
        <v>54</v>
      </c>
      <c r="AD311" s="676" t="s">
        <v>447</v>
      </c>
    </row>
    <row r="312" spans="1:30">
      <c r="A312" s="676">
        <v>6</v>
      </c>
      <c r="F312" s="676" t="s">
        <v>745</v>
      </c>
      <c r="K312" s="676" t="s">
        <v>441</v>
      </c>
      <c r="M312" s="676" t="s">
        <v>344</v>
      </c>
      <c r="AC312" s="676" t="s">
        <v>54</v>
      </c>
      <c r="AD312" s="676" t="s">
        <v>447</v>
      </c>
    </row>
    <row r="313" spans="1:30">
      <c r="A313" s="676">
        <v>6</v>
      </c>
      <c r="B313" s="676">
        <v>1616394</v>
      </c>
      <c r="C313" s="676" t="s">
        <v>746</v>
      </c>
      <c r="D313" s="676">
        <v>1</v>
      </c>
    </row>
    <row r="314" spans="1:30">
      <c r="A314" s="676">
        <v>7</v>
      </c>
      <c r="F314" s="676" t="s">
        <v>747</v>
      </c>
      <c r="K314" s="676" t="s">
        <v>441</v>
      </c>
      <c r="L314" s="676" t="s">
        <v>442</v>
      </c>
      <c r="M314" s="676" t="s">
        <v>291</v>
      </c>
      <c r="O314" s="676" t="s">
        <v>77</v>
      </c>
      <c r="S314" s="676" t="s">
        <v>526</v>
      </c>
      <c r="T314" s="676" t="s">
        <v>527</v>
      </c>
      <c r="U314" s="676" t="s">
        <v>445</v>
      </c>
      <c r="X314" s="676" t="s">
        <v>748</v>
      </c>
      <c r="Y314" s="676">
        <v>1</v>
      </c>
      <c r="Z314" s="676">
        <v>1</v>
      </c>
      <c r="AC314" s="676" t="s">
        <v>54</v>
      </c>
      <c r="AD314" s="676" t="s">
        <v>447</v>
      </c>
    </row>
    <row r="315" spans="1:30">
      <c r="A315" s="676">
        <v>7</v>
      </c>
      <c r="F315" s="676" t="s">
        <v>749</v>
      </c>
      <c r="K315" s="676" t="s">
        <v>441</v>
      </c>
      <c r="L315" s="676" t="s">
        <v>442</v>
      </c>
      <c r="M315" s="676" t="s">
        <v>291</v>
      </c>
      <c r="O315" s="676" t="s">
        <v>77</v>
      </c>
      <c r="S315" s="676" t="s">
        <v>530</v>
      </c>
      <c r="T315" s="676" t="s">
        <v>531</v>
      </c>
      <c r="U315" s="676" t="s">
        <v>445</v>
      </c>
      <c r="X315" s="676" t="s">
        <v>750</v>
      </c>
      <c r="Y315" s="676">
        <v>1</v>
      </c>
      <c r="Z315" s="676">
        <v>1</v>
      </c>
      <c r="AC315" s="676" t="s">
        <v>54</v>
      </c>
      <c r="AD315" s="676" t="s">
        <v>447</v>
      </c>
    </row>
    <row r="316" spans="1:30">
      <c r="A316" s="676">
        <v>7</v>
      </c>
      <c r="F316" s="676" t="s">
        <v>751</v>
      </c>
      <c r="K316" s="676" t="s">
        <v>441</v>
      </c>
      <c r="L316" s="676" t="s">
        <v>442</v>
      </c>
      <c r="M316" s="676" t="s">
        <v>310</v>
      </c>
      <c r="O316" s="676" t="s">
        <v>77</v>
      </c>
      <c r="S316" s="676" t="s">
        <v>534</v>
      </c>
      <c r="T316" s="676" t="s">
        <v>535</v>
      </c>
      <c r="U316" s="676" t="s">
        <v>445</v>
      </c>
      <c r="X316" s="676" t="s">
        <v>752</v>
      </c>
      <c r="Y316" s="676">
        <v>1</v>
      </c>
      <c r="Z316" s="676">
        <v>1</v>
      </c>
      <c r="AC316" s="676" t="s">
        <v>54</v>
      </c>
      <c r="AD316" s="676" t="s">
        <v>447</v>
      </c>
    </row>
    <row r="317" spans="1:30">
      <c r="A317" s="676">
        <v>7</v>
      </c>
      <c r="F317" s="676" t="s">
        <v>753</v>
      </c>
      <c r="K317" s="676" t="s">
        <v>441</v>
      </c>
      <c r="L317" s="676" t="s">
        <v>442</v>
      </c>
      <c r="M317" s="676" t="s">
        <v>291</v>
      </c>
      <c r="O317" s="676" t="s">
        <v>77</v>
      </c>
      <c r="S317" s="676" t="s">
        <v>538</v>
      </c>
      <c r="T317" s="676" t="s">
        <v>539</v>
      </c>
      <c r="U317" s="676" t="s">
        <v>445</v>
      </c>
      <c r="X317" s="676" t="s">
        <v>754</v>
      </c>
      <c r="Y317" s="676">
        <v>1</v>
      </c>
      <c r="Z317" s="676">
        <v>1</v>
      </c>
      <c r="AC317" s="676" t="s">
        <v>54</v>
      </c>
      <c r="AD317" s="676" t="s">
        <v>447</v>
      </c>
    </row>
    <row r="318" spans="1:30">
      <c r="A318" s="676">
        <v>7</v>
      </c>
      <c r="F318" s="676" t="s">
        <v>755</v>
      </c>
      <c r="K318" s="676" t="s">
        <v>441</v>
      </c>
      <c r="L318" s="676" t="s">
        <v>442</v>
      </c>
      <c r="M318" s="676" t="s">
        <v>310</v>
      </c>
      <c r="O318" s="676" t="s">
        <v>77</v>
      </c>
      <c r="S318" s="676" t="s">
        <v>542</v>
      </c>
      <c r="T318" s="676" t="s">
        <v>543</v>
      </c>
      <c r="U318" s="676" t="s">
        <v>445</v>
      </c>
      <c r="X318" s="676" t="s">
        <v>756</v>
      </c>
      <c r="Y318" s="676">
        <v>1</v>
      </c>
      <c r="Z318" s="676">
        <v>1</v>
      </c>
      <c r="AC318" s="676" t="s">
        <v>54</v>
      </c>
      <c r="AD318" s="676" t="s">
        <v>447</v>
      </c>
    </row>
    <row r="319" spans="1:30">
      <c r="A319" s="676">
        <v>7</v>
      </c>
      <c r="F319" s="676" t="s">
        <v>757</v>
      </c>
      <c r="K319" s="676" t="s">
        <v>441</v>
      </c>
      <c r="L319" s="676" t="s">
        <v>442</v>
      </c>
      <c r="M319" s="676" t="s">
        <v>291</v>
      </c>
      <c r="O319" s="676" t="s">
        <v>77</v>
      </c>
      <c r="S319" s="676" t="s">
        <v>546</v>
      </c>
      <c r="T319" s="676" t="s">
        <v>547</v>
      </c>
      <c r="U319" s="676" t="s">
        <v>445</v>
      </c>
      <c r="X319" s="676" t="s">
        <v>758</v>
      </c>
      <c r="Y319" s="676">
        <v>1</v>
      </c>
      <c r="Z319" s="676">
        <v>1</v>
      </c>
      <c r="AC319" s="676" t="s">
        <v>54</v>
      </c>
      <c r="AD319" s="676" t="s">
        <v>447</v>
      </c>
    </row>
    <row r="320" spans="1:30">
      <c r="A320" s="676">
        <v>6</v>
      </c>
      <c r="B320" s="676">
        <v>1616395</v>
      </c>
      <c r="C320" s="676" t="s">
        <v>759</v>
      </c>
      <c r="D320" s="676">
        <v>1</v>
      </c>
    </row>
    <row r="321" spans="1:30">
      <c r="A321" s="676">
        <v>7</v>
      </c>
      <c r="F321" s="676" t="s">
        <v>760</v>
      </c>
      <c r="K321" s="676" t="s">
        <v>441</v>
      </c>
      <c r="L321" s="676" t="s">
        <v>442</v>
      </c>
      <c r="M321" s="676" t="s">
        <v>291</v>
      </c>
      <c r="O321" s="676" t="s">
        <v>77</v>
      </c>
      <c r="S321" s="676" t="s">
        <v>551</v>
      </c>
      <c r="T321" s="676" t="s">
        <v>552</v>
      </c>
      <c r="U321" s="676" t="s">
        <v>445</v>
      </c>
      <c r="X321" s="676" t="s">
        <v>761</v>
      </c>
      <c r="Y321" s="676">
        <v>1</v>
      </c>
      <c r="Z321" s="676">
        <v>1</v>
      </c>
      <c r="AC321" s="676" t="s">
        <v>54</v>
      </c>
      <c r="AD321" s="676" t="s">
        <v>447</v>
      </c>
    </row>
    <row r="322" spans="1:30">
      <c r="A322" s="676">
        <v>7</v>
      </c>
      <c r="F322" s="676" t="s">
        <v>762</v>
      </c>
      <c r="K322" s="676" t="s">
        <v>441</v>
      </c>
      <c r="L322" s="676" t="s">
        <v>442</v>
      </c>
      <c r="M322" s="676" t="s">
        <v>291</v>
      </c>
      <c r="O322" s="676" t="s">
        <v>77</v>
      </c>
      <c r="S322" s="676" t="s">
        <v>453</v>
      </c>
      <c r="T322" s="676" t="s">
        <v>454</v>
      </c>
      <c r="U322" s="676" t="s">
        <v>445</v>
      </c>
      <c r="X322" s="676" t="s">
        <v>763</v>
      </c>
      <c r="Y322" s="676">
        <v>1</v>
      </c>
      <c r="Z322" s="676">
        <v>1</v>
      </c>
      <c r="AC322" s="676" t="s">
        <v>54</v>
      </c>
      <c r="AD322" s="676" t="s">
        <v>447</v>
      </c>
    </row>
    <row r="323" spans="1:30">
      <c r="A323" s="676">
        <v>7</v>
      </c>
      <c r="F323" s="676" t="s">
        <v>764</v>
      </c>
      <c r="K323" s="676" t="s">
        <v>441</v>
      </c>
      <c r="L323" s="676" t="s">
        <v>442</v>
      </c>
      <c r="M323" s="676" t="s">
        <v>291</v>
      </c>
      <c r="O323" s="676" t="s">
        <v>77</v>
      </c>
      <c r="S323" s="676" t="s">
        <v>457</v>
      </c>
      <c r="T323" s="676" t="s">
        <v>458</v>
      </c>
      <c r="U323" s="676" t="s">
        <v>445</v>
      </c>
      <c r="X323" s="676" t="s">
        <v>765</v>
      </c>
      <c r="Y323" s="676">
        <v>1</v>
      </c>
      <c r="Z323" s="676">
        <v>1</v>
      </c>
      <c r="AC323" s="676" t="s">
        <v>54</v>
      </c>
      <c r="AD323" s="676" t="s">
        <v>447</v>
      </c>
    </row>
    <row r="324" spans="1:30">
      <c r="A324" s="676">
        <v>7</v>
      </c>
      <c r="F324" s="676" t="s">
        <v>766</v>
      </c>
      <c r="K324" s="676" t="s">
        <v>441</v>
      </c>
      <c r="L324" s="676" t="s">
        <v>442</v>
      </c>
      <c r="M324" s="676" t="s">
        <v>461</v>
      </c>
      <c r="N324" s="676" t="s">
        <v>462</v>
      </c>
      <c r="AC324" s="676" t="s">
        <v>54</v>
      </c>
      <c r="AD324" s="676" t="s">
        <v>447</v>
      </c>
    </row>
    <row r="325" spans="1:30">
      <c r="A325" s="676">
        <v>7</v>
      </c>
      <c r="F325" s="676" t="s">
        <v>767</v>
      </c>
      <c r="K325" s="676" t="s">
        <v>441</v>
      </c>
      <c r="L325" s="676" t="s">
        <v>442</v>
      </c>
      <c r="M325" s="676" t="s">
        <v>291</v>
      </c>
      <c r="O325" s="676" t="s">
        <v>77</v>
      </c>
      <c r="S325" s="676" t="s">
        <v>464</v>
      </c>
      <c r="T325" s="676" t="s">
        <v>465</v>
      </c>
      <c r="U325" s="676" t="s">
        <v>445</v>
      </c>
      <c r="X325" s="676" t="s">
        <v>768</v>
      </c>
      <c r="Y325" s="676">
        <v>1</v>
      </c>
      <c r="Z325" s="676">
        <v>1</v>
      </c>
      <c r="AC325" s="676" t="s">
        <v>54</v>
      </c>
      <c r="AD325" s="676" t="s">
        <v>447</v>
      </c>
    </row>
    <row r="326" spans="1:30">
      <c r="A326" s="676">
        <v>7</v>
      </c>
      <c r="F326" s="676" t="s">
        <v>769</v>
      </c>
      <c r="K326" s="676" t="s">
        <v>441</v>
      </c>
      <c r="M326" s="676" t="s">
        <v>461</v>
      </c>
      <c r="N326" s="676" t="s">
        <v>462</v>
      </c>
      <c r="AC326" s="676" t="s">
        <v>54</v>
      </c>
      <c r="AD326" s="676" t="s">
        <v>447</v>
      </c>
    </row>
    <row r="327" spans="1:30">
      <c r="A327" s="676">
        <v>7</v>
      </c>
      <c r="F327" s="676" t="s">
        <v>770</v>
      </c>
      <c r="K327" s="676" t="s">
        <v>441</v>
      </c>
      <c r="L327" s="676" t="s">
        <v>442</v>
      </c>
      <c r="M327" s="676" t="s">
        <v>291</v>
      </c>
      <c r="O327" s="676" t="s">
        <v>77</v>
      </c>
      <c r="S327" s="676" t="s">
        <v>469</v>
      </c>
      <c r="T327" s="676" t="s">
        <v>470</v>
      </c>
      <c r="U327" s="676" t="s">
        <v>445</v>
      </c>
      <c r="X327" s="676" t="s">
        <v>771</v>
      </c>
      <c r="Y327" s="676">
        <v>1</v>
      </c>
      <c r="Z327" s="676">
        <v>1</v>
      </c>
      <c r="AC327" s="676" t="s">
        <v>54</v>
      </c>
      <c r="AD327" s="676" t="s">
        <v>447</v>
      </c>
    </row>
    <row r="328" spans="1:30">
      <c r="A328" s="676">
        <v>7</v>
      </c>
      <c r="F328" s="676" t="s">
        <v>772</v>
      </c>
      <c r="K328" s="676" t="s">
        <v>441</v>
      </c>
      <c r="L328" s="676" t="s">
        <v>442</v>
      </c>
      <c r="M328" s="676" t="s">
        <v>291</v>
      </c>
      <c r="O328" s="676" t="s">
        <v>77</v>
      </c>
      <c r="S328" s="676" t="s">
        <v>565</v>
      </c>
      <c r="T328" s="676" t="s">
        <v>566</v>
      </c>
      <c r="U328" s="676" t="s">
        <v>445</v>
      </c>
      <c r="X328" s="676" t="s">
        <v>773</v>
      </c>
      <c r="Y328" s="676">
        <v>1</v>
      </c>
      <c r="Z328" s="676">
        <v>1</v>
      </c>
      <c r="AC328" s="676" t="s">
        <v>54</v>
      </c>
      <c r="AD328" s="676" t="s">
        <v>447</v>
      </c>
    </row>
    <row r="329" spans="1:30">
      <c r="A329" s="676">
        <v>7</v>
      </c>
      <c r="F329" s="676" t="s">
        <v>774</v>
      </c>
      <c r="K329" s="676" t="s">
        <v>441</v>
      </c>
      <c r="L329" s="676" t="s">
        <v>442</v>
      </c>
      <c r="M329" s="676" t="s">
        <v>291</v>
      </c>
      <c r="O329" s="676" t="s">
        <v>77</v>
      </c>
      <c r="S329" s="676" t="s">
        <v>569</v>
      </c>
      <c r="T329" s="676" t="s">
        <v>570</v>
      </c>
      <c r="U329" s="676" t="s">
        <v>445</v>
      </c>
      <c r="X329" s="676" t="s">
        <v>775</v>
      </c>
      <c r="Y329" s="676">
        <v>1</v>
      </c>
      <c r="Z329" s="676">
        <v>1</v>
      </c>
      <c r="AC329" s="676" t="s">
        <v>54</v>
      </c>
      <c r="AD329" s="676" t="s">
        <v>447</v>
      </c>
    </row>
    <row r="330" spans="1:30">
      <c r="A330" s="676">
        <v>7</v>
      </c>
      <c r="F330" s="676" t="s">
        <v>776</v>
      </c>
      <c r="K330" s="676" t="s">
        <v>441</v>
      </c>
      <c r="L330" s="676" t="s">
        <v>442</v>
      </c>
      <c r="M330" s="676" t="s">
        <v>310</v>
      </c>
      <c r="O330" s="676" t="s">
        <v>77</v>
      </c>
      <c r="S330" s="676" t="s">
        <v>573</v>
      </c>
      <c r="T330" s="676" t="s">
        <v>574</v>
      </c>
      <c r="U330" s="676" t="s">
        <v>445</v>
      </c>
      <c r="X330" s="676" t="s">
        <v>777</v>
      </c>
      <c r="Y330" s="676">
        <v>1</v>
      </c>
      <c r="Z330" s="676">
        <v>1</v>
      </c>
      <c r="AC330" s="676" t="s">
        <v>54</v>
      </c>
      <c r="AD330" s="676" t="s">
        <v>447</v>
      </c>
    </row>
    <row r="331" spans="1:30">
      <c r="A331" s="676">
        <v>7</v>
      </c>
      <c r="F331" s="676" t="s">
        <v>778</v>
      </c>
      <c r="K331" s="676" t="s">
        <v>441</v>
      </c>
      <c r="L331" s="676" t="s">
        <v>442</v>
      </c>
      <c r="M331" s="676" t="s">
        <v>291</v>
      </c>
      <c r="O331" s="676" t="s">
        <v>77</v>
      </c>
      <c r="S331" s="676" t="s">
        <v>577</v>
      </c>
      <c r="T331" s="676" t="s">
        <v>578</v>
      </c>
      <c r="U331" s="676" t="s">
        <v>445</v>
      </c>
      <c r="X331" s="676" t="s">
        <v>779</v>
      </c>
      <c r="Y331" s="676">
        <v>1</v>
      </c>
      <c r="Z331" s="676">
        <v>1</v>
      </c>
      <c r="AC331" s="676" t="s">
        <v>54</v>
      </c>
      <c r="AD331" s="676" t="s">
        <v>447</v>
      </c>
    </row>
    <row r="332" spans="1:30">
      <c r="A332" s="676">
        <v>7</v>
      </c>
      <c r="F332" s="676" t="s">
        <v>780</v>
      </c>
      <c r="K332" s="676" t="s">
        <v>441</v>
      </c>
      <c r="L332" s="676" t="s">
        <v>442</v>
      </c>
      <c r="M332" s="676" t="s">
        <v>310</v>
      </c>
      <c r="O332" s="676" t="s">
        <v>77</v>
      </c>
      <c r="S332" s="676" t="s">
        <v>581</v>
      </c>
      <c r="T332" s="676" t="s">
        <v>582</v>
      </c>
      <c r="U332" s="676" t="s">
        <v>445</v>
      </c>
      <c r="X332" s="676" t="s">
        <v>781</v>
      </c>
      <c r="Y332" s="676">
        <v>1</v>
      </c>
      <c r="Z332" s="676">
        <v>1</v>
      </c>
      <c r="AC332" s="676" t="s">
        <v>54</v>
      </c>
      <c r="AD332" s="676" t="s">
        <v>447</v>
      </c>
    </row>
    <row r="333" spans="1:30">
      <c r="A333" s="676">
        <v>7</v>
      </c>
      <c r="F333" s="676" t="s">
        <v>782</v>
      </c>
      <c r="K333" s="676" t="s">
        <v>441</v>
      </c>
      <c r="L333" s="676" t="s">
        <v>442</v>
      </c>
      <c r="M333" s="676" t="s">
        <v>291</v>
      </c>
      <c r="O333" s="676" t="s">
        <v>77</v>
      </c>
      <c r="S333" s="676" t="s">
        <v>585</v>
      </c>
      <c r="T333" s="676" t="s">
        <v>586</v>
      </c>
      <c r="U333" s="676" t="s">
        <v>445</v>
      </c>
      <c r="X333" s="676" t="s">
        <v>783</v>
      </c>
      <c r="Y333" s="676">
        <v>1</v>
      </c>
      <c r="Z333" s="676">
        <v>1</v>
      </c>
      <c r="AC333" s="676" t="s">
        <v>54</v>
      </c>
      <c r="AD333" s="676" t="s">
        <v>447</v>
      </c>
    </row>
    <row r="334" spans="1:30">
      <c r="A334" s="676">
        <v>7</v>
      </c>
      <c r="F334" s="676" t="s">
        <v>784</v>
      </c>
      <c r="K334" s="676" t="s">
        <v>441</v>
      </c>
      <c r="L334" s="676" t="s">
        <v>442</v>
      </c>
      <c r="M334" s="676" t="s">
        <v>291</v>
      </c>
      <c r="O334" s="676" t="s">
        <v>77</v>
      </c>
      <c r="S334" s="676" t="s">
        <v>526</v>
      </c>
      <c r="T334" s="676" t="s">
        <v>527</v>
      </c>
      <c r="U334" s="676" t="s">
        <v>445</v>
      </c>
      <c r="X334" s="676" t="s">
        <v>785</v>
      </c>
      <c r="Y334" s="676">
        <v>1</v>
      </c>
      <c r="Z334" s="676">
        <v>1</v>
      </c>
      <c r="AC334" s="676" t="s">
        <v>54</v>
      </c>
      <c r="AD334" s="676" t="s">
        <v>447</v>
      </c>
    </row>
    <row r="335" spans="1:30">
      <c r="A335" s="676">
        <v>5</v>
      </c>
      <c r="B335" s="676">
        <v>613639</v>
      </c>
      <c r="C335" s="676" t="s">
        <v>786</v>
      </c>
      <c r="D335" s="676">
        <v>1</v>
      </c>
    </row>
    <row r="336" spans="1:30">
      <c r="A336" s="676">
        <v>6</v>
      </c>
      <c r="F336" s="676" t="s">
        <v>787</v>
      </c>
      <c r="K336" s="676" t="s">
        <v>441</v>
      </c>
      <c r="M336" s="676" t="s">
        <v>291</v>
      </c>
      <c r="O336" s="676" t="s">
        <v>77</v>
      </c>
      <c r="S336" s="676" t="s">
        <v>592</v>
      </c>
      <c r="T336" s="676" t="s">
        <v>593</v>
      </c>
      <c r="U336" s="676" t="s">
        <v>502</v>
      </c>
      <c r="X336" s="676" t="s">
        <v>788</v>
      </c>
      <c r="Y336" s="676">
        <v>1</v>
      </c>
      <c r="Z336" s="676">
        <v>1</v>
      </c>
      <c r="AC336" s="676" t="s">
        <v>54</v>
      </c>
      <c r="AD336" s="676" t="s">
        <v>447</v>
      </c>
    </row>
    <row r="337" spans="1:30">
      <c r="A337" s="676">
        <v>6</v>
      </c>
      <c r="F337" s="676" t="s">
        <v>789</v>
      </c>
      <c r="K337" s="676" t="s">
        <v>441</v>
      </c>
      <c r="M337" s="676" t="s">
        <v>461</v>
      </c>
      <c r="N337" s="676" t="s">
        <v>462</v>
      </c>
      <c r="AC337" s="676" t="s">
        <v>54</v>
      </c>
      <c r="AD337" s="676" t="s">
        <v>447</v>
      </c>
    </row>
    <row r="338" spans="1:30">
      <c r="A338" s="676">
        <v>6</v>
      </c>
      <c r="F338" s="676" t="s">
        <v>790</v>
      </c>
      <c r="K338" s="676" t="s">
        <v>441</v>
      </c>
      <c r="L338" s="676" t="s">
        <v>442</v>
      </c>
      <c r="M338" s="676" t="s">
        <v>291</v>
      </c>
      <c r="O338" s="676" t="s">
        <v>77</v>
      </c>
      <c r="S338" s="676" t="s">
        <v>598</v>
      </c>
      <c r="T338" s="676" t="s">
        <v>599</v>
      </c>
      <c r="U338" s="676" t="s">
        <v>445</v>
      </c>
      <c r="X338" s="676" t="s">
        <v>791</v>
      </c>
      <c r="Y338" s="676">
        <v>1</v>
      </c>
      <c r="Z338" s="676">
        <v>1</v>
      </c>
      <c r="AC338" s="676" t="s">
        <v>54</v>
      </c>
      <c r="AD338" s="676" t="s">
        <v>447</v>
      </c>
    </row>
    <row r="339" spans="1:30">
      <c r="A339" s="676">
        <v>6</v>
      </c>
      <c r="F339" s="676" t="s">
        <v>792</v>
      </c>
      <c r="K339" s="676" t="s">
        <v>441</v>
      </c>
      <c r="M339" s="676" t="s">
        <v>461</v>
      </c>
      <c r="N339" s="676" t="s">
        <v>462</v>
      </c>
      <c r="AC339" s="676" t="s">
        <v>54</v>
      </c>
      <c r="AD339" s="676" t="s">
        <v>447</v>
      </c>
    </row>
    <row r="340" spans="1:30">
      <c r="A340" s="676">
        <v>6</v>
      </c>
      <c r="F340" s="676" t="s">
        <v>793</v>
      </c>
      <c r="K340" s="676" t="s">
        <v>441</v>
      </c>
      <c r="L340" s="676" t="s">
        <v>442</v>
      </c>
      <c r="M340" s="676" t="s">
        <v>291</v>
      </c>
      <c r="O340" s="676" t="s">
        <v>77</v>
      </c>
      <c r="S340" s="676" t="s">
        <v>603</v>
      </c>
      <c r="T340" s="676" t="s">
        <v>604</v>
      </c>
      <c r="U340" s="676" t="s">
        <v>502</v>
      </c>
      <c r="X340" s="676" t="s">
        <v>794</v>
      </c>
      <c r="Y340" s="676">
        <v>1</v>
      </c>
      <c r="Z340" s="676">
        <v>1</v>
      </c>
      <c r="AC340" s="676" t="s">
        <v>54</v>
      </c>
      <c r="AD340" s="676" t="s">
        <v>447</v>
      </c>
    </row>
    <row r="341" spans="1:30">
      <c r="A341" s="676">
        <v>6</v>
      </c>
      <c r="F341" s="676" t="s">
        <v>795</v>
      </c>
      <c r="K341" s="676" t="s">
        <v>441</v>
      </c>
      <c r="L341" s="676" t="s">
        <v>442</v>
      </c>
      <c r="M341" s="676" t="s">
        <v>291</v>
      </c>
      <c r="O341" s="676" t="s">
        <v>77</v>
      </c>
      <c r="S341" s="676" t="s">
        <v>607</v>
      </c>
      <c r="T341" s="676" t="s">
        <v>608</v>
      </c>
      <c r="U341" s="676" t="s">
        <v>445</v>
      </c>
      <c r="X341" s="676" t="s">
        <v>796</v>
      </c>
      <c r="Y341" s="676">
        <v>1</v>
      </c>
      <c r="Z341" s="676">
        <v>1</v>
      </c>
      <c r="AC341" s="676" t="s">
        <v>54</v>
      </c>
      <c r="AD341" s="676" t="s">
        <v>447</v>
      </c>
    </row>
    <row r="342" spans="1:30">
      <c r="A342" s="676">
        <v>6</v>
      </c>
      <c r="F342" s="676" t="s">
        <v>797</v>
      </c>
      <c r="K342" s="676" t="s">
        <v>441</v>
      </c>
      <c r="L342" s="676" t="s">
        <v>442</v>
      </c>
      <c r="M342" s="676" t="s">
        <v>291</v>
      </c>
      <c r="O342" s="676" t="s">
        <v>77</v>
      </c>
      <c r="S342" s="676" t="s">
        <v>611</v>
      </c>
      <c r="T342" s="676" t="s">
        <v>612</v>
      </c>
      <c r="U342" s="676" t="s">
        <v>445</v>
      </c>
      <c r="X342" s="676" t="s">
        <v>798</v>
      </c>
      <c r="Y342" s="676">
        <v>1</v>
      </c>
      <c r="Z342" s="676">
        <v>1</v>
      </c>
      <c r="AC342" s="676" t="s">
        <v>54</v>
      </c>
      <c r="AD342" s="676" t="s">
        <v>447</v>
      </c>
    </row>
    <row r="343" spans="1:30">
      <c r="A343" s="676">
        <v>6</v>
      </c>
      <c r="F343" s="676" t="s">
        <v>799</v>
      </c>
      <c r="K343" s="676" t="s">
        <v>441</v>
      </c>
      <c r="M343" s="676" t="s">
        <v>291</v>
      </c>
      <c r="O343" s="676" t="s">
        <v>77</v>
      </c>
      <c r="S343" s="676" t="s">
        <v>615</v>
      </c>
      <c r="T343" s="676" t="s">
        <v>616</v>
      </c>
      <c r="U343" s="676" t="s">
        <v>502</v>
      </c>
      <c r="X343" s="676" t="s">
        <v>800</v>
      </c>
      <c r="Y343" s="676">
        <v>1</v>
      </c>
      <c r="Z343" s="676">
        <v>1</v>
      </c>
      <c r="AC343" s="676" t="s">
        <v>54</v>
      </c>
      <c r="AD343" s="676" t="s">
        <v>447</v>
      </c>
    </row>
    <row r="344" spans="1:30">
      <c r="A344" s="676">
        <v>6</v>
      </c>
      <c r="F344" s="676" t="s">
        <v>801</v>
      </c>
      <c r="K344" s="676" t="s">
        <v>441</v>
      </c>
      <c r="M344" s="676" t="s">
        <v>291</v>
      </c>
      <c r="O344" s="676" t="s">
        <v>77</v>
      </c>
      <c r="S344" s="676" t="s">
        <v>619</v>
      </c>
      <c r="T344" s="676" t="s">
        <v>620</v>
      </c>
      <c r="U344" s="676" t="s">
        <v>502</v>
      </c>
      <c r="X344" s="676" t="s">
        <v>802</v>
      </c>
      <c r="Y344" s="676">
        <v>1</v>
      </c>
      <c r="Z344" s="676">
        <v>1</v>
      </c>
      <c r="AC344" s="676" t="s">
        <v>54</v>
      </c>
      <c r="AD344" s="676" t="s">
        <v>447</v>
      </c>
    </row>
    <row r="345" spans="1:30">
      <c r="A345" s="676">
        <v>6</v>
      </c>
      <c r="F345" s="676" t="s">
        <v>803</v>
      </c>
      <c r="K345" s="676" t="s">
        <v>441</v>
      </c>
      <c r="M345" s="676" t="s">
        <v>291</v>
      </c>
      <c r="O345" s="676" t="s">
        <v>77</v>
      </c>
      <c r="S345" s="676" t="s">
        <v>623</v>
      </c>
      <c r="T345" s="676" t="s">
        <v>624</v>
      </c>
      <c r="U345" s="676" t="s">
        <v>502</v>
      </c>
      <c r="X345" s="676" t="s">
        <v>804</v>
      </c>
      <c r="Y345" s="676">
        <v>1</v>
      </c>
      <c r="Z345" s="676">
        <v>1</v>
      </c>
      <c r="AC345" s="676" t="s">
        <v>54</v>
      </c>
      <c r="AD345" s="676" t="s">
        <v>447</v>
      </c>
    </row>
    <row r="346" spans="1:30">
      <c r="A346" s="676">
        <v>6</v>
      </c>
      <c r="F346" s="676" t="s">
        <v>805</v>
      </c>
      <c r="K346" s="676" t="s">
        <v>441</v>
      </c>
      <c r="M346" s="676" t="s">
        <v>291</v>
      </c>
      <c r="O346" s="676" t="s">
        <v>77</v>
      </c>
      <c r="S346" s="676" t="s">
        <v>627</v>
      </c>
      <c r="T346" s="676" t="s">
        <v>628</v>
      </c>
      <c r="U346" s="676" t="s">
        <v>502</v>
      </c>
      <c r="X346" s="676" t="s">
        <v>806</v>
      </c>
      <c r="Y346" s="676">
        <v>1</v>
      </c>
      <c r="Z346" s="676">
        <v>1</v>
      </c>
      <c r="AC346" s="676" t="s">
        <v>54</v>
      </c>
      <c r="AD346" s="676" t="s">
        <v>447</v>
      </c>
    </row>
    <row r="347" spans="1:30">
      <c r="A347" s="676">
        <v>6</v>
      </c>
      <c r="F347" s="676" t="s">
        <v>807</v>
      </c>
      <c r="K347" s="676" t="s">
        <v>441</v>
      </c>
      <c r="M347" s="676" t="s">
        <v>291</v>
      </c>
      <c r="O347" s="676" t="s">
        <v>77</v>
      </c>
      <c r="S347" s="676" t="s">
        <v>631</v>
      </c>
      <c r="T347" s="676" t="s">
        <v>632</v>
      </c>
      <c r="U347" s="676" t="s">
        <v>502</v>
      </c>
      <c r="X347" s="676" t="s">
        <v>808</v>
      </c>
      <c r="Y347" s="676">
        <v>1</v>
      </c>
      <c r="Z347" s="676">
        <v>1</v>
      </c>
      <c r="AC347" s="676" t="s">
        <v>54</v>
      </c>
      <c r="AD347" s="676" t="s">
        <v>447</v>
      </c>
    </row>
    <row r="348" spans="1:30">
      <c r="A348" s="676">
        <v>6</v>
      </c>
      <c r="F348" s="676" t="s">
        <v>809</v>
      </c>
      <c r="K348" s="676" t="s">
        <v>441</v>
      </c>
      <c r="M348" s="676" t="s">
        <v>291</v>
      </c>
      <c r="O348" s="676" t="s">
        <v>77</v>
      </c>
      <c r="S348" s="676" t="s">
        <v>635</v>
      </c>
      <c r="T348" s="676" t="s">
        <v>636</v>
      </c>
      <c r="U348" s="676" t="s">
        <v>502</v>
      </c>
      <c r="X348" s="676" t="s">
        <v>810</v>
      </c>
      <c r="Y348" s="676">
        <v>1</v>
      </c>
      <c r="Z348" s="676">
        <v>1</v>
      </c>
      <c r="AC348" s="676" t="s">
        <v>54</v>
      </c>
      <c r="AD348" s="676" t="s">
        <v>447</v>
      </c>
    </row>
    <row r="349" spans="1:30">
      <c r="A349" s="676">
        <v>6</v>
      </c>
      <c r="F349" s="676" t="s">
        <v>811</v>
      </c>
      <c r="K349" s="676" t="s">
        <v>441</v>
      </c>
      <c r="L349" s="676" t="s">
        <v>442</v>
      </c>
      <c r="M349" s="676" t="s">
        <v>291</v>
      </c>
      <c r="O349" s="676" t="s">
        <v>77</v>
      </c>
      <c r="S349" s="676" t="s">
        <v>639</v>
      </c>
      <c r="T349" s="676" t="s">
        <v>640</v>
      </c>
      <c r="U349" s="676" t="s">
        <v>445</v>
      </c>
      <c r="X349" s="676" t="s">
        <v>812</v>
      </c>
      <c r="Y349" s="676">
        <v>1</v>
      </c>
      <c r="Z349" s="676">
        <v>1</v>
      </c>
      <c r="AC349" s="676" t="s">
        <v>54</v>
      </c>
      <c r="AD349" s="676" t="s">
        <v>447</v>
      </c>
    </row>
    <row r="350" spans="1:30">
      <c r="A350" s="676">
        <v>6</v>
      </c>
      <c r="F350" s="676" t="s">
        <v>813</v>
      </c>
      <c r="K350" s="676" t="s">
        <v>441</v>
      </c>
      <c r="M350" s="676" t="s">
        <v>291</v>
      </c>
      <c r="O350" s="676" t="s">
        <v>77</v>
      </c>
      <c r="S350" s="676" t="s">
        <v>500</v>
      </c>
      <c r="T350" s="676" t="s">
        <v>501</v>
      </c>
      <c r="U350" s="676" t="s">
        <v>502</v>
      </c>
      <c r="X350" s="676" t="s">
        <v>814</v>
      </c>
      <c r="Y350" s="676">
        <v>1</v>
      </c>
      <c r="Z350" s="676">
        <v>1</v>
      </c>
      <c r="AC350" s="676" t="s">
        <v>54</v>
      </c>
      <c r="AD350" s="676" t="s">
        <v>447</v>
      </c>
    </row>
    <row r="351" spans="1:30">
      <c r="A351" s="676">
        <v>6</v>
      </c>
      <c r="F351" s="676" t="s">
        <v>815</v>
      </c>
      <c r="K351" s="676" t="s">
        <v>441</v>
      </c>
      <c r="L351" s="676" t="s">
        <v>442</v>
      </c>
      <c r="M351" s="676" t="s">
        <v>291</v>
      </c>
      <c r="O351" s="676" t="s">
        <v>77</v>
      </c>
      <c r="S351" s="676" t="s">
        <v>505</v>
      </c>
      <c r="T351" s="676" t="s">
        <v>506</v>
      </c>
      <c r="U351" s="676" t="s">
        <v>445</v>
      </c>
      <c r="X351" s="676" t="s">
        <v>816</v>
      </c>
      <c r="Y351" s="676">
        <v>1</v>
      </c>
      <c r="Z351" s="676">
        <v>1</v>
      </c>
      <c r="AC351" s="676" t="s">
        <v>54</v>
      </c>
      <c r="AD351" s="676" t="s">
        <v>447</v>
      </c>
    </row>
    <row r="352" spans="1:30">
      <c r="A352" s="676">
        <v>6</v>
      </c>
      <c r="F352" s="676" t="s">
        <v>817</v>
      </c>
      <c r="K352" s="676" t="s">
        <v>441</v>
      </c>
      <c r="M352" s="676" t="s">
        <v>461</v>
      </c>
      <c r="N352" s="676" t="s">
        <v>522</v>
      </c>
      <c r="AC352" s="676" t="s">
        <v>54</v>
      </c>
      <c r="AD352" s="676" t="s">
        <v>447</v>
      </c>
    </row>
    <row r="353" spans="1:30">
      <c r="A353" s="676">
        <v>6</v>
      </c>
      <c r="F353" s="676" t="s">
        <v>818</v>
      </c>
      <c r="K353" s="676" t="s">
        <v>441</v>
      </c>
      <c r="L353" s="676" t="s">
        <v>442</v>
      </c>
      <c r="M353" s="676" t="s">
        <v>291</v>
      </c>
      <c r="O353" s="676" t="s">
        <v>77</v>
      </c>
      <c r="S353" s="676" t="s">
        <v>648</v>
      </c>
      <c r="T353" s="676" t="s">
        <v>649</v>
      </c>
      <c r="U353" s="676" t="s">
        <v>445</v>
      </c>
      <c r="X353" s="676" t="s">
        <v>819</v>
      </c>
      <c r="Y353" s="676">
        <v>1</v>
      </c>
      <c r="Z353" s="676">
        <v>1</v>
      </c>
      <c r="AC353" s="676" t="s">
        <v>54</v>
      </c>
      <c r="AD353" s="676" t="s">
        <v>447</v>
      </c>
    </row>
    <row r="354" spans="1:30">
      <c r="A354" s="676">
        <v>6</v>
      </c>
      <c r="F354" s="676" t="s">
        <v>820</v>
      </c>
      <c r="K354" s="676" t="s">
        <v>441</v>
      </c>
      <c r="M354" s="676" t="s">
        <v>344</v>
      </c>
      <c r="AC354" s="676" t="s">
        <v>54</v>
      </c>
      <c r="AD354" s="676" t="s">
        <v>447</v>
      </c>
    </row>
    <row r="355" spans="1:30">
      <c r="A355" s="676">
        <v>4</v>
      </c>
      <c r="B355" s="676">
        <v>613633</v>
      </c>
      <c r="C355" s="676" t="s">
        <v>821</v>
      </c>
      <c r="D355" s="676">
        <v>1</v>
      </c>
    </row>
    <row r="356" spans="1:30">
      <c r="A356" s="676">
        <v>5</v>
      </c>
      <c r="F356" s="676" t="s">
        <v>822</v>
      </c>
      <c r="K356" s="676" t="s">
        <v>37</v>
      </c>
      <c r="L356" s="676" t="s">
        <v>823</v>
      </c>
      <c r="M356" s="676" t="s">
        <v>291</v>
      </c>
      <c r="O356" s="676" t="s">
        <v>77</v>
      </c>
      <c r="S356" s="676" t="s">
        <v>824</v>
      </c>
      <c r="T356" s="676" t="s">
        <v>825</v>
      </c>
      <c r="U356" s="676" t="s">
        <v>826</v>
      </c>
      <c r="X356" s="676" t="s">
        <v>827</v>
      </c>
      <c r="Y356" s="676">
        <v>1</v>
      </c>
      <c r="Z356" s="676">
        <v>1</v>
      </c>
      <c r="AC356" s="676" t="s">
        <v>54</v>
      </c>
    </row>
    <row r="357" spans="1:30">
      <c r="A357" s="676">
        <v>5</v>
      </c>
      <c r="F357" s="676" t="s">
        <v>828</v>
      </c>
      <c r="K357" s="676" t="s">
        <v>37</v>
      </c>
      <c r="L357" s="676" t="s">
        <v>823</v>
      </c>
      <c r="M357" s="676" t="s">
        <v>291</v>
      </c>
      <c r="O357" s="676" t="s">
        <v>77</v>
      </c>
      <c r="S357" s="676" t="s">
        <v>824</v>
      </c>
      <c r="T357" s="676" t="s">
        <v>825</v>
      </c>
      <c r="U357" s="676" t="s">
        <v>826</v>
      </c>
      <c r="X357" s="676" t="s">
        <v>829</v>
      </c>
      <c r="Y357" s="676">
        <v>1</v>
      </c>
      <c r="Z357" s="676">
        <v>1</v>
      </c>
      <c r="AC357" s="676" t="s">
        <v>54</v>
      </c>
    </row>
    <row r="358" spans="1:30">
      <c r="A358" s="676">
        <v>5</v>
      </c>
      <c r="F358" s="676" t="s">
        <v>830</v>
      </c>
      <c r="K358" s="676" t="s">
        <v>37</v>
      </c>
      <c r="L358" s="676" t="s">
        <v>823</v>
      </c>
      <c r="M358" s="676" t="s">
        <v>291</v>
      </c>
      <c r="O358" s="676" t="s">
        <v>77</v>
      </c>
      <c r="S358" s="676" t="s">
        <v>831</v>
      </c>
      <c r="T358" s="676" t="s">
        <v>832</v>
      </c>
      <c r="U358" s="676" t="s">
        <v>826</v>
      </c>
      <c r="X358" s="676" t="s">
        <v>833</v>
      </c>
      <c r="Y358" s="676">
        <v>1</v>
      </c>
      <c r="Z358" s="676">
        <v>1</v>
      </c>
      <c r="AC358" s="676" t="s">
        <v>54</v>
      </c>
    </row>
    <row r="359" spans="1:30">
      <c r="A359" s="676">
        <v>5</v>
      </c>
      <c r="F359" s="676" t="s">
        <v>834</v>
      </c>
      <c r="K359" s="676" t="s">
        <v>52</v>
      </c>
      <c r="M359" s="676" t="s">
        <v>291</v>
      </c>
      <c r="AC359" s="676" t="s">
        <v>54</v>
      </c>
    </row>
    <row r="360" spans="1:30">
      <c r="I360" s="676" t="s">
        <v>124</v>
      </c>
      <c r="J360" s="676" t="s">
        <v>125</v>
      </c>
      <c r="O360" s="676" t="s">
        <v>77</v>
      </c>
      <c r="S360" s="676" t="s">
        <v>835</v>
      </c>
      <c r="T360" s="676" t="s">
        <v>836</v>
      </c>
      <c r="U360" s="676" t="s">
        <v>837</v>
      </c>
      <c r="X360" s="676" t="s">
        <v>838</v>
      </c>
      <c r="Y360" s="676">
        <v>1</v>
      </c>
      <c r="Z360" s="676">
        <v>1</v>
      </c>
    </row>
    <row r="361" spans="1:30">
      <c r="A361" s="676">
        <v>5</v>
      </c>
      <c r="F361" s="676" t="s">
        <v>839</v>
      </c>
      <c r="K361" s="676" t="s">
        <v>52</v>
      </c>
      <c r="M361" s="676" t="s">
        <v>291</v>
      </c>
      <c r="AC361" s="676" t="s">
        <v>54</v>
      </c>
    </row>
    <row r="362" spans="1:30">
      <c r="I362" s="676" t="s">
        <v>124</v>
      </c>
      <c r="J362" s="676" t="s">
        <v>125</v>
      </c>
      <c r="O362" s="676" t="s">
        <v>77</v>
      </c>
      <c r="S362" s="676" t="s">
        <v>835</v>
      </c>
      <c r="T362" s="676" t="s">
        <v>836</v>
      </c>
      <c r="U362" s="676" t="s">
        <v>837</v>
      </c>
      <c r="X362" s="676" t="s">
        <v>840</v>
      </c>
      <c r="Y362" s="676">
        <v>1</v>
      </c>
      <c r="Z362" s="676">
        <v>1</v>
      </c>
    </row>
    <row r="363" spans="1:30">
      <c r="A363" s="676">
        <v>4</v>
      </c>
      <c r="B363" s="676">
        <v>613634</v>
      </c>
      <c r="C363" s="676" t="s">
        <v>841</v>
      </c>
      <c r="D363" s="676">
        <v>1</v>
      </c>
    </row>
    <row r="364" spans="1:30">
      <c r="A364" s="676">
        <v>5</v>
      </c>
      <c r="F364" s="676" t="s">
        <v>842</v>
      </c>
      <c r="K364" s="676" t="s">
        <v>441</v>
      </c>
      <c r="L364" s="676" t="s">
        <v>442</v>
      </c>
      <c r="M364" s="676" t="s">
        <v>291</v>
      </c>
      <c r="O364" s="676" t="s">
        <v>77</v>
      </c>
      <c r="S364" s="676" t="s">
        <v>843</v>
      </c>
      <c r="T364" s="676" t="s">
        <v>844</v>
      </c>
      <c r="U364" s="676" t="s">
        <v>445</v>
      </c>
      <c r="X364" s="676" t="s">
        <v>845</v>
      </c>
      <c r="Y364" s="676">
        <v>1</v>
      </c>
      <c r="Z364" s="676">
        <v>1</v>
      </c>
      <c r="AC364" s="676" t="s">
        <v>54</v>
      </c>
      <c r="AD364" s="676" t="s">
        <v>447</v>
      </c>
    </row>
    <row r="365" spans="1:30">
      <c r="A365" s="676">
        <v>5</v>
      </c>
      <c r="F365" s="676" t="s">
        <v>846</v>
      </c>
      <c r="K365" s="676" t="s">
        <v>441</v>
      </c>
      <c r="M365" s="676" t="s">
        <v>291</v>
      </c>
      <c r="O365" s="676" t="s">
        <v>77</v>
      </c>
      <c r="S365" s="676" t="s">
        <v>847</v>
      </c>
      <c r="T365" s="676" t="s">
        <v>848</v>
      </c>
      <c r="U365" s="676" t="s">
        <v>502</v>
      </c>
      <c r="X365" s="676" t="s">
        <v>849</v>
      </c>
      <c r="Y365" s="676">
        <v>1</v>
      </c>
      <c r="Z365" s="676">
        <v>1</v>
      </c>
      <c r="AC365" s="676" t="s">
        <v>54</v>
      </c>
      <c r="AD365" s="676" t="s">
        <v>447</v>
      </c>
    </row>
    <row r="366" spans="1:30">
      <c r="A366" s="676">
        <v>5</v>
      </c>
      <c r="F366" s="676" t="s">
        <v>850</v>
      </c>
      <c r="K366" s="676" t="s">
        <v>441</v>
      </c>
      <c r="M366" s="676" t="s">
        <v>291</v>
      </c>
      <c r="O366" s="676" t="s">
        <v>77</v>
      </c>
      <c r="S366" s="676" t="s">
        <v>851</v>
      </c>
      <c r="T366" s="676" t="s">
        <v>852</v>
      </c>
      <c r="U366" s="676" t="s">
        <v>502</v>
      </c>
      <c r="X366" s="676" t="s">
        <v>853</v>
      </c>
      <c r="Y366" s="676">
        <v>1</v>
      </c>
      <c r="Z366" s="676">
        <v>1</v>
      </c>
      <c r="AC366" s="676" t="s">
        <v>54</v>
      </c>
      <c r="AD366" s="676" t="s">
        <v>447</v>
      </c>
    </row>
    <row r="367" spans="1:30">
      <c r="A367" s="676">
        <v>5</v>
      </c>
      <c r="F367" s="676" t="s">
        <v>854</v>
      </c>
      <c r="K367" s="676" t="s">
        <v>441</v>
      </c>
      <c r="M367" s="676" t="s">
        <v>344</v>
      </c>
      <c r="AC367" s="676" t="s">
        <v>173</v>
      </c>
      <c r="AD367" s="676" t="s">
        <v>447</v>
      </c>
    </row>
    <row r="368" spans="1:30">
      <c r="A368" s="676">
        <v>5</v>
      </c>
      <c r="F368" s="676" t="s">
        <v>855</v>
      </c>
      <c r="K368" s="676" t="s">
        <v>441</v>
      </c>
      <c r="M368" s="676" t="s">
        <v>344</v>
      </c>
      <c r="AC368" s="676" t="s">
        <v>173</v>
      </c>
      <c r="AD368" s="676" t="s">
        <v>447</v>
      </c>
    </row>
    <row r="369" spans="1:30">
      <c r="A369" s="676">
        <v>5</v>
      </c>
      <c r="F369" s="676" t="s">
        <v>856</v>
      </c>
      <c r="K369" s="676" t="s">
        <v>441</v>
      </c>
      <c r="L369" s="676" t="s">
        <v>442</v>
      </c>
      <c r="M369" s="676" t="s">
        <v>310</v>
      </c>
      <c r="N369" s="676" t="s">
        <v>311</v>
      </c>
      <c r="AC369" s="676" t="s">
        <v>54</v>
      </c>
      <c r="AD369" s="676" t="s">
        <v>447</v>
      </c>
    </row>
    <row r="370" spans="1:30">
      <c r="A370" s="676">
        <v>5</v>
      </c>
      <c r="F370" s="676" t="s">
        <v>857</v>
      </c>
      <c r="K370" s="676" t="s">
        <v>441</v>
      </c>
      <c r="L370" s="676" t="s">
        <v>442</v>
      </c>
      <c r="M370" s="676" t="s">
        <v>310</v>
      </c>
      <c r="N370" s="676" t="s">
        <v>311</v>
      </c>
      <c r="AC370" s="676" t="s">
        <v>54</v>
      </c>
      <c r="AD370" s="676" t="s">
        <v>447</v>
      </c>
    </row>
    <row r="371" spans="1:30">
      <c r="A371" s="676">
        <v>5</v>
      </c>
      <c r="F371" s="676" t="s">
        <v>858</v>
      </c>
      <c r="K371" s="676" t="s">
        <v>441</v>
      </c>
      <c r="M371" s="676" t="s">
        <v>310</v>
      </c>
      <c r="N371" s="676" t="s">
        <v>311</v>
      </c>
      <c r="AC371" s="676" t="s">
        <v>54</v>
      </c>
      <c r="AD371" s="676" t="s">
        <v>447</v>
      </c>
    </row>
    <row r="372" spans="1:30">
      <c r="A372" s="676">
        <v>5</v>
      </c>
      <c r="F372" s="676" t="s">
        <v>859</v>
      </c>
      <c r="K372" s="676" t="s">
        <v>441</v>
      </c>
      <c r="M372" s="676" t="s">
        <v>310</v>
      </c>
      <c r="N372" s="676" t="s">
        <v>311</v>
      </c>
      <c r="AC372" s="676" t="s">
        <v>54</v>
      </c>
      <c r="AD372" s="676" t="s">
        <v>447</v>
      </c>
    </row>
    <row r="373" spans="1:30">
      <c r="A373" s="676">
        <v>5</v>
      </c>
      <c r="F373" s="676" t="s">
        <v>860</v>
      </c>
      <c r="K373" s="676" t="s">
        <v>441</v>
      </c>
      <c r="M373" s="676" t="s">
        <v>461</v>
      </c>
      <c r="N373" s="676" t="s">
        <v>311</v>
      </c>
      <c r="AC373" s="676" t="s">
        <v>54</v>
      </c>
      <c r="AD373" s="676" t="s">
        <v>447</v>
      </c>
    </row>
    <row r="374" spans="1:30">
      <c r="A374" s="676">
        <v>5</v>
      </c>
      <c r="F374" s="676" t="s">
        <v>861</v>
      </c>
      <c r="K374" s="676" t="s">
        <v>441</v>
      </c>
      <c r="L374" s="676" t="s">
        <v>442</v>
      </c>
      <c r="M374" s="676" t="s">
        <v>291</v>
      </c>
      <c r="O374" s="676" t="s">
        <v>77</v>
      </c>
      <c r="S374" s="676" t="s">
        <v>862</v>
      </c>
      <c r="T374" s="676" t="s">
        <v>863</v>
      </c>
      <c r="U374" s="676" t="s">
        <v>445</v>
      </c>
      <c r="X374" s="676" t="s">
        <v>864</v>
      </c>
      <c r="Y374" s="676">
        <v>1</v>
      </c>
      <c r="Z374" s="676">
        <v>1</v>
      </c>
      <c r="AC374" s="676" t="s">
        <v>54</v>
      </c>
      <c r="AD374" s="676" t="s">
        <v>447</v>
      </c>
    </row>
    <row r="375" spans="1:30">
      <c r="A375" s="676">
        <v>5</v>
      </c>
      <c r="F375" s="676" t="s">
        <v>865</v>
      </c>
      <c r="K375" s="676" t="s">
        <v>441</v>
      </c>
      <c r="M375" s="676" t="s">
        <v>461</v>
      </c>
      <c r="N375" s="676" t="s">
        <v>311</v>
      </c>
      <c r="AC375" s="676" t="s">
        <v>54</v>
      </c>
      <c r="AD375" s="676" t="s">
        <v>447</v>
      </c>
    </row>
    <row r="376" spans="1:30">
      <c r="A376" s="676">
        <v>5</v>
      </c>
      <c r="F376" s="676" t="s">
        <v>866</v>
      </c>
      <c r="K376" s="676" t="s">
        <v>441</v>
      </c>
      <c r="M376" s="676" t="s">
        <v>461</v>
      </c>
      <c r="N376" s="676" t="s">
        <v>311</v>
      </c>
      <c r="AC376" s="676" t="s">
        <v>54</v>
      </c>
      <c r="AD376" s="676" t="s">
        <v>447</v>
      </c>
    </row>
    <row r="377" spans="1:30">
      <c r="A377" s="676">
        <v>5</v>
      </c>
      <c r="F377" s="676" t="s">
        <v>867</v>
      </c>
      <c r="K377" s="676" t="s">
        <v>441</v>
      </c>
      <c r="L377" s="676" t="s">
        <v>442</v>
      </c>
      <c r="M377" s="676" t="s">
        <v>461</v>
      </c>
      <c r="N377" s="676" t="s">
        <v>462</v>
      </c>
      <c r="AC377" s="676" t="s">
        <v>54</v>
      </c>
      <c r="AD377" s="676" t="s">
        <v>447</v>
      </c>
    </row>
    <row r="378" spans="1:30">
      <c r="A378" s="676">
        <v>5</v>
      </c>
      <c r="F378" s="676" t="s">
        <v>868</v>
      </c>
      <c r="K378" s="676" t="s">
        <v>441</v>
      </c>
      <c r="M378" s="676" t="s">
        <v>344</v>
      </c>
      <c r="AC378" s="676" t="s">
        <v>173</v>
      </c>
      <c r="AD378" s="676" t="s">
        <v>447</v>
      </c>
    </row>
    <row r="379" spans="1:30">
      <c r="A379" s="676">
        <v>4</v>
      </c>
      <c r="B379" s="676">
        <v>613684</v>
      </c>
      <c r="C379" s="676" t="s">
        <v>869</v>
      </c>
      <c r="D379" s="676">
        <v>1</v>
      </c>
    </row>
    <row r="380" spans="1:30">
      <c r="A380" s="676">
        <v>5</v>
      </c>
      <c r="F380" s="676" t="s">
        <v>870</v>
      </c>
      <c r="K380" s="676" t="s">
        <v>441</v>
      </c>
      <c r="M380" s="676" t="s">
        <v>461</v>
      </c>
      <c r="N380" s="676" t="s">
        <v>462</v>
      </c>
      <c r="AC380" s="676" t="s">
        <v>54</v>
      </c>
      <c r="AD380" s="676" t="s">
        <v>447</v>
      </c>
    </row>
    <row r="381" spans="1:30">
      <c r="A381" s="676">
        <v>5</v>
      </c>
      <c r="F381" s="676" t="s">
        <v>871</v>
      </c>
      <c r="K381" s="676" t="s">
        <v>441</v>
      </c>
      <c r="L381" s="676" t="s">
        <v>442</v>
      </c>
      <c r="M381" s="676" t="s">
        <v>291</v>
      </c>
      <c r="O381" s="676" t="s">
        <v>77</v>
      </c>
      <c r="S381" s="676" t="s">
        <v>872</v>
      </c>
      <c r="T381" s="676" t="s">
        <v>873</v>
      </c>
      <c r="U381" s="676" t="s">
        <v>445</v>
      </c>
      <c r="X381" s="676" t="s">
        <v>874</v>
      </c>
      <c r="Y381" s="676">
        <v>1</v>
      </c>
      <c r="Z381" s="676">
        <v>1</v>
      </c>
      <c r="AC381" s="676" t="s">
        <v>54</v>
      </c>
      <c r="AD381" s="676" t="s">
        <v>447</v>
      </c>
    </row>
    <row r="382" spans="1:30">
      <c r="A382" s="676">
        <v>5</v>
      </c>
      <c r="F382" s="676" t="s">
        <v>875</v>
      </c>
      <c r="K382" s="676" t="s">
        <v>441</v>
      </c>
      <c r="L382" s="676" t="s">
        <v>442</v>
      </c>
      <c r="M382" s="676" t="s">
        <v>291</v>
      </c>
      <c r="O382" s="676" t="s">
        <v>77</v>
      </c>
      <c r="S382" s="676" t="s">
        <v>876</v>
      </c>
      <c r="T382" s="676" t="s">
        <v>877</v>
      </c>
      <c r="U382" s="676" t="s">
        <v>445</v>
      </c>
      <c r="X382" s="676" t="s">
        <v>878</v>
      </c>
      <c r="Y382" s="676">
        <v>1</v>
      </c>
      <c r="Z382" s="676">
        <v>1</v>
      </c>
      <c r="AC382" s="676" t="s">
        <v>54</v>
      </c>
      <c r="AD382" s="676" t="s">
        <v>447</v>
      </c>
    </row>
    <row r="383" spans="1:30">
      <c r="A383" s="676">
        <v>5</v>
      </c>
      <c r="F383" s="676" t="s">
        <v>879</v>
      </c>
      <c r="K383" s="676" t="s">
        <v>441</v>
      </c>
      <c r="M383" s="676" t="s">
        <v>291</v>
      </c>
      <c r="O383" s="676" t="s">
        <v>77</v>
      </c>
      <c r="S383" s="676" t="s">
        <v>880</v>
      </c>
      <c r="T383" s="676" t="s">
        <v>881</v>
      </c>
      <c r="U383" s="676" t="s">
        <v>502</v>
      </c>
      <c r="X383" s="676" t="s">
        <v>882</v>
      </c>
      <c r="Y383" s="676">
        <v>1</v>
      </c>
      <c r="Z383" s="676">
        <v>1</v>
      </c>
      <c r="AC383" s="676" t="s">
        <v>54</v>
      </c>
      <c r="AD383" s="676" t="s">
        <v>447</v>
      </c>
    </row>
    <row r="384" spans="1:30">
      <c r="A384" s="676">
        <v>5</v>
      </c>
      <c r="F384" s="676" t="s">
        <v>883</v>
      </c>
      <c r="K384" s="676" t="s">
        <v>441</v>
      </c>
      <c r="M384" s="676" t="s">
        <v>461</v>
      </c>
      <c r="N384" s="676" t="s">
        <v>462</v>
      </c>
      <c r="AC384" s="676" t="s">
        <v>54</v>
      </c>
      <c r="AD384" s="676" t="s">
        <v>447</v>
      </c>
    </row>
    <row r="385" spans="1:30">
      <c r="A385" s="676">
        <v>5</v>
      </c>
      <c r="F385" s="676" t="s">
        <v>884</v>
      </c>
      <c r="K385" s="676" t="s">
        <v>441</v>
      </c>
      <c r="L385" s="676" t="s">
        <v>442</v>
      </c>
      <c r="M385" s="676" t="s">
        <v>291</v>
      </c>
      <c r="O385" s="676" t="s">
        <v>77</v>
      </c>
      <c r="S385" s="676" t="s">
        <v>885</v>
      </c>
      <c r="T385" s="676" t="s">
        <v>886</v>
      </c>
      <c r="U385" s="676" t="s">
        <v>445</v>
      </c>
      <c r="X385" s="676" t="s">
        <v>887</v>
      </c>
      <c r="Y385" s="676">
        <v>1</v>
      </c>
      <c r="Z385" s="676">
        <v>1</v>
      </c>
      <c r="AC385" s="676" t="s">
        <v>54</v>
      </c>
      <c r="AD385" s="676" t="s">
        <v>447</v>
      </c>
    </row>
    <row r="386" spans="1:30">
      <c r="A386" s="676">
        <v>5</v>
      </c>
      <c r="F386" s="676" t="s">
        <v>888</v>
      </c>
      <c r="K386" s="676" t="s">
        <v>441</v>
      </c>
      <c r="L386" s="676" t="s">
        <v>442</v>
      </c>
      <c r="M386" s="676" t="s">
        <v>291</v>
      </c>
      <c r="O386" s="676" t="s">
        <v>77</v>
      </c>
      <c r="S386" s="676" t="s">
        <v>843</v>
      </c>
      <c r="T386" s="676" t="s">
        <v>844</v>
      </c>
      <c r="U386" s="676" t="s">
        <v>445</v>
      </c>
      <c r="X386" s="676" t="s">
        <v>889</v>
      </c>
      <c r="Y386" s="676">
        <v>1</v>
      </c>
      <c r="Z386" s="676">
        <v>1</v>
      </c>
      <c r="AC386" s="676" t="s">
        <v>54</v>
      </c>
      <c r="AD386" s="676" t="s">
        <v>447</v>
      </c>
    </row>
    <row r="387" spans="1:30">
      <c r="A387" s="676">
        <v>5</v>
      </c>
      <c r="F387" s="676" t="s">
        <v>890</v>
      </c>
      <c r="K387" s="676" t="s">
        <v>441</v>
      </c>
      <c r="M387" s="676" t="s">
        <v>461</v>
      </c>
      <c r="N387" s="676" t="s">
        <v>311</v>
      </c>
      <c r="AC387" s="676" t="s">
        <v>54</v>
      </c>
      <c r="AD387" s="676" t="s">
        <v>447</v>
      </c>
    </row>
    <row r="388" spans="1:30">
      <c r="A388" s="676">
        <v>5</v>
      </c>
      <c r="F388" s="676" t="s">
        <v>891</v>
      </c>
      <c r="K388" s="676" t="s">
        <v>441</v>
      </c>
      <c r="M388" s="676" t="s">
        <v>344</v>
      </c>
      <c r="AC388" s="676" t="s">
        <v>54</v>
      </c>
      <c r="AD388" s="676" t="s">
        <v>447</v>
      </c>
    </row>
    <row r="389" spans="1:30">
      <c r="A389" s="676">
        <v>5</v>
      </c>
      <c r="F389" s="676" t="s">
        <v>892</v>
      </c>
      <c r="K389" s="676" t="s">
        <v>441</v>
      </c>
      <c r="M389" s="676" t="s">
        <v>344</v>
      </c>
      <c r="AC389" s="676" t="s">
        <v>54</v>
      </c>
      <c r="AD389" s="676" t="s">
        <v>447</v>
      </c>
    </row>
    <row r="390" spans="1:30">
      <c r="A390" s="676">
        <v>5</v>
      </c>
      <c r="F390" s="676" t="s">
        <v>893</v>
      </c>
      <c r="K390" s="676" t="s">
        <v>441</v>
      </c>
      <c r="L390" s="676" t="s">
        <v>442</v>
      </c>
      <c r="M390" s="676" t="s">
        <v>291</v>
      </c>
      <c r="O390" s="676" t="s">
        <v>77</v>
      </c>
      <c r="S390" s="676" t="s">
        <v>894</v>
      </c>
      <c r="T390" s="676" t="s">
        <v>895</v>
      </c>
      <c r="U390" s="676" t="s">
        <v>445</v>
      </c>
      <c r="X390" s="676" t="s">
        <v>896</v>
      </c>
      <c r="Y390" s="676">
        <v>1</v>
      </c>
      <c r="Z390" s="676">
        <v>1</v>
      </c>
      <c r="AC390" s="676" t="s">
        <v>54</v>
      </c>
      <c r="AD390" s="676" t="s">
        <v>447</v>
      </c>
    </row>
    <row r="391" spans="1:30">
      <c r="A391" s="676">
        <v>5</v>
      </c>
      <c r="F391" s="676" t="s">
        <v>897</v>
      </c>
      <c r="K391" s="676" t="s">
        <v>441</v>
      </c>
      <c r="M391" s="676" t="s">
        <v>344</v>
      </c>
      <c r="AC391" s="676" t="s">
        <v>54</v>
      </c>
      <c r="AD391" s="676" t="s">
        <v>447</v>
      </c>
    </row>
    <row r="392" spans="1:30">
      <c r="A392" s="676">
        <v>3</v>
      </c>
      <c r="B392" s="676">
        <v>107770</v>
      </c>
      <c r="C392" s="676" t="s">
        <v>898</v>
      </c>
      <c r="D392" s="676">
        <v>1</v>
      </c>
    </row>
    <row r="393" spans="1:30">
      <c r="A393" s="676">
        <v>4</v>
      </c>
      <c r="F393" s="676" t="s">
        <v>899</v>
      </c>
      <c r="K393" s="676" t="s">
        <v>441</v>
      </c>
      <c r="M393" s="676" t="s">
        <v>310</v>
      </c>
      <c r="O393" s="676" t="s">
        <v>77</v>
      </c>
      <c r="S393" s="676" t="s">
        <v>900</v>
      </c>
      <c r="T393" s="676" t="s">
        <v>901</v>
      </c>
      <c r="U393" s="676" t="s">
        <v>502</v>
      </c>
      <c r="X393" s="676" t="s">
        <v>902</v>
      </c>
      <c r="Y393" s="676">
        <v>1</v>
      </c>
      <c r="Z393" s="676">
        <v>1</v>
      </c>
      <c r="AC393" s="676" t="s">
        <v>54</v>
      </c>
      <c r="AD393" s="676" t="s">
        <v>447</v>
      </c>
    </row>
    <row r="394" spans="1:30">
      <c r="A394" s="676">
        <v>4</v>
      </c>
      <c r="F394" s="676" t="s">
        <v>903</v>
      </c>
      <c r="K394" s="676" t="s">
        <v>441</v>
      </c>
      <c r="M394" s="676" t="s">
        <v>291</v>
      </c>
      <c r="O394" s="676" t="s">
        <v>77</v>
      </c>
      <c r="S394" s="676" t="s">
        <v>904</v>
      </c>
      <c r="T394" s="676" t="s">
        <v>905</v>
      </c>
      <c r="U394" s="676" t="s">
        <v>502</v>
      </c>
      <c r="X394" s="676" t="s">
        <v>906</v>
      </c>
      <c r="Y394" s="676">
        <v>1</v>
      </c>
      <c r="Z394" s="676">
        <v>1</v>
      </c>
      <c r="AC394" s="676" t="s">
        <v>54</v>
      </c>
      <c r="AD394" s="676" t="s">
        <v>447</v>
      </c>
    </row>
    <row r="395" spans="1:30">
      <c r="A395" s="676">
        <v>4</v>
      </c>
      <c r="F395" s="676" t="s">
        <v>907</v>
      </c>
      <c r="K395" s="676" t="s">
        <v>441</v>
      </c>
      <c r="M395" s="676" t="s">
        <v>291</v>
      </c>
      <c r="O395" s="676" t="s">
        <v>77</v>
      </c>
      <c r="S395" s="676" t="s">
        <v>908</v>
      </c>
      <c r="T395" s="676" t="s">
        <v>909</v>
      </c>
      <c r="U395" s="676" t="s">
        <v>502</v>
      </c>
      <c r="X395" s="676" t="s">
        <v>910</v>
      </c>
      <c r="Y395" s="676">
        <v>1</v>
      </c>
      <c r="Z395" s="676">
        <v>1</v>
      </c>
      <c r="AC395" s="676" t="s">
        <v>54</v>
      </c>
      <c r="AD395" s="676" t="s">
        <v>447</v>
      </c>
    </row>
    <row r="396" spans="1:30">
      <c r="A396" s="676">
        <v>4</v>
      </c>
      <c r="F396" s="676" t="s">
        <v>911</v>
      </c>
      <c r="K396" s="676" t="s">
        <v>441</v>
      </c>
      <c r="M396" s="676" t="s">
        <v>291</v>
      </c>
      <c r="O396" s="676" t="s">
        <v>77</v>
      </c>
      <c r="S396" s="676" t="s">
        <v>912</v>
      </c>
      <c r="T396" s="676" t="s">
        <v>913</v>
      </c>
      <c r="U396" s="676" t="s">
        <v>502</v>
      </c>
      <c r="X396" s="676" t="s">
        <v>914</v>
      </c>
      <c r="Y396" s="676">
        <v>1</v>
      </c>
      <c r="Z396" s="676">
        <v>1</v>
      </c>
      <c r="AC396" s="676" t="s">
        <v>54</v>
      </c>
      <c r="AD396" s="676" t="s">
        <v>447</v>
      </c>
    </row>
    <row r="397" spans="1:30">
      <c r="A397" s="676">
        <v>4</v>
      </c>
      <c r="B397" s="676">
        <v>502200</v>
      </c>
      <c r="C397" s="676" t="s">
        <v>915</v>
      </c>
      <c r="D397" s="676">
        <v>1</v>
      </c>
    </row>
    <row r="398" spans="1:30">
      <c r="A398" s="676">
        <v>5</v>
      </c>
      <c r="F398" s="676" t="s">
        <v>916</v>
      </c>
      <c r="K398" s="676" t="s">
        <v>441</v>
      </c>
      <c r="M398" s="676" t="s">
        <v>291</v>
      </c>
      <c r="O398" s="676" t="s">
        <v>77</v>
      </c>
      <c r="S398" s="676" t="s">
        <v>917</v>
      </c>
      <c r="T398" s="676" t="s">
        <v>918</v>
      </c>
      <c r="U398" s="676" t="s">
        <v>502</v>
      </c>
      <c r="X398" s="676" t="s">
        <v>919</v>
      </c>
      <c r="Y398" s="676">
        <v>1</v>
      </c>
      <c r="Z398" s="676">
        <v>1</v>
      </c>
      <c r="AC398" s="676" t="s">
        <v>54</v>
      </c>
      <c r="AD398" s="676" t="s">
        <v>447</v>
      </c>
    </row>
    <row r="399" spans="1:30">
      <c r="A399" s="676">
        <v>5</v>
      </c>
      <c r="F399" s="676" t="s">
        <v>920</v>
      </c>
      <c r="K399" s="676" t="s">
        <v>441</v>
      </c>
      <c r="M399" s="676" t="s">
        <v>291</v>
      </c>
      <c r="O399" s="676" t="s">
        <v>77</v>
      </c>
      <c r="S399" s="676" t="s">
        <v>921</v>
      </c>
      <c r="T399" s="676" t="s">
        <v>922</v>
      </c>
      <c r="U399" s="676" t="s">
        <v>502</v>
      </c>
      <c r="X399" s="676" t="s">
        <v>923</v>
      </c>
      <c r="Y399" s="676">
        <v>1</v>
      </c>
      <c r="Z399" s="676">
        <v>1</v>
      </c>
      <c r="AC399" s="676" t="s">
        <v>54</v>
      </c>
      <c r="AD399" s="676" t="s">
        <v>447</v>
      </c>
    </row>
    <row r="400" spans="1:30">
      <c r="A400" s="676">
        <v>5</v>
      </c>
      <c r="F400" s="676" t="s">
        <v>924</v>
      </c>
      <c r="K400" s="676" t="s">
        <v>441</v>
      </c>
      <c r="M400" s="676" t="s">
        <v>291</v>
      </c>
      <c r="O400" s="676" t="s">
        <v>77</v>
      </c>
      <c r="S400" s="676" t="s">
        <v>925</v>
      </c>
      <c r="T400" s="676" t="s">
        <v>926</v>
      </c>
      <c r="U400" s="676" t="s">
        <v>502</v>
      </c>
      <c r="X400" s="676" t="s">
        <v>927</v>
      </c>
      <c r="Y400" s="676">
        <v>1</v>
      </c>
      <c r="Z400" s="676">
        <v>1</v>
      </c>
      <c r="AC400" s="676" t="s">
        <v>54</v>
      </c>
      <c r="AD400" s="676" t="s">
        <v>447</v>
      </c>
    </row>
    <row r="401" spans="1:30">
      <c r="A401" s="676">
        <v>5</v>
      </c>
      <c r="F401" s="676" t="s">
        <v>928</v>
      </c>
      <c r="K401" s="676" t="s">
        <v>441</v>
      </c>
      <c r="M401" s="676" t="s">
        <v>291</v>
      </c>
      <c r="O401" s="676" t="s">
        <v>77</v>
      </c>
      <c r="S401" s="676" t="s">
        <v>929</v>
      </c>
      <c r="T401" s="676" t="s">
        <v>930</v>
      </c>
      <c r="U401" s="676" t="s">
        <v>502</v>
      </c>
      <c r="X401" s="676" t="s">
        <v>931</v>
      </c>
      <c r="Y401" s="676">
        <v>1</v>
      </c>
      <c r="Z401" s="676">
        <v>1</v>
      </c>
      <c r="AC401" s="676" t="s">
        <v>54</v>
      </c>
      <c r="AD401" s="676" t="s">
        <v>447</v>
      </c>
    </row>
    <row r="402" spans="1:30">
      <c r="A402" s="676">
        <v>5</v>
      </c>
      <c r="F402" s="676" t="s">
        <v>932</v>
      </c>
      <c r="K402" s="676" t="s">
        <v>441</v>
      </c>
      <c r="M402" s="676" t="s">
        <v>291</v>
      </c>
      <c r="O402" s="676" t="s">
        <v>77</v>
      </c>
      <c r="S402" s="676" t="s">
        <v>933</v>
      </c>
      <c r="T402" s="676" t="s">
        <v>934</v>
      </c>
      <c r="U402" s="676" t="s">
        <v>502</v>
      </c>
      <c r="X402" s="676" t="s">
        <v>935</v>
      </c>
      <c r="Y402" s="676">
        <v>1</v>
      </c>
      <c r="Z402" s="676">
        <v>1</v>
      </c>
      <c r="AC402" s="676" t="s">
        <v>54</v>
      </c>
      <c r="AD402" s="676" t="s">
        <v>447</v>
      </c>
    </row>
    <row r="403" spans="1:30">
      <c r="A403" s="676">
        <v>5</v>
      </c>
      <c r="F403" s="676" t="s">
        <v>936</v>
      </c>
      <c r="K403" s="676" t="s">
        <v>441</v>
      </c>
      <c r="M403" s="676" t="s">
        <v>291</v>
      </c>
      <c r="O403" s="676" t="s">
        <v>77</v>
      </c>
      <c r="S403" s="676" t="s">
        <v>937</v>
      </c>
      <c r="T403" s="676" t="s">
        <v>938</v>
      </c>
      <c r="U403" s="676" t="s">
        <v>502</v>
      </c>
      <c r="X403" s="676" t="s">
        <v>939</v>
      </c>
      <c r="Y403" s="676">
        <v>1</v>
      </c>
      <c r="Z403" s="676">
        <v>1</v>
      </c>
      <c r="AC403" s="676" t="s">
        <v>54</v>
      </c>
      <c r="AD403" s="676" t="s">
        <v>447</v>
      </c>
    </row>
    <row r="404" spans="1:30">
      <c r="A404" s="676">
        <v>5</v>
      </c>
      <c r="F404" s="676" t="s">
        <v>940</v>
      </c>
      <c r="K404" s="676" t="s">
        <v>441</v>
      </c>
      <c r="M404" s="676" t="s">
        <v>291</v>
      </c>
      <c r="O404" s="676" t="s">
        <v>77</v>
      </c>
      <c r="S404" s="676" t="s">
        <v>941</v>
      </c>
      <c r="T404" s="676" t="s">
        <v>942</v>
      </c>
      <c r="U404" s="676" t="s">
        <v>502</v>
      </c>
      <c r="X404" s="676" t="s">
        <v>943</v>
      </c>
      <c r="Y404" s="676">
        <v>1</v>
      </c>
      <c r="Z404" s="676">
        <v>1</v>
      </c>
      <c r="AC404" s="676" t="s">
        <v>54</v>
      </c>
      <c r="AD404" s="676" t="s">
        <v>447</v>
      </c>
    </row>
    <row r="405" spans="1:30">
      <c r="A405" s="676">
        <v>5</v>
      </c>
      <c r="F405" s="676" t="s">
        <v>944</v>
      </c>
      <c r="K405" s="676" t="s">
        <v>441</v>
      </c>
      <c r="M405" s="676" t="s">
        <v>291</v>
      </c>
      <c r="O405" s="676" t="s">
        <v>77</v>
      </c>
      <c r="S405" s="676" t="s">
        <v>945</v>
      </c>
      <c r="T405" s="676" t="s">
        <v>946</v>
      </c>
      <c r="U405" s="676" t="s">
        <v>502</v>
      </c>
      <c r="X405" s="676" t="s">
        <v>947</v>
      </c>
      <c r="Y405" s="676">
        <v>1</v>
      </c>
      <c r="Z405" s="676">
        <v>1</v>
      </c>
      <c r="AC405" s="676" t="s">
        <v>54</v>
      </c>
      <c r="AD405" s="676" t="s">
        <v>447</v>
      </c>
    </row>
    <row r="406" spans="1:30">
      <c r="A406" s="676">
        <v>5</v>
      </c>
      <c r="F406" s="676" t="s">
        <v>948</v>
      </c>
      <c r="K406" s="676" t="s">
        <v>441</v>
      </c>
      <c r="M406" s="676" t="s">
        <v>291</v>
      </c>
      <c r="O406" s="676" t="s">
        <v>77</v>
      </c>
      <c r="S406" s="676" t="s">
        <v>949</v>
      </c>
      <c r="T406" s="676" t="s">
        <v>950</v>
      </c>
      <c r="U406" s="676" t="s">
        <v>502</v>
      </c>
      <c r="X406" s="676" t="s">
        <v>951</v>
      </c>
      <c r="Y406" s="676">
        <v>1</v>
      </c>
      <c r="Z406" s="676">
        <v>1</v>
      </c>
      <c r="AC406" s="676" t="s">
        <v>54</v>
      </c>
      <c r="AD406" s="676" t="s">
        <v>447</v>
      </c>
    </row>
    <row r="407" spans="1:30">
      <c r="A407" s="676">
        <v>5</v>
      </c>
      <c r="F407" s="676" t="s">
        <v>952</v>
      </c>
      <c r="K407" s="676" t="s">
        <v>441</v>
      </c>
      <c r="M407" s="676" t="s">
        <v>291</v>
      </c>
      <c r="O407" s="676" t="s">
        <v>77</v>
      </c>
      <c r="S407" s="676" t="s">
        <v>953</v>
      </c>
      <c r="T407" s="676" t="s">
        <v>954</v>
      </c>
      <c r="U407" s="676" t="s">
        <v>502</v>
      </c>
      <c r="X407" s="676" t="s">
        <v>955</v>
      </c>
      <c r="Y407" s="676">
        <v>1</v>
      </c>
      <c r="Z407" s="676">
        <v>1</v>
      </c>
      <c r="AC407" s="676" t="s">
        <v>54</v>
      </c>
      <c r="AD407" s="676" t="s">
        <v>447</v>
      </c>
    </row>
    <row r="408" spans="1:30">
      <c r="A408" s="676">
        <v>5</v>
      </c>
      <c r="F408" s="676" t="s">
        <v>956</v>
      </c>
      <c r="K408" s="676" t="s">
        <v>441</v>
      </c>
      <c r="M408" s="676" t="s">
        <v>291</v>
      </c>
      <c r="O408" s="676" t="s">
        <v>77</v>
      </c>
      <c r="S408" s="676" t="s">
        <v>957</v>
      </c>
      <c r="T408" s="676" t="s">
        <v>958</v>
      </c>
      <c r="U408" s="676" t="s">
        <v>502</v>
      </c>
      <c r="X408" s="676" t="s">
        <v>959</v>
      </c>
      <c r="Y408" s="676">
        <v>1</v>
      </c>
      <c r="Z408" s="676">
        <v>1</v>
      </c>
      <c r="AC408" s="676" t="s">
        <v>54</v>
      </c>
      <c r="AD408" s="676" t="s">
        <v>447</v>
      </c>
    </row>
    <row r="409" spans="1:30">
      <c r="A409" s="676">
        <v>4</v>
      </c>
      <c r="B409" s="676">
        <v>502199</v>
      </c>
      <c r="C409" s="676" t="s">
        <v>960</v>
      </c>
      <c r="D409" s="676">
        <v>1</v>
      </c>
    </row>
    <row r="410" spans="1:30">
      <c r="A410" s="676">
        <v>5</v>
      </c>
      <c r="F410" s="676" t="s">
        <v>961</v>
      </c>
      <c r="K410" s="676" t="s">
        <v>441</v>
      </c>
      <c r="L410" s="676" t="s">
        <v>442</v>
      </c>
      <c r="M410" s="676" t="s">
        <v>310</v>
      </c>
      <c r="O410" s="676" t="s">
        <v>77</v>
      </c>
      <c r="P410" s="682"/>
      <c r="S410" s="676" t="s">
        <v>962</v>
      </c>
      <c r="T410" s="676" t="s">
        <v>963</v>
      </c>
      <c r="U410" s="676" t="s">
        <v>445</v>
      </c>
      <c r="X410" s="676" t="s">
        <v>964</v>
      </c>
      <c r="Y410" s="676">
        <v>1</v>
      </c>
      <c r="Z410" s="676">
        <v>1</v>
      </c>
      <c r="AC410" s="676" t="s">
        <v>54</v>
      </c>
      <c r="AD410" s="676" t="s">
        <v>447</v>
      </c>
    </row>
    <row r="411" spans="1:30">
      <c r="A411" s="676">
        <v>5</v>
      </c>
      <c r="F411" s="676" t="s">
        <v>965</v>
      </c>
      <c r="K411" s="676" t="s">
        <v>441</v>
      </c>
      <c r="M411" s="676" t="s">
        <v>291</v>
      </c>
      <c r="O411" s="676" t="s">
        <v>77</v>
      </c>
      <c r="P411" s="682"/>
      <c r="S411" s="676" t="s">
        <v>966</v>
      </c>
      <c r="T411" s="676" t="s">
        <v>967</v>
      </c>
      <c r="U411" s="676" t="s">
        <v>502</v>
      </c>
      <c r="X411" s="676" t="s">
        <v>968</v>
      </c>
      <c r="Y411" s="676">
        <v>1</v>
      </c>
      <c r="Z411" s="676">
        <v>1</v>
      </c>
      <c r="AC411" s="676" t="s">
        <v>54</v>
      </c>
      <c r="AD411" s="676" t="s">
        <v>447</v>
      </c>
    </row>
    <row r="412" spans="1:30">
      <c r="A412" s="676">
        <v>5</v>
      </c>
      <c r="F412" s="676" t="s">
        <v>969</v>
      </c>
      <c r="K412" s="676" t="s">
        <v>441</v>
      </c>
      <c r="M412" s="676" t="s">
        <v>310</v>
      </c>
      <c r="O412" s="676" t="s">
        <v>77</v>
      </c>
      <c r="S412" s="676" t="s">
        <v>970</v>
      </c>
      <c r="T412" s="676" t="s">
        <v>971</v>
      </c>
      <c r="U412" s="676" t="s">
        <v>502</v>
      </c>
      <c r="X412" s="676" t="s">
        <v>972</v>
      </c>
      <c r="Y412" s="676">
        <v>1</v>
      </c>
      <c r="Z412" s="676">
        <v>1</v>
      </c>
      <c r="AC412" s="676" t="s">
        <v>54</v>
      </c>
      <c r="AD412" s="676" t="s">
        <v>447</v>
      </c>
    </row>
    <row r="413" spans="1:30">
      <c r="A413" s="676">
        <v>5</v>
      </c>
      <c r="B413" s="676">
        <v>107771</v>
      </c>
      <c r="C413" s="676" t="s">
        <v>973</v>
      </c>
      <c r="D413" s="676">
        <v>1</v>
      </c>
    </row>
    <row r="414" spans="1:30">
      <c r="A414" s="676">
        <v>6</v>
      </c>
      <c r="F414" s="676" t="s">
        <v>974</v>
      </c>
      <c r="K414" s="676" t="s">
        <v>441</v>
      </c>
      <c r="M414" s="676" t="s">
        <v>310</v>
      </c>
      <c r="O414" s="676" t="s">
        <v>77</v>
      </c>
      <c r="S414" s="676" t="s">
        <v>975</v>
      </c>
      <c r="T414" s="676" t="s">
        <v>976</v>
      </c>
      <c r="U414" s="676" t="s">
        <v>502</v>
      </c>
      <c r="X414" s="676" t="s">
        <v>977</v>
      </c>
      <c r="Y414" s="676">
        <v>1</v>
      </c>
      <c r="Z414" s="676">
        <v>1</v>
      </c>
      <c r="AC414" s="676" t="s">
        <v>54</v>
      </c>
      <c r="AD414" s="676" t="s">
        <v>447</v>
      </c>
    </row>
    <row r="415" spans="1:30">
      <c r="A415" s="676">
        <v>6</v>
      </c>
      <c r="F415" s="676" t="s">
        <v>978</v>
      </c>
      <c r="K415" s="676" t="s">
        <v>441</v>
      </c>
      <c r="M415" s="676" t="s">
        <v>310</v>
      </c>
      <c r="O415" s="676" t="s">
        <v>77</v>
      </c>
      <c r="S415" s="676" t="s">
        <v>979</v>
      </c>
      <c r="T415" s="676" t="s">
        <v>980</v>
      </c>
      <c r="U415" s="676" t="s">
        <v>502</v>
      </c>
      <c r="X415" s="676" t="s">
        <v>981</v>
      </c>
      <c r="Y415" s="676">
        <v>1</v>
      </c>
      <c r="Z415" s="676">
        <v>1</v>
      </c>
      <c r="AC415" s="676" t="s">
        <v>54</v>
      </c>
      <c r="AD415" s="676" t="s">
        <v>447</v>
      </c>
    </row>
    <row r="416" spans="1:30">
      <c r="A416" s="676">
        <v>6</v>
      </c>
      <c r="F416" s="676" t="s">
        <v>982</v>
      </c>
      <c r="K416" s="676" t="s">
        <v>441</v>
      </c>
      <c r="M416" s="676" t="s">
        <v>310</v>
      </c>
      <c r="O416" s="676" t="s">
        <v>77</v>
      </c>
      <c r="S416" s="676" t="s">
        <v>983</v>
      </c>
      <c r="T416" s="676" t="s">
        <v>984</v>
      </c>
      <c r="U416" s="676" t="s">
        <v>502</v>
      </c>
      <c r="X416" s="676" t="s">
        <v>985</v>
      </c>
      <c r="Y416" s="676">
        <v>1</v>
      </c>
      <c r="Z416" s="676">
        <v>1</v>
      </c>
      <c r="AC416" s="676" t="s">
        <v>54</v>
      </c>
      <c r="AD416" s="676" t="s">
        <v>447</v>
      </c>
    </row>
    <row r="417" spans="1:30">
      <c r="A417" s="676">
        <v>6</v>
      </c>
      <c r="F417" s="676" t="s">
        <v>986</v>
      </c>
      <c r="K417" s="676" t="s">
        <v>441</v>
      </c>
      <c r="M417" s="676" t="s">
        <v>310</v>
      </c>
      <c r="O417" s="676" t="s">
        <v>77</v>
      </c>
      <c r="S417" s="676" t="s">
        <v>987</v>
      </c>
      <c r="T417" s="676" t="s">
        <v>988</v>
      </c>
      <c r="U417" s="676" t="s">
        <v>502</v>
      </c>
      <c r="X417" s="676" t="s">
        <v>989</v>
      </c>
      <c r="Y417" s="676">
        <v>1</v>
      </c>
      <c r="Z417" s="676">
        <v>1</v>
      </c>
      <c r="AC417" s="676" t="s">
        <v>54</v>
      </c>
      <c r="AD417" s="676" t="s">
        <v>447</v>
      </c>
    </row>
    <row r="418" spans="1:30">
      <c r="A418" s="676">
        <v>6</v>
      </c>
      <c r="F418" s="676" t="s">
        <v>990</v>
      </c>
      <c r="K418" s="676" t="s">
        <v>441</v>
      </c>
      <c r="M418" s="676" t="s">
        <v>310</v>
      </c>
      <c r="O418" s="676" t="s">
        <v>77</v>
      </c>
      <c r="S418" s="676" t="s">
        <v>991</v>
      </c>
      <c r="T418" s="676" t="s">
        <v>992</v>
      </c>
      <c r="U418" s="676" t="s">
        <v>502</v>
      </c>
      <c r="X418" s="676" t="s">
        <v>993</v>
      </c>
      <c r="Y418" s="676">
        <v>1</v>
      </c>
      <c r="Z418" s="676">
        <v>1</v>
      </c>
      <c r="AC418" s="676" t="s">
        <v>54</v>
      </c>
      <c r="AD418" s="676" t="s">
        <v>447</v>
      </c>
    </row>
    <row r="419" spans="1:30">
      <c r="A419" s="676">
        <v>6</v>
      </c>
      <c r="F419" s="676" t="s">
        <v>994</v>
      </c>
      <c r="K419" s="676" t="s">
        <v>441</v>
      </c>
      <c r="L419" s="676" t="s">
        <v>442</v>
      </c>
      <c r="M419" s="676" t="s">
        <v>310</v>
      </c>
      <c r="O419" s="676" t="s">
        <v>77</v>
      </c>
      <c r="S419" s="676" t="s">
        <v>995</v>
      </c>
      <c r="T419" s="676" t="s">
        <v>996</v>
      </c>
      <c r="U419" s="676" t="s">
        <v>445</v>
      </c>
      <c r="X419" s="676" t="s">
        <v>997</v>
      </c>
      <c r="Y419" s="676">
        <v>1</v>
      </c>
      <c r="Z419" s="676">
        <v>1</v>
      </c>
      <c r="AC419" s="676" t="s">
        <v>54</v>
      </c>
      <c r="AD419" s="676" t="s">
        <v>447</v>
      </c>
    </row>
    <row r="420" spans="1:30">
      <c r="A420" s="676">
        <v>6</v>
      </c>
      <c r="F420" s="676" t="s">
        <v>998</v>
      </c>
      <c r="K420" s="676" t="s">
        <v>441</v>
      </c>
      <c r="M420" s="676" t="s">
        <v>310</v>
      </c>
      <c r="O420" s="676" t="s">
        <v>77</v>
      </c>
      <c r="S420" s="676" t="s">
        <v>999</v>
      </c>
      <c r="T420" s="676" t="s">
        <v>1000</v>
      </c>
      <c r="U420" s="676" t="s">
        <v>502</v>
      </c>
      <c r="X420" s="676" t="s">
        <v>1001</v>
      </c>
      <c r="Y420" s="676">
        <v>1</v>
      </c>
      <c r="Z420" s="676">
        <v>1</v>
      </c>
      <c r="AC420" s="676" t="s">
        <v>54</v>
      </c>
      <c r="AD420" s="676" t="s">
        <v>447</v>
      </c>
    </row>
    <row r="421" spans="1:30">
      <c r="A421" s="676">
        <v>6</v>
      </c>
      <c r="F421" s="676" t="s">
        <v>1002</v>
      </c>
      <c r="K421" s="676" t="s">
        <v>441</v>
      </c>
      <c r="M421" s="676" t="s">
        <v>310</v>
      </c>
      <c r="O421" s="676" t="s">
        <v>77</v>
      </c>
      <c r="S421" s="676" t="s">
        <v>1003</v>
      </c>
      <c r="T421" s="676" t="s">
        <v>1004</v>
      </c>
      <c r="U421" s="676" t="s">
        <v>502</v>
      </c>
      <c r="X421" s="676" t="s">
        <v>1005</v>
      </c>
      <c r="Y421" s="676">
        <v>1</v>
      </c>
      <c r="Z421" s="676">
        <v>1</v>
      </c>
      <c r="AC421" s="676" t="s">
        <v>54</v>
      </c>
      <c r="AD421" s="676" t="s">
        <v>447</v>
      </c>
    </row>
    <row r="422" spans="1:30">
      <c r="A422" s="676">
        <v>6</v>
      </c>
      <c r="F422" s="676" t="s">
        <v>1006</v>
      </c>
      <c r="K422" s="676" t="s">
        <v>441</v>
      </c>
      <c r="M422" s="676" t="s">
        <v>310</v>
      </c>
      <c r="O422" s="676" t="s">
        <v>77</v>
      </c>
      <c r="S422" s="676" t="s">
        <v>1007</v>
      </c>
      <c r="T422" s="676" t="s">
        <v>1008</v>
      </c>
      <c r="U422" s="676" t="s">
        <v>502</v>
      </c>
      <c r="X422" s="676" t="s">
        <v>1009</v>
      </c>
      <c r="Y422" s="676">
        <v>1</v>
      </c>
      <c r="Z422" s="676">
        <v>1</v>
      </c>
      <c r="AC422" s="676" t="s">
        <v>54</v>
      </c>
      <c r="AD422" s="676" t="s">
        <v>447</v>
      </c>
    </row>
    <row r="423" spans="1:30">
      <c r="A423" s="676">
        <v>6</v>
      </c>
      <c r="F423" s="676" t="s">
        <v>1010</v>
      </c>
      <c r="K423" s="676" t="s">
        <v>441</v>
      </c>
      <c r="M423" s="676" t="s">
        <v>310</v>
      </c>
      <c r="O423" s="676" t="s">
        <v>77</v>
      </c>
      <c r="S423" s="676" t="s">
        <v>1011</v>
      </c>
      <c r="T423" s="676" t="s">
        <v>1012</v>
      </c>
      <c r="U423" s="676" t="s">
        <v>502</v>
      </c>
      <c r="X423" s="676" t="s">
        <v>1013</v>
      </c>
      <c r="Y423" s="676">
        <v>1</v>
      </c>
      <c r="Z423" s="676">
        <v>1</v>
      </c>
      <c r="AC423" s="676" t="s">
        <v>54</v>
      </c>
      <c r="AD423" s="676" t="s">
        <v>447</v>
      </c>
    </row>
    <row r="424" spans="1:30">
      <c r="A424" s="676">
        <v>6</v>
      </c>
      <c r="F424" s="676" t="s">
        <v>1014</v>
      </c>
      <c r="K424" s="676" t="s">
        <v>441</v>
      </c>
      <c r="M424" s="676" t="s">
        <v>310</v>
      </c>
      <c r="O424" s="676" t="s">
        <v>77</v>
      </c>
      <c r="S424" s="676" t="s">
        <v>1015</v>
      </c>
      <c r="T424" s="676" t="s">
        <v>1016</v>
      </c>
      <c r="U424" s="676" t="s">
        <v>502</v>
      </c>
      <c r="X424" s="676" t="s">
        <v>1017</v>
      </c>
      <c r="Y424" s="676">
        <v>1</v>
      </c>
      <c r="Z424" s="676">
        <v>1</v>
      </c>
      <c r="AC424" s="676" t="s">
        <v>54</v>
      </c>
      <c r="AD424" s="676" t="s">
        <v>447</v>
      </c>
    </row>
    <row r="425" spans="1:30">
      <c r="A425" s="676">
        <v>6</v>
      </c>
      <c r="F425" s="676" t="s">
        <v>1018</v>
      </c>
      <c r="K425" s="676" t="s">
        <v>441</v>
      </c>
      <c r="M425" s="676" t="s">
        <v>310</v>
      </c>
      <c r="O425" s="676" t="s">
        <v>77</v>
      </c>
      <c r="S425" s="676" t="s">
        <v>1019</v>
      </c>
      <c r="T425" s="676" t="s">
        <v>1020</v>
      </c>
      <c r="U425" s="676" t="s">
        <v>502</v>
      </c>
      <c r="X425" s="676" t="s">
        <v>1021</v>
      </c>
      <c r="Y425" s="676">
        <v>1</v>
      </c>
      <c r="Z425" s="676">
        <v>1</v>
      </c>
      <c r="AC425" s="676" t="s">
        <v>54</v>
      </c>
      <c r="AD425" s="676" t="s">
        <v>447</v>
      </c>
    </row>
    <row r="426" spans="1:30">
      <c r="A426" s="676">
        <v>6</v>
      </c>
      <c r="F426" s="676" t="s">
        <v>1022</v>
      </c>
      <c r="K426" s="676" t="s">
        <v>441</v>
      </c>
      <c r="M426" s="676" t="s">
        <v>310</v>
      </c>
      <c r="O426" s="676" t="s">
        <v>77</v>
      </c>
      <c r="S426" s="676" t="s">
        <v>1023</v>
      </c>
      <c r="T426" s="676" t="s">
        <v>1024</v>
      </c>
      <c r="U426" s="676" t="s">
        <v>502</v>
      </c>
      <c r="X426" s="676" t="s">
        <v>1025</v>
      </c>
      <c r="Y426" s="676">
        <v>1</v>
      </c>
      <c r="Z426" s="676">
        <v>1</v>
      </c>
      <c r="AC426" s="676" t="s">
        <v>54</v>
      </c>
      <c r="AD426" s="676" t="s">
        <v>447</v>
      </c>
    </row>
    <row r="427" spans="1:30">
      <c r="A427" s="676">
        <v>6</v>
      </c>
      <c r="F427" s="676" t="s">
        <v>1026</v>
      </c>
      <c r="K427" s="676" t="s">
        <v>441</v>
      </c>
      <c r="M427" s="676" t="s">
        <v>310</v>
      </c>
      <c r="O427" s="676" t="s">
        <v>77</v>
      </c>
      <c r="S427" s="676" t="s">
        <v>1027</v>
      </c>
      <c r="T427" s="676" t="s">
        <v>1028</v>
      </c>
      <c r="U427" s="676" t="s">
        <v>502</v>
      </c>
      <c r="X427" s="676" t="s">
        <v>1029</v>
      </c>
      <c r="Y427" s="676">
        <v>1</v>
      </c>
      <c r="Z427" s="676">
        <v>1</v>
      </c>
      <c r="AC427" s="676" t="s">
        <v>54</v>
      </c>
      <c r="AD427" s="676" t="s">
        <v>447</v>
      </c>
    </row>
    <row r="428" spans="1:30">
      <c r="A428" s="676">
        <v>6</v>
      </c>
      <c r="F428" s="676" t="s">
        <v>1030</v>
      </c>
      <c r="K428" s="676" t="s">
        <v>441</v>
      </c>
      <c r="M428" s="676" t="s">
        <v>310</v>
      </c>
      <c r="O428" s="676" t="s">
        <v>77</v>
      </c>
      <c r="S428" s="676" t="s">
        <v>1031</v>
      </c>
      <c r="T428" s="676" t="s">
        <v>1032</v>
      </c>
      <c r="U428" s="676" t="s">
        <v>502</v>
      </c>
      <c r="X428" s="676" t="s">
        <v>1033</v>
      </c>
      <c r="Y428" s="676">
        <v>1</v>
      </c>
      <c r="Z428" s="676">
        <v>1</v>
      </c>
      <c r="AC428" s="676" t="s">
        <v>54</v>
      </c>
      <c r="AD428" s="676" t="s">
        <v>447</v>
      </c>
    </row>
    <row r="429" spans="1:30">
      <c r="A429" s="676">
        <v>6</v>
      </c>
      <c r="F429" s="676" t="s">
        <v>1034</v>
      </c>
      <c r="K429" s="676" t="s">
        <v>441</v>
      </c>
      <c r="L429" s="676" t="s">
        <v>442</v>
      </c>
      <c r="M429" s="676" t="s">
        <v>310</v>
      </c>
      <c r="O429" s="676" t="s">
        <v>77</v>
      </c>
      <c r="S429" s="676" t="s">
        <v>1035</v>
      </c>
      <c r="T429" s="676" t="s">
        <v>1036</v>
      </c>
      <c r="U429" s="676" t="s">
        <v>445</v>
      </c>
      <c r="X429" s="676" t="s">
        <v>1037</v>
      </c>
      <c r="Y429" s="676">
        <v>1</v>
      </c>
      <c r="Z429" s="676">
        <v>1</v>
      </c>
      <c r="AC429" s="676" t="s">
        <v>54</v>
      </c>
      <c r="AD429" s="676" t="s">
        <v>447</v>
      </c>
    </row>
    <row r="430" spans="1:30">
      <c r="A430" s="676">
        <v>6</v>
      </c>
      <c r="F430" s="676" t="s">
        <v>1038</v>
      </c>
      <c r="K430" s="676" t="s">
        <v>441</v>
      </c>
      <c r="M430" s="676" t="s">
        <v>310</v>
      </c>
      <c r="O430" s="676" t="s">
        <v>77</v>
      </c>
      <c r="S430" s="676" t="s">
        <v>1039</v>
      </c>
      <c r="T430" s="676" t="s">
        <v>1040</v>
      </c>
      <c r="U430" s="676" t="s">
        <v>502</v>
      </c>
      <c r="X430" s="676" t="s">
        <v>1041</v>
      </c>
      <c r="Y430" s="676">
        <v>1</v>
      </c>
      <c r="Z430" s="676">
        <v>1</v>
      </c>
      <c r="AC430" s="676" t="s">
        <v>54</v>
      </c>
      <c r="AD430" s="676" t="s">
        <v>447</v>
      </c>
    </row>
    <row r="431" spans="1:30">
      <c r="A431" s="676">
        <v>6</v>
      </c>
      <c r="F431" s="676" t="s">
        <v>1042</v>
      </c>
      <c r="K431" s="676" t="s">
        <v>441</v>
      </c>
      <c r="M431" s="676" t="s">
        <v>310</v>
      </c>
      <c r="O431" s="676" t="s">
        <v>77</v>
      </c>
      <c r="S431" s="676" t="s">
        <v>1043</v>
      </c>
      <c r="T431" s="676" t="s">
        <v>1044</v>
      </c>
      <c r="U431" s="676" t="s">
        <v>502</v>
      </c>
      <c r="X431" s="676" t="s">
        <v>1045</v>
      </c>
      <c r="Y431" s="676">
        <v>1</v>
      </c>
      <c r="Z431" s="676">
        <v>1</v>
      </c>
      <c r="AC431" s="676" t="s">
        <v>54</v>
      </c>
      <c r="AD431" s="676" t="s">
        <v>447</v>
      </c>
    </row>
    <row r="432" spans="1:30">
      <c r="A432" s="676">
        <v>6</v>
      </c>
      <c r="F432" s="676" t="s">
        <v>1046</v>
      </c>
      <c r="K432" s="676" t="s">
        <v>441</v>
      </c>
      <c r="L432" s="676" t="s">
        <v>442</v>
      </c>
      <c r="M432" s="676" t="s">
        <v>310</v>
      </c>
      <c r="O432" s="676" t="s">
        <v>77</v>
      </c>
      <c r="S432" s="676" t="s">
        <v>1047</v>
      </c>
      <c r="T432" s="676" t="s">
        <v>1048</v>
      </c>
      <c r="U432" s="676" t="s">
        <v>445</v>
      </c>
      <c r="X432" s="676" t="s">
        <v>1049</v>
      </c>
      <c r="Y432" s="676">
        <v>1</v>
      </c>
      <c r="Z432" s="676">
        <v>1</v>
      </c>
      <c r="AC432" s="676" t="s">
        <v>54</v>
      </c>
      <c r="AD432" s="676" t="s">
        <v>447</v>
      </c>
    </row>
    <row r="433" spans="1:30">
      <c r="A433" s="676">
        <v>6</v>
      </c>
      <c r="F433" s="676" t="s">
        <v>1050</v>
      </c>
      <c r="K433" s="676" t="s">
        <v>441</v>
      </c>
      <c r="M433" s="676" t="s">
        <v>310</v>
      </c>
      <c r="O433" s="676" t="s">
        <v>77</v>
      </c>
      <c r="S433" s="676" t="s">
        <v>1051</v>
      </c>
      <c r="T433" s="676" t="s">
        <v>1052</v>
      </c>
      <c r="U433" s="676" t="s">
        <v>502</v>
      </c>
      <c r="X433" s="676" t="s">
        <v>1053</v>
      </c>
      <c r="Y433" s="676">
        <v>1</v>
      </c>
      <c r="Z433" s="676">
        <v>1</v>
      </c>
      <c r="AC433" s="676" t="s">
        <v>54</v>
      </c>
      <c r="AD433" s="676" t="s">
        <v>447</v>
      </c>
    </row>
    <row r="434" spans="1:30">
      <c r="A434" s="676">
        <v>6</v>
      </c>
      <c r="F434" s="676" t="s">
        <v>1054</v>
      </c>
      <c r="K434" s="676" t="s">
        <v>441</v>
      </c>
      <c r="M434" s="676" t="s">
        <v>310</v>
      </c>
      <c r="O434" s="676" t="s">
        <v>77</v>
      </c>
      <c r="S434" s="676" t="s">
        <v>1055</v>
      </c>
      <c r="T434" s="676" t="s">
        <v>1056</v>
      </c>
      <c r="U434" s="676" t="s">
        <v>502</v>
      </c>
      <c r="X434" s="676" t="s">
        <v>1057</v>
      </c>
      <c r="Y434" s="676">
        <v>1</v>
      </c>
      <c r="Z434" s="676">
        <v>1</v>
      </c>
      <c r="AC434" s="676" t="s">
        <v>54</v>
      </c>
      <c r="AD434" s="676" t="s">
        <v>447</v>
      </c>
    </row>
    <row r="435" spans="1:30">
      <c r="A435" s="676">
        <v>6</v>
      </c>
      <c r="F435" s="676" t="s">
        <v>1058</v>
      </c>
      <c r="K435" s="676" t="s">
        <v>441</v>
      </c>
      <c r="M435" s="676" t="s">
        <v>310</v>
      </c>
      <c r="O435" s="676" t="s">
        <v>77</v>
      </c>
      <c r="S435" s="676" t="s">
        <v>1059</v>
      </c>
      <c r="T435" s="676" t="s">
        <v>1060</v>
      </c>
      <c r="U435" s="676" t="s">
        <v>502</v>
      </c>
      <c r="X435" s="676" t="s">
        <v>1061</v>
      </c>
      <c r="Y435" s="676">
        <v>1</v>
      </c>
      <c r="Z435" s="676">
        <v>1</v>
      </c>
      <c r="AC435" s="676" t="s">
        <v>54</v>
      </c>
      <c r="AD435" s="676" t="s">
        <v>447</v>
      </c>
    </row>
    <row r="436" spans="1:30">
      <c r="A436" s="676">
        <v>3</v>
      </c>
      <c r="B436" s="676">
        <v>107772</v>
      </c>
      <c r="C436" s="676" t="s">
        <v>1062</v>
      </c>
      <c r="D436" s="676">
        <v>1</v>
      </c>
    </row>
    <row r="437" spans="1:30">
      <c r="A437" s="676">
        <v>4</v>
      </c>
      <c r="B437" s="676">
        <v>107774</v>
      </c>
      <c r="C437" s="676" t="s">
        <v>1063</v>
      </c>
      <c r="D437" s="676">
        <v>1</v>
      </c>
    </row>
    <row r="438" spans="1:30">
      <c r="A438" s="676">
        <v>5</v>
      </c>
      <c r="B438" s="676">
        <v>107775</v>
      </c>
      <c r="C438" s="676" t="s">
        <v>1064</v>
      </c>
      <c r="D438" s="676">
        <v>1</v>
      </c>
    </row>
    <row r="439" spans="1:30">
      <c r="A439" s="676">
        <v>6</v>
      </c>
      <c r="F439" s="676" t="s">
        <v>1065</v>
      </c>
      <c r="K439" s="676" t="s">
        <v>441</v>
      </c>
      <c r="L439" s="676" t="s">
        <v>442</v>
      </c>
      <c r="M439" s="676" t="s">
        <v>310</v>
      </c>
      <c r="N439" s="676" t="s">
        <v>1066</v>
      </c>
      <c r="AC439" s="676" t="s">
        <v>54</v>
      </c>
      <c r="AD439" s="676" t="s">
        <v>447</v>
      </c>
    </row>
    <row r="440" spans="1:30">
      <c r="A440" s="676">
        <v>6</v>
      </c>
      <c r="F440" s="676" t="s">
        <v>1067</v>
      </c>
      <c r="K440" s="676" t="s">
        <v>441</v>
      </c>
      <c r="M440" s="676" t="s">
        <v>291</v>
      </c>
      <c r="O440" s="676" t="s">
        <v>77</v>
      </c>
      <c r="S440" s="676" t="s">
        <v>1068</v>
      </c>
      <c r="T440" s="676" t="s">
        <v>1069</v>
      </c>
      <c r="U440" s="676" t="s">
        <v>502</v>
      </c>
      <c r="X440" s="676" t="s">
        <v>1070</v>
      </c>
      <c r="Y440" s="676">
        <v>1</v>
      </c>
      <c r="Z440" s="676">
        <v>1</v>
      </c>
      <c r="AC440" s="676" t="s">
        <v>135</v>
      </c>
      <c r="AD440" s="676" t="s">
        <v>447</v>
      </c>
    </row>
    <row r="441" spans="1:30">
      <c r="A441" s="676">
        <v>6</v>
      </c>
      <c r="F441" s="676" t="s">
        <v>1071</v>
      </c>
      <c r="K441" s="676" t="s">
        <v>441</v>
      </c>
      <c r="M441" s="676" t="s">
        <v>291</v>
      </c>
      <c r="O441" s="676" t="s">
        <v>77</v>
      </c>
      <c r="S441" s="676" t="s">
        <v>1068</v>
      </c>
      <c r="T441" s="676" t="s">
        <v>1069</v>
      </c>
      <c r="U441" s="676" t="s">
        <v>502</v>
      </c>
      <c r="X441" s="676" t="s">
        <v>1072</v>
      </c>
      <c r="Y441" s="676">
        <v>1</v>
      </c>
      <c r="Z441" s="676">
        <v>1</v>
      </c>
      <c r="AC441" s="676" t="s">
        <v>135</v>
      </c>
      <c r="AD441" s="676" t="s">
        <v>447</v>
      </c>
    </row>
    <row r="442" spans="1:30">
      <c r="A442" s="676">
        <v>6</v>
      </c>
      <c r="F442" s="676" t="s">
        <v>1073</v>
      </c>
      <c r="K442" s="676" t="s">
        <v>441</v>
      </c>
      <c r="L442" s="676" t="s">
        <v>442</v>
      </c>
      <c r="M442" s="676" t="s">
        <v>344</v>
      </c>
      <c r="AC442" s="676" t="s">
        <v>54</v>
      </c>
      <c r="AD442" s="676" t="s">
        <v>447</v>
      </c>
    </row>
    <row r="443" spans="1:30">
      <c r="A443" s="676">
        <v>6</v>
      </c>
      <c r="F443" s="676" t="s">
        <v>1074</v>
      </c>
      <c r="K443" s="676" t="s">
        <v>441</v>
      </c>
      <c r="M443" s="676" t="s">
        <v>344</v>
      </c>
      <c r="AC443" s="676" t="s">
        <v>595</v>
      </c>
      <c r="AD443" s="676" t="s">
        <v>447</v>
      </c>
    </row>
    <row r="444" spans="1:30">
      <c r="A444" s="676">
        <v>6</v>
      </c>
      <c r="B444" s="676">
        <v>108693</v>
      </c>
      <c r="C444" s="676" t="s">
        <v>1075</v>
      </c>
      <c r="D444" s="676">
        <v>99</v>
      </c>
    </row>
    <row r="445" spans="1:30">
      <c r="A445" s="676">
        <v>7</v>
      </c>
      <c r="F445" s="676" t="s">
        <v>1076</v>
      </c>
      <c r="K445" s="676" t="s">
        <v>122</v>
      </c>
      <c r="M445" s="676" t="s">
        <v>38</v>
      </c>
      <c r="O445" s="676" t="s">
        <v>1077</v>
      </c>
      <c r="P445" s="682"/>
      <c r="S445" s="676" t="s">
        <v>1078</v>
      </c>
      <c r="T445" s="676" t="s">
        <v>1079</v>
      </c>
      <c r="U445" s="676" t="s">
        <v>1080</v>
      </c>
      <c r="X445" s="676" t="s">
        <v>1081</v>
      </c>
      <c r="Y445" s="676">
        <v>1</v>
      </c>
      <c r="Z445" s="676">
        <v>99</v>
      </c>
      <c r="AC445" s="676" t="s">
        <v>135</v>
      </c>
    </row>
    <row r="446" spans="1:30">
      <c r="A446" s="676">
        <v>7</v>
      </c>
      <c r="F446" s="676" t="s">
        <v>1082</v>
      </c>
      <c r="K446" s="676" t="s">
        <v>441</v>
      </c>
      <c r="L446" s="676" t="s">
        <v>442</v>
      </c>
      <c r="M446" s="676" t="s">
        <v>291</v>
      </c>
      <c r="O446" s="676" t="s">
        <v>1077</v>
      </c>
      <c r="P446" s="682"/>
      <c r="S446" s="676" t="s">
        <v>1083</v>
      </c>
      <c r="T446" s="676" t="s">
        <v>1084</v>
      </c>
      <c r="U446" s="676" t="s">
        <v>445</v>
      </c>
      <c r="X446" s="676" t="s">
        <v>1085</v>
      </c>
      <c r="Y446" s="676">
        <v>1</v>
      </c>
      <c r="Z446" s="676">
        <v>99</v>
      </c>
      <c r="AC446" s="676" t="s">
        <v>135</v>
      </c>
      <c r="AD446" s="676" t="s">
        <v>447</v>
      </c>
    </row>
    <row r="447" spans="1:30">
      <c r="A447" s="676">
        <v>7</v>
      </c>
      <c r="F447" s="676" t="s">
        <v>1086</v>
      </c>
      <c r="K447" s="676" t="s">
        <v>441</v>
      </c>
      <c r="L447" s="676" t="s">
        <v>442</v>
      </c>
      <c r="M447" s="676" t="s">
        <v>310</v>
      </c>
      <c r="N447" s="676" t="s">
        <v>1066</v>
      </c>
      <c r="P447" s="682"/>
      <c r="AC447" s="676" t="s">
        <v>135</v>
      </c>
      <c r="AD447" s="676" t="s">
        <v>447</v>
      </c>
    </row>
    <row r="448" spans="1:30">
      <c r="A448" s="676">
        <v>7</v>
      </c>
      <c r="F448" s="676" t="s">
        <v>1087</v>
      </c>
      <c r="K448" s="676" t="s">
        <v>441</v>
      </c>
      <c r="M448" s="676" t="s">
        <v>291</v>
      </c>
      <c r="O448" s="676" t="s">
        <v>1077</v>
      </c>
      <c r="P448" s="682"/>
      <c r="S448" s="676" t="s">
        <v>1088</v>
      </c>
      <c r="T448" s="676" t="s">
        <v>1089</v>
      </c>
      <c r="U448" s="676" t="s">
        <v>502</v>
      </c>
      <c r="X448" s="676" t="s">
        <v>1090</v>
      </c>
      <c r="Y448" s="676">
        <v>1</v>
      </c>
      <c r="Z448" s="676">
        <v>99</v>
      </c>
      <c r="AC448" s="676" t="s">
        <v>135</v>
      </c>
      <c r="AD448" s="676" t="s">
        <v>447</v>
      </c>
    </row>
    <row r="449" spans="1:30">
      <c r="A449" s="676">
        <v>5</v>
      </c>
      <c r="B449" s="676">
        <v>107778</v>
      </c>
      <c r="C449" s="676" t="s">
        <v>1091</v>
      </c>
      <c r="D449" s="676">
        <v>1</v>
      </c>
    </row>
    <row r="450" spans="1:30">
      <c r="A450" s="676">
        <v>6</v>
      </c>
      <c r="F450" s="676" t="s">
        <v>1092</v>
      </c>
      <c r="K450" s="676" t="s">
        <v>441</v>
      </c>
      <c r="L450" s="676" t="s">
        <v>442</v>
      </c>
      <c r="M450" s="676" t="s">
        <v>291</v>
      </c>
      <c r="O450" s="676" t="s">
        <v>77</v>
      </c>
      <c r="S450" s="676" t="s">
        <v>1093</v>
      </c>
      <c r="T450" s="676" t="s">
        <v>1094</v>
      </c>
      <c r="U450" s="676" t="s">
        <v>445</v>
      </c>
      <c r="X450" s="676" t="s">
        <v>1095</v>
      </c>
      <c r="Y450" s="676">
        <v>1</v>
      </c>
      <c r="Z450" s="676">
        <v>1</v>
      </c>
      <c r="AC450" s="676" t="s">
        <v>54</v>
      </c>
      <c r="AD450" s="676" t="s">
        <v>447</v>
      </c>
    </row>
    <row r="451" spans="1:30">
      <c r="A451" s="676">
        <v>6</v>
      </c>
      <c r="F451" s="676" t="s">
        <v>1096</v>
      </c>
      <c r="K451" s="676" t="s">
        <v>441</v>
      </c>
      <c r="L451" s="676" t="s">
        <v>442</v>
      </c>
      <c r="M451" s="676" t="s">
        <v>291</v>
      </c>
      <c r="O451" s="676" t="s">
        <v>77</v>
      </c>
      <c r="S451" s="676" t="s">
        <v>1093</v>
      </c>
      <c r="T451" s="676" t="s">
        <v>1094</v>
      </c>
      <c r="U451" s="676" t="s">
        <v>445</v>
      </c>
      <c r="X451" s="676" t="s">
        <v>1097</v>
      </c>
      <c r="Y451" s="676">
        <v>1</v>
      </c>
      <c r="Z451" s="676">
        <v>1</v>
      </c>
      <c r="AC451" s="676" t="s">
        <v>54</v>
      </c>
      <c r="AD451" s="676" t="s">
        <v>447</v>
      </c>
    </row>
    <row r="452" spans="1:30">
      <c r="A452" s="676">
        <v>6</v>
      </c>
      <c r="F452" s="676" t="s">
        <v>1098</v>
      </c>
      <c r="K452" s="676" t="s">
        <v>441</v>
      </c>
      <c r="L452" s="676" t="s">
        <v>442</v>
      </c>
      <c r="M452" s="676" t="s">
        <v>291</v>
      </c>
      <c r="O452" s="676" t="s">
        <v>77</v>
      </c>
      <c r="S452" s="676" t="s">
        <v>598</v>
      </c>
      <c r="T452" s="676" t="s">
        <v>599</v>
      </c>
      <c r="U452" s="676" t="s">
        <v>445</v>
      </c>
      <c r="X452" s="676" t="s">
        <v>1099</v>
      </c>
      <c r="Y452" s="676">
        <v>1</v>
      </c>
      <c r="Z452" s="676">
        <v>1</v>
      </c>
      <c r="AC452" s="676" t="s">
        <v>54</v>
      </c>
      <c r="AD452" s="676" t="s">
        <v>447</v>
      </c>
    </row>
    <row r="453" spans="1:30">
      <c r="A453" s="676">
        <v>5</v>
      </c>
      <c r="B453" s="676">
        <v>107779</v>
      </c>
      <c r="C453" s="676" t="s">
        <v>1100</v>
      </c>
      <c r="D453" s="676">
        <v>1</v>
      </c>
    </row>
    <row r="454" spans="1:30">
      <c r="A454" s="676">
        <v>6</v>
      </c>
      <c r="F454" s="676" t="s">
        <v>1101</v>
      </c>
      <c r="K454" s="676" t="s">
        <v>441</v>
      </c>
      <c r="L454" s="676" t="s">
        <v>442</v>
      </c>
      <c r="M454" s="676" t="s">
        <v>310</v>
      </c>
      <c r="N454" s="676" t="s">
        <v>1066</v>
      </c>
      <c r="AC454" s="676" t="s">
        <v>54</v>
      </c>
      <c r="AD454" s="676" t="s">
        <v>447</v>
      </c>
    </row>
    <row r="455" spans="1:30">
      <c r="A455" s="676">
        <v>6</v>
      </c>
      <c r="F455" s="676" t="s">
        <v>1102</v>
      </c>
      <c r="K455" s="676" t="s">
        <v>441</v>
      </c>
      <c r="M455" s="676" t="s">
        <v>291</v>
      </c>
      <c r="O455" s="676" t="s">
        <v>77</v>
      </c>
      <c r="S455" s="676" t="s">
        <v>1103</v>
      </c>
      <c r="T455" s="676" t="s">
        <v>1104</v>
      </c>
      <c r="U455" s="676" t="s">
        <v>502</v>
      </c>
      <c r="X455" s="676" t="s">
        <v>1105</v>
      </c>
      <c r="Y455" s="676">
        <v>1</v>
      </c>
      <c r="Z455" s="676">
        <v>1</v>
      </c>
      <c r="AC455" s="676" t="s">
        <v>135</v>
      </c>
      <c r="AD455" s="676" t="s">
        <v>447</v>
      </c>
    </row>
    <row r="456" spans="1:30">
      <c r="A456" s="676">
        <v>6</v>
      </c>
      <c r="F456" s="676" t="s">
        <v>1106</v>
      </c>
      <c r="K456" s="676" t="s">
        <v>441</v>
      </c>
      <c r="M456" s="676" t="s">
        <v>291</v>
      </c>
      <c r="O456" s="676" t="s">
        <v>77</v>
      </c>
      <c r="S456" s="676" t="s">
        <v>1103</v>
      </c>
      <c r="T456" s="676" t="s">
        <v>1104</v>
      </c>
      <c r="U456" s="676" t="s">
        <v>502</v>
      </c>
      <c r="X456" s="676" t="s">
        <v>1107</v>
      </c>
      <c r="Y456" s="676">
        <v>1</v>
      </c>
      <c r="Z456" s="676">
        <v>1</v>
      </c>
      <c r="AC456" s="676" t="s">
        <v>135</v>
      </c>
      <c r="AD456" s="676" t="s">
        <v>447</v>
      </c>
    </row>
    <row r="457" spans="1:30">
      <c r="A457" s="676">
        <v>6</v>
      </c>
      <c r="F457" s="676" t="s">
        <v>1108</v>
      </c>
      <c r="K457" s="676" t="s">
        <v>441</v>
      </c>
      <c r="M457" s="676" t="s">
        <v>344</v>
      </c>
      <c r="AC457" s="676" t="s">
        <v>54</v>
      </c>
      <c r="AD457" s="676" t="s">
        <v>447</v>
      </c>
    </row>
    <row r="458" spans="1:30">
      <c r="A458" s="676">
        <v>6</v>
      </c>
      <c r="F458" s="676" t="s">
        <v>1109</v>
      </c>
      <c r="K458" s="676" t="s">
        <v>441</v>
      </c>
      <c r="M458" s="676" t="s">
        <v>344</v>
      </c>
      <c r="AC458" s="676" t="s">
        <v>595</v>
      </c>
      <c r="AD458" s="676" t="s">
        <v>447</v>
      </c>
    </row>
    <row r="459" spans="1:30">
      <c r="A459" s="676">
        <v>6</v>
      </c>
      <c r="B459" s="676">
        <v>108694</v>
      </c>
      <c r="C459" s="676" t="s">
        <v>1110</v>
      </c>
      <c r="D459" s="676">
        <v>99</v>
      </c>
    </row>
    <row r="460" spans="1:30">
      <c r="A460" s="676">
        <v>7</v>
      </c>
      <c r="F460" s="676" t="s">
        <v>1111</v>
      </c>
      <c r="K460" s="676" t="s">
        <v>122</v>
      </c>
      <c r="M460" s="676" t="s">
        <v>38</v>
      </c>
      <c r="O460" s="676" t="s">
        <v>1077</v>
      </c>
      <c r="S460" s="676" t="s">
        <v>1112</v>
      </c>
      <c r="T460" s="676" t="s">
        <v>1113</v>
      </c>
      <c r="U460" s="676" t="s">
        <v>1080</v>
      </c>
      <c r="X460" s="676" t="s">
        <v>1114</v>
      </c>
      <c r="Y460" s="676">
        <v>1</v>
      </c>
      <c r="Z460" s="676">
        <v>99</v>
      </c>
      <c r="AC460" s="676" t="s">
        <v>135</v>
      </c>
    </row>
    <row r="461" spans="1:30">
      <c r="A461" s="676">
        <v>7</v>
      </c>
      <c r="F461" s="676" t="s">
        <v>1115</v>
      </c>
      <c r="K461" s="676" t="s">
        <v>441</v>
      </c>
      <c r="L461" s="676" t="s">
        <v>442</v>
      </c>
      <c r="M461" s="676" t="s">
        <v>291</v>
      </c>
      <c r="O461" s="676" t="s">
        <v>1077</v>
      </c>
      <c r="S461" s="676" t="s">
        <v>1116</v>
      </c>
      <c r="T461" s="676" t="s">
        <v>1117</v>
      </c>
      <c r="U461" s="676" t="s">
        <v>445</v>
      </c>
      <c r="X461" s="676" t="s">
        <v>1118</v>
      </c>
      <c r="Y461" s="676">
        <v>1</v>
      </c>
      <c r="Z461" s="676">
        <v>99</v>
      </c>
      <c r="AC461" s="676" t="s">
        <v>135</v>
      </c>
      <c r="AD461" s="676" t="s">
        <v>447</v>
      </c>
    </row>
    <row r="462" spans="1:30">
      <c r="A462" s="676">
        <v>7</v>
      </c>
      <c r="F462" s="676" t="s">
        <v>1119</v>
      </c>
      <c r="K462" s="676" t="s">
        <v>441</v>
      </c>
      <c r="L462" s="676" t="s">
        <v>442</v>
      </c>
      <c r="M462" s="676" t="s">
        <v>310</v>
      </c>
      <c r="N462" s="676" t="s">
        <v>1066</v>
      </c>
      <c r="AC462" s="676" t="s">
        <v>135</v>
      </c>
      <c r="AD462" s="676" t="s">
        <v>447</v>
      </c>
    </row>
    <row r="463" spans="1:30">
      <c r="A463" s="676">
        <v>7</v>
      </c>
      <c r="F463" s="676" t="s">
        <v>1120</v>
      </c>
      <c r="K463" s="676" t="s">
        <v>441</v>
      </c>
      <c r="M463" s="676" t="s">
        <v>291</v>
      </c>
      <c r="O463" s="676" t="s">
        <v>1077</v>
      </c>
      <c r="S463" s="676" t="s">
        <v>1121</v>
      </c>
      <c r="T463" s="676" t="s">
        <v>1122</v>
      </c>
      <c r="U463" s="676" t="s">
        <v>502</v>
      </c>
      <c r="X463" s="676" t="s">
        <v>1123</v>
      </c>
      <c r="Y463" s="676">
        <v>1</v>
      </c>
      <c r="Z463" s="676">
        <v>99</v>
      </c>
      <c r="AC463" s="676" t="s">
        <v>135</v>
      </c>
      <c r="AD463" s="676" t="s">
        <v>447</v>
      </c>
    </row>
    <row r="464" spans="1:30">
      <c r="A464" s="676">
        <v>5</v>
      </c>
      <c r="B464" s="676">
        <v>506098</v>
      </c>
      <c r="C464" s="676" t="s">
        <v>1124</v>
      </c>
      <c r="D464" s="676">
        <v>1</v>
      </c>
    </row>
    <row r="465" spans="1:30">
      <c r="A465" s="676">
        <v>6</v>
      </c>
      <c r="F465" s="676" t="s">
        <v>1125</v>
      </c>
      <c r="K465" s="676" t="s">
        <v>441</v>
      </c>
      <c r="L465" s="676" t="s">
        <v>442</v>
      </c>
      <c r="M465" s="676" t="s">
        <v>310</v>
      </c>
      <c r="N465" s="676" t="s">
        <v>1066</v>
      </c>
      <c r="AC465" s="676" t="s">
        <v>54</v>
      </c>
      <c r="AD465" s="676" t="s">
        <v>447</v>
      </c>
    </row>
    <row r="466" spans="1:30">
      <c r="A466" s="676">
        <v>6</v>
      </c>
      <c r="F466" s="676" t="s">
        <v>1126</v>
      </c>
      <c r="K466" s="676" t="s">
        <v>441</v>
      </c>
      <c r="M466" s="676" t="s">
        <v>291</v>
      </c>
      <c r="O466" s="676" t="s">
        <v>77</v>
      </c>
      <c r="S466" s="676" t="s">
        <v>1127</v>
      </c>
      <c r="T466" s="676" t="s">
        <v>1128</v>
      </c>
      <c r="U466" s="676" t="s">
        <v>502</v>
      </c>
      <c r="X466" s="676" t="s">
        <v>1129</v>
      </c>
      <c r="Y466" s="676">
        <v>1</v>
      </c>
      <c r="Z466" s="676">
        <v>1</v>
      </c>
      <c r="AC466" s="676" t="s">
        <v>135</v>
      </c>
      <c r="AD466" s="676" t="s">
        <v>447</v>
      </c>
    </row>
    <row r="467" spans="1:30">
      <c r="A467" s="676">
        <v>6</v>
      </c>
      <c r="F467" s="676" t="s">
        <v>1130</v>
      </c>
      <c r="K467" s="676" t="s">
        <v>441</v>
      </c>
      <c r="M467" s="676" t="s">
        <v>291</v>
      </c>
      <c r="O467" s="676" t="s">
        <v>77</v>
      </c>
      <c r="S467" s="676" t="s">
        <v>1127</v>
      </c>
      <c r="T467" s="676" t="s">
        <v>1128</v>
      </c>
      <c r="U467" s="676" t="s">
        <v>502</v>
      </c>
      <c r="X467" s="676" t="s">
        <v>1131</v>
      </c>
      <c r="Y467" s="676">
        <v>1</v>
      </c>
      <c r="Z467" s="676">
        <v>1</v>
      </c>
      <c r="AC467" s="676" t="s">
        <v>135</v>
      </c>
      <c r="AD467" s="676" t="s">
        <v>447</v>
      </c>
    </row>
    <row r="468" spans="1:30">
      <c r="A468" s="676">
        <v>6</v>
      </c>
      <c r="F468" s="676" t="s">
        <v>1132</v>
      </c>
      <c r="K468" s="676" t="s">
        <v>441</v>
      </c>
      <c r="M468" s="676" t="s">
        <v>344</v>
      </c>
      <c r="AC468" s="676" t="s">
        <v>54</v>
      </c>
      <c r="AD468" s="676" t="s">
        <v>447</v>
      </c>
    </row>
    <row r="469" spans="1:30">
      <c r="A469" s="676">
        <v>6</v>
      </c>
      <c r="F469" s="676" t="s">
        <v>1133</v>
      </c>
      <c r="K469" s="676" t="s">
        <v>441</v>
      </c>
      <c r="L469" s="676" t="s">
        <v>442</v>
      </c>
      <c r="M469" s="676" t="s">
        <v>344</v>
      </c>
      <c r="AC469" s="676" t="s">
        <v>135</v>
      </c>
      <c r="AD469" s="676" t="s">
        <v>447</v>
      </c>
    </row>
    <row r="470" spans="1:30">
      <c r="A470" s="676">
        <v>6</v>
      </c>
      <c r="B470" s="676">
        <v>506099</v>
      </c>
      <c r="C470" s="676" t="s">
        <v>1134</v>
      </c>
      <c r="D470" s="676">
        <v>99</v>
      </c>
    </row>
    <row r="471" spans="1:30">
      <c r="A471" s="676">
        <v>7</v>
      </c>
      <c r="F471" s="676" t="s">
        <v>1135</v>
      </c>
      <c r="K471" s="676" t="s">
        <v>122</v>
      </c>
      <c r="M471" s="676" t="s">
        <v>291</v>
      </c>
      <c r="O471" s="676" t="s">
        <v>1077</v>
      </c>
      <c r="S471" s="676" t="s">
        <v>1136</v>
      </c>
      <c r="T471" s="676" t="s">
        <v>1137</v>
      </c>
      <c r="U471" s="676" t="s">
        <v>1080</v>
      </c>
      <c r="X471" s="676" t="s">
        <v>1138</v>
      </c>
      <c r="Y471" s="676">
        <v>1</v>
      </c>
      <c r="Z471" s="676">
        <v>99</v>
      </c>
      <c r="AC471" s="676" t="s">
        <v>135</v>
      </c>
    </row>
    <row r="472" spans="1:30">
      <c r="A472" s="676">
        <v>7</v>
      </c>
      <c r="F472" s="676" t="s">
        <v>1139</v>
      </c>
      <c r="K472" s="676" t="s">
        <v>441</v>
      </c>
      <c r="L472" s="676" t="s">
        <v>442</v>
      </c>
      <c r="M472" s="676" t="s">
        <v>291</v>
      </c>
      <c r="O472" s="676" t="s">
        <v>1077</v>
      </c>
      <c r="S472" s="676" t="s">
        <v>1140</v>
      </c>
      <c r="T472" s="676" t="s">
        <v>1141</v>
      </c>
      <c r="U472" s="676" t="s">
        <v>445</v>
      </c>
      <c r="X472" s="676" t="s">
        <v>1142</v>
      </c>
      <c r="Y472" s="676">
        <v>1</v>
      </c>
      <c r="Z472" s="676">
        <v>99</v>
      </c>
      <c r="AC472" s="676" t="s">
        <v>135</v>
      </c>
      <c r="AD472" s="676" t="s">
        <v>447</v>
      </c>
    </row>
    <row r="473" spans="1:30">
      <c r="A473" s="676">
        <v>7</v>
      </c>
      <c r="F473" s="676" t="s">
        <v>1143</v>
      </c>
      <c r="K473" s="676" t="s">
        <v>441</v>
      </c>
      <c r="L473" s="676" t="s">
        <v>442</v>
      </c>
      <c r="M473" s="676" t="s">
        <v>310</v>
      </c>
      <c r="N473" s="676" t="s">
        <v>1066</v>
      </c>
      <c r="AC473" s="676" t="s">
        <v>135</v>
      </c>
      <c r="AD473" s="676" t="s">
        <v>447</v>
      </c>
    </row>
    <row r="474" spans="1:30">
      <c r="A474" s="676">
        <v>7</v>
      </c>
      <c r="F474" s="676" t="s">
        <v>1144</v>
      </c>
      <c r="K474" s="676" t="s">
        <v>441</v>
      </c>
      <c r="L474" s="676" t="s">
        <v>442</v>
      </c>
      <c r="M474" s="676" t="s">
        <v>291</v>
      </c>
      <c r="O474" s="676" t="s">
        <v>1077</v>
      </c>
      <c r="S474" s="676" t="s">
        <v>1145</v>
      </c>
      <c r="T474" s="676" t="s">
        <v>1146</v>
      </c>
      <c r="U474" s="676" t="s">
        <v>445</v>
      </c>
      <c r="X474" s="676" t="s">
        <v>1147</v>
      </c>
      <c r="Y474" s="676">
        <v>1</v>
      </c>
      <c r="Z474" s="676">
        <v>99</v>
      </c>
      <c r="AC474" s="676" t="s">
        <v>135</v>
      </c>
      <c r="AD474" s="676" t="s">
        <v>447</v>
      </c>
    </row>
    <row r="475" spans="1:30">
      <c r="A475" s="676">
        <v>5</v>
      </c>
      <c r="B475" s="676">
        <v>400066</v>
      </c>
      <c r="C475" s="676" t="s">
        <v>1148</v>
      </c>
      <c r="D475" s="676">
        <v>1</v>
      </c>
    </row>
    <row r="476" spans="1:30">
      <c r="A476" s="676">
        <v>6</v>
      </c>
      <c r="F476" s="676" t="s">
        <v>1149</v>
      </c>
      <c r="K476" s="676" t="s">
        <v>441</v>
      </c>
      <c r="L476" s="676" t="s">
        <v>442</v>
      </c>
      <c r="M476" s="676" t="s">
        <v>344</v>
      </c>
      <c r="AC476" s="676" t="s">
        <v>54</v>
      </c>
      <c r="AD476" s="676" t="s">
        <v>447</v>
      </c>
    </row>
    <row r="477" spans="1:30">
      <c r="A477" s="676">
        <v>6</v>
      </c>
      <c r="B477" s="676">
        <v>108713</v>
      </c>
      <c r="C477" s="676" t="s">
        <v>1150</v>
      </c>
      <c r="D477" s="676">
        <v>99</v>
      </c>
    </row>
    <row r="478" spans="1:30">
      <c r="A478" s="676">
        <v>7</v>
      </c>
      <c r="F478" s="676" t="s">
        <v>1151</v>
      </c>
      <c r="K478" s="676" t="s">
        <v>122</v>
      </c>
      <c r="M478" s="676" t="s">
        <v>38</v>
      </c>
      <c r="O478" s="676" t="s">
        <v>1077</v>
      </c>
      <c r="S478" s="676" t="s">
        <v>1152</v>
      </c>
      <c r="T478" s="676" t="s">
        <v>1153</v>
      </c>
      <c r="U478" s="676" t="s">
        <v>1080</v>
      </c>
      <c r="X478" s="676" t="s">
        <v>1154</v>
      </c>
      <c r="Y478" s="676">
        <v>1</v>
      </c>
      <c r="Z478" s="676">
        <v>99</v>
      </c>
      <c r="AC478" s="676" t="s">
        <v>54</v>
      </c>
    </row>
    <row r="479" spans="1:30">
      <c r="A479" s="676">
        <v>7</v>
      </c>
      <c r="F479" s="676" t="s">
        <v>1155</v>
      </c>
      <c r="K479" s="676" t="s">
        <v>441</v>
      </c>
      <c r="L479" s="676" t="s">
        <v>442</v>
      </c>
      <c r="M479" s="676" t="s">
        <v>291</v>
      </c>
      <c r="O479" s="676" t="s">
        <v>1077</v>
      </c>
      <c r="S479" s="676" t="s">
        <v>1156</v>
      </c>
      <c r="T479" s="676" t="s">
        <v>1157</v>
      </c>
      <c r="U479" s="676" t="s">
        <v>445</v>
      </c>
      <c r="X479" s="676" t="s">
        <v>1158</v>
      </c>
      <c r="Y479" s="676">
        <v>1</v>
      </c>
      <c r="Z479" s="676">
        <v>99</v>
      </c>
      <c r="AC479" s="676" t="s">
        <v>54</v>
      </c>
      <c r="AD479" s="676" t="s">
        <v>447</v>
      </c>
    </row>
    <row r="480" spans="1:30">
      <c r="A480" s="676">
        <v>5</v>
      </c>
      <c r="B480" s="676">
        <v>400067</v>
      </c>
      <c r="C480" s="676" t="s">
        <v>1159</v>
      </c>
      <c r="D480" s="676">
        <v>1</v>
      </c>
    </row>
    <row r="481" spans="1:30">
      <c r="A481" s="676">
        <v>6</v>
      </c>
      <c r="F481" s="676" t="s">
        <v>1160</v>
      </c>
      <c r="K481" s="676" t="s">
        <v>441</v>
      </c>
      <c r="L481" s="676" t="s">
        <v>442</v>
      </c>
      <c r="M481" s="676" t="s">
        <v>344</v>
      </c>
      <c r="AC481" s="676" t="s">
        <v>54</v>
      </c>
      <c r="AD481" s="676" t="s">
        <v>447</v>
      </c>
    </row>
    <row r="482" spans="1:30">
      <c r="A482" s="676">
        <v>6</v>
      </c>
      <c r="B482" s="676">
        <v>303138</v>
      </c>
      <c r="C482" s="676" t="s">
        <v>1161</v>
      </c>
      <c r="D482" s="676">
        <v>99</v>
      </c>
    </row>
    <row r="483" spans="1:30">
      <c r="A483" s="676">
        <v>7</v>
      </c>
      <c r="F483" s="676" t="s">
        <v>1162</v>
      </c>
      <c r="K483" s="676" t="s">
        <v>122</v>
      </c>
      <c r="M483" s="676" t="s">
        <v>38</v>
      </c>
      <c r="O483" s="676" t="s">
        <v>1077</v>
      </c>
      <c r="S483" s="676" t="s">
        <v>1163</v>
      </c>
      <c r="T483" s="676" t="s">
        <v>1164</v>
      </c>
      <c r="U483" s="676" t="s">
        <v>1080</v>
      </c>
      <c r="X483" s="676" t="s">
        <v>1165</v>
      </c>
      <c r="Y483" s="676">
        <v>1</v>
      </c>
      <c r="Z483" s="676">
        <v>99</v>
      </c>
      <c r="AC483" s="676" t="s">
        <v>54</v>
      </c>
    </row>
    <row r="484" spans="1:30">
      <c r="A484" s="676">
        <v>7</v>
      </c>
      <c r="F484" s="676" t="s">
        <v>1166</v>
      </c>
      <c r="K484" s="676" t="s">
        <v>441</v>
      </c>
      <c r="L484" s="676" t="s">
        <v>442</v>
      </c>
      <c r="M484" s="676" t="s">
        <v>291</v>
      </c>
      <c r="O484" s="676" t="s">
        <v>1077</v>
      </c>
      <c r="S484" s="676" t="s">
        <v>1167</v>
      </c>
      <c r="T484" s="676" t="s">
        <v>1168</v>
      </c>
      <c r="U484" s="676" t="s">
        <v>445</v>
      </c>
      <c r="X484" s="676" t="s">
        <v>1169</v>
      </c>
      <c r="Y484" s="676">
        <v>1</v>
      </c>
      <c r="Z484" s="676">
        <v>99</v>
      </c>
      <c r="AC484" s="676" t="s">
        <v>54</v>
      </c>
      <c r="AD484" s="676" t="s">
        <v>447</v>
      </c>
    </row>
    <row r="485" spans="1:30">
      <c r="A485" s="676">
        <v>5</v>
      </c>
      <c r="B485" s="676">
        <v>107782</v>
      </c>
      <c r="C485" s="676" t="s">
        <v>1170</v>
      </c>
      <c r="D485" s="676">
        <v>1</v>
      </c>
    </row>
    <row r="486" spans="1:30">
      <c r="A486" s="676">
        <v>6</v>
      </c>
      <c r="F486" s="676" t="s">
        <v>1171</v>
      </c>
      <c r="K486" s="676" t="s">
        <v>441</v>
      </c>
      <c r="M486" s="676" t="s">
        <v>344</v>
      </c>
      <c r="AC486" s="676" t="s">
        <v>135</v>
      </c>
      <c r="AD486" s="676" t="s">
        <v>447</v>
      </c>
    </row>
    <row r="487" spans="1:30">
      <c r="A487" s="676">
        <v>6</v>
      </c>
      <c r="B487" s="676">
        <v>107783</v>
      </c>
      <c r="C487" s="676" t="s">
        <v>1172</v>
      </c>
      <c r="D487" s="676">
        <v>99</v>
      </c>
    </row>
    <row r="488" spans="1:30">
      <c r="A488" s="676">
        <v>7</v>
      </c>
      <c r="F488" s="676" t="s">
        <v>1173</v>
      </c>
      <c r="K488" s="676" t="s">
        <v>122</v>
      </c>
      <c r="M488" s="676" t="s">
        <v>38</v>
      </c>
      <c r="O488" s="676" t="s">
        <v>1077</v>
      </c>
      <c r="S488" s="676" t="s">
        <v>1174</v>
      </c>
      <c r="T488" s="676" t="s">
        <v>1175</v>
      </c>
      <c r="U488" s="676" t="s">
        <v>1080</v>
      </c>
      <c r="X488" s="676" t="s">
        <v>1176</v>
      </c>
      <c r="Y488" s="676">
        <v>1</v>
      </c>
      <c r="Z488" s="676">
        <v>99</v>
      </c>
      <c r="AC488" s="676" t="s">
        <v>135</v>
      </c>
    </row>
    <row r="489" spans="1:30">
      <c r="A489" s="676">
        <v>7</v>
      </c>
      <c r="F489" s="676" t="s">
        <v>1177</v>
      </c>
      <c r="K489" s="676" t="s">
        <v>441</v>
      </c>
      <c r="M489" s="676" t="s">
        <v>291</v>
      </c>
      <c r="O489" s="676" t="s">
        <v>1077</v>
      </c>
      <c r="S489" s="676" t="s">
        <v>1178</v>
      </c>
      <c r="T489" s="676" t="s">
        <v>1179</v>
      </c>
      <c r="U489" s="676" t="s">
        <v>502</v>
      </c>
      <c r="X489" s="676" t="s">
        <v>1180</v>
      </c>
      <c r="Y489" s="676">
        <v>1</v>
      </c>
      <c r="Z489" s="676">
        <v>99</v>
      </c>
      <c r="AC489" s="676" t="s">
        <v>135</v>
      </c>
      <c r="AD489" s="676" t="s">
        <v>447</v>
      </c>
    </row>
    <row r="490" spans="1:30">
      <c r="A490" s="676">
        <v>5</v>
      </c>
      <c r="B490" s="676">
        <v>107784</v>
      </c>
      <c r="C490" s="676" t="s">
        <v>1181</v>
      </c>
      <c r="D490" s="676">
        <v>1</v>
      </c>
    </row>
    <row r="491" spans="1:30">
      <c r="A491" s="676">
        <v>6</v>
      </c>
      <c r="F491" s="676" t="s">
        <v>1182</v>
      </c>
      <c r="K491" s="676" t="s">
        <v>441</v>
      </c>
      <c r="M491" s="676" t="s">
        <v>344</v>
      </c>
      <c r="AC491" s="676" t="s">
        <v>135</v>
      </c>
      <c r="AD491" s="676" t="s">
        <v>447</v>
      </c>
    </row>
    <row r="492" spans="1:30">
      <c r="A492" s="676">
        <v>6</v>
      </c>
      <c r="B492" s="676">
        <v>107785</v>
      </c>
      <c r="C492" s="676" t="s">
        <v>1183</v>
      </c>
      <c r="D492" s="676">
        <v>99</v>
      </c>
    </row>
    <row r="493" spans="1:30">
      <c r="A493" s="676">
        <v>7</v>
      </c>
      <c r="F493" s="676" t="s">
        <v>1184</v>
      </c>
      <c r="K493" s="676" t="s">
        <v>122</v>
      </c>
      <c r="M493" s="676" t="s">
        <v>38</v>
      </c>
      <c r="O493" s="676" t="s">
        <v>1077</v>
      </c>
      <c r="S493" s="676" t="s">
        <v>1185</v>
      </c>
      <c r="T493" s="676" t="s">
        <v>1186</v>
      </c>
      <c r="U493" s="676" t="s">
        <v>1080</v>
      </c>
      <c r="X493" s="676" t="s">
        <v>1187</v>
      </c>
      <c r="Y493" s="676">
        <v>1</v>
      </c>
      <c r="Z493" s="676">
        <v>99</v>
      </c>
      <c r="AC493" s="676" t="s">
        <v>135</v>
      </c>
    </row>
    <row r="494" spans="1:30">
      <c r="A494" s="676">
        <v>7</v>
      </c>
      <c r="F494" s="676" t="s">
        <v>1188</v>
      </c>
      <c r="K494" s="676" t="s">
        <v>441</v>
      </c>
      <c r="M494" s="676" t="s">
        <v>291</v>
      </c>
      <c r="O494" s="676" t="s">
        <v>1077</v>
      </c>
      <c r="S494" s="676" t="s">
        <v>1189</v>
      </c>
      <c r="T494" s="676" t="s">
        <v>1190</v>
      </c>
      <c r="U494" s="676" t="s">
        <v>502</v>
      </c>
      <c r="X494" s="676" t="s">
        <v>1191</v>
      </c>
      <c r="Y494" s="676">
        <v>1</v>
      </c>
      <c r="Z494" s="676">
        <v>99</v>
      </c>
      <c r="AC494" s="676" t="s">
        <v>135</v>
      </c>
      <c r="AD494" s="676" t="s">
        <v>447</v>
      </c>
    </row>
    <row r="495" spans="1:30">
      <c r="A495" s="676">
        <v>4</v>
      </c>
      <c r="B495" s="676">
        <v>107792</v>
      </c>
      <c r="C495" s="676" t="s">
        <v>1192</v>
      </c>
      <c r="D495" s="676">
        <v>1</v>
      </c>
    </row>
    <row r="496" spans="1:30">
      <c r="A496" s="676">
        <v>5</v>
      </c>
      <c r="F496" s="676" t="s">
        <v>1193</v>
      </c>
      <c r="K496" s="676" t="s">
        <v>441</v>
      </c>
      <c r="L496" s="676" t="s">
        <v>442</v>
      </c>
      <c r="M496" s="676" t="s">
        <v>291</v>
      </c>
      <c r="O496" s="676" t="s">
        <v>77</v>
      </c>
      <c r="S496" s="676" t="s">
        <v>1194</v>
      </c>
      <c r="T496" s="676" t="s">
        <v>1195</v>
      </c>
      <c r="U496" s="676" t="s">
        <v>445</v>
      </c>
      <c r="X496" s="676" t="s">
        <v>1196</v>
      </c>
      <c r="Y496" s="676">
        <v>1</v>
      </c>
      <c r="Z496" s="676">
        <v>1</v>
      </c>
      <c r="AC496" s="676" t="s">
        <v>54</v>
      </c>
      <c r="AD496" s="676" t="s">
        <v>447</v>
      </c>
    </row>
    <row r="497" spans="1:30">
      <c r="A497" s="676">
        <v>5</v>
      </c>
      <c r="F497" s="676" t="s">
        <v>1197</v>
      </c>
      <c r="K497" s="676" t="s">
        <v>441</v>
      </c>
      <c r="L497" s="676" t="s">
        <v>442</v>
      </c>
      <c r="M497" s="676" t="s">
        <v>291</v>
      </c>
      <c r="O497" s="676" t="s">
        <v>77</v>
      </c>
      <c r="S497" s="676" t="s">
        <v>1194</v>
      </c>
      <c r="T497" s="676" t="s">
        <v>1195</v>
      </c>
      <c r="U497" s="676" t="s">
        <v>445</v>
      </c>
      <c r="X497" s="676" t="s">
        <v>1198</v>
      </c>
      <c r="Y497" s="676">
        <v>1</v>
      </c>
      <c r="Z497" s="676">
        <v>1</v>
      </c>
      <c r="AC497" s="676" t="s">
        <v>54</v>
      </c>
      <c r="AD497" s="676" t="s">
        <v>447</v>
      </c>
    </row>
    <row r="498" spans="1:30">
      <c r="A498" s="676">
        <v>5</v>
      </c>
      <c r="F498" s="676" t="s">
        <v>1199</v>
      </c>
      <c r="K498" s="676" t="s">
        <v>441</v>
      </c>
      <c r="L498" s="676" t="s">
        <v>442</v>
      </c>
      <c r="M498" s="676" t="s">
        <v>344</v>
      </c>
      <c r="AC498" s="676" t="s">
        <v>54</v>
      </c>
      <c r="AD498" s="676" t="s">
        <v>447</v>
      </c>
    </row>
    <row r="499" spans="1:30">
      <c r="A499" s="676">
        <v>5</v>
      </c>
      <c r="F499" s="676" t="s">
        <v>1200</v>
      </c>
      <c r="K499" s="676" t="s">
        <v>441</v>
      </c>
      <c r="L499" s="676" t="s">
        <v>442</v>
      </c>
      <c r="M499" s="676" t="s">
        <v>291</v>
      </c>
      <c r="O499" s="676" t="s">
        <v>77</v>
      </c>
      <c r="S499" s="676" t="s">
        <v>1201</v>
      </c>
      <c r="T499" s="676" t="s">
        <v>1202</v>
      </c>
      <c r="U499" s="676" t="s">
        <v>445</v>
      </c>
      <c r="X499" s="676" t="s">
        <v>1203</v>
      </c>
      <c r="Y499" s="676">
        <v>1</v>
      </c>
      <c r="Z499" s="676">
        <v>1</v>
      </c>
      <c r="AC499" s="676" t="s">
        <v>54</v>
      </c>
      <c r="AD499" s="676" t="s">
        <v>447</v>
      </c>
    </row>
    <row r="500" spans="1:30">
      <c r="A500" s="676">
        <v>5</v>
      </c>
      <c r="F500" s="676" t="s">
        <v>1204</v>
      </c>
      <c r="K500" s="676" t="s">
        <v>441</v>
      </c>
      <c r="L500" s="676" t="s">
        <v>442</v>
      </c>
      <c r="M500" s="676" t="s">
        <v>291</v>
      </c>
      <c r="O500" s="676" t="s">
        <v>77</v>
      </c>
      <c r="S500" s="676" t="s">
        <v>1205</v>
      </c>
      <c r="T500" s="676" t="s">
        <v>1206</v>
      </c>
      <c r="U500" s="676" t="s">
        <v>445</v>
      </c>
      <c r="X500" s="676" t="s">
        <v>1207</v>
      </c>
      <c r="Y500" s="676">
        <v>1</v>
      </c>
      <c r="Z500" s="676">
        <v>1</v>
      </c>
      <c r="AC500" s="676" t="s">
        <v>54</v>
      </c>
      <c r="AD500" s="676" t="s">
        <v>447</v>
      </c>
    </row>
    <row r="501" spans="1:30">
      <c r="A501" s="676">
        <v>5</v>
      </c>
      <c r="B501" s="676">
        <v>107794</v>
      </c>
      <c r="C501" s="676" t="s">
        <v>1208</v>
      </c>
      <c r="D501" s="676">
        <v>99</v>
      </c>
    </row>
    <row r="502" spans="1:30">
      <c r="A502" s="676">
        <v>6</v>
      </c>
      <c r="F502" s="676" t="s">
        <v>1209</v>
      </c>
      <c r="K502" s="676" t="s">
        <v>122</v>
      </c>
      <c r="M502" s="676" t="s">
        <v>310</v>
      </c>
      <c r="O502" s="676" t="s">
        <v>77</v>
      </c>
      <c r="S502" s="676" t="s">
        <v>1210</v>
      </c>
      <c r="T502" s="676" t="s">
        <v>1211</v>
      </c>
      <c r="U502" s="676" t="s">
        <v>1080</v>
      </c>
      <c r="X502" s="676" t="s">
        <v>1212</v>
      </c>
      <c r="Y502" s="676">
        <v>1</v>
      </c>
      <c r="Z502" s="676">
        <v>99</v>
      </c>
      <c r="AC502" s="676" t="s">
        <v>54</v>
      </c>
    </row>
    <row r="503" spans="1:30">
      <c r="A503" s="676">
        <v>6</v>
      </c>
      <c r="F503" s="676" t="s">
        <v>1213</v>
      </c>
      <c r="K503" s="676" t="s">
        <v>441</v>
      </c>
      <c r="M503" s="676" t="s">
        <v>310</v>
      </c>
      <c r="O503" s="676" t="s">
        <v>77</v>
      </c>
      <c r="S503" s="676" t="s">
        <v>1214</v>
      </c>
      <c r="T503" s="676" t="s">
        <v>1215</v>
      </c>
      <c r="U503" s="676" t="s">
        <v>502</v>
      </c>
      <c r="X503" s="676" t="s">
        <v>1216</v>
      </c>
      <c r="Y503" s="676">
        <v>1</v>
      </c>
      <c r="Z503" s="676">
        <v>99</v>
      </c>
      <c r="AC503" s="676" t="s">
        <v>54</v>
      </c>
      <c r="AD503" s="676" t="s">
        <v>447</v>
      </c>
    </row>
    <row r="504" spans="1:30">
      <c r="A504" s="676">
        <v>5</v>
      </c>
      <c r="B504" s="676">
        <v>108695</v>
      </c>
      <c r="C504" s="676" t="s">
        <v>1217</v>
      </c>
      <c r="D504" s="676">
        <v>99</v>
      </c>
    </row>
    <row r="505" spans="1:30">
      <c r="A505" s="676">
        <v>6</v>
      </c>
      <c r="F505" s="676" t="s">
        <v>1218</v>
      </c>
      <c r="K505" s="676" t="s">
        <v>1219</v>
      </c>
      <c r="M505" s="676" t="s">
        <v>310</v>
      </c>
      <c r="O505" s="676" t="s">
        <v>77</v>
      </c>
      <c r="S505" s="676" t="s">
        <v>1220</v>
      </c>
      <c r="T505" s="676" t="s">
        <v>1221</v>
      </c>
      <c r="U505" s="676" t="s">
        <v>1222</v>
      </c>
      <c r="X505" s="676" t="s">
        <v>1223</v>
      </c>
      <c r="Y505" s="676">
        <v>1</v>
      </c>
      <c r="Z505" s="676">
        <v>99</v>
      </c>
      <c r="AC505" s="676" t="s">
        <v>54</v>
      </c>
    </row>
    <row r="506" spans="1:30">
      <c r="A506" s="676">
        <v>6</v>
      </c>
      <c r="F506" s="676" t="s">
        <v>1224</v>
      </c>
      <c r="K506" s="676" t="s">
        <v>43</v>
      </c>
      <c r="L506" s="676" t="s">
        <v>44</v>
      </c>
      <c r="M506" s="676" t="s">
        <v>310</v>
      </c>
      <c r="AC506" s="676" t="s">
        <v>54</v>
      </c>
    </row>
    <row r="507" spans="1:30">
      <c r="G507" s="676" t="s">
        <v>47</v>
      </c>
      <c r="H507" s="676" t="s">
        <v>48</v>
      </c>
      <c r="O507" s="676" t="s">
        <v>77</v>
      </c>
      <c r="S507" s="676" t="s">
        <v>1225</v>
      </c>
      <c r="T507" s="676" t="s">
        <v>1226</v>
      </c>
      <c r="U507" s="676" t="s">
        <v>79</v>
      </c>
      <c r="X507" s="676" t="s">
        <v>1227</v>
      </c>
      <c r="Y507" s="676">
        <v>1</v>
      </c>
      <c r="Z507" s="676">
        <v>99</v>
      </c>
    </row>
    <row r="508" spans="1:30">
      <c r="G508" s="676" t="s">
        <v>49</v>
      </c>
      <c r="H508" s="676" t="s">
        <v>50</v>
      </c>
      <c r="O508" s="676" t="s">
        <v>77</v>
      </c>
      <c r="S508" s="676" t="s">
        <v>1228</v>
      </c>
      <c r="T508" s="676" t="s">
        <v>1229</v>
      </c>
      <c r="U508" s="676" t="s">
        <v>79</v>
      </c>
      <c r="X508" s="676" t="s">
        <v>1230</v>
      </c>
      <c r="Y508" s="676">
        <v>1</v>
      </c>
      <c r="Z508" s="676">
        <v>99</v>
      </c>
    </row>
    <row r="509" spans="1:30">
      <c r="A509" s="676">
        <v>6</v>
      </c>
      <c r="F509" s="676" t="s">
        <v>1231</v>
      </c>
      <c r="K509" s="676" t="s">
        <v>37</v>
      </c>
      <c r="M509" s="676" t="s">
        <v>310</v>
      </c>
      <c r="O509" s="676" t="s">
        <v>77</v>
      </c>
      <c r="S509" s="676" t="s">
        <v>1232</v>
      </c>
      <c r="T509" s="676" t="s">
        <v>1233</v>
      </c>
      <c r="U509" s="676" t="s">
        <v>1234</v>
      </c>
      <c r="X509" s="676" t="s">
        <v>1235</v>
      </c>
      <c r="Y509" s="676">
        <v>1</v>
      </c>
      <c r="Z509" s="676">
        <v>99</v>
      </c>
      <c r="AC509" s="676" t="s">
        <v>54</v>
      </c>
    </row>
    <row r="510" spans="1:30">
      <c r="A510" s="676">
        <v>6</v>
      </c>
      <c r="F510" s="676" t="s">
        <v>1236</v>
      </c>
      <c r="K510" s="676" t="s">
        <v>40</v>
      </c>
      <c r="M510" s="676" t="s">
        <v>310</v>
      </c>
      <c r="O510" s="676" t="s">
        <v>77</v>
      </c>
      <c r="S510" s="676" t="s">
        <v>1237</v>
      </c>
      <c r="T510" s="676" t="s">
        <v>1238</v>
      </c>
      <c r="U510" s="676" t="s">
        <v>1239</v>
      </c>
      <c r="X510" s="676" t="s">
        <v>1240</v>
      </c>
      <c r="Y510" s="676">
        <v>1</v>
      </c>
      <c r="Z510" s="676">
        <v>99</v>
      </c>
      <c r="AC510" s="676" t="s">
        <v>54</v>
      </c>
    </row>
    <row r="511" spans="1:30">
      <c r="A511" s="676">
        <v>6</v>
      </c>
      <c r="F511" s="676" t="s">
        <v>1241</v>
      </c>
      <c r="K511" s="676" t="s">
        <v>37</v>
      </c>
      <c r="M511" s="676" t="s">
        <v>310</v>
      </c>
      <c r="O511" s="676" t="s">
        <v>77</v>
      </c>
      <c r="S511" s="676" t="s">
        <v>1242</v>
      </c>
      <c r="T511" s="676" t="s">
        <v>1243</v>
      </c>
      <c r="U511" s="676" t="s">
        <v>1234</v>
      </c>
      <c r="X511" s="676" t="s">
        <v>1244</v>
      </c>
      <c r="Y511" s="676">
        <v>1</v>
      </c>
      <c r="Z511" s="676">
        <v>99</v>
      </c>
      <c r="AC511" s="676" t="s">
        <v>54</v>
      </c>
    </row>
    <row r="512" spans="1:30">
      <c r="A512" s="676">
        <v>6</v>
      </c>
      <c r="F512" s="676" t="s">
        <v>1245</v>
      </c>
      <c r="K512" s="676" t="s">
        <v>441</v>
      </c>
      <c r="L512" s="676" t="s">
        <v>442</v>
      </c>
      <c r="M512" s="676" t="s">
        <v>310</v>
      </c>
      <c r="O512" s="676" t="s">
        <v>77</v>
      </c>
      <c r="S512" s="676" t="s">
        <v>1246</v>
      </c>
      <c r="T512" s="676" t="s">
        <v>1247</v>
      </c>
      <c r="U512" s="676" t="s">
        <v>445</v>
      </c>
      <c r="X512" s="676" t="s">
        <v>1248</v>
      </c>
      <c r="Y512" s="676">
        <v>1</v>
      </c>
      <c r="Z512" s="676">
        <v>99</v>
      </c>
      <c r="AC512" s="676" t="s">
        <v>54</v>
      </c>
      <c r="AD512" s="676" t="s">
        <v>447</v>
      </c>
    </row>
    <row r="513" spans="1:30">
      <c r="A513" s="676">
        <v>4</v>
      </c>
      <c r="B513" s="676">
        <v>107798</v>
      </c>
      <c r="C513" s="676" t="s">
        <v>1249</v>
      </c>
      <c r="D513" s="676">
        <v>1</v>
      </c>
    </row>
    <row r="514" spans="1:30">
      <c r="A514" s="676">
        <v>5</v>
      </c>
      <c r="F514" s="676" t="s">
        <v>1250</v>
      </c>
      <c r="K514" s="676" t="s">
        <v>441</v>
      </c>
      <c r="M514" s="676" t="s">
        <v>291</v>
      </c>
      <c r="O514" s="676" t="s">
        <v>77</v>
      </c>
      <c r="S514" s="676" t="s">
        <v>1251</v>
      </c>
      <c r="T514" s="676" t="s">
        <v>1252</v>
      </c>
      <c r="U514" s="676" t="s">
        <v>502</v>
      </c>
      <c r="X514" s="676" t="s">
        <v>1253</v>
      </c>
      <c r="Y514" s="676">
        <v>1</v>
      </c>
      <c r="Z514" s="676">
        <v>1</v>
      </c>
      <c r="AC514" s="676" t="s">
        <v>135</v>
      </c>
      <c r="AD514" s="676" t="s">
        <v>447</v>
      </c>
    </row>
    <row r="515" spans="1:30">
      <c r="A515" s="676">
        <v>5</v>
      </c>
      <c r="F515" s="676" t="s">
        <v>1254</v>
      </c>
      <c r="K515" s="676" t="s">
        <v>441</v>
      </c>
      <c r="M515" s="676" t="s">
        <v>291</v>
      </c>
      <c r="O515" s="676" t="s">
        <v>77</v>
      </c>
      <c r="S515" s="676" t="s">
        <v>1251</v>
      </c>
      <c r="T515" s="676" t="s">
        <v>1252</v>
      </c>
      <c r="U515" s="676" t="s">
        <v>502</v>
      </c>
      <c r="X515" s="676" t="s">
        <v>1255</v>
      </c>
      <c r="Y515" s="676">
        <v>1</v>
      </c>
      <c r="Z515" s="676">
        <v>1</v>
      </c>
      <c r="AC515" s="676" t="s">
        <v>135</v>
      </c>
      <c r="AD515" s="676" t="s">
        <v>447</v>
      </c>
    </row>
    <row r="516" spans="1:30">
      <c r="A516" s="676">
        <v>5</v>
      </c>
      <c r="F516" s="676" t="s">
        <v>1256</v>
      </c>
      <c r="K516" s="676" t="s">
        <v>441</v>
      </c>
      <c r="L516" s="676" t="s">
        <v>442</v>
      </c>
      <c r="M516" s="676" t="s">
        <v>291</v>
      </c>
      <c r="O516" s="676" t="s">
        <v>77</v>
      </c>
      <c r="S516" s="676" t="s">
        <v>1257</v>
      </c>
      <c r="T516" s="676" t="s">
        <v>1258</v>
      </c>
      <c r="U516" s="676" t="s">
        <v>445</v>
      </c>
      <c r="X516" s="676" t="s">
        <v>1259</v>
      </c>
      <c r="Y516" s="676">
        <v>1</v>
      </c>
      <c r="Z516" s="676">
        <v>1</v>
      </c>
      <c r="AC516" s="676" t="s">
        <v>54</v>
      </c>
      <c r="AD516" s="676" t="s">
        <v>447</v>
      </c>
    </row>
    <row r="517" spans="1:30">
      <c r="A517" s="676">
        <v>5</v>
      </c>
      <c r="F517" s="676" t="s">
        <v>1260</v>
      </c>
      <c r="K517" s="676" t="s">
        <v>441</v>
      </c>
      <c r="M517" s="676" t="s">
        <v>344</v>
      </c>
      <c r="AC517" s="676" t="s">
        <v>135</v>
      </c>
      <c r="AD517" s="676" t="s">
        <v>447</v>
      </c>
    </row>
    <row r="518" spans="1:30">
      <c r="A518" s="676">
        <v>5</v>
      </c>
      <c r="F518" s="676" t="s">
        <v>1261</v>
      </c>
      <c r="K518" s="676" t="s">
        <v>441</v>
      </c>
      <c r="L518" s="676" t="s">
        <v>442</v>
      </c>
      <c r="M518" s="676" t="s">
        <v>310</v>
      </c>
      <c r="O518" s="676" t="s">
        <v>77</v>
      </c>
      <c r="S518" s="676" t="s">
        <v>1262</v>
      </c>
      <c r="T518" s="676" t="s">
        <v>1263</v>
      </c>
      <c r="U518" s="676" t="s">
        <v>445</v>
      </c>
      <c r="X518" s="676" t="s">
        <v>1264</v>
      </c>
      <c r="Y518" s="676">
        <v>1</v>
      </c>
      <c r="Z518" s="676">
        <v>1</v>
      </c>
      <c r="AC518" s="676" t="s">
        <v>135</v>
      </c>
      <c r="AD518" s="676" t="s">
        <v>447</v>
      </c>
    </row>
    <row r="519" spans="1:30">
      <c r="A519" s="676">
        <v>5</v>
      </c>
      <c r="F519" s="676" t="s">
        <v>1265</v>
      </c>
      <c r="K519" s="676" t="s">
        <v>441</v>
      </c>
      <c r="L519" s="676" t="s">
        <v>442</v>
      </c>
      <c r="M519" s="676" t="s">
        <v>310</v>
      </c>
      <c r="O519" s="676" t="s">
        <v>77</v>
      </c>
      <c r="S519" s="676" t="s">
        <v>1266</v>
      </c>
      <c r="T519" s="676" t="s">
        <v>1267</v>
      </c>
      <c r="U519" s="676" t="s">
        <v>445</v>
      </c>
      <c r="X519" s="676" t="s">
        <v>1268</v>
      </c>
      <c r="Y519" s="676">
        <v>1</v>
      </c>
      <c r="Z519" s="676">
        <v>1</v>
      </c>
      <c r="AC519" s="676" t="s">
        <v>135</v>
      </c>
      <c r="AD519" s="676" t="s">
        <v>447</v>
      </c>
    </row>
    <row r="520" spans="1:30">
      <c r="A520" s="676">
        <v>5</v>
      </c>
      <c r="B520" s="676">
        <v>107800</v>
      </c>
      <c r="C520" s="676" t="s">
        <v>1269</v>
      </c>
      <c r="D520" s="676">
        <v>99</v>
      </c>
    </row>
    <row r="521" spans="1:30">
      <c r="A521" s="676">
        <v>6</v>
      </c>
      <c r="F521" s="676" t="s">
        <v>1270</v>
      </c>
      <c r="K521" s="676" t="s">
        <v>122</v>
      </c>
      <c r="M521" s="676" t="s">
        <v>310</v>
      </c>
      <c r="O521" s="676" t="s">
        <v>77</v>
      </c>
      <c r="S521" s="676" t="s">
        <v>1271</v>
      </c>
      <c r="T521" s="676" t="s">
        <v>1272</v>
      </c>
      <c r="U521" s="676" t="s">
        <v>1080</v>
      </c>
      <c r="X521" s="676" t="s">
        <v>1273</v>
      </c>
      <c r="Y521" s="676">
        <v>1</v>
      </c>
      <c r="Z521" s="676">
        <v>99</v>
      </c>
      <c r="AC521" s="676" t="s">
        <v>54</v>
      </c>
    </row>
    <row r="522" spans="1:30">
      <c r="A522" s="676">
        <v>6</v>
      </c>
      <c r="F522" s="676" t="s">
        <v>1274</v>
      </c>
      <c r="K522" s="676" t="s">
        <v>441</v>
      </c>
      <c r="M522" s="676" t="s">
        <v>310</v>
      </c>
      <c r="O522" s="676" t="s">
        <v>77</v>
      </c>
      <c r="S522" s="676" t="s">
        <v>1275</v>
      </c>
      <c r="T522" s="676" t="s">
        <v>1276</v>
      </c>
      <c r="U522" s="676" t="s">
        <v>502</v>
      </c>
      <c r="X522" s="676" t="s">
        <v>1277</v>
      </c>
      <c r="Y522" s="676">
        <v>1</v>
      </c>
      <c r="Z522" s="676">
        <v>99</v>
      </c>
      <c r="AC522" s="676" t="s">
        <v>54</v>
      </c>
      <c r="AD522" s="676" t="s">
        <v>447</v>
      </c>
    </row>
    <row r="523" spans="1:30">
      <c r="A523" s="676">
        <v>5</v>
      </c>
      <c r="B523" s="676">
        <v>107802</v>
      </c>
      <c r="C523" s="676" t="s">
        <v>1278</v>
      </c>
      <c r="D523" s="676">
        <v>99</v>
      </c>
    </row>
    <row r="524" spans="1:30">
      <c r="A524" s="676">
        <v>6</v>
      </c>
      <c r="F524" s="676" t="s">
        <v>1279</v>
      </c>
      <c r="K524" s="676" t="s">
        <v>122</v>
      </c>
      <c r="M524" s="676" t="s">
        <v>310</v>
      </c>
      <c r="O524" s="676" t="s">
        <v>77</v>
      </c>
      <c r="S524" s="676" t="s">
        <v>1280</v>
      </c>
      <c r="T524" s="676" t="s">
        <v>1281</v>
      </c>
      <c r="U524" s="676" t="s">
        <v>1080</v>
      </c>
      <c r="X524" s="676" t="s">
        <v>1282</v>
      </c>
      <c r="Y524" s="676">
        <v>1</v>
      </c>
      <c r="Z524" s="676">
        <v>99</v>
      </c>
      <c r="AC524" s="676" t="s">
        <v>54</v>
      </c>
    </row>
    <row r="525" spans="1:30">
      <c r="A525" s="676">
        <v>6</v>
      </c>
      <c r="F525" s="676" t="s">
        <v>1283</v>
      </c>
      <c r="K525" s="676" t="s">
        <v>441</v>
      </c>
      <c r="M525" s="676" t="s">
        <v>310</v>
      </c>
      <c r="O525" s="676" t="s">
        <v>77</v>
      </c>
      <c r="S525" s="676" t="s">
        <v>1284</v>
      </c>
      <c r="T525" s="676" t="s">
        <v>1285</v>
      </c>
      <c r="U525" s="676" t="s">
        <v>502</v>
      </c>
      <c r="X525" s="676" t="s">
        <v>1286</v>
      </c>
      <c r="Y525" s="676">
        <v>1</v>
      </c>
      <c r="Z525" s="676">
        <v>99</v>
      </c>
      <c r="AC525" s="676" t="s">
        <v>54</v>
      </c>
      <c r="AD525" s="676" t="s">
        <v>447</v>
      </c>
    </row>
    <row r="526" spans="1:30">
      <c r="A526" s="676">
        <v>4</v>
      </c>
      <c r="B526" s="676">
        <v>107803</v>
      </c>
      <c r="C526" s="676" t="s">
        <v>1287</v>
      </c>
      <c r="D526" s="676">
        <v>1</v>
      </c>
    </row>
    <row r="527" spans="1:30">
      <c r="A527" s="676">
        <v>5</v>
      </c>
      <c r="F527" s="676" t="s">
        <v>1288</v>
      </c>
      <c r="K527" s="676" t="s">
        <v>441</v>
      </c>
      <c r="M527" s="676" t="s">
        <v>291</v>
      </c>
      <c r="O527" s="676" t="s">
        <v>77</v>
      </c>
      <c r="S527" s="676" t="s">
        <v>1289</v>
      </c>
      <c r="T527" s="676" t="s">
        <v>1290</v>
      </c>
      <c r="U527" s="676" t="s">
        <v>502</v>
      </c>
      <c r="X527" s="676" t="s">
        <v>1291</v>
      </c>
      <c r="Y527" s="676">
        <v>1</v>
      </c>
      <c r="Z527" s="676">
        <v>1</v>
      </c>
      <c r="AC527" s="676" t="s">
        <v>54</v>
      </c>
      <c r="AD527" s="676" t="s">
        <v>447</v>
      </c>
    </row>
    <row r="528" spans="1:30">
      <c r="A528" s="676">
        <v>5</v>
      </c>
      <c r="F528" s="676" t="s">
        <v>1292</v>
      </c>
      <c r="K528" s="676" t="s">
        <v>441</v>
      </c>
      <c r="M528" s="676" t="s">
        <v>291</v>
      </c>
      <c r="O528" s="676" t="s">
        <v>77</v>
      </c>
      <c r="S528" s="676" t="s">
        <v>1289</v>
      </c>
      <c r="T528" s="676" t="s">
        <v>1290</v>
      </c>
      <c r="U528" s="676" t="s">
        <v>502</v>
      </c>
      <c r="X528" s="676" t="s">
        <v>1293</v>
      </c>
      <c r="Y528" s="676">
        <v>1</v>
      </c>
      <c r="Z528" s="676">
        <v>1</v>
      </c>
      <c r="AC528" s="676" t="s">
        <v>54</v>
      </c>
      <c r="AD528" s="676" t="s">
        <v>447</v>
      </c>
    </row>
    <row r="529" spans="1:30">
      <c r="A529" s="676">
        <v>5</v>
      </c>
      <c r="F529" s="676" t="s">
        <v>1294</v>
      </c>
      <c r="K529" s="676" t="s">
        <v>441</v>
      </c>
      <c r="M529" s="676" t="s">
        <v>344</v>
      </c>
      <c r="AC529" s="676" t="s">
        <v>54</v>
      </c>
      <c r="AD529" s="676" t="s">
        <v>447</v>
      </c>
    </row>
    <row r="530" spans="1:30">
      <c r="A530" s="676">
        <v>5</v>
      </c>
      <c r="F530" s="676" t="s">
        <v>1295</v>
      </c>
      <c r="K530" s="676" t="s">
        <v>441</v>
      </c>
      <c r="M530" s="676" t="s">
        <v>291</v>
      </c>
      <c r="O530" s="676" t="s">
        <v>77</v>
      </c>
      <c r="S530" s="676" t="s">
        <v>1296</v>
      </c>
      <c r="T530" s="676" t="s">
        <v>1297</v>
      </c>
      <c r="U530" s="676" t="s">
        <v>502</v>
      </c>
      <c r="X530" s="676" t="s">
        <v>1298</v>
      </c>
      <c r="Y530" s="676">
        <v>1</v>
      </c>
      <c r="Z530" s="676">
        <v>1</v>
      </c>
      <c r="AC530" s="676" t="s">
        <v>54</v>
      </c>
      <c r="AD530" s="676" t="s">
        <v>447</v>
      </c>
    </row>
    <row r="531" spans="1:30">
      <c r="A531" s="676">
        <v>5</v>
      </c>
      <c r="F531" s="676" t="s">
        <v>1299</v>
      </c>
      <c r="K531" s="676" t="s">
        <v>441</v>
      </c>
      <c r="L531" s="676" t="s">
        <v>442</v>
      </c>
      <c r="M531" s="676" t="s">
        <v>310</v>
      </c>
      <c r="O531" s="676" t="s">
        <v>77</v>
      </c>
      <c r="S531" s="676" t="s">
        <v>1300</v>
      </c>
      <c r="T531" s="676" t="s">
        <v>1301</v>
      </c>
      <c r="U531" s="676" t="s">
        <v>445</v>
      </c>
      <c r="X531" s="676" t="s">
        <v>1302</v>
      </c>
      <c r="Y531" s="676">
        <v>1</v>
      </c>
      <c r="Z531" s="676">
        <v>1</v>
      </c>
      <c r="AC531" s="676" t="s">
        <v>54</v>
      </c>
      <c r="AD531" s="676" t="s">
        <v>447</v>
      </c>
    </row>
    <row r="532" spans="1:30">
      <c r="A532" s="676">
        <v>5</v>
      </c>
      <c r="F532" s="676" t="s">
        <v>1303</v>
      </c>
      <c r="K532" s="676" t="s">
        <v>441</v>
      </c>
      <c r="L532" s="676" t="s">
        <v>442</v>
      </c>
      <c r="M532" s="676" t="s">
        <v>291</v>
      </c>
      <c r="O532" s="676" t="s">
        <v>77</v>
      </c>
      <c r="S532" s="676" t="s">
        <v>1304</v>
      </c>
      <c r="T532" s="676" t="s">
        <v>1305</v>
      </c>
      <c r="U532" s="676" t="s">
        <v>445</v>
      </c>
      <c r="X532" s="676" t="s">
        <v>1306</v>
      </c>
      <c r="Y532" s="676">
        <v>1</v>
      </c>
      <c r="Z532" s="676">
        <v>1</v>
      </c>
      <c r="AC532" s="676" t="s">
        <v>54</v>
      </c>
      <c r="AD532" s="676" t="s">
        <v>447</v>
      </c>
    </row>
    <row r="533" spans="1:30">
      <c r="A533" s="676">
        <v>5</v>
      </c>
      <c r="B533" s="676">
        <v>107805</v>
      </c>
      <c r="C533" s="676" t="s">
        <v>1307</v>
      </c>
      <c r="D533" s="676">
        <v>99</v>
      </c>
    </row>
    <row r="534" spans="1:30">
      <c r="A534" s="676">
        <v>6</v>
      </c>
      <c r="F534" s="676" t="s">
        <v>1308</v>
      </c>
      <c r="K534" s="676" t="s">
        <v>122</v>
      </c>
      <c r="M534" s="676" t="s">
        <v>310</v>
      </c>
      <c r="O534" s="676" t="s">
        <v>77</v>
      </c>
      <c r="S534" s="676" t="s">
        <v>1309</v>
      </c>
      <c r="T534" s="676" t="s">
        <v>1310</v>
      </c>
      <c r="U534" s="676" t="s">
        <v>1080</v>
      </c>
      <c r="X534" s="676" t="s">
        <v>1311</v>
      </c>
      <c r="Y534" s="676">
        <v>1</v>
      </c>
      <c r="Z534" s="676">
        <v>99</v>
      </c>
      <c r="AC534" s="676" t="s">
        <v>54</v>
      </c>
    </row>
    <row r="535" spans="1:30">
      <c r="A535" s="676">
        <v>6</v>
      </c>
      <c r="F535" s="676" t="s">
        <v>1312</v>
      </c>
      <c r="K535" s="676" t="s">
        <v>441</v>
      </c>
      <c r="M535" s="676" t="s">
        <v>310</v>
      </c>
      <c r="O535" s="676" t="s">
        <v>77</v>
      </c>
      <c r="S535" s="676" t="s">
        <v>1313</v>
      </c>
      <c r="T535" s="676" t="s">
        <v>1314</v>
      </c>
      <c r="U535" s="676" t="s">
        <v>502</v>
      </c>
      <c r="X535" s="676" t="s">
        <v>1315</v>
      </c>
      <c r="Y535" s="676">
        <v>1</v>
      </c>
      <c r="Z535" s="676">
        <v>99</v>
      </c>
      <c r="AC535" s="676" t="s">
        <v>54</v>
      </c>
      <c r="AD535" s="676" t="s">
        <v>447</v>
      </c>
    </row>
    <row r="536" spans="1:30">
      <c r="A536" s="676">
        <v>5</v>
      </c>
      <c r="B536" s="676">
        <v>107807</v>
      </c>
      <c r="C536" s="676" t="s">
        <v>1316</v>
      </c>
      <c r="D536" s="676">
        <v>99</v>
      </c>
    </row>
    <row r="537" spans="1:30">
      <c r="A537" s="676">
        <v>6</v>
      </c>
      <c r="F537" s="676" t="s">
        <v>1317</v>
      </c>
      <c r="K537" s="676" t="s">
        <v>122</v>
      </c>
      <c r="M537" s="676" t="s">
        <v>310</v>
      </c>
      <c r="O537" s="676" t="s">
        <v>77</v>
      </c>
      <c r="S537" s="676" t="s">
        <v>1318</v>
      </c>
      <c r="T537" s="676" t="s">
        <v>1319</v>
      </c>
      <c r="U537" s="676" t="s">
        <v>1080</v>
      </c>
      <c r="X537" s="676" t="s">
        <v>1320</v>
      </c>
      <c r="Y537" s="676">
        <v>1</v>
      </c>
      <c r="Z537" s="676">
        <v>99</v>
      </c>
      <c r="AC537" s="676" t="s">
        <v>54</v>
      </c>
    </row>
    <row r="538" spans="1:30">
      <c r="A538" s="676">
        <v>6</v>
      </c>
      <c r="F538" s="676" t="s">
        <v>1321</v>
      </c>
      <c r="K538" s="676" t="s">
        <v>441</v>
      </c>
      <c r="M538" s="676" t="s">
        <v>310</v>
      </c>
      <c r="O538" s="676" t="s">
        <v>77</v>
      </c>
      <c r="S538" s="676" t="s">
        <v>1322</v>
      </c>
      <c r="T538" s="676" t="s">
        <v>1287</v>
      </c>
      <c r="U538" s="676" t="s">
        <v>502</v>
      </c>
      <c r="X538" s="676" t="s">
        <v>1323</v>
      </c>
      <c r="Y538" s="676">
        <v>1</v>
      </c>
      <c r="Z538" s="676">
        <v>99</v>
      </c>
      <c r="AC538" s="676" t="s">
        <v>54</v>
      </c>
      <c r="AD538" s="676" t="s">
        <v>447</v>
      </c>
    </row>
    <row r="539" spans="1:30">
      <c r="A539" s="676">
        <v>4</v>
      </c>
      <c r="B539" s="676">
        <v>107808</v>
      </c>
      <c r="C539" s="676" t="s">
        <v>1324</v>
      </c>
      <c r="D539" s="676">
        <v>1</v>
      </c>
    </row>
    <row r="540" spans="1:30">
      <c r="A540" s="676">
        <v>5</v>
      </c>
      <c r="F540" s="676" t="s">
        <v>1325</v>
      </c>
      <c r="K540" s="676" t="s">
        <v>52</v>
      </c>
      <c r="M540" s="676" t="s">
        <v>291</v>
      </c>
      <c r="AC540" s="676" t="s">
        <v>54</v>
      </c>
    </row>
    <row r="541" spans="1:30">
      <c r="I541" s="676" t="s">
        <v>124</v>
      </c>
      <c r="J541" s="676" t="s">
        <v>125</v>
      </c>
      <c r="O541" s="676" t="s">
        <v>77</v>
      </c>
      <c r="S541" s="676" t="s">
        <v>1326</v>
      </c>
      <c r="T541" s="676" t="s">
        <v>1327</v>
      </c>
      <c r="U541" s="676" t="s">
        <v>837</v>
      </c>
      <c r="X541" s="676" t="s">
        <v>1328</v>
      </c>
      <c r="Y541" s="676">
        <v>1</v>
      </c>
      <c r="Z541" s="676">
        <v>1</v>
      </c>
    </row>
    <row r="542" spans="1:30">
      <c r="A542" s="676">
        <v>5</v>
      </c>
      <c r="F542" s="676" t="s">
        <v>1329</v>
      </c>
      <c r="K542" s="676" t="s">
        <v>52</v>
      </c>
      <c r="M542" s="676" t="s">
        <v>291</v>
      </c>
      <c r="AC542" s="676" t="s">
        <v>54</v>
      </c>
    </row>
    <row r="543" spans="1:30">
      <c r="I543" s="676" t="s">
        <v>124</v>
      </c>
      <c r="J543" s="676" t="s">
        <v>125</v>
      </c>
      <c r="O543" s="676" t="s">
        <v>77</v>
      </c>
      <c r="S543" s="676" t="s">
        <v>1330</v>
      </c>
      <c r="T543" s="676" t="s">
        <v>1331</v>
      </c>
      <c r="U543" s="676" t="s">
        <v>307</v>
      </c>
      <c r="X543" s="676" t="s">
        <v>1332</v>
      </c>
      <c r="Y543" s="676">
        <v>1</v>
      </c>
      <c r="Z543" s="676">
        <v>1</v>
      </c>
    </row>
    <row r="544" spans="1:30">
      <c r="I544" s="676" t="s">
        <v>126</v>
      </c>
      <c r="J544" s="676" t="s">
        <v>127</v>
      </c>
      <c r="O544" s="676" t="s">
        <v>77</v>
      </c>
      <c r="S544" s="676" t="s">
        <v>1330</v>
      </c>
      <c r="T544" s="676" t="s">
        <v>1331</v>
      </c>
      <c r="U544" s="676" t="s">
        <v>307</v>
      </c>
      <c r="X544" s="676" t="s">
        <v>1332</v>
      </c>
      <c r="Y544" s="676">
        <v>1</v>
      </c>
      <c r="Z544" s="676">
        <v>1</v>
      </c>
    </row>
    <row r="545" spans="1:30">
      <c r="A545" s="676">
        <v>5</v>
      </c>
      <c r="F545" s="676" t="s">
        <v>1333</v>
      </c>
      <c r="K545" s="676" t="s">
        <v>52</v>
      </c>
      <c r="M545" s="676" t="s">
        <v>291</v>
      </c>
      <c r="AC545" s="676" t="s">
        <v>54</v>
      </c>
    </row>
    <row r="546" spans="1:30">
      <c r="I546" s="676" t="s">
        <v>124</v>
      </c>
      <c r="J546" s="676" t="s">
        <v>125</v>
      </c>
      <c r="O546" s="676" t="s">
        <v>77</v>
      </c>
      <c r="S546" s="676" t="s">
        <v>1330</v>
      </c>
      <c r="T546" s="676" t="s">
        <v>1331</v>
      </c>
      <c r="U546" s="676" t="s">
        <v>307</v>
      </c>
      <c r="X546" s="676" t="s">
        <v>1334</v>
      </c>
      <c r="Y546" s="676">
        <v>1</v>
      </c>
      <c r="Z546" s="676">
        <v>1</v>
      </c>
    </row>
    <row r="547" spans="1:30">
      <c r="I547" s="676" t="s">
        <v>126</v>
      </c>
      <c r="J547" s="676" t="s">
        <v>127</v>
      </c>
      <c r="O547" s="676" t="s">
        <v>77</v>
      </c>
      <c r="S547" s="676" t="s">
        <v>1330</v>
      </c>
      <c r="T547" s="676" t="s">
        <v>1331</v>
      </c>
      <c r="U547" s="676" t="s">
        <v>307</v>
      </c>
      <c r="X547" s="676" t="s">
        <v>1334</v>
      </c>
      <c r="Y547" s="676">
        <v>1</v>
      </c>
      <c r="Z547" s="676">
        <v>1</v>
      </c>
    </row>
    <row r="548" spans="1:30">
      <c r="A548" s="676">
        <v>5</v>
      </c>
      <c r="F548" s="676" t="s">
        <v>1335</v>
      </c>
      <c r="K548" s="676" t="s">
        <v>441</v>
      </c>
      <c r="L548" s="676" t="s">
        <v>442</v>
      </c>
      <c r="M548" s="676" t="s">
        <v>291</v>
      </c>
      <c r="AC548" s="676" t="s">
        <v>54</v>
      </c>
      <c r="AD548" s="676" t="s">
        <v>447</v>
      </c>
    </row>
    <row r="549" spans="1:30">
      <c r="G549" s="676" t="s">
        <v>1336</v>
      </c>
      <c r="H549" s="676" t="s">
        <v>1337</v>
      </c>
      <c r="O549" s="676" t="s">
        <v>77</v>
      </c>
      <c r="S549" s="676" t="s">
        <v>1338</v>
      </c>
      <c r="T549" s="676" t="s">
        <v>1339</v>
      </c>
      <c r="U549" s="676" t="s">
        <v>445</v>
      </c>
      <c r="X549" s="676" t="s">
        <v>1340</v>
      </c>
      <c r="Y549" s="676">
        <v>1</v>
      </c>
      <c r="Z549" s="676">
        <v>1</v>
      </c>
    </row>
    <row r="550" spans="1:30">
      <c r="G550" s="676" t="s">
        <v>1341</v>
      </c>
      <c r="H550" s="676" t="s">
        <v>1342</v>
      </c>
      <c r="O550" s="676" t="s">
        <v>77</v>
      </c>
      <c r="S550" s="676" t="s">
        <v>1338</v>
      </c>
      <c r="T550" s="676" t="s">
        <v>1339</v>
      </c>
      <c r="U550" s="676" t="s">
        <v>445</v>
      </c>
      <c r="X550" s="676" t="s">
        <v>1343</v>
      </c>
      <c r="Y550" s="676">
        <v>1</v>
      </c>
      <c r="Z550" s="676">
        <v>1</v>
      </c>
    </row>
    <row r="551" spans="1:30">
      <c r="A551" s="676">
        <v>5</v>
      </c>
      <c r="F551" s="676" t="s">
        <v>1344</v>
      </c>
      <c r="K551" s="676" t="s">
        <v>441</v>
      </c>
      <c r="L551" s="676" t="s">
        <v>442</v>
      </c>
      <c r="M551" s="676" t="s">
        <v>291</v>
      </c>
      <c r="AC551" s="676" t="s">
        <v>54</v>
      </c>
      <c r="AD551" s="676" t="s">
        <v>447</v>
      </c>
    </row>
    <row r="552" spans="1:30">
      <c r="G552" s="676" t="s">
        <v>1336</v>
      </c>
      <c r="H552" s="676" t="s">
        <v>1337</v>
      </c>
      <c r="O552" s="676" t="s">
        <v>77</v>
      </c>
      <c r="S552" s="676" t="s">
        <v>1345</v>
      </c>
      <c r="T552" s="676" t="s">
        <v>1346</v>
      </c>
      <c r="U552" s="676" t="s">
        <v>445</v>
      </c>
      <c r="X552" s="676" t="s">
        <v>1347</v>
      </c>
      <c r="Y552" s="676">
        <v>1</v>
      </c>
      <c r="Z552" s="676">
        <v>1</v>
      </c>
    </row>
    <row r="553" spans="1:30">
      <c r="G553" s="676" t="s">
        <v>1341</v>
      </c>
      <c r="H553" s="676" t="s">
        <v>1342</v>
      </c>
      <c r="O553" s="676" t="s">
        <v>77</v>
      </c>
      <c r="S553" s="676" t="s">
        <v>1345</v>
      </c>
      <c r="T553" s="676" t="s">
        <v>1346</v>
      </c>
      <c r="U553" s="676" t="s">
        <v>445</v>
      </c>
      <c r="X553" s="676" t="s">
        <v>1348</v>
      </c>
      <c r="Y553" s="676">
        <v>1</v>
      </c>
      <c r="Z553" s="676">
        <v>1</v>
      </c>
    </row>
    <row r="554" spans="1:30">
      <c r="A554" s="676">
        <v>5</v>
      </c>
      <c r="F554" s="676" t="s">
        <v>1349</v>
      </c>
      <c r="K554" s="676" t="s">
        <v>441</v>
      </c>
      <c r="L554" s="676" t="s">
        <v>442</v>
      </c>
      <c r="M554" s="676" t="s">
        <v>291</v>
      </c>
      <c r="AC554" s="676" t="s">
        <v>54</v>
      </c>
      <c r="AD554" s="676" t="s">
        <v>447</v>
      </c>
    </row>
    <row r="555" spans="1:30">
      <c r="G555" s="676" t="s">
        <v>1336</v>
      </c>
      <c r="H555" s="676" t="s">
        <v>1337</v>
      </c>
      <c r="O555" s="676" t="s">
        <v>77</v>
      </c>
      <c r="S555" s="676" t="s">
        <v>1350</v>
      </c>
      <c r="T555" s="676" t="s">
        <v>1351</v>
      </c>
      <c r="U555" s="676" t="s">
        <v>445</v>
      </c>
      <c r="X555" s="676" t="s">
        <v>1352</v>
      </c>
      <c r="Y555" s="676">
        <v>1</v>
      </c>
      <c r="Z555" s="676">
        <v>1</v>
      </c>
    </row>
    <row r="556" spans="1:30">
      <c r="G556" s="676" t="s">
        <v>1341</v>
      </c>
      <c r="H556" s="676" t="s">
        <v>1342</v>
      </c>
      <c r="O556" s="676" t="s">
        <v>77</v>
      </c>
      <c r="S556" s="676" t="s">
        <v>1350</v>
      </c>
      <c r="T556" s="676" t="s">
        <v>1351</v>
      </c>
      <c r="U556" s="676" t="s">
        <v>445</v>
      </c>
      <c r="X556" s="676" t="s">
        <v>1353</v>
      </c>
      <c r="Y556" s="676">
        <v>1</v>
      </c>
      <c r="Z556" s="676">
        <v>1</v>
      </c>
    </row>
    <row r="557" spans="1:30">
      <c r="A557" s="676">
        <v>5</v>
      </c>
      <c r="B557" s="676">
        <v>107810</v>
      </c>
      <c r="C557" s="676" t="s">
        <v>1354</v>
      </c>
      <c r="D557" s="676">
        <v>99</v>
      </c>
    </row>
    <row r="558" spans="1:30">
      <c r="A558" s="676">
        <v>6</v>
      </c>
      <c r="F558" s="676" t="s">
        <v>1355</v>
      </c>
      <c r="K558" s="676" t="s">
        <v>122</v>
      </c>
      <c r="M558" s="676" t="s">
        <v>310</v>
      </c>
      <c r="O558" s="676" t="s">
        <v>77</v>
      </c>
      <c r="S558" s="676" t="s">
        <v>1356</v>
      </c>
      <c r="T558" s="676" t="s">
        <v>1357</v>
      </c>
      <c r="U558" s="676" t="s">
        <v>1080</v>
      </c>
      <c r="X558" s="676" t="s">
        <v>1358</v>
      </c>
      <c r="Y558" s="676">
        <v>1</v>
      </c>
      <c r="Z558" s="676">
        <v>99</v>
      </c>
      <c r="AC558" s="676" t="s">
        <v>54</v>
      </c>
    </row>
    <row r="559" spans="1:30">
      <c r="A559" s="676">
        <v>6</v>
      </c>
      <c r="F559" s="676" t="s">
        <v>1359</v>
      </c>
      <c r="K559" s="676" t="s">
        <v>441</v>
      </c>
      <c r="M559" s="676" t="s">
        <v>310</v>
      </c>
      <c r="AC559" s="676" t="s">
        <v>54</v>
      </c>
      <c r="AD559" s="676" t="s">
        <v>447</v>
      </c>
    </row>
    <row r="560" spans="1:30">
      <c r="G560" s="676" t="s">
        <v>1336</v>
      </c>
      <c r="H560" s="676" t="s">
        <v>1337</v>
      </c>
      <c r="O560" s="676" t="s">
        <v>77</v>
      </c>
      <c r="S560" s="676" t="s">
        <v>1360</v>
      </c>
      <c r="T560" s="676" t="s">
        <v>1361</v>
      </c>
      <c r="U560" s="676" t="s">
        <v>502</v>
      </c>
      <c r="X560" s="676" t="s">
        <v>1362</v>
      </c>
      <c r="Y560" s="676">
        <v>1</v>
      </c>
      <c r="Z560" s="676">
        <v>99</v>
      </c>
    </row>
    <row r="561" spans="1:30">
      <c r="G561" s="676" t="s">
        <v>1341</v>
      </c>
      <c r="H561" s="676" t="s">
        <v>1342</v>
      </c>
      <c r="O561" s="676" t="s">
        <v>77</v>
      </c>
      <c r="S561" s="676" t="s">
        <v>1360</v>
      </c>
      <c r="T561" s="676" t="s">
        <v>1361</v>
      </c>
      <c r="U561" s="676" t="s">
        <v>502</v>
      </c>
      <c r="X561" s="676" t="s">
        <v>1363</v>
      </c>
      <c r="Y561" s="676">
        <v>1</v>
      </c>
      <c r="Z561" s="676">
        <v>99</v>
      </c>
    </row>
    <row r="562" spans="1:30">
      <c r="A562" s="676">
        <v>5</v>
      </c>
      <c r="B562" s="676">
        <v>107812</v>
      </c>
      <c r="C562" s="676" t="s">
        <v>1364</v>
      </c>
      <c r="D562" s="676">
        <v>99</v>
      </c>
    </row>
    <row r="563" spans="1:30">
      <c r="A563" s="676">
        <v>6</v>
      </c>
      <c r="F563" s="676" t="s">
        <v>1365</v>
      </c>
      <c r="K563" s="676" t="s">
        <v>122</v>
      </c>
      <c r="M563" s="676" t="s">
        <v>310</v>
      </c>
      <c r="O563" s="676" t="s">
        <v>77</v>
      </c>
      <c r="S563" s="676" t="s">
        <v>1366</v>
      </c>
      <c r="T563" s="676" t="s">
        <v>1367</v>
      </c>
      <c r="U563" s="676" t="s">
        <v>1080</v>
      </c>
      <c r="X563" s="676" t="s">
        <v>1368</v>
      </c>
      <c r="Y563" s="676">
        <v>1</v>
      </c>
      <c r="Z563" s="676">
        <v>99</v>
      </c>
      <c r="AC563" s="676" t="s">
        <v>54</v>
      </c>
    </row>
    <row r="564" spans="1:30">
      <c r="A564" s="676">
        <v>6</v>
      </c>
      <c r="F564" s="676" t="s">
        <v>1369</v>
      </c>
      <c r="K564" s="676" t="s">
        <v>441</v>
      </c>
      <c r="M564" s="676" t="s">
        <v>310</v>
      </c>
      <c r="AC564" s="676" t="s">
        <v>54</v>
      </c>
      <c r="AD564" s="676" t="s">
        <v>447</v>
      </c>
    </row>
    <row r="565" spans="1:30">
      <c r="G565" s="676" t="s">
        <v>1336</v>
      </c>
      <c r="H565" s="676" t="s">
        <v>1337</v>
      </c>
      <c r="O565" s="676" t="s">
        <v>77</v>
      </c>
      <c r="S565" s="676" t="s">
        <v>1370</v>
      </c>
      <c r="T565" s="676" t="s">
        <v>1371</v>
      </c>
      <c r="U565" s="676" t="s">
        <v>502</v>
      </c>
      <c r="X565" s="676" t="s">
        <v>1372</v>
      </c>
      <c r="Y565" s="676">
        <v>1</v>
      </c>
      <c r="Z565" s="676">
        <v>99</v>
      </c>
    </row>
    <row r="566" spans="1:30">
      <c r="G566" s="676" t="s">
        <v>1341</v>
      </c>
      <c r="H566" s="676" t="s">
        <v>1342</v>
      </c>
      <c r="O566" s="676" t="s">
        <v>77</v>
      </c>
      <c r="S566" s="676" t="s">
        <v>1370</v>
      </c>
      <c r="T566" s="676" t="s">
        <v>1371</v>
      </c>
      <c r="U566" s="676" t="s">
        <v>502</v>
      </c>
      <c r="X566" s="676" t="s">
        <v>1373</v>
      </c>
      <c r="Y566" s="676">
        <v>1</v>
      </c>
      <c r="Z566" s="676">
        <v>99</v>
      </c>
    </row>
    <row r="567" spans="1:30">
      <c r="A567" s="676">
        <v>5</v>
      </c>
      <c r="B567" s="676">
        <v>107814</v>
      </c>
      <c r="C567" s="676" t="s">
        <v>1374</v>
      </c>
      <c r="D567" s="676">
        <v>99</v>
      </c>
    </row>
    <row r="568" spans="1:30">
      <c r="A568" s="676">
        <v>6</v>
      </c>
      <c r="F568" s="676" t="s">
        <v>1375</v>
      </c>
      <c r="K568" s="676" t="s">
        <v>122</v>
      </c>
      <c r="M568" s="676" t="s">
        <v>310</v>
      </c>
      <c r="O568" s="676" t="s">
        <v>77</v>
      </c>
      <c r="S568" s="676" t="s">
        <v>1376</v>
      </c>
      <c r="T568" s="676" t="s">
        <v>1377</v>
      </c>
      <c r="U568" s="676" t="s">
        <v>1080</v>
      </c>
      <c r="X568" s="676" t="s">
        <v>1378</v>
      </c>
      <c r="Y568" s="676">
        <v>1</v>
      </c>
      <c r="Z568" s="676">
        <v>99</v>
      </c>
      <c r="AC568" s="676" t="s">
        <v>54</v>
      </c>
    </row>
    <row r="569" spans="1:30">
      <c r="A569" s="676">
        <v>6</v>
      </c>
      <c r="F569" s="676" t="s">
        <v>1379</v>
      </c>
      <c r="K569" s="676" t="s">
        <v>441</v>
      </c>
      <c r="M569" s="676" t="s">
        <v>310</v>
      </c>
      <c r="AC569" s="676" t="s">
        <v>54</v>
      </c>
      <c r="AD569" s="676" t="s">
        <v>447</v>
      </c>
    </row>
    <row r="570" spans="1:30">
      <c r="G570" s="676" t="s">
        <v>1336</v>
      </c>
      <c r="H570" s="676" t="s">
        <v>1337</v>
      </c>
      <c r="O570" s="676" t="s">
        <v>77</v>
      </c>
      <c r="S570" s="676" t="s">
        <v>1380</v>
      </c>
      <c r="T570" s="676" t="s">
        <v>1381</v>
      </c>
      <c r="U570" s="676" t="s">
        <v>502</v>
      </c>
      <c r="X570" s="676" t="s">
        <v>1382</v>
      </c>
      <c r="Y570" s="676">
        <v>1</v>
      </c>
      <c r="Z570" s="676">
        <v>99</v>
      </c>
    </row>
    <row r="571" spans="1:30">
      <c r="G571" s="676" t="s">
        <v>1341</v>
      </c>
      <c r="H571" s="676" t="s">
        <v>1342</v>
      </c>
      <c r="O571" s="676" t="s">
        <v>77</v>
      </c>
      <c r="S571" s="676" t="s">
        <v>1380</v>
      </c>
      <c r="T571" s="676" t="s">
        <v>1381</v>
      </c>
      <c r="U571" s="676" t="s">
        <v>502</v>
      </c>
      <c r="X571" s="676" t="s">
        <v>1383</v>
      </c>
      <c r="Y571" s="676">
        <v>1</v>
      </c>
      <c r="Z571" s="676">
        <v>99</v>
      </c>
    </row>
    <row r="572" spans="1:30">
      <c r="A572" s="676">
        <v>4</v>
      </c>
      <c r="B572" s="676">
        <v>503631</v>
      </c>
      <c r="C572" s="676" t="s">
        <v>1384</v>
      </c>
      <c r="D572" s="676">
        <v>1</v>
      </c>
    </row>
    <row r="573" spans="1:30">
      <c r="A573" s="676">
        <v>5</v>
      </c>
      <c r="B573" s="676">
        <v>107815</v>
      </c>
      <c r="C573" s="676" t="s">
        <v>1385</v>
      </c>
      <c r="D573" s="676">
        <v>1</v>
      </c>
    </row>
    <row r="574" spans="1:30">
      <c r="A574" s="676">
        <v>6</v>
      </c>
      <c r="F574" s="676" t="s">
        <v>1386</v>
      </c>
      <c r="K574" s="676" t="s">
        <v>441</v>
      </c>
      <c r="M574" s="676" t="s">
        <v>291</v>
      </c>
      <c r="O574" s="676" t="s">
        <v>77</v>
      </c>
      <c r="S574" s="676" t="s">
        <v>1387</v>
      </c>
      <c r="T574" s="676" t="s">
        <v>1388</v>
      </c>
      <c r="U574" s="676" t="s">
        <v>502</v>
      </c>
      <c r="X574" s="676" t="s">
        <v>1389</v>
      </c>
      <c r="Y574" s="676">
        <v>1</v>
      </c>
      <c r="Z574" s="676">
        <v>1</v>
      </c>
      <c r="AC574" s="676" t="s">
        <v>54</v>
      </c>
      <c r="AD574" s="676" t="s">
        <v>447</v>
      </c>
    </row>
    <row r="575" spans="1:30">
      <c r="A575" s="676">
        <v>6</v>
      </c>
      <c r="F575" s="676" t="s">
        <v>1390</v>
      </c>
      <c r="K575" s="676" t="s">
        <v>441</v>
      </c>
      <c r="L575" s="676" t="s">
        <v>442</v>
      </c>
      <c r="M575" s="676" t="s">
        <v>291</v>
      </c>
      <c r="O575" s="676" t="s">
        <v>77</v>
      </c>
      <c r="S575" s="676" t="s">
        <v>1391</v>
      </c>
      <c r="T575" s="676" t="s">
        <v>1392</v>
      </c>
      <c r="U575" s="676" t="s">
        <v>445</v>
      </c>
      <c r="X575" s="676" t="s">
        <v>1393</v>
      </c>
      <c r="Y575" s="676">
        <v>1</v>
      </c>
      <c r="Z575" s="676">
        <v>1</v>
      </c>
      <c r="AC575" s="676" t="s">
        <v>54</v>
      </c>
      <c r="AD575" s="676" t="s">
        <v>447</v>
      </c>
    </row>
    <row r="576" spans="1:30">
      <c r="A576" s="676">
        <v>6</v>
      </c>
      <c r="F576" s="676" t="s">
        <v>1394</v>
      </c>
      <c r="K576" s="676" t="s">
        <v>441</v>
      </c>
      <c r="M576" s="676" t="s">
        <v>344</v>
      </c>
      <c r="AC576" s="676" t="s">
        <v>54</v>
      </c>
      <c r="AD576" s="676" t="s">
        <v>447</v>
      </c>
    </row>
    <row r="577" spans="1:30">
      <c r="A577" s="676">
        <v>6</v>
      </c>
      <c r="F577" s="676" t="s">
        <v>1395</v>
      </c>
      <c r="K577" s="676" t="s">
        <v>441</v>
      </c>
      <c r="M577" s="676" t="s">
        <v>291</v>
      </c>
      <c r="O577" s="676" t="s">
        <v>77</v>
      </c>
      <c r="S577" s="676" t="s">
        <v>1396</v>
      </c>
      <c r="T577" s="676" t="s">
        <v>1397</v>
      </c>
      <c r="U577" s="676" t="s">
        <v>502</v>
      </c>
      <c r="X577" s="676" t="s">
        <v>1398</v>
      </c>
      <c r="Y577" s="676">
        <v>1</v>
      </c>
      <c r="Z577" s="676">
        <v>1</v>
      </c>
      <c r="AC577" s="676" t="s">
        <v>54</v>
      </c>
      <c r="AD577" s="676" t="s">
        <v>447</v>
      </c>
    </row>
    <row r="578" spans="1:30">
      <c r="A578" s="676">
        <v>6</v>
      </c>
      <c r="F578" s="676" t="s">
        <v>1399</v>
      </c>
      <c r="K578" s="676" t="s">
        <v>441</v>
      </c>
      <c r="M578" s="676" t="s">
        <v>291</v>
      </c>
      <c r="O578" s="676" t="s">
        <v>77</v>
      </c>
      <c r="S578" s="676" t="s">
        <v>1400</v>
      </c>
      <c r="T578" s="676" t="s">
        <v>1401</v>
      </c>
      <c r="U578" s="676" t="s">
        <v>502</v>
      </c>
      <c r="X578" s="676" t="s">
        <v>1402</v>
      </c>
      <c r="Y578" s="676">
        <v>1</v>
      </c>
      <c r="Z578" s="676">
        <v>1</v>
      </c>
      <c r="AC578" s="676" t="s">
        <v>54</v>
      </c>
      <c r="AD578" s="676" t="s">
        <v>447</v>
      </c>
    </row>
    <row r="579" spans="1:30">
      <c r="A579" s="676">
        <v>5</v>
      </c>
      <c r="B579" s="676">
        <v>107822</v>
      </c>
      <c r="C579" s="676" t="s">
        <v>1403</v>
      </c>
      <c r="D579" s="676">
        <v>1</v>
      </c>
    </row>
    <row r="580" spans="1:30">
      <c r="A580" s="676">
        <v>6</v>
      </c>
      <c r="F580" s="676" t="s">
        <v>1404</v>
      </c>
      <c r="K580" s="676" t="s">
        <v>441</v>
      </c>
      <c r="M580" s="676" t="s">
        <v>291</v>
      </c>
      <c r="O580" s="676" t="s">
        <v>77</v>
      </c>
      <c r="S580" s="676" t="s">
        <v>1405</v>
      </c>
      <c r="T580" s="676" t="s">
        <v>1406</v>
      </c>
      <c r="U580" s="676" t="s">
        <v>502</v>
      </c>
      <c r="X580" s="676" t="s">
        <v>1407</v>
      </c>
      <c r="Y580" s="676">
        <v>1</v>
      </c>
      <c r="Z580" s="676">
        <v>1</v>
      </c>
      <c r="AC580" s="676" t="s">
        <v>54</v>
      </c>
      <c r="AD580" s="676" t="s">
        <v>447</v>
      </c>
    </row>
    <row r="581" spans="1:30">
      <c r="A581" s="676">
        <v>6</v>
      </c>
      <c r="F581" s="676" t="s">
        <v>1408</v>
      </c>
      <c r="K581" s="676" t="s">
        <v>441</v>
      </c>
      <c r="M581" s="676" t="s">
        <v>291</v>
      </c>
      <c r="O581" s="676" t="s">
        <v>77</v>
      </c>
      <c r="S581" s="676" t="s">
        <v>1405</v>
      </c>
      <c r="T581" s="676" t="s">
        <v>1406</v>
      </c>
      <c r="U581" s="676" t="s">
        <v>502</v>
      </c>
      <c r="X581" s="676" t="s">
        <v>1409</v>
      </c>
      <c r="Y581" s="676">
        <v>1</v>
      </c>
      <c r="Z581" s="676">
        <v>1</v>
      </c>
      <c r="AC581" s="676" t="s">
        <v>54</v>
      </c>
      <c r="AD581" s="676" t="s">
        <v>447</v>
      </c>
    </row>
    <row r="582" spans="1:30">
      <c r="A582" s="676">
        <v>6</v>
      </c>
      <c r="F582" s="676" t="s">
        <v>1410</v>
      </c>
      <c r="K582" s="676" t="s">
        <v>441</v>
      </c>
      <c r="M582" s="676" t="s">
        <v>291</v>
      </c>
      <c r="O582" s="676" t="s">
        <v>77</v>
      </c>
      <c r="S582" s="676" t="s">
        <v>880</v>
      </c>
      <c r="T582" s="676" t="s">
        <v>881</v>
      </c>
      <c r="U582" s="676" t="s">
        <v>502</v>
      </c>
      <c r="X582" s="676" t="s">
        <v>1411</v>
      </c>
      <c r="Y582" s="676">
        <v>1</v>
      </c>
      <c r="Z582" s="676">
        <v>1</v>
      </c>
      <c r="AC582" s="676" t="s">
        <v>173</v>
      </c>
      <c r="AD582" s="676" t="s">
        <v>447</v>
      </c>
    </row>
    <row r="583" spans="1:30">
      <c r="A583" s="676">
        <v>6</v>
      </c>
      <c r="F583" s="676" t="s">
        <v>1412</v>
      </c>
      <c r="K583" s="676" t="s">
        <v>441</v>
      </c>
      <c r="M583" s="676" t="s">
        <v>291</v>
      </c>
      <c r="O583" s="676" t="s">
        <v>77</v>
      </c>
      <c r="S583" s="676" t="s">
        <v>1413</v>
      </c>
      <c r="T583" s="676" t="s">
        <v>1414</v>
      </c>
      <c r="U583" s="676" t="s">
        <v>502</v>
      </c>
      <c r="X583" s="676" t="s">
        <v>1415</v>
      </c>
      <c r="Y583" s="676">
        <v>1</v>
      </c>
      <c r="Z583" s="676">
        <v>1</v>
      </c>
      <c r="AC583" s="676" t="s">
        <v>54</v>
      </c>
      <c r="AD583" s="676" t="s">
        <v>447</v>
      </c>
    </row>
    <row r="584" spans="1:30">
      <c r="A584" s="676">
        <v>6</v>
      </c>
      <c r="F584" s="676" t="s">
        <v>1416</v>
      </c>
      <c r="K584" s="676" t="s">
        <v>441</v>
      </c>
      <c r="M584" s="676" t="s">
        <v>291</v>
      </c>
      <c r="O584" s="676" t="s">
        <v>77</v>
      </c>
      <c r="S584" s="676" t="s">
        <v>1417</v>
      </c>
      <c r="T584" s="676" t="s">
        <v>1418</v>
      </c>
      <c r="U584" s="676" t="s">
        <v>502</v>
      </c>
      <c r="X584" s="676" t="s">
        <v>1419</v>
      </c>
      <c r="Y584" s="676">
        <v>1</v>
      </c>
      <c r="Z584" s="676">
        <v>1</v>
      </c>
      <c r="AC584" s="676" t="s">
        <v>54</v>
      </c>
      <c r="AD584" s="676" t="s">
        <v>447</v>
      </c>
    </row>
    <row r="585" spans="1:30">
      <c r="A585" s="676">
        <v>6</v>
      </c>
      <c r="F585" s="676" t="s">
        <v>1420</v>
      </c>
      <c r="K585" s="676" t="s">
        <v>441</v>
      </c>
      <c r="M585" s="676" t="s">
        <v>344</v>
      </c>
      <c r="AC585" s="676" t="s">
        <v>54</v>
      </c>
      <c r="AD585" s="676" t="s">
        <v>447</v>
      </c>
    </row>
    <row r="586" spans="1:30">
      <c r="A586" s="676">
        <v>6</v>
      </c>
      <c r="F586" s="676" t="s">
        <v>1421</v>
      </c>
      <c r="K586" s="676" t="s">
        <v>441</v>
      </c>
      <c r="L586" s="676" t="s">
        <v>442</v>
      </c>
      <c r="M586" s="676" t="s">
        <v>310</v>
      </c>
      <c r="O586" s="676" t="s">
        <v>77</v>
      </c>
      <c r="S586" s="676" t="s">
        <v>1422</v>
      </c>
      <c r="T586" s="676" t="s">
        <v>1423</v>
      </c>
      <c r="U586" s="676" t="s">
        <v>445</v>
      </c>
      <c r="X586" s="676" t="s">
        <v>1424</v>
      </c>
      <c r="Y586" s="676">
        <v>1</v>
      </c>
      <c r="Z586" s="676">
        <v>1</v>
      </c>
      <c r="AC586" s="676" t="s">
        <v>54</v>
      </c>
      <c r="AD586" s="676" t="s">
        <v>447</v>
      </c>
    </row>
    <row r="587" spans="1:30">
      <c r="A587" s="676">
        <v>6</v>
      </c>
      <c r="F587" s="676" t="s">
        <v>1425</v>
      </c>
      <c r="K587" s="676" t="s">
        <v>441</v>
      </c>
      <c r="L587" s="676" t="s">
        <v>442</v>
      </c>
      <c r="M587" s="676" t="s">
        <v>291</v>
      </c>
      <c r="O587" s="676" t="s">
        <v>77</v>
      </c>
      <c r="S587" s="676" t="s">
        <v>1426</v>
      </c>
      <c r="T587" s="676" t="s">
        <v>1427</v>
      </c>
      <c r="U587" s="676" t="s">
        <v>445</v>
      </c>
      <c r="X587" s="676" t="s">
        <v>1428</v>
      </c>
      <c r="Y587" s="676">
        <v>1</v>
      </c>
      <c r="Z587" s="676">
        <v>1</v>
      </c>
      <c r="AC587" s="676" t="s">
        <v>54</v>
      </c>
      <c r="AD587" s="676" t="s">
        <v>447</v>
      </c>
    </row>
    <row r="588" spans="1:30">
      <c r="A588" s="676">
        <v>6</v>
      </c>
      <c r="B588" s="676">
        <v>107832</v>
      </c>
      <c r="C588" s="676" t="s">
        <v>1429</v>
      </c>
      <c r="D588" s="676">
        <v>99</v>
      </c>
    </row>
    <row r="589" spans="1:30">
      <c r="A589" s="676">
        <v>7</v>
      </c>
      <c r="F589" s="676" t="s">
        <v>1430</v>
      </c>
      <c r="K589" s="676" t="s">
        <v>122</v>
      </c>
      <c r="M589" s="676" t="s">
        <v>310</v>
      </c>
      <c r="O589" s="676" t="s">
        <v>77</v>
      </c>
      <c r="S589" s="676" t="s">
        <v>1431</v>
      </c>
      <c r="T589" s="676" t="s">
        <v>1432</v>
      </c>
      <c r="U589" s="676" t="s">
        <v>1433</v>
      </c>
      <c r="X589" s="676" t="s">
        <v>1434</v>
      </c>
      <c r="Y589" s="676">
        <v>1</v>
      </c>
      <c r="Z589" s="676">
        <v>99</v>
      </c>
      <c r="AC589" s="676" t="s">
        <v>54</v>
      </c>
    </row>
    <row r="590" spans="1:30">
      <c r="A590" s="676">
        <v>7</v>
      </c>
      <c r="F590" s="676" t="s">
        <v>1435</v>
      </c>
      <c r="K590" s="676" t="s">
        <v>1436</v>
      </c>
      <c r="M590" s="676" t="s">
        <v>38</v>
      </c>
      <c r="O590" s="676" t="s">
        <v>77</v>
      </c>
      <c r="S590" s="676" t="s">
        <v>1437</v>
      </c>
      <c r="T590" s="676" t="s">
        <v>1435</v>
      </c>
      <c r="U590" s="676" t="s">
        <v>1438</v>
      </c>
      <c r="X590" s="676" t="s">
        <v>1439</v>
      </c>
      <c r="Y590" s="676">
        <v>1</v>
      </c>
      <c r="Z590" s="676">
        <v>99</v>
      </c>
      <c r="AC590" s="676" t="s">
        <v>54</v>
      </c>
    </row>
    <row r="591" spans="1:30">
      <c r="A591" s="676">
        <v>7</v>
      </c>
      <c r="F591" s="676" t="s">
        <v>1440</v>
      </c>
      <c r="K591" s="676" t="s">
        <v>1436</v>
      </c>
      <c r="M591" s="676" t="s">
        <v>38</v>
      </c>
      <c r="O591" s="676" t="s">
        <v>77</v>
      </c>
      <c r="S591" s="676" t="s">
        <v>1441</v>
      </c>
      <c r="T591" s="676" t="s">
        <v>1442</v>
      </c>
      <c r="U591" s="676" t="s">
        <v>1438</v>
      </c>
      <c r="X591" s="676" t="s">
        <v>1443</v>
      </c>
      <c r="Y591" s="676">
        <v>1</v>
      </c>
      <c r="Z591" s="676">
        <v>99</v>
      </c>
      <c r="AC591" s="676" t="s">
        <v>54</v>
      </c>
    </row>
    <row r="592" spans="1:30">
      <c r="A592" s="676">
        <v>7</v>
      </c>
      <c r="F592" s="676" t="s">
        <v>1444</v>
      </c>
      <c r="K592" s="676" t="s">
        <v>52</v>
      </c>
      <c r="M592" s="676" t="s">
        <v>291</v>
      </c>
      <c r="N592" s="676" t="s">
        <v>1445</v>
      </c>
      <c r="O592" s="676" t="s">
        <v>77</v>
      </c>
      <c r="S592" s="676" t="s">
        <v>1446</v>
      </c>
      <c r="T592" s="676" t="s">
        <v>1447</v>
      </c>
      <c r="U592" s="676" t="s">
        <v>1448</v>
      </c>
      <c r="X592" s="676" t="s">
        <v>1449</v>
      </c>
      <c r="Y592" s="676">
        <v>1</v>
      </c>
      <c r="Z592" s="676">
        <v>99</v>
      </c>
      <c r="AC592" s="676" t="s">
        <v>54</v>
      </c>
    </row>
    <row r="593" spans="1:30">
      <c r="A593" s="676">
        <v>7</v>
      </c>
      <c r="F593" s="676" t="s">
        <v>1450</v>
      </c>
      <c r="K593" s="676" t="s">
        <v>138</v>
      </c>
      <c r="M593" s="676" t="s">
        <v>310</v>
      </c>
      <c r="O593" s="676" t="s">
        <v>77</v>
      </c>
      <c r="S593" s="676" t="s">
        <v>1451</v>
      </c>
      <c r="T593" s="676" t="s">
        <v>1452</v>
      </c>
      <c r="U593" s="676" t="s">
        <v>1453</v>
      </c>
      <c r="X593" s="676" t="s">
        <v>1454</v>
      </c>
      <c r="Y593" s="676">
        <v>1</v>
      </c>
      <c r="Z593" s="676">
        <v>99</v>
      </c>
      <c r="AC593" s="676" t="s">
        <v>54</v>
      </c>
    </row>
    <row r="594" spans="1:30">
      <c r="A594" s="676">
        <v>7</v>
      </c>
      <c r="F594" s="676" t="s">
        <v>1455</v>
      </c>
      <c r="K594" s="676" t="s">
        <v>254</v>
      </c>
      <c r="M594" s="676" t="s">
        <v>310</v>
      </c>
      <c r="O594" s="676" t="s">
        <v>77</v>
      </c>
      <c r="S594" s="676" t="s">
        <v>255</v>
      </c>
      <c r="T594" s="676" t="s">
        <v>256</v>
      </c>
      <c r="U594" s="676" t="s">
        <v>257</v>
      </c>
      <c r="X594" s="676" t="s">
        <v>1456</v>
      </c>
      <c r="Y594" s="676">
        <v>1</v>
      </c>
      <c r="Z594" s="676">
        <v>99</v>
      </c>
      <c r="AC594" s="676" t="s">
        <v>54</v>
      </c>
    </row>
    <row r="595" spans="1:30">
      <c r="A595" s="676">
        <v>7</v>
      </c>
      <c r="F595" s="676" t="s">
        <v>1457</v>
      </c>
      <c r="K595" s="676" t="s">
        <v>260</v>
      </c>
      <c r="M595" s="676" t="s">
        <v>310</v>
      </c>
      <c r="O595" s="676" t="s">
        <v>77</v>
      </c>
      <c r="S595" s="676" t="s">
        <v>261</v>
      </c>
      <c r="T595" s="676" t="s">
        <v>262</v>
      </c>
      <c r="U595" s="676" t="s">
        <v>263</v>
      </c>
      <c r="X595" s="676" t="s">
        <v>1458</v>
      </c>
      <c r="Y595" s="676">
        <v>1</v>
      </c>
      <c r="Z595" s="676">
        <v>99</v>
      </c>
      <c r="AC595" s="676" t="s">
        <v>54</v>
      </c>
    </row>
    <row r="596" spans="1:30">
      <c r="A596" s="676">
        <v>7</v>
      </c>
      <c r="F596" s="676" t="s">
        <v>1459</v>
      </c>
      <c r="K596" s="676" t="s">
        <v>441</v>
      </c>
      <c r="L596" s="676" t="s">
        <v>442</v>
      </c>
      <c r="M596" s="676" t="s">
        <v>310</v>
      </c>
      <c r="O596" s="676" t="s">
        <v>1077</v>
      </c>
      <c r="S596" s="676" t="s">
        <v>1460</v>
      </c>
      <c r="T596" s="676" t="s">
        <v>1461</v>
      </c>
      <c r="U596" s="676" t="s">
        <v>445</v>
      </c>
      <c r="X596" s="676" t="s">
        <v>1462</v>
      </c>
      <c r="Y596" s="676">
        <v>1</v>
      </c>
      <c r="Z596" s="676">
        <v>99</v>
      </c>
      <c r="AC596" s="676" t="s">
        <v>54</v>
      </c>
      <c r="AD596" s="676" t="s">
        <v>447</v>
      </c>
    </row>
    <row r="597" spans="1:30">
      <c r="A597" s="676">
        <v>7</v>
      </c>
      <c r="F597" s="676" t="s">
        <v>1463</v>
      </c>
      <c r="K597" s="676" t="s">
        <v>43</v>
      </c>
      <c r="L597" s="676" t="s">
        <v>44</v>
      </c>
      <c r="M597" s="676" t="s">
        <v>310</v>
      </c>
      <c r="N597" s="676" t="s">
        <v>282</v>
      </c>
      <c r="AC597" s="676" t="s">
        <v>54</v>
      </c>
    </row>
    <row r="598" spans="1:30">
      <c r="G598" s="676" t="s">
        <v>47</v>
      </c>
      <c r="H598" s="676" t="s">
        <v>48</v>
      </c>
      <c r="O598" s="676" t="s">
        <v>1077</v>
      </c>
      <c r="S598" s="676" t="s">
        <v>1464</v>
      </c>
      <c r="T598" s="676" t="s">
        <v>1465</v>
      </c>
      <c r="U598" s="676" t="s">
        <v>79</v>
      </c>
      <c r="X598" s="676" t="s">
        <v>1466</v>
      </c>
      <c r="Y598" s="676">
        <v>1</v>
      </c>
      <c r="Z598" s="676">
        <v>99</v>
      </c>
    </row>
    <row r="599" spans="1:30">
      <c r="G599" s="676" t="s">
        <v>49</v>
      </c>
      <c r="H599" s="676" t="s">
        <v>50</v>
      </c>
      <c r="O599" s="676" t="s">
        <v>1077</v>
      </c>
      <c r="S599" s="676" t="s">
        <v>1467</v>
      </c>
      <c r="T599" s="676" t="s">
        <v>1468</v>
      </c>
      <c r="U599" s="676" t="s">
        <v>79</v>
      </c>
      <c r="X599" s="676" t="s">
        <v>1469</v>
      </c>
      <c r="Y599" s="676">
        <v>1</v>
      </c>
      <c r="Z599" s="676">
        <v>99</v>
      </c>
    </row>
    <row r="600" spans="1:30">
      <c r="A600" s="676">
        <v>7</v>
      </c>
      <c r="F600" s="676" t="s">
        <v>1470</v>
      </c>
      <c r="K600" s="676" t="s">
        <v>37</v>
      </c>
      <c r="L600" s="676" t="s">
        <v>823</v>
      </c>
      <c r="M600" s="676" t="s">
        <v>310</v>
      </c>
      <c r="O600" s="676" t="s">
        <v>77</v>
      </c>
      <c r="S600" s="676" t="s">
        <v>1471</v>
      </c>
      <c r="T600" s="676" t="s">
        <v>1472</v>
      </c>
      <c r="U600" s="676" t="s">
        <v>1473</v>
      </c>
      <c r="X600" s="676" t="s">
        <v>1474</v>
      </c>
      <c r="Y600" s="676">
        <v>1</v>
      </c>
      <c r="Z600" s="676">
        <v>99</v>
      </c>
      <c r="AC600" s="676" t="s">
        <v>54</v>
      </c>
    </row>
    <row r="601" spans="1:30">
      <c r="A601" s="676">
        <v>6</v>
      </c>
      <c r="B601" s="676">
        <v>107828</v>
      </c>
      <c r="C601" s="676" t="s">
        <v>1475</v>
      </c>
      <c r="D601" s="676">
        <v>1</v>
      </c>
    </row>
    <row r="602" spans="1:30">
      <c r="A602" s="676">
        <v>7</v>
      </c>
      <c r="F602" s="676" t="s">
        <v>1476</v>
      </c>
      <c r="K602" s="676" t="s">
        <v>441</v>
      </c>
      <c r="M602" s="676" t="s">
        <v>344</v>
      </c>
      <c r="AC602" s="676" t="s">
        <v>54</v>
      </c>
      <c r="AD602" s="676" t="s">
        <v>447</v>
      </c>
    </row>
    <row r="603" spans="1:30">
      <c r="A603" s="676">
        <v>7</v>
      </c>
      <c r="F603" s="676" t="s">
        <v>1477</v>
      </c>
      <c r="K603" s="676" t="s">
        <v>441</v>
      </c>
      <c r="L603" s="676" t="s">
        <v>442</v>
      </c>
      <c r="M603" s="676" t="s">
        <v>291</v>
      </c>
      <c r="O603" s="676" t="s">
        <v>77</v>
      </c>
      <c r="S603" s="676" t="s">
        <v>1478</v>
      </c>
      <c r="T603" s="676" t="s">
        <v>1479</v>
      </c>
      <c r="U603" s="676" t="s">
        <v>445</v>
      </c>
      <c r="X603" s="676" t="s">
        <v>1480</v>
      </c>
      <c r="Y603" s="676">
        <v>1</v>
      </c>
      <c r="Z603" s="676">
        <v>1</v>
      </c>
      <c r="AC603" s="676" t="s">
        <v>54</v>
      </c>
      <c r="AD603" s="676" t="s">
        <v>447</v>
      </c>
    </row>
    <row r="604" spans="1:30">
      <c r="A604" s="676">
        <v>7</v>
      </c>
      <c r="F604" s="676" t="s">
        <v>1481</v>
      </c>
      <c r="K604" s="676" t="s">
        <v>52</v>
      </c>
      <c r="M604" s="676" t="s">
        <v>291</v>
      </c>
      <c r="AC604" s="676" t="s">
        <v>54</v>
      </c>
    </row>
    <row r="605" spans="1:30">
      <c r="I605" s="676" t="s">
        <v>124</v>
      </c>
      <c r="J605" s="676" t="s">
        <v>125</v>
      </c>
      <c r="O605" s="676" t="s">
        <v>77</v>
      </c>
      <c r="S605" s="676" t="s">
        <v>1482</v>
      </c>
      <c r="T605" s="676" t="s">
        <v>1483</v>
      </c>
      <c r="U605" s="676" t="s">
        <v>837</v>
      </c>
      <c r="X605" s="676" t="s">
        <v>1484</v>
      </c>
      <c r="Y605" s="676">
        <v>1</v>
      </c>
      <c r="Z605" s="676">
        <v>1</v>
      </c>
    </row>
    <row r="606" spans="1:30">
      <c r="A606" s="676">
        <v>7</v>
      </c>
      <c r="F606" s="676" t="s">
        <v>1485</v>
      </c>
      <c r="K606" s="676" t="s">
        <v>52</v>
      </c>
      <c r="M606" s="676" t="s">
        <v>291</v>
      </c>
      <c r="AC606" s="676" t="s">
        <v>54</v>
      </c>
    </row>
    <row r="607" spans="1:30">
      <c r="I607" s="676" t="s">
        <v>124</v>
      </c>
      <c r="J607" s="676" t="s">
        <v>125</v>
      </c>
      <c r="O607" s="676" t="s">
        <v>77</v>
      </c>
      <c r="S607" s="676" t="s">
        <v>1486</v>
      </c>
      <c r="T607" s="676" t="s">
        <v>1487</v>
      </c>
      <c r="U607" s="676" t="s">
        <v>837</v>
      </c>
      <c r="X607" s="676" t="s">
        <v>1488</v>
      </c>
      <c r="Y607" s="676">
        <v>1</v>
      </c>
      <c r="Z607" s="676">
        <v>1</v>
      </c>
    </row>
    <row r="608" spans="1:30">
      <c r="A608" s="676">
        <v>7</v>
      </c>
      <c r="F608" s="676" t="s">
        <v>1489</v>
      </c>
      <c r="K608" s="676" t="s">
        <v>441</v>
      </c>
      <c r="L608" s="676" t="s">
        <v>442</v>
      </c>
      <c r="M608" s="676" t="s">
        <v>291</v>
      </c>
      <c r="O608" s="676" t="s">
        <v>77</v>
      </c>
      <c r="S608" s="676" t="s">
        <v>1490</v>
      </c>
      <c r="T608" s="676" t="s">
        <v>1491</v>
      </c>
      <c r="U608" s="676" t="s">
        <v>445</v>
      </c>
      <c r="X608" s="676" t="s">
        <v>1492</v>
      </c>
      <c r="Y608" s="676">
        <v>1</v>
      </c>
      <c r="Z608" s="676">
        <v>1</v>
      </c>
      <c r="AC608" s="676" t="s">
        <v>54</v>
      </c>
      <c r="AD608" s="676" t="s">
        <v>447</v>
      </c>
    </row>
    <row r="609" spans="1:30">
      <c r="A609" s="676">
        <v>7</v>
      </c>
      <c r="F609" s="676" t="s">
        <v>1493</v>
      </c>
      <c r="K609" s="676" t="s">
        <v>441</v>
      </c>
      <c r="M609" s="676" t="s">
        <v>344</v>
      </c>
      <c r="AC609" s="676" t="s">
        <v>54</v>
      </c>
      <c r="AD609" s="676" t="s">
        <v>447</v>
      </c>
    </row>
    <row r="610" spans="1:30">
      <c r="A610" s="676">
        <v>7</v>
      </c>
      <c r="F610" s="676" t="s">
        <v>1494</v>
      </c>
      <c r="K610" s="676" t="s">
        <v>441</v>
      </c>
      <c r="M610" s="676" t="s">
        <v>344</v>
      </c>
      <c r="AC610" s="676" t="s">
        <v>54</v>
      </c>
      <c r="AD610" s="676" t="s">
        <v>447</v>
      </c>
    </row>
    <row r="611" spans="1:30">
      <c r="A611" s="676">
        <v>7</v>
      </c>
      <c r="F611" s="676" t="s">
        <v>1495</v>
      </c>
      <c r="K611" s="676" t="s">
        <v>441</v>
      </c>
      <c r="L611" s="676" t="s">
        <v>442</v>
      </c>
      <c r="M611" s="676" t="s">
        <v>310</v>
      </c>
      <c r="O611" s="676" t="s">
        <v>77</v>
      </c>
      <c r="S611" s="676" t="s">
        <v>1496</v>
      </c>
      <c r="T611" s="676" t="s">
        <v>1497</v>
      </c>
      <c r="U611" s="676" t="s">
        <v>445</v>
      </c>
      <c r="X611" s="676" t="s">
        <v>1498</v>
      </c>
      <c r="Y611" s="676">
        <v>1</v>
      </c>
      <c r="Z611" s="676">
        <v>1</v>
      </c>
      <c r="AC611" s="676" t="s">
        <v>54</v>
      </c>
      <c r="AD611" s="676" t="s">
        <v>447</v>
      </c>
    </row>
    <row r="612" spans="1:30">
      <c r="A612" s="676">
        <v>7</v>
      </c>
      <c r="F612" s="676" t="s">
        <v>1499</v>
      </c>
      <c r="K612" s="676" t="s">
        <v>441</v>
      </c>
      <c r="L612" s="676" t="s">
        <v>442</v>
      </c>
      <c r="M612" s="676" t="s">
        <v>310</v>
      </c>
      <c r="O612" s="676" t="s">
        <v>77</v>
      </c>
      <c r="S612" s="676" t="s">
        <v>1500</v>
      </c>
      <c r="T612" s="676" t="s">
        <v>1501</v>
      </c>
      <c r="U612" s="676" t="s">
        <v>445</v>
      </c>
      <c r="X612" s="676" t="s">
        <v>1502</v>
      </c>
      <c r="Y612" s="676">
        <v>1</v>
      </c>
      <c r="Z612" s="676">
        <v>1</v>
      </c>
      <c r="AC612" s="676" t="s">
        <v>54</v>
      </c>
      <c r="AD612" s="676" t="s">
        <v>447</v>
      </c>
    </row>
    <row r="613" spans="1:30">
      <c r="A613" s="676">
        <v>7</v>
      </c>
      <c r="F613" s="676" t="s">
        <v>1503</v>
      </c>
      <c r="K613" s="676" t="s">
        <v>441</v>
      </c>
      <c r="L613" s="676" t="s">
        <v>442</v>
      </c>
      <c r="M613" s="676" t="s">
        <v>291</v>
      </c>
      <c r="O613" s="676" t="s">
        <v>77</v>
      </c>
      <c r="S613" s="676" t="s">
        <v>1504</v>
      </c>
      <c r="T613" s="676" t="s">
        <v>1505</v>
      </c>
      <c r="U613" s="676" t="s">
        <v>445</v>
      </c>
      <c r="X613" s="676" t="s">
        <v>1506</v>
      </c>
      <c r="Y613" s="676">
        <v>1</v>
      </c>
      <c r="Z613" s="676">
        <v>1</v>
      </c>
      <c r="AC613" s="676" t="s">
        <v>54</v>
      </c>
      <c r="AD613" s="676" t="s">
        <v>447</v>
      </c>
    </row>
    <row r="614" spans="1:30">
      <c r="A614" s="676">
        <v>7</v>
      </c>
      <c r="F614" s="676" t="s">
        <v>1507</v>
      </c>
      <c r="K614" s="676" t="s">
        <v>441</v>
      </c>
      <c r="L614" s="676" t="s">
        <v>442</v>
      </c>
      <c r="M614" s="676" t="s">
        <v>291</v>
      </c>
      <c r="O614" s="676" t="s">
        <v>77</v>
      </c>
      <c r="S614" s="676" t="s">
        <v>1504</v>
      </c>
      <c r="T614" s="676" t="s">
        <v>1505</v>
      </c>
      <c r="U614" s="676" t="s">
        <v>445</v>
      </c>
      <c r="X614" s="676" t="s">
        <v>1508</v>
      </c>
      <c r="Y614" s="676">
        <v>1</v>
      </c>
      <c r="Z614" s="676">
        <v>1</v>
      </c>
      <c r="AC614" s="676" t="s">
        <v>54</v>
      </c>
      <c r="AD614" s="676" t="s">
        <v>447</v>
      </c>
    </row>
    <row r="615" spans="1:30">
      <c r="A615" s="676">
        <v>7</v>
      </c>
      <c r="B615" s="676">
        <v>1619559</v>
      </c>
      <c r="C615" s="676" t="s">
        <v>1509</v>
      </c>
      <c r="D615" s="676">
        <v>99</v>
      </c>
    </row>
    <row r="616" spans="1:30">
      <c r="A616" s="676">
        <v>8</v>
      </c>
      <c r="F616" s="676" t="s">
        <v>1510</v>
      </c>
      <c r="K616" s="676" t="s">
        <v>122</v>
      </c>
      <c r="M616" s="676" t="s">
        <v>291</v>
      </c>
      <c r="O616" s="676" t="s">
        <v>77</v>
      </c>
      <c r="S616" s="676" t="s">
        <v>1511</v>
      </c>
      <c r="T616" s="676" t="s">
        <v>1512</v>
      </c>
      <c r="U616" s="676" t="s">
        <v>1080</v>
      </c>
      <c r="X616" s="676" t="s">
        <v>1513</v>
      </c>
      <c r="Y616" s="676">
        <v>1</v>
      </c>
      <c r="Z616" s="676">
        <v>99</v>
      </c>
      <c r="AC616" s="676" t="s">
        <v>54</v>
      </c>
    </row>
    <row r="617" spans="1:30">
      <c r="A617" s="676">
        <v>8</v>
      </c>
      <c r="F617" s="676" t="s">
        <v>1514</v>
      </c>
      <c r="K617" s="676" t="s">
        <v>168</v>
      </c>
      <c r="M617" s="676" t="s">
        <v>291</v>
      </c>
      <c r="O617" s="676" t="s">
        <v>77</v>
      </c>
      <c r="S617" s="676" t="s">
        <v>1515</v>
      </c>
      <c r="T617" s="676" t="s">
        <v>1516</v>
      </c>
      <c r="U617" s="676" t="s">
        <v>171</v>
      </c>
      <c r="X617" s="676" t="s">
        <v>1517</v>
      </c>
      <c r="Y617" s="676">
        <v>1</v>
      </c>
      <c r="Z617" s="676">
        <v>99</v>
      </c>
      <c r="AC617" s="676" t="s">
        <v>54</v>
      </c>
    </row>
    <row r="618" spans="1:30">
      <c r="A618" s="676">
        <v>8</v>
      </c>
      <c r="F618" s="676" t="s">
        <v>1518</v>
      </c>
      <c r="K618" s="676" t="s">
        <v>37</v>
      </c>
      <c r="M618" s="676" t="s">
        <v>291</v>
      </c>
      <c r="O618" s="676" t="s">
        <v>77</v>
      </c>
      <c r="S618" s="676" t="s">
        <v>1519</v>
      </c>
      <c r="T618" s="676" t="s">
        <v>1520</v>
      </c>
      <c r="U618" s="676" t="s">
        <v>1234</v>
      </c>
      <c r="X618" s="676" t="s">
        <v>1521</v>
      </c>
      <c r="Y618" s="676">
        <v>1</v>
      </c>
      <c r="Z618" s="676">
        <v>99</v>
      </c>
      <c r="AC618" s="676" t="s">
        <v>54</v>
      </c>
    </row>
    <row r="619" spans="1:30">
      <c r="A619" s="676">
        <v>8</v>
      </c>
      <c r="F619" s="676" t="s">
        <v>1522</v>
      </c>
      <c r="K619" s="676" t="s">
        <v>441</v>
      </c>
      <c r="L619" s="676" t="s">
        <v>442</v>
      </c>
      <c r="M619" s="676" t="s">
        <v>291</v>
      </c>
      <c r="O619" s="676" t="s">
        <v>77</v>
      </c>
      <c r="S619" s="676" t="s">
        <v>1523</v>
      </c>
      <c r="T619" s="676" t="s">
        <v>1524</v>
      </c>
      <c r="U619" s="676" t="s">
        <v>445</v>
      </c>
      <c r="X619" s="676" t="s">
        <v>1525</v>
      </c>
      <c r="Y619" s="676">
        <v>1</v>
      </c>
      <c r="Z619" s="676">
        <v>99</v>
      </c>
      <c r="AC619" s="676" t="s">
        <v>54</v>
      </c>
      <c r="AD619" s="676" t="s">
        <v>447</v>
      </c>
    </row>
    <row r="620" spans="1:30">
      <c r="A620" s="676">
        <v>7</v>
      </c>
      <c r="B620" s="676">
        <v>1619558</v>
      </c>
      <c r="C620" s="676" t="s">
        <v>1526</v>
      </c>
      <c r="D620" s="676">
        <v>99</v>
      </c>
    </row>
    <row r="621" spans="1:30">
      <c r="A621" s="676">
        <v>8</v>
      </c>
      <c r="F621" s="676" t="s">
        <v>1527</v>
      </c>
      <c r="K621" s="676" t="s">
        <v>122</v>
      </c>
      <c r="M621" s="676" t="s">
        <v>291</v>
      </c>
      <c r="O621" s="676" t="s">
        <v>77</v>
      </c>
      <c r="S621" s="676" t="s">
        <v>1528</v>
      </c>
      <c r="T621" s="676" t="s">
        <v>1529</v>
      </c>
      <c r="U621" s="676" t="s">
        <v>1080</v>
      </c>
      <c r="X621" s="676" t="s">
        <v>1530</v>
      </c>
      <c r="Y621" s="676">
        <v>1</v>
      </c>
      <c r="Z621" s="676">
        <v>99</v>
      </c>
      <c r="AC621" s="676" t="s">
        <v>54</v>
      </c>
    </row>
    <row r="622" spans="1:30">
      <c r="A622" s="676">
        <v>8</v>
      </c>
      <c r="F622" s="676" t="s">
        <v>1531</v>
      </c>
      <c r="K622" s="676" t="s">
        <v>441</v>
      </c>
      <c r="L622" s="676" t="s">
        <v>442</v>
      </c>
      <c r="M622" s="676" t="s">
        <v>291</v>
      </c>
      <c r="O622" s="676" t="s">
        <v>77</v>
      </c>
      <c r="S622" s="676" t="s">
        <v>1532</v>
      </c>
      <c r="T622" s="676" t="s">
        <v>1533</v>
      </c>
      <c r="U622" s="676" t="s">
        <v>502</v>
      </c>
      <c r="X622" s="676" t="s">
        <v>1534</v>
      </c>
      <c r="Y622" s="676">
        <v>1</v>
      </c>
      <c r="Z622" s="676">
        <v>99</v>
      </c>
      <c r="AC622" s="676" t="s">
        <v>54</v>
      </c>
      <c r="AD622" s="676" t="s">
        <v>447</v>
      </c>
    </row>
    <row r="623" spans="1:30">
      <c r="A623" s="676">
        <v>6</v>
      </c>
      <c r="B623" s="676">
        <v>107824</v>
      </c>
      <c r="C623" s="676" t="s">
        <v>1535</v>
      </c>
      <c r="D623" s="676">
        <v>1</v>
      </c>
    </row>
    <row r="624" spans="1:30">
      <c r="A624" s="676">
        <v>7</v>
      </c>
      <c r="F624" s="676" t="s">
        <v>1536</v>
      </c>
      <c r="K624" s="676" t="s">
        <v>441</v>
      </c>
      <c r="M624" s="676" t="s">
        <v>310</v>
      </c>
      <c r="N624" s="676" t="s">
        <v>311</v>
      </c>
      <c r="AC624" s="676" t="s">
        <v>54</v>
      </c>
      <c r="AD624" s="676" t="s">
        <v>447</v>
      </c>
    </row>
    <row r="625" spans="1:30">
      <c r="A625" s="676">
        <v>7</v>
      </c>
      <c r="F625" s="676" t="s">
        <v>1537</v>
      </c>
      <c r="K625" s="676" t="s">
        <v>441</v>
      </c>
      <c r="M625" s="676" t="s">
        <v>344</v>
      </c>
      <c r="AC625" s="676" t="s">
        <v>54</v>
      </c>
      <c r="AD625" s="676" t="s">
        <v>447</v>
      </c>
    </row>
    <row r="626" spans="1:30">
      <c r="A626" s="676">
        <v>7</v>
      </c>
      <c r="F626" s="676" t="s">
        <v>1538</v>
      </c>
      <c r="K626" s="676" t="s">
        <v>441</v>
      </c>
      <c r="L626" s="676" t="s">
        <v>442</v>
      </c>
      <c r="M626" s="676" t="s">
        <v>291</v>
      </c>
      <c r="O626" s="676" t="s">
        <v>77</v>
      </c>
      <c r="S626" s="676" t="s">
        <v>1539</v>
      </c>
      <c r="T626" s="676" t="s">
        <v>1540</v>
      </c>
      <c r="U626" s="676" t="s">
        <v>445</v>
      </c>
      <c r="X626" s="676" t="s">
        <v>1541</v>
      </c>
      <c r="Y626" s="676">
        <v>1</v>
      </c>
      <c r="Z626" s="676">
        <v>1</v>
      </c>
      <c r="AC626" s="676" t="s">
        <v>54</v>
      </c>
      <c r="AD626" s="676" t="s">
        <v>447</v>
      </c>
    </row>
    <row r="627" spans="1:30">
      <c r="A627" s="676">
        <v>7</v>
      </c>
      <c r="F627" s="676" t="s">
        <v>1542</v>
      </c>
      <c r="K627" s="676" t="s">
        <v>441</v>
      </c>
      <c r="L627" s="676" t="s">
        <v>442</v>
      </c>
      <c r="M627" s="676" t="s">
        <v>291</v>
      </c>
      <c r="O627" s="676" t="s">
        <v>77</v>
      </c>
      <c r="S627" s="676" t="s">
        <v>1543</v>
      </c>
      <c r="T627" s="676" t="s">
        <v>1544</v>
      </c>
      <c r="U627" s="676" t="s">
        <v>445</v>
      </c>
      <c r="X627" s="676" t="s">
        <v>1545</v>
      </c>
      <c r="Y627" s="676">
        <v>1</v>
      </c>
      <c r="Z627" s="676">
        <v>1</v>
      </c>
      <c r="AC627" s="676" t="s">
        <v>54</v>
      </c>
      <c r="AD627" s="676" t="s">
        <v>447</v>
      </c>
    </row>
    <row r="628" spans="1:30">
      <c r="A628" s="676">
        <v>7</v>
      </c>
      <c r="F628" s="676" t="s">
        <v>1546</v>
      </c>
      <c r="K628" s="676" t="s">
        <v>441</v>
      </c>
      <c r="L628" s="676" t="s">
        <v>442</v>
      </c>
      <c r="M628" s="676" t="s">
        <v>291</v>
      </c>
      <c r="O628" s="676" t="s">
        <v>77</v>
      </c>
      <c r="S628" s="676" t="s">
        <v>1547</v>
      </c>
      <c r="T628" s="676" t="s">
        <v>1548</v>
      </c>
      <c r="U628" s="676" t="s">
        <v>445</v>
      </c>
      <c r="X628" s="676" t="s">
        <v>1549</v>
      </c>
      <c r="Y628" s="676">
        <v>1</v>
      </c>
      <c r="Z628" s="676">
        <v>1</v>
      </c>
      <c r="AC628" s="676" t="s">
        <v>54</v>
      </c>
      <c r="AD628" s="676" t="s">
        <v>447</v>
      </c>
    </row>
    <row r="629" spans="1:30">
      <c r="A629" s="676">
        <v>7</v>
      </c>
      <c r="F629" s="676" t="s">
        <v>1550</v>
      </c>
      <c r="K629" s="676" t="s">
        <v>441</v>
      </c>
      <c r="L629" s="676" t="s">
        <v>442</v>
      </c>
      <c r="M629" s="676" t="s">
        <v>291</v>
      </c>
      <c r="O629" s="676" t="s">
        <v>77</v>
      </c>
      <c r="S629" s="676" t="s">
        <v>1551</v>
      </c>
      <c r="T629" s="676" t="s">
        <v>1552</v>
      </c>
      <c r="U629" s="676" t="s">
        <v>445</v>
      </c>
      <c r="X629" s="676" t="s">
        <v>1553</v>
      </c>
      <c r="Y629" s="676">
        <v>1</v>
      </c>
      <c r="Z629" s="676">
        <v>1</v>
      </c>
      <c r="AC629" s="676" t="s">
        <v>54</v>
      </c>
      <c r="AD629" s="676" t="s">
        <v>447</v>
      </c>
    </row>
    <row r="630" spans="1:30">
      <c r="A630" s="676">
        <v>7</v>
      </c>
      <c r="F630" s="676" t="s">
        <v>1554</v>
      </c>
      <c r="K630" s="676" t="s">
        <v>441</v>
      </c>
      <c r="L630" s="676" t="s">
        <v>442</v>
      </c>
      <c r="M630" s="676" t="s">
        <v>344</v>
      </c>
      <c r="AC630" s="676" t="s">
        <v>54</v>
      </c>
      <c r="AD630" s="676" t="s">
        <v>447</v>
      </c>
    </row>
    <row r="631" spans="1:30">
      <c r="A631" s="676">
        <v>7</v>
      </c>
      <c r="F631" s="676" t="s">
        <v>1555</v>
      </c>
      <c r="K631" s="676" t="s">
        <v>441</v>
      </c>
      <c r="L631" s="676" t="s">
        <v>442</v>
      </c>
      <c r="M631" s="676" t="s">
        <v>291</v>
      </c>
      <c r="O631" s="676" t="s">
        <v>77</v>
      </c>
      <c r="S631" s="676" t="s">
        <v>1556</v>
      </c>
      <c r="T631" s="676" t="s">
        <v>1557</v>
      </c>
      <c r="U631" s="676" t="s">
        <v>445</v>
      </c>
      <c r="X631" s="676" t="s">
        <v>1558</v>
      </c>
      <c r="Y631" s="676">
        <v>1</v>
      </c>
      <c r="Z631" s="676">
        <v>1</v>
      </c>
      <c r="AC631" s="676" t="s">
        <v>54</v>
      </c>
      <c r="AD631" s="676" t="s">
        <v>447</v>
      </c>
    </row>
    <row r="632" spans="1:30">
      <c r="A632" s="676">
        <v>7</v>
      </c>
      <c r="B632" s="676">
        <v>107827</v>
      </c>
      <c r="C632" s="676" t="s">
        <v>1559</v>
      </c>
      <c r="D632" s="676">
        <v>99</v>
      </c>
    </row>
    <row r="633" spans="1:30">
      <c r="A633" s="676">
        <v>8</v>
      </c>
      <c r="F633" s="676" t="s">
        <v>1560</v>
      </c>
      <c r="K633" s="676" t="s">
        <v>122</v>
      </c>
      <c r="M633" s="676" t="s">
        <v>310</v>
      </c>
      <c r="O633" s="676" t="s">
        <v>77</v>
      </c>
      <c r="S633" s="676" t="s">
        <v>1561</v>
      </c>
      <c r="T633" s="676" t="s">
        <v>1562</v>
      </c>
      <c r="U633" s="676" t="s">
        <v>1080</v>
      </c>
      <c r="X633" s="676" t="s">
        <v>1563</v>
      </c>
      <c r="Y633" s="676">
        <v>1</v>
      </c>
      <c r="Z633" s="676">
        <v>99</v>
      </c>
      <c r="AC633" s="676" t="s">
        <v>54</v>
      </c>
    </row>
    <row r="634" spans="1:30">
      <c r="A634" s="676">
        <v>8</v>
      </c>
      <c r="F634" s="676" t="s">
        <v>1564</v>
      </c>
      <c r="K634" s="676" t="s">
        <v>441</v>
      </c>
      <c r="M634" s="676" t="s">
        <v>310</v>
      </c>
      <c r="O634" s="676" t="s">
        <v>77</v>
      </c>
      <c r="S634" s="676" t="s">
        <v>1565</v>
      </c>
      <c r="T634" s="676" t="s">
        <v>1566</v>
      </c>
      <c r="U634" s="676" t="s">
        <v>502</v>
      </c>
      <c r="X634" s="676" t="s">
        <v>1567</v>
      </c>
      <c r="Y634" s="676">
        <v>1</v>
      </c>
      <c r="Z634" s="676">
        <v>99</v>
      </c>
      <c r="AC634" s="676" t="s">
        <v>54</v>
      </c>
      <c r="AD634" s="676" t="s">
        <v>447</v>
      </c>
    </row>
    <row r="635" spans="1:30">
      <c r="A635" s="676">
        <v>6</v>
      </c>
      <c r="B635" s="676">
        <v>610897</v>
      </c>
      <c r="C635" s="676" t="s">
        <v>1568</v>
      </c>
      <c r="D635" s="676">
        <v>99</v>
      </c>
    </row>
    <row r="636" spans="1:30">
      <c r="A636" s="676">
        <v>7</v>
      </c>
      <c r="F636" s="676" t="s">
        <v>1569</v>
      </c>
      <c r="K636" s="676" t="s">
        <v>122</v>
      </c>
      <c r="M636" s="676" t="s">
        <v>310</v>
      </c>
      <c r="O636" s="676" t="s">
        <v>77</v>
      </c>
      <c r="S636" s="676" t="s">
        <v>1570</v>
      </c>
      <c r="T636" s="676" t="s">
        <v>1571</v>
      </c>
      <c r="U636" s="676" t="s">
        <v>1080</v>
      </c>
      <c r="X636" s="676" t="s">
        <v>1572</v>
      </c>
      <c r="Y636" s="676">
        <v>1</v>
      </c>
      <c r="Z636" s="676">
        <v>99</v>
      </c>
      <c r="AC636" s="676" t="s">
        <v>54</v>
      </c>
    </row>
    <row r="637" spans="1:30">
      <c r="A637" s="676">
        <v>7</v>
      </c>
      <c r="F637" s="676" t="s">
        <v>1573</v>
      </c>
      <c r="K637" s="676" t="s">
        <v>95</v>
      </c>
      <c r="M637" s="676" t="s">
        <v>310</v>
      </c>
      <c r="O637" s="676" t="s">
        <v>77</v>
      </c>
      <c r="S637" s="676" t="s">
        <v>1574</v>
      </c>
      <c r="T637" s="676" t="s">
        <v>1575</v>
      </c>
      <c r="U637" s="676" t="s">
        <v>1576</v>
      </c>
      <c r="X637" s="676" t="s">
        <v>1577</v>
      </c>
      <c r="Y637" s="676">
        <v>1</v>
      </c>
      <c r="Z637" s="676">
        <v>99</v>
      </c>
      <c r="AC637" s="676" t="s">
        <v>54</v>
      </c>
    </row>
    <row r="638" spans="1:30">
      <c r="A638" s="676">
        <v>7</v>
      </c>
      <c r="F638" s="676" t="s">
        <v>1578</v>
      </c>
      <c r="K638" s="676" t="s">
        <v>1579</v>
      </c>
      <c r="M638" s="676" t="s">
        <v>310</v>
      </c>
      <c r="O638" s="676" t="s">
        <v>77</v>
      </c>
      <c r="S638" s="676" t="s">
        <v>1580</v>
      </c>
      <c r="T638" s="676" t="s">
        <v>1581</v>
      </c>
      <c r="U638" s="676" t="s">
        <v>1582</v>
      </c>
      <c r="X638" s="676" t="s">
        <v>1583</v>
      </c>
      <c r="Y638" s="676">
        <v>1</v>
      </c>
      <c r="Z638" s="676">
        <v>99</v>
      </c>
      <c r="AC638" s="676" t="s">
        <v>54</v>
      </c>
    </row>
    <row r="639" spans="1:30">
      <c r="A639" s="676">
        <v>7</v>
      </c>
      <c r="F639" s="676" t="s">
        <v>1584</v>
      </c>
      <c r="K639" s="676" t="s">
        <v>441</v>
      </c>
      <c r="M639" s="676" t="s">
        <v>291</v>
      </c>
      <c r="O639" s="676" t="s">
        <v>77</v>
      </c>
      <c r="S639" s="676" t="s">
        <v>1585</v>
      </c>
      <c r="T639" s="676" t="s">
        <v>1586</v>
      </c>
      <c r="U639" s="676" t="s">
        <v>502</v>
      </c>
      <c r="X639" s="676" t="s">
        <v>1587</v>
      </c>
      <c r="Y639" s="676">
        <v>1</v>
      </c>
      <c r="Z639" s="676">
        <v>99</v>
      </c>
      <c r="AC639" s="676" t="s">
        <v>54</v>
      </c>
      <c r="AD639" s="676" t="s">
        <v>447</v>
      </c>
    </row>
    <row r="640" spans="1:30">
      <c r="A640" s="676">
        <v>7</v>
      </c>
      <c r="F640" s="676" t="s">
        <v>1588</v>
      </c>
      <c r="K640" s="676" t="s">
        <v>441</v>
      </c>
      <c r="M640" s="676" t="s">
        <v>291</v>
      </c>
      <c r="O640" s="676" t="s">
        <v>77</v>
      </c>
      <c r="S640" s="676" t="s">
        <v>1589</v>
      </c>
      <c r="T640" s="676" t="s">
        <v>1590</v>
      </c>
      <c r="U640" s="676" t="s">
        <v>502</v>
      </c>
      <c r="X640" s="676" t="s">
        <v>1591</v>
      </c>
      <c r="Y640" s="676">
        <v>1</v>
      </c>
      <c r="Z640" s="676">
        <v>99</v>
      </c>
      <c r="AC640" s="676" t="s">
        <v>54</v>
      </c>
      <c r="AD640" s="676" t="s">
        <v>447</v>
      </c>
    </row>
    <row r="641" spans="1:30">
      <c r="A641" s="676">
        <v>7</v>
      </c>
      <c r="F641" s="676" t="s">
        <v>1592</v>
      </c>
      <c r="K641" s="676" t="s">
        <v>441</v>
      </c>
      <c r="M641" s="676" t="s">
        <v>310</v>
      </c>
      <c r="O641" s="676" t="s">
        <v>77</v>
      </c>
      <c r="S641" s="676" t="s">
        <v>1593</v>
      </c>
      <c r="T641" s="676" t="s">
        <v>1594</v>
      </c>
      <c r="U641" s="676" t="s">
        <v>502</v>
      </c>
      <c r="X641" s="676" t="s">
        <v>1595</v>
      </c>
      <c r="Y641" s="676">
        <v>1</v>
      </c>
      <c r="Z641" s="676">
        <v>99</v>
      </c>
      <c r="AC641" s="676" t="s">
        <v>54</v>
      </c>
      <c r="AD641" s="676" t="s">
        <v>447</v>
      </c>
    </row>
    <row r="642" spans="1:30">
      <c r="A642" s="676">
        <v>7</v>
      </c>
      <c r="F642" s="676" t="s">
        <v>1596</v>
      </c>
      <c r="K642" s="676" t="s">
        <v>441</v>
      </c>
      <c r="M642" s="676" t="s">
        <v>310</v>
      </c>
      <c r="O642" s="676" t="s">
        <v>77</v>
      </c>
      <c r="S642" s="676" t="s">
        <v>1597</v>
      </c>
      <c r="T642" s="676" t="s">
        <v>1598</v>
      </c>
      <c r="U642" s="676" t="s">
        <v>502</v>
      </c>
      <c r="X642" s="676" t="s">
        <v>1599</v>
      </c>
      <c r="Y642" s="676">
        <v>1</v>
      </c>
      <c r="Z642" s="676">
        <v>99</v>
      </c>
      <c r="AC642" s="676" t="s">
        <v>54</v>
      </c>
      <c r="AD642" s="676" t="s">
        <v>447</v>
      </c>
    </row>
    <row r="643" spans="1:30">
      <c r="A643" s="676">
        <v>7</v>
      </c>
      <c r="F643" s="676" t="s">
        <v>1600</v>
      </c>
      <c r="K643" s="676" t="s">
        <v>441</v>
      </c>
      <c r="M643" s="676" t="s">
        <v>310</v>
      </c>
      <c r="O643" s="676" t="s">
        <v>77</v>
      </c>
      <c r="S643" s="676" t="s">
        <v>1601</v>
      </c>
      <c r="T643" s="676" t="s">
        <v>1602</v>
      </c>
      <c r="U643" s="676" t="s">
        <v>502</v>
      </c>
      <c r="X643" s="676" t="s">
        <v>1603</v>
      </c>
      <c r="Y643" s="676">
        <v>1</v>
      </c>
      <c r="Z643" s="676">
        <v>99</v>
      </c>
      <c r="AC643" s="676" t="s">
        <v>54</v>
      </c>
      <c r="AD643" s="676" t="s">
        <v>447</v>
      </c>
    </row>
    <row r="644" spans="1:30">
      <c r="A644" s="676">
        <v>6</v>
      </c>
      <c r="B644" s="676">
        <v>610895</v>
      </c>
      <c r="C644" s="676" t="s">
        <v>1604</v>
      </c>
      <c r="D644" s="676">
        <v>99</v>
      </c>
    </row>
    <row r="645" spans="1:30">
      <c r="A645" s="676">
        <v>7</v>
      </c>
      <c r="F645" s="676" t="s">
        <v>1605</v>
      </c>
      <c r="K645" s="676" t="s">
        <v>122</v>
      </c>
      <c r="M645" s="676" t="s">
        <v>310</v>
      </c>
      <c r="O645" s="676" t="s">
        <v>77</v>
      </c>
      <c r="S645" s="676" t="s">
        <v>1606</v>
      </c>
      <c r="T645" s="676" t="s">
        <v>1607</v>
      </c>
      <c r="U645" s="676" t="s">
        <v>1080</v>
      </c>
      <c r="X645" s="676" t="s">
        <v>1608</v>
      </c>
      <c r="Y645" s="676">
        <v>1</v>
      </c>
      <c r="Z645" s="676">
        <v>99</v>
      </c>
      <c r="AC645" s="676" t="s">
        <v>54</v>
      </c>
    </row>
    <row r="646" spans="1:30">
      <c r="A646" s="676">
        <v>7</v>
      </c>
      <c r="F646" s="676" t="s">
        <v>1609</v>
      </c>
      <c r="K646" s="676" t="s">
        <v>1579</v>
      </c>
      <c r="M646" s="676" t="s">
        <v>310</v>
      </c>
      <c r="O646" s="676" t="s">
        <v>77</v>
      </c>
      <c r="S646" s="676" t="s">
        <v>1610</v>
      </c>
      <c r="T646" s="676" t="s">
        <v>1611</v>
      </c>
      <c r="U646" s="676" t="s">
        <v>1582</v>
      </c>
      <c r="X646" s="676" t="s">
        <v>1612</v>
      </c>
      <c r="Y646" s="676">
        <v>1</v>
      </c>
      <c r="Z646" s="676">
        <v>99</v>
      </c>
      <c r="AC646" s="676" t="s">
        <v>54</v>
      </c>
    </row>
    <row r="647" spans="1:30">
      <c r="A647" s="676">
        <v>7</v>
      </c>
      <c r="F647" s="676" t="s">
        <v>1613</v>
      </c>
      <c r="K647" s="676" t="s">
        <v>1579</v>
      </c>
      <c r="M647" s="676" t="s">
        <v>310</v>
      </c>
      <c r="O647" s="676" t="s">
        <v>77</v>
      </c>
      <c r="S647" s="676" t="s">
        <v>1614</v>
      </c>
      <c r="T647" s="676" t="s">
        <v>1615</v>
      </c>
      <c r="U647" s="676" t="s">
        <v>1582</v>
      </c>
      <c r="X647" s="676" t="s">
        <v>1616</v>
      </c>
      <c r="Y647" s="676">
        <v>1</v>
      </c>
      <c r="Z647" s="676">
        <v>99</v>
      </c>
      <c r="AC647" s="676" t="s">
        <v>54</v>
      </c>
    </row>
    <row r="648" spans="1:30">
      <c r="A648" s="676">
        <v>7</v>
      </c>
      <c r="F648" s="676" t="s">
        <v>1617</v>
      </c>
      <c r="K648" s="676" t="s">
        <v>441</v>
      </c>
      <c r="M648" s="676" t="s">
        <v>310</v>
      </c>
      <c r="O648" s="676" t="s">
        <v>77</v>
      </c>
      <c r="S648" s="676" t="s">
        <v>1618</v>
      </c>
      <c r="T648" s="676" t="s">
        <v>1619</v>
      </c>
      <c r="U648" s="676" t="s">
        <v>502</v>
      </c>
      <c r="X648" s="676" t="s">
        <v>1620</v>
      </c>
      <c r="Y648" s="676">
        <v>1</v>
      </c>
      <c r="Z648" s="676">
        <v>99</v>
      </c>
      <c r="AC648" s="676" t="s">
        <v>54</v>
      </c>
      <c r="AD648" s="676" t="s">
        <v>447</v>
      </c>
    </row>
    <row r="649" spans="1:30">
      <c r="A649" s="676">
        <v>7</v>
      </c>
      <c r="F649" s="676" t="s">
        <v>1621</v>
      </c>
      <c r="K649" s="676" t="s">
        <v>441</v>
      </c>
      <c r="M649" s="676" t="s">
        <v>310</v>
      </c>
      <c r="O649" s="676" t="s">
        <v>77</v>
      </c>
      <c r="S649" s="676" t="s">
        <v>1622</v>
      </c>
      <c r="T649" s="676" t="s">
        <v>1623</v>
      </c>
      <c r="U649" s="676" t="s">
        <v>502</v>
      </c>
      <c r="X649" s="676" t="s">
        <v>1624</v>
      </c>
      <c r="Y649" s="676">
        <v>1</v>
      </c>
      <c r="Z649" s="676">
        <v>99</v>
      </c>
      <c r="AC649" s="676" t="s">
        <v>54</v>
      </c>
      <c r="AD649" s="676" t="s">
        <v>447</v>
      </c>
    </row>
    <row r="650" spans="1:30">
      <c r="A650" s="676">
        <v>7</v>
      </c>
      <c r="F650" s="676" t="s">
        <v>1625</v>
      </c>
      <c r="K650" s="676" t="s">
        <v>441</v>
      </c>
      <c r="M650" s="676" t="s">
        <v>310</v>
      </c>
      <c r="O650" s="676" t="s">
        <v>77</v>
      </c>
      <c r="S650" s="676" t="s">
        <v>1626</v>
      </c>
      <c r="T650" s="676" t="s">
        <v>1627</v>
      </c>
      <c r="U650" s="676" t="s">
        <v>502</v>
      </c>
      <c r="X650" s="676" t="s">
        <v>1628</v>
      </c>
      <c r="Y650" s="676">
        <v>1</v>
      </c>
      <c r="Z650" s="676">
        <v>99</v>
      </c>
      <c r="AC650" s="676" t="s">
        <v>54</v>
      </c>
      <c r="AD650" s="676" t="s">
        <v>447</v>
      </c>
    </row>
    <row r="651" spans="1:30">
      <c r="A651" s="676">
        <v>7</v>
      </c>
      <c r="F651" s="676" t="s">
        <v>1629</v>
      </c>
      <c r="K651" s="676" t="s">
        <v>441</v>
      </c>
      <c r="M651" s="676" t="s">
        <v>310</v>
      </c>
      <c r="O651" s="676" t="s">
        <v>77</v>
      </c>
      <c r="S651" s="676" t="s">
        <v>1630</v>
      </c>
      <c r="T651" s="676" t="s">
        <v>1631</v>
      </c>
      <c r="U651" s="676" t="s">
        <v>502</v>
      </c>
      <c r="X651" s="676" t="s">
        <v>1632</v>
      </c>
      <c r="Y651" s="676">
        <v>1</v>
      </c>
      <c r="Z651" s="676">
        <v>99</v>
      </c>
      <c r="AC651" s="676" t="s">
        <v>54</v>
      </c>
      <c r="AD651" s="676" t="s">
        <v>447</v>
      </c>
    </row>
    <row r="652" spans="1:30">
      <c r="A652" s="676">
        <v>6</v>
      </c>
      <c r="B652" s="676">
        <v>1614218</v>
      </c>
      <c r="C652" s="676" t="s">
        <v>1633</v>
      </c>
      <c r="D652" s="676">
        <v>99</v>
      </c>
    </row>
    <row r="653" spans="1:30">
      <c r="A653" s="676">
        <v>7</v>
      </c>
      <c r="F653" s="676" t="s">
        <v>1634</v>
      </c>
      <c r="K653" s="676" t="s">
        <v>122</v>
      </c>
      <c r="M653" s="676" t="s">
        <v>38</v>
      </c>
      <c r="O653" s="676" t="s">
        <v>77</v>
      </c>
      <c r="S653" s="676" t="s">
        <v>1635</v>
      </c>
      <c r="T653" s="676" t="s">
        <v>1636</v>
      </c>
      <c r="U653" s="676" t="s">
        <v>1080</v>
      </c>
      <c r="X653" s="676" t="s">
        <v>1637</v>
      </c>
      <c r="Y653" s="676">
        <v>1</v>
      </c>
      <c r="Z653" s="676">
        <v>99</v>
      </c>
      <c r="AC653" s="676" t="s">
        <v>54</v>
      </c>
    </row>
    <row r="654" spans="1:30">
      <c r="A654" s="676">
        <v>7</v>
      </c>
      <c r="F654" s="676" t="s">
        <v>1638</v>
      </c>
      <c r="K654" s="676" t="s">
        <v>122</v>
      </c>
      <c r="M654" s="676" t="s">
        <v>461</v>
      </c>
      <c r="N654" s="676" t="s">
        <v>311</v>
      </c>
      <c r="AC654" s="676" t="s">
        <v>54</v>
      </c>
    </row>
    <row r="655" spans="1:30">
      <c r="A655" s="676">
        <v>7</v>
      </c>
      <c r="F655" s="676" t="s">
        <v>1639</v>
      </c>
      <c r="K655" s="676" t="s">
        <v>1579</v>
      </c>
      <c r="M655" s="676" t="s">
        <v>38</v>
      </c>
      <c r="O655" s="676" t="s">
        <v>77</v>
      </c>
      <c r="S655" s="676" t="s">
        <v>1640</v>
      </c>
      <c r="T655" s="676" t="s">
        <v>1641</v>
      </c>
      <c r="U655" s="676" t="s">
        <v>1582</v>
      </c>
      <c r="X655" s="676" t="s">
        <v>1642</v>
      </c>
      <c r="Y655" s="676">
        <v>1</v>
      </c>
      <c r="Z655" s="676">
        <v>99</v>
      </c>
      <c r="AC655" s="676" t="s">
        <v>54</v>
      </c>
    </row>
    <row r="656" spans="1:30">
      <c r="A656" s="676">
        <v>7</v>
      </c>
      <c r="F656" s="676" t="s">
        <v>1643</v>
      </c>
      <c r="K656" s="676" t="s">
        <v>43</v>
      </c>
      <c r="L656" s="676" t="s">
        <v>44</v>
      </c>
      <c r="M656" s="676" t="s">
        <v>38</v>
      </c>
      <c r="AC656" s="676" t="s">
        <v>54</v>
      </c>
    </row>
    <row r="657" spans="1:30">
      <c r="G657" s="676" t="s">
        <v>47</v>
      </c>
      <c r="H657" s="676" t="s">
        <v>48</v>
      </c>
      <c r="O657" s="676" t="s">
        <v>77</v>
      </c>
      <c r="S657" s="676" t="s">
        <v>1644</v>
      </c>
      <c r="T657" s="676" t="s">
        <v>1645</v>
      </c>
      <c r="U657" s="676" t="s">
        <v>79</v>
      </c>
      <c r="X657" s="676" t="s">
        <v>1646</v>
      </c>
      <c r="Y657" s="676">
        <v>1</v>
      </c>
      <c r="Z657" s="676">
        <v>99</v>
      </c>
    </row>
    <row r="658" spans="1:30">
      <c r="G658" s="676" t="s">
        <v>49</v>
      </c>
      <c r="H658" s="676" t="s">
        <v>50</v>
      </c>
      <c r="O658" s="676" t="s">
        <v>77</v>
      </c>
      <c r="S658" s="676" t="s">
        <v>1647</v>
      </c>
      <c r="T658" s="676" t="s">
        <v>1648</v>
      </c>
      <c r="U658" s="676" t="s">
        <v>79</v>
      </c>
      <c r="X658" s="676" t="s">
        <v>1649</v>
      </c>
      <c r="Y658" s="676">
        <v>1</v>
      </c>
      <c r="Z658" s="676">
        <v>99</v>
      </c>
    </row>
    <row r="659" spans="1:30">
      <c r="A659" s="676">
        <v>7</v>
      </c>
      <c r="F659" s="676" t="s">
        <v>1650</v>
      </c>
      <c r="K659" s="676" t="s">
        <v>441</v>
      </c>
      <c r="L659" s="676" t="s">
        <v>442</v>
      </c>
      <c r="M659" s="676" t="s">
        <v>38</v>
      </c>
      <c r="O659" s="676" t="s">
        <v>77</v>
      </c>
      <c r="S659" s="676" t="s">
        <v>1651</v>
      </c>
      <c r="T659" s="676" t="s">
        <v>1652</v>
      </c>
      <c r="U659" s="676" t="s">
        <v>445</v>
      </c>
      <c r="X659" s="676" t="s">
        <v>1653</v>
      </c>
      <c r="Y659" s="676">
        <v>1</v>
      </c>
      <c r="Z659" s="676">
        <v>99</v>
      </c>
      <c r="AC659" s="676" t="s">
        <v>54</v>
      </c>
      <c r="AD659" s="676" t="s">
        <v>447</v>
      </c>
    </row>
    <row r="660" spans="1:30">
      <c r="A660" s="676">
        <v>7</v>
      </c>
      <c r="F660" s="676" t="s">
        <v>1654</v>
      </c>
      <c r="K660" s="676" t="s">
        <v>441</v>
      </c>
      <c r="L660" s="676" t="s">
        <v>442</v>
      </c>
      <c r="M660" s="676" t="s">
        <v>38</v>
      </c>
      <c r="O660" s="676" t="s">
        <v>77</v>
      </c>
      <c r="S660" s="676" t="s">
        <v>1655</v>
      </c>
      <c r="T660" s="676" t="s">
        <v>1656</v>
      </c>
      <c r="U660" s="676" t="s">
        <v>445</v>
      </c>
      <c r="X660" s="676" t="s">
        <v>1657</v>
      </c>
      <c r="Y660" s="676">
        <v>1</v>
      </c>
      <c r="Z660" s="676">
        <v>99</v>
      </c>
      <c r="AC660" s="676" t="s">
        <v>54</v>
      </c>
      <c r="AD660" s="676" t="s">
        <v>1658</v>
      </c>
    </row>
    <row r="661" spans="1:30">
      <c r="A661" s="676">
        <v>7</v>
      </c>
      <c r="F661" s="676" t="s">
        <v>1659</v>
      </c>
      <c r="K661" s="676" t="s">
        <v>260</v>
      </c>
      <c r="M661" s="676" t="s">
        <v>38</v>
      </c>
      <c r="O661" s="676" t="s">
        <v>77</v>
      </c>
      <c r="Y661" s="676">
        <v>1</v>
      </c>
      <c r="Z661" s="676">
        <v>99</v>
      </c>
      <c r="AC661" s="676" t="s">
        <v>54</v>
      </c>
    </row>
    <row r="662" spans="1:30">
      <c r="A662" s="676">
        <v>7</v>
      </c>
      <c r="F662" s="676" t="s">
        <v>1660</v>
      </c>
      <c r="K662" s="676" t="s">
        <v>52</v>
      </c>
      <c r="M662" s="676" t="s">
        <v>38</v>
      </c>
      <c r="AC662" s="676" t="s">
        <v>54</v>
      </c>
    </row>
    <row r="663" spans="1:30">
      <c r="I663" s="676" t="s">
        <v>124</v>
      </c>
      <c r="J663" s="676" t="s">
        <v>125</v>
      </c>
      <c r="O663" s="676" t="s">
        <v>77</v>
      </c>
      <c r="S663" s="676" t="s">
        <v>1661</v>
      </c>
      <c r="T663" s="676" t="s">
        <v>1662</v>
      </c>
      <c r="U663" s="676" t="s">
        <v>837</v>
      </c>
      <c r="X663" s="676" t="s">
        <v>1663</v>
      </c>
      <c r="Y663" s="676">
        <v>1</v>
      </c>
      <c r="Z663" s="676">
        <v>99</v>
      </c>
    </row>
    <row r="664" spans="1:30">
      <c r="A664" s="676">
        <v>7</v>
      </c>
      <c r="F664" s="676" t="s">
        <v>1664</v>
      </c>
      <c r="K664" s="676" t="s">
        <v>52</v>
      </c>
      <c r="M664" s="676" t="s">
        <v>38</v>
      </c>
      <c r="AC664" s="676" t="s">
        <v>54</v>
      </c>
    </row>
    <row r="665" spans="1:30">
      <c r="I665" s="676" t="s">
        <v>124</v>
      </c>
      <c r="J665" s="676" t="s">
        <v>125</v>
      </c>
      <c r="O665" s="676" t="s">
        <v>77</v>
      </c>
      <c r="S665" s="676" t="s">
        <v>1665</v>
      </c>
      <c r="T665" s="676" t="s">
        <v>1666</v>
      </c>
      <c r="U665" s="676" t="s">
        <v>837</v>
      </c>
      <c r="X665" s="676" t="s">
        <v>1667</v>
      </c>
      <c r="Y665" s="676">
        <v>1</v>
      </c>
      <c r="Z665" s="676">
        <v>99</v>
      </c>
    </row>
    <row r="666" spans="1:30">
      <c r="A666" s="676">
        <v>7</v>
      </c>
      <c r="F666" s="676" t="s">
        <v>1668</v>
      </c>
      <c r="K666" s="676" t="s">
        <v>52</v>
      </c>
      <c r="M666" s="676" t="s">
        <v>38</v>
      </c>
      <c r="AC666" s="676" t="s">
        <v>54</v>
      </c>
    </row>
    <row r="667" spans="1:30">
      <c r="I667" s="676" t="s">
        <v>124</v>
      </c>
      <c r="J667" s="676" t="s">
        <v>125</v>
      </c>
      <c r="O667" s="676" t="s">
        <v>77</v>
      </c>
      <c r="S667" s="676" t="s">
        <v>1669</v>
      </c>
      <c r="T667" s="676" t="s">
        <v>1670</v>
      </c>
      <c r="U667" s="676" t="s">
        <v>837</v>
      </c>
      <c r="X667" s="676" t="s">
        <v>1671</v>
      </c>
      <c r="Y667" s="676">
        <v>1</v>
      </c>
      <c r="Z667" s="676">
        <v>99</v>
      </c>
    </row>
    <row r="668" spans="1:30">
      <c r="A668" s="676">
        <v>7</v>
      </c>
      <c r="F668" s="676" t="s">
        <v>1672</v>
      </c>
      <c r="K668" s="676" t="s">
        <v>441</v>
      </c>
      <c r="L668" s="676" t="s">
        <v>442</v>
      </c>
      <c r="M668" s="676" t="s">
        <v>291</v>
      </c>
      <c r="O668" s="676" t="s">
        <v>77</v>
      </c>
      <c r="S668" s="676" t="s">
        <v>1673</v>
      </c>
      <c r="T668" s="676" t="s">
        <v>1674</v>
      </c>
      <c r="U668" s="676" t="s">
        <v>445</v>
      </c>
      <c r="X668" s="676" t="s">
        <v>1675</v>
      </c>
      <c r="Y668" s="676">
        <v>1</v>
      </c>
      <c r="Z668" s="676">
        <v>99</v>
      </c>
      <c r="AC668" s="676" t="s">
        <v>54</v>
      </c>
      <c r="AD668" s="676" t="s">
        <v>1658</v>
      </c>
    </row>
    <row r="669" spans="1:30">
      <c r="A669" s="676">
        <v>7</v>
      </c>
      <c r="F669" s="676" t="s">
        <v>1676</v>
      </c>
      <c r="K669" s="676" t="s">
        <v>441</v>
      </c>
      <c r="L669" s="676" t="s">
        <v>442</v>
      </c>
      <c r="M669" s="676" t="s">
        <v>291</v>
      </c>
      <c r="O669" s="676" t="s">
        <v>77</v>
      </c>
      <c r="S669" s="676" t="s">
        <v>1677</v>
      </c>
      <c r="T669" s="676" t="s">
        <v>1678</v>
      </c>
      <c r="U669" s="676" t="s">
        <v>445</v>
      </c>
      <c r="X669" s="676" t="s">
        <v>1679</v>
      </c>
      <c r="Y669" s="676">
        <v>1</v>
      </c>
      <c r="Z669" s="676">
        <v>99</v>
      </c>
      <c r="AC669" s="676" t="s">
        <v>54</v>
      </c>
      <c r="AD669" s="676" t="s">
        <v>447</v>
      </c>
    </row>
    <row r="670" spans="1:30">
      <c r="A670" s="676">
        <v>7</v>
      </c>
      <c r="F670" s="676" t="s">
        <v>1680</v>
      </c>
      <c r="K670" s="676" t="s">
        <v>441</v>
      </c>
      <c r="L670" s="676" t="s">
        <v>442</v>
      </c>
      <c r="M670" s="676" t="s">
        <v>291</v>
      </c>
      <c r="O670" s="676" t="s">
        <v>77</v>
      </c>
      <c r="S670" s="676" t="s">
        <v>1681</v>
      </c>
      <c r="T670" s="676" t="s">
        <v>1682</v>
      </c>
      <c r="U670" s="676" t="s">
        <v>445</v>
      </c>
      <c r="X670" s="676" t="s">
        <v>1683</v>
      </c>
      <c r="Y670" s="676">
        <v>1</v>
      </c>
      <c r="Z670" s="676">
        <v>99</v>
      </c>
      <c r="AC670" s="676" t="s">
        <v>54</v>
      </c>
      <c r="AD670" s="676" t="s">
        <v>447</v>
      </c>
    </row>
    <row r="671" spans="1:30">
      <c r="A671" s="676">
        <v>7</v>
      </c>
      <c r="F671" s="676" t="s">
        <v>1684</v>
      </c>
      <c r="K671" s="676" t="s">
        <v>441</v>
      </c>
      <c r="L671" s="676" t="s">
        <v>442</v>
      </c>
      <c r="M671" s="676" t="s">
        <v>291</v>
      </c>
      <c r="O671" s="676" t="s">
        <v>77</v>
      </c>
      <c r="S671" s="676" t="s">
        <v>1685</v>
      </c>
      <c r="T671" s="676" t="s">
        <v>1686</v>
      </c>
      <c r="U671" s="676" t="s">
        <v>445</v>
      </c>
      <c r="X671" s="676" t="s">
        <v>1687</v>
      </c>
      <c r="Y671" s="676">
        <v>1</v>
      </c>
      <c r="Z671" s="676">
        <v>99</v>
      </c>
      <c r="AC671" s="676" t="s">
        <v>54</v>
      </c>
      <c r="AD671" s="676" t="s">
        <v>447</v>
      </c>
    </row>
    <row r="672" spans="1:30">
      <c r="A672" s="676">
        <v>7</v>
      </c>
      <c r="F672" s="676" t="s">
        <v>1688</v>
      </c>
      <c r="K672" s="676" t="s">
        <v>441</v>
      </c>
      <c r="L672" s="676" t="s">
        <v>442</v>
      </c>
      <c r="M672" s="676" t="s">
        <v>461</v>
      </c>
      <c r="N672" s="676" t="s">
        <v>311</v>
      </c>
      <c r="AC672" s="676" t="s">
        <v>54</v>
      </c>
      <c r="AD672" s="676" t="s">
        <v>447</v>
      </c>
    </row>
    <row r="673" spans="1:30">
      <c r="A673" s="676">
        <v>7</v>
      </c>
      <c r="F673" s="676" t="s">
        <v>1689</v>
      </c>
      <c r="K673" s="676" t="s">
        <v>441</v>
      </c>
      <c r="M673" s="676" t="s">
        <v>291</v>
      </c>
      <c r="O673" s="676" t="s">
        <v>77</v>
      </c>
      <c r="S673" s="676" t="s">
        <v>1690</v>
      </c>
      <c r="T673" s="676" t="s">
        <v>1633</v>
      </c>
      <c r="U673" s="676" t="s">
        <v>502</v>
      </c>
      <c r="X673" s="676" t="s">
        <v>1691</v>
      </c>
      <c r="Y673" s="676">
        <v>1</v>
      </c>
      <c r="Z673" s="676">
        <v>99</v>
      </c>
      <c r="AC673" s="676" t="s">
        <v>54</v>
      </c>
      <c r="AD673" s="676" t="s">
        <v>447</v>
      </c>
    </row>
    <row r="674" spans="1:30">
      <c r="A674" s="676">
        <v>7</v>
      </c>
      <c r="F674" s="676" t="s">
        <v>1692</v>
      </c>
      <c r="K674" s="676" t="s">
        <v>441</v>
      </c>
      <c r="M674" s="676" t="s">
        <v>461</v>
      </c>
      <c r="N674" s="676" t="s">
        <v>311</v>
      </c>
      <c r="AC674" s="676" t="s">
        <v>54</v>
      </c>
      <c r="AD674" s="676" t="s">
        <v>447</v>
      </c>
    </row>
    <row r="675" spans="1:30">
      <c r="A675" s="676">
        <v>7</v>
      </c>
      <c r="F675" s="676" t="s">
        <v>1693</v>
      </c>
      <c r="K675" s="676" t="s">
        <v>227</v>
      </c>
      <c r="L675" s="676" t="s">
        <v>1694</v>
      </c>
      <c r="M675" s="676" t="s">
        <v>291</v>
      </c>
      <c r="O675" s="676" t="s">
        <v>77</v>
      </c>
      <c r="S675" s="676" t="s">
        <v>1695</v>
      </c>
      <c r="T675" s="676" t="s">
        <v>1696</v>
      </c>
      <c r="U675" s="676" t="s">
        <v>1697</v>
      </c>
      <c r="X675" s="676" t="s">
        <v>1698</v>
      </c>
      <c r="Y675" s="676">
        <v>1</v>
      </c>
      <c r="Z675" s="676">
        <v>99</v>
      </c>
      <c r="AC675" s="676" t="s">
        <v>54</v>
      </c>
    </row>
    <row r="676" spans="1:30">
      <c r="A676" s="676">
        <v>7</v>
      </c>
      <c r="F676" s="676" t="s">
        <v>1699</v>
      </c>
      <c r="K676" s="676" t="s">
        <v>56</v>
      </c>
      <c r="M676" s="676" t="s">
        <v>38</v>
      </c>
      <c r="O676" s="676" t="s">
        <v>77</v>
      </c>
      <c r="S676" s="676" t="s">
        <v>1700</v>
      </c>
      <c r="T676" s="676" t="s">
        <v>1701</v>
      </c>
      <c r="U676" s="676" t="s">
        <v>1702</v>
      </c>
      <c r="X676" s="676" t="s">
        <v>1703</v>
      </c>
      <c r="Y676" s="676">
        <v>1</v>
      </c>
      <c r="Z676" s="676">
        <v>99</v>
      </c>
      <c r="AC676" s="676" t="s">
        <v>54</v>
      </c>
    </row>
    <row r="677" spans="1:30">
      <c r="A677" s="676">
        <v>7</v>
      </c>
      <c r="F677" s="676" t="s">
        <v>1704</v>
      </c>
      <c r="K677" s="676" t="s">
        <v>95</v>
      </c>
      <c r="M677" s="676" t="s">
        <v>38</v>
      </c>
      <c r="O677" s="676" t="s">
        <v>77</v>
      </c>
      <c r="S677" s="676" t="s">
        <v>1705</v>
      </c>
      <c r="T677" s="676" t="s">
        <v>1706</v>
      </c>
      <c r="U677" s="676" t="s">
        <v>1576</v>
      </c>
      <c r="X677" s="676" t="s">
        <v>1707</v>
      </c>
      <c r="Y677" s="676">
        <v>1</v>
      </c>
      <c r="Z677" s="676">
        <v>99</v>
      </c>
      <c r="AC677" s="676" t="s">
        <v>54</v>
      </c>
    </row>
    <row r="678" spans="1:30">
      <c r="A678" s="676">
        <v>7</v>
      </c>
      <c r="F678" s="676" t="s">
        <v>1708</v>
      </c>
      <c r="K678" s="676" t="s">
        <v>142</v>
      </c>
      <c r="M678" s="676" t="s">
        <v>38</v>
      </c>
      <c r="O678" s="676" t="s">
        <v>77</v>
      </c>
      <c r="S678" s="676" t="s">
        <v>1709</v>
      </c>
      <c r="T678" s="676" t="s">
        <v>1710</v>
      </c>
      <c r="U678" s="676" t="s">
        <v>145</v>
      </c>
      <c r="X678" s="676" t="s">
        <v>1711</v>
      </c>
      <c r="Y678" s="676">
        <v>1</v>
      </c>
      <c r="Z678" s="676">
        <v>99</v>
      </c>
      <c r="AC678" s="676" t="s">
        <v>54</v>
      </c>
    </row>
    <row r="679" spans="1:30">
      <c r="A679" s="676">
        <v>7</v>
      </c>
      <c r="F679" s="676" t="s">
        <v>1712</v>
      </c>
      <c r="K679" s="676" t="s">
        <v>142</v>
      </c>
      <c r="M679" s="676" t="s">
        <v>38</v>
      </c>
      <c r="O679" s="676" t="s">
        <v>77</v>
      </c>
      <c r="S679" s="676" t="s">
        <v>1713</v>
      </c>
      <c r="T679" s="676" t="s">
        <v>1714</v>
      </c>
      <c r="U679" s="676" t="s">
        <v>145</v>
      </c>
      <c r="X679" s="676" t="s">
        <v>1715</v>
      </c>
      <c r="Y679" s="676">
        <v>1</v>
      </c>
      <c r="Z679" s="676">
        <v>99</v>
      </c>
      <c r="AC679" s="676" t="s">
        <v>54</v>
      </c>
    </row>
    <row r="680" spans="1:30">
      <c r="A680" s="676">
        <v>7</v>
      </c>
      <c r="F680" s="676" t="s">
        <v>1716</v>
      </c>
      <c r="K680" s="676" t="s">
        <v>152</v>
      </c>
      <c r="M680" s="676" t="s">
        <v>38</v>
      </c>
      <c r="O680" s="676" t="s">
        <v>77</v>
      </c>
      <c r="S680" s="676" t="s">
        <v>1717</v>
      </c>
      <c r="T680" s="676" t="s">
        <v>1718</v>
      </c>
      <c r="U680" s="676" t="s">
        <v>155</v>
      </c>
      <c r="X680" s="676" t="s">
        <v>1719</v>
      </c>
      <c r="Y680" s="676">
        <v>1</v>
      </c>
      <c r="Z680" s="676">
        <v>99</v>
      </c>
      <c r="AC680" s="676" t="s">
        <v>54</v>
      </c>
    </row>
    <row r="681" spans="1:30">
      <c r="A681" s="676">
        <v>7</v>
      </c>
      <c r="F681" s="676" t="s">
        <v>1720</v>
      </c>
      <c r="K681" s="676" t="s">
        <v>221</v>
      </c>
      <c r="M681" s="676" t="s">
        <v>38</v>
      </c>
      <c r="O681" s="676" t="s">
        <v>77</v>
      </c>
      <c r="S681" s="676" t="s">
        <v>222</v>
      </c>
      <c r="T681" s="676" t="s">
        <v>223</v>
      </c>
      <c r="U681" s="676" t="s">
        <v>224</v>
      </c>
      <c r="X681" s="676" t="s">
        <v>1721</v>
      </c>
      <c r="Y681" s="676">
        <v>1</v>
      </c>
      <c r="Z681" s="676">
        <v>99</v>
      </c>
      <c r="AC681" s="676" t="s">
        <v>54</v>
      </c>
    </row>
    <row r="682" spans="1:30">
      <c r="A682" s="676">
        <v>7</v>
      </c>
      <c r="F682" s="676" t="s">
        <v>1722</v>
      </c>
      <c r="K682" s="676" t="s">
        <v>138</v>
      </c>
      <c r="M682" s="676" t="s">
        <v>38</v>
      </c>
      <c r="O682" s="676" t="s">
        <v>77</v>
      </c>
      <c r="S682" s="676" t="s">
        <v>1723</v>
      </c>
      <c r="T682" s="676" t="s">
        <v>1724</v>
      </c>
      <c r="U682" s="676" t="s">
        <v>1725</v>
      </c>
      <c r="X682" s="676" t="s">
        <v>1726</v>
      </c>
      <c r="Y682" s="676">
        <v>1</v>
      </c>
      <c r="Z682" s="676">
        <v>99</v>
      </c>
      <c r="AC682" s="676" t="s">
        <v>54</v>
      </c>
    </row>
    <row r="683" spans="1:30">
      <c r="A683" s="676">
        <v>7</v>
      </c>
      <c r="F683" s="676" t="s">
        <v>1727</v>
      </c>
      <c r="K683" s="676" t="s">
        <v>233</v>
      </c>
      <c r="M683" s="676" t="s">
        <v>38</v>
      </c>
      <c r="O683" s="676" t="s">
        <v>77</v>
      </c>
      <c r="S683" s="676" t="s">
        <v>234</v>
      </c>
      <c r="T683" s="676" t="s">
        <v>235</v>
      </c>
      <c r="U683" s="676" t="s">
        <v>236</v>
      </c>
      <c r="X683" s="676" t="s">
        <v>1728</v>
      </c>
      <c r="Y683" s="676">
        <v>1</v>
      </c>
      <c r="Z683" s="676">
        <v>99</v>
      </c>
      <c r="AC683" s="676" t="s">
        <v>54</v>
      </c>
    </row>
    <row r="684" spans="1:30">
      <c r="A684" s="676">
        <v>7</v>
      </c>
      <c r="F684" s="676" t="s">
        <v>1729</v>
      </c>
      <c r="K684" s="676" t="s">
        <v>131</v>
      </c>
      <c r="M684" s="676" t="s">
        <v>38</v>
      </c>
      <c r="O684" s="676" t="s">
        <v>77</v>
      </c>
      <c r="S684" s="676" t="s">
        <v>239</v>
      </c>
      <c r="T684" s="676" t="s">
        <v>240</v>
      </c>
      <c r="U684" s="676" t="s">
        <v>241</v>
      </c>
      <c r="X684" s="676" t="s">
        <v>1730</v>
      </c>
      <c r="Y684" s="676">
        <v>1</v>
      </c>
      <c r="Z684" s="676">
        <v>99</v>
      </c>
      <c r="AC684" s="676" t="s">
        <v>54</v>
      </c>
    </row>
    <row r="685" spans="1:30">
      <c r="A685" s="676">
        <v>7</v>
      </c>
      <c r="F685" s="676" t="s">
        <v>1731</v>
      </c>
      <c r="K685" s="676" t="s">
        <v>138</v>
      </c>
      <c r="M685" s="676" t="s">
        <v>38</v>
      </c>
      <c r="O685" s="676" t="s">
        <v>77</v>
      </c>
      <c r="S685" s="676" t="s">
        <v>1451</v>
      </c>
      <c r="T685" s="676" t="s">
        <v>1452</v>
      </c>
      <c r="U685" s="676" t="s">
        <v>1453</v>
      </c>
      <c r="X685" s="676" t="s">
        <v>1732</v>
      </c>
      <c r="Y685" s="676">
        <v>1</v>
      </c>
      <c r="Z685" s="676">
        <v>99</v>
      </c>
      <c r="AC685" s="676" t="s">
        <v>54</v>
      </c>
    </row>
    <row r="686" spans="1:30">
      <c r="A686" s="676">
        <v>7</v>
      </c>
      <c r="F686" s="676" t="s">
        <v>1733</v>
      </c>
      <c r="K686" s="676" t="s">
        <v>254</v>
      </c>
      <c r="M686" s="676" t="s">
        <v>38</v>
      </c>
      <c r="O686" s="676" t="s">
        <v>77</v>
      </c>
      <c r="S686" s="676" t="s">
        <v>1734</v>
      </c>
      <c r="T686" s="676" t="s">
        <v>1735</v>
      </c>
      <c r="U686" s="676" t="s">
        <v>1736</v>
      </c>
      <c r="X686" s="676" t="s">
        <v>1737</v>
      </c>
      <c r="Y686" s="676">
        <v>1</v>
      </c>
      <c r="Z686" s="676">
        <v>99</v>
      </c>
      <c r="AC686" s="676" t="s">
        <v>54</v>
      </c>
    </row>
    <row r="687" spans="1:30">
      <c r="A687" s="676">
        <v>7</v>
      </c>
      <c r="F687" s="676" t="s">
        <v>1738</v>
      </c>
      <c r="K687" s="676" t="s">
        <v>260</v>
      </c>
      <c r="M687" s="676" t="s">
        <v>38</v>
      </c>
      <c r="O687" s="676" t="s">
        <v>77</v>
      </c>
      <c r="S687" s="676" t="s">
        <v>261</v>
      </c>
      <c r="T687" s="676" t="s">
        <v>262</v>
      </c>
      <c r="U687" s="676" t="s">
        <v>263</v>
      </c>
      <c r="X687" s="676" t="s">
        <v>1739</v>
      </c>
      <c r="Y687" s="676">
        <v>1</v>
      </c>
      <c r="Z687" s="676">
        <v>99</v>
      </c>
      <c r="AC687" s="676" t="s">
        <v>54</v>
      </c>
    </row>
    <row r="688" spans="1:30">
      <c r="A688" s="676">
        <v>5</v>
      </c>
      <c r="B688" s="676">
        <v>108717</v>
      </c>
      <c r="C688" s="676" t="s">
        <v>1740</v>
      </c>
      <c r="D688" s="676">
        <v>1</v>
      </c>
    </row>
    <row r="689" spans="1:30">
      <c r="A689" s="676">
        <v>6</v>
      </c>
      <c r="F689" s="676" t="s">
        <v>1741</v>
      </c>
      <c r="K689" s="676" t="s">
        <v>441</v>
      </c>
      <c r="L689" s="676" t="s">
        <v>442</v>
      </c>
      <c r="M689" s="676" t="s">
        <v>291</v>
      </c>
      <c r="O689" s="676" t="s">
        <v>77</v>
      </c>
      <c r="S689" s="676" t="s">
        <v>1742</v>
      </c>
      <c r="T689" s="676" t="s">
        <v>1743</v>
      </c>
      <c r="U689" s="676" t="s">
        <v>445</v>
      </c>
      <c r="X689" s="676" t="s">
        <v>1744</v>
      </c>
      <c r="Y689" s="676">
        <v>1</v>
      </c>
      <c r="Z689" s="676">
        <v>1</v>
      </c>
      <c r="AC689" s="676" t="s">
        <v>54</v>
      </c>
      <c r="AD689" s="676" t="s">
        <v>447</v>
      </c>
    </row>
    <row r="690" spans="1:30">
      <c r="A690" s="676">
        <v>6</v>
      </c>
      <c r="F690" s="676" t="s">
        <v>1745</v>
      </c>
      <c r="K690" s="676" t="s">
        <v>441</v>
      </c>
      <c r="L690" s="676" t="s">
        <v>442</v>
      </c>
      <c r="M690" s="676" t="s">
        <v>291</v>
      </c>
      <c r="O690" s="676" t="s">
        <v>77</v>
      </c>
      <c r="S690" s="676" t="s">
        <v>1742</v>
      </c>
      <c r="T690" s="676" t="s">
        <v>1743</v>
      </c>
      <c r="U690" s="676" t="s">
        <v>445</v>
      </c>
      <c r="X690" s="676" t="s">
        <v>1746</v>
      </c>
      <c r="Y690" s="676">
        <v>1</v>
      </c>
      <c r="Z690" s="676">
        <v>1</v>
      </c>
      <c r="AC690" s="676" t="s">
        <v>54</v>
      </c>
      <c r="AD690" s="676" t="s">
        <v>447</v>
      </c>
    </row>
    <row r="691" spans="1:30">
      <c r="A691" s="676">
        <v>6</v>
      </c>
      <c r="F691" s="676" t="s">
        <v>1747</v>
      </c>
      <c r="K691" s="676" t="s">
        <v>441</v>
      </c>
      <c r="L691" s="676" t="s">
        <v>442</v>
      </c>
      <c r="M691" s="676" t="s">
        <v>344</v>
      </c>
      <c r="AC691" s="676" t="s">
        <v>54</v>
      </c>
      <c r="AD691" s="676" t="s">
        <v>447</v>
      </c>
    </row>
    <row r="692" spans="1:30">
      <c r="A692" s="676">
        <v>6</v>
      </c>
      <c r="F692" s="676" t="s">
        <v>1748</v>
      </c>
      <c r="K692" s="676" t="s">
        <v>227</v>
      </c>
      <c r="L692" s="676" t="s">
        <v>1694</v>
      </c>
      <c r="M692" s="676" t="s">
        <v>344</v>
      </c>
      <c r="N692" s="676" t="s">
        <v>1749</v>
      </c>
      <c r="AC692" s="676" t="s">
        <v>54</v>
      </c>
    </row>
    <row r="693" spans="1:30">
      <c r="A693" s="676">
        <v>6</v>
      </c>
      <c r="F693" s="676" t="s">
        <v>1750</v>
      </c>
      <c r="K693" s="676" t="s">
        <v>441</v>
      </c>
      <c r="L693" s="676" t="s">
        <v>442</v>
      </c>
      <c r="M693" s="676" t="s">
        <v>291</v>
      </c>
      <c r="O693" s="676" t="s">
        <v>77</v>
      </c>
      <c r="S693" s="676" t="s">
        <v>885</v>
      </c>
      <c r="T693" s="676" t="s">
        <v>886</v>
      </c>
      <c r="U693" s="676" t="s">
        <v>445</v>
      </c>
      <c r="X693" s="676" t="s">
        <v>1751</v>
      </c>
      <c r="Y693" s="676">
        <v>1</v>
      </c>
      <c r="Z693" s="676">
        <v>1</v>
      </c>
      <c r="AC693" s="676" t="s">
        <v>173</v>
      </c>
      <c r="AD693" s="676" t="s">
        <v>447</v>
      </c>
    </row>
    <row r="694" spans="1:30">
      <c r="A694" s="676">
        <v>6</v>
      </c>
      <c r="F694" s="676" t="s">
        <v>1752</v>
      </c>
      <c r="K694" s="676" t="s">
        <v>441</v>
      </c>
      <c r="L694" s="676" t="s">
        <v>442</v>
      </c>
      <c r="M694" s="676" t="s">
        <v>310</v>
      </c>
      <c r="O694" s="676" t="s">
        <v>77</v>
      </c>
      <c r="S694" s="676" t="s">
        <v>1753</v>
      </c>
      <c r="T694" s="676" t="s">
        <v>1754</v>
      </c>
      <c r="U694" s="676" t="s">
        <v>445</v>
      </c>
      <c r="X694" s="676" t="s">
        <v>1755</v>
      </c>
      <c r="Y694" s="676">
        <v>1</v>
      </c>
      <c r="Z694" s="676">
        <v>1</v>
      </c>
      <c r="AC694" s="676" t="s">
        <v>54</v>
      </c>
      <c r="AD694" s="676" t="s">
        <v>447</v>
      </c>
    </row>
    <row r="695" spans="1:30">
      <c r="A695" s="676">
        <v>4</v>
      </c>
      <c r="B695" s="676">
        <v>107834</v>
      </c>
      <c r="C695" s="676" t="s">
        <v>1756</v>
      </c>
      <c r="D695" s="676">
        <v>1</v>
      </c>
    </row>
    <row r="696" spans="1:30">
      <c r="A696" s="676">
        <v>5</v>
      </c>
      <c r="B696" s="676">
        <v>607222</v>
      </c>
      <c r="C696" s="676" t="s">
        <v>1757</v>
      </c>
      <c r="D696" s="676">
        <v>1</v>
      </c>
    </row>
    <row r="697" spans="1:30">
      <c r="A697" s="676">
        <v>6</v>
      </c>
      <c r="F697" s="676" t="s">
        <v>1758</v>
      </c>
      <c r="K697" s="676" t="s">
        <v>441</v>
      </c>
      <c r="M697" s="676" t="s">
        <v>344</v>
      </c>
      <c r="AC697" s="676" t="s">
        <v>135</v>
      </c>
      <c r="AD697" s="676" t="s">
        <v>447</v>
      </c>
    </row>
    <row r="698" spans="1:30">
      <c r="A698" s="676">
        <v>6</v>
      </c>
      <c r="F698" s="676" t="s">
        <v>1759</v>
      </c>
      <c r="K698" s="676" t="s">
        <v>441</v>
      </c>
      <c r="L698" s="676" t="s">
        <v>442</v>
      </c>
      <c r="M698" s="676" t="s">
        <v>291</v>
      </c>
      <c r="O698" s="676" t="s">
        <v>77</v>
      </c>
      <c r="S698" s="676" t="s">
        <v>1760</v>
      </c>
      <c r="T698" s="676" t="s">
        <v>1761</v>
      </c>
      <c r="U698" s="676" t="s">
        <v>445</v>
      </c>
      <c r="X698" s="676" t="s">
        <v>1762</v>
      </c>
      <c r="Y698" s="676">
        <v>1</v>
      </c>
      <c r="Z698" s="676">
        <v>1</v>
      </c>
      <c r="AC698" s="676" t="s">
        <v>135</v>
      </c>
      <c r="AD698" s="676" t="s">
        <v>447</v>
      </c>
    </row>
    <row r="699" spans="1:30">
      <c r="A699" s="676">
        <v>6</v>
      </c>
      <c r="F699" s="676" t="s">
        <v>1763</v>
      </c>
      <c r="K699" s="676" t="s">
        <v>441</v>
      </c>
      <c r="L699" s="676" t="s">
        <v>442</v>
      </c>
      <c r="M699" s="676" t="s">
        <v>291</v>
      </c>
      <c r="O699" s="676" t="s">
        <v>77</v>
      </c>
      <c r="S699" s="676" t="s">
        <v>1764</v>
      </c>
      <c r="T699" s="676" t="s">
        <v>1765</v>
      </c>
      <c r="U699" s="676" t="s">
        <v>445</v>
      </c>
      <c r="X699" s="676" t="s">
        <v>1766</v>
      </c>
      <c r="Y699" s="676">
        <v>1</v>
      </c>
      <c r="Z699" s="676">
        <v>1</v>
      </c>
      <c r="AC699" s="676" t="s">
        <v>135</v>
      </c>
      <c r="AD699" s="676" t="s">
        <v>447</v>
      </c>
    </row>
    <row r="700" spans="1:30">
      <c r="A700" s="676">
        <v>6</v>
      </c>
      <c r="B700" s="676">
        <v>303141</v>
      </c>
      <c r="C700" s="676" t="s">
        <v>1767</v>
      </c>
      <c r="D700" s="676">
        <v>99</v>
      </c>
    </row>
    <row r="701" spans="1:30">
      <c r="A701" s="676">
        <v>7</v>
      </c>
      <c r="F701" s="676" t="s">
        <v>1768</v>
      </c>
      <c r="K701" s="676" t="s">
        <v>122</v>
      </c>
      <c r="M701" s="676" t="s">
        <v>310</v>
      </c>
      <c r="O701" s="676" t="s">
        <v>77</v>
      </c>
      <c r="S701" s="676" t="s">
        <v>1769</v>
      </c>
      <c r="T701" s="676" t="s">
        <v>1770</v>
      </c>
      <c r="U701" s="676" t="s">
        <v>1080</v>
      </c>
      <c r="X701" s="676" t="s">
        <v>1771</v>
      </c>
      <c r="Y701" s="676">
        <v>1</v>
      </c>
      <c r="Z701" s="676">
        <v>99</v>
      </c>
      <c r="AC701" s="676" t="s">
        <v>54</v>
      </c>
    </row>
    <row r="702" spans="1:30">
      <c r="A702" s="676">
        <v>7</v>
      </c>
      <c r="F702" s="676" t="s">
        <v>1772</v>
      </c>
      <c r="K702" s="676" t="s">
        <v>441</v>
      </c>
      <c r="M702" s="676" t="s">
        <v>310</v>
      </c>
      <c r="O702" s="676" t="s">
        <v>77</v>
      </c>
      <c r="S702" s="676" t="s">
        <v>1773</v>
      </c>
      <c r="T702" s="676" t="s">
        <v>1774</v>
      </c>
      <c r="U702" s="676" t="s">
        <v>502</v>
      </c>
      <c r="X702" s="676" t="s">
        <v>1775</v>
      </c>
      <c r="Y702" s="676">
        <v>1</v>
      </c>
      <c r="Z702" s="676">
        <v>99</v>
      </c>
      <c r="AC702" s="676" t="s">
        <v>54</v>
      </c>
      <c r="AD702" s="676" t="s">
        <v>447</v>
      </c>
    </row>
    <row r="703" spans="1:30">
      <c r="A703" s="676">
        <v>6</v>
      </c>
      <c r="B703" s="676">
        <v>1618324</v>
      </c>
      <c r="C703" s="676" t="s">
        <v>1776</v>
      </c>
      <c r="D703" s="676">
        <v>1</v>
      </c>
    </row>
    <row r="704" spans="1:30">
      <c r="A704" s="676">
        <v>7</v>
      </c>
      <c r="F704" s="676" t="s">
        <v>1777</v>
      </c>
      <c r="K704" s="676" t="s">
        <v>441</v>
      </c>
      <c r="M704" s="676" t="s">
        <v>310</v>
      </c>
      <c r="O704" s="676" t="s">
        <v>77</v>
      </c>
      <c r="S704" s="676" t="s">
        <v>1778</v>
      </c>
      <c r="T704" s="676" t="s">
        <v>1779</v>
      </c>
      <c r="U704" s="676" t="s">
        <v>502</v>
      </c>
      <c r="X704" s="676" t="s">
        <v>1780</v>
      </c>
      <c r="Y704" s="676">
        <v>1</v>
      </c>
      <c r="Z704" s="676">
        <v>1</v>
      </c>
      <c r="AC704" s="676" t="s">
        <v>54</v>
      </c>
      <c r="AD704" s="676" t="s">
        <v>447</v>
      </c>
    </row>
    <row r="705" spans="1:30">
      <c r="A705" s="676">
        <v>7</v>
      </c>
      <c r="B705" s="676">
        <v>107839</v>
      </c>
      <c r="C705" s="676" t="s">
        <v>1781</v>
      </c>
      <c r="D705" s="676">
        <v>99</v>
      </c>
    </row>
    <row r="706" spans="1:30">
      <c r="A706" s="676">
        <v>8</v>
      </c>
      <c r="F706" s="676" t="s">
        <v>1782</v>
      </c>
      <c r="K706" s="676" t="s">
        <v>122</v>
      </c>
      <c r="M706" s="676" t="s">
        <v>310</v>
      </c>
      <c r="O706" s="676" t="s">
        <v>77</v>
      </c>
      <c r="S706" s="676" t="s">
        <v>1783</v>
      </c>
      <c r="T706" s="676" t="s">
        <v>1784</v>
      </c>
      <c r="U706" s="676" t="s">
        <v>1080</v>
      </c>
      <c r="X706" s="676" t="s">
        <v>1785</v>
      </c>
      <c r="Y706" s="676">
        <v>1</v>
      </c>
      <c r="Z706" s="676">
        <v>99</v>
      </c>
      <c r="AC706" s="676" t="s">
        <v>54</v>
      </c>
    </row>
    <row r="707" spans="1:30">
      <c r="A707" s="676">
        <v>8</v>
      </c>
      <c r="F707" s="676" t="s">
        <v>1786</v>
      </c>
      <c r="K707" s="676" t="s">
        <v>441</v>
      </c>
      <c r="M707" s="676" t="s">
        <v>310</v>
      </c>
      <c r="O707" s="676" t="s">
        <v>77</v>
      </c>
      <c r="S707" s="676" t="s">
        <v>1787</v>
      </c>
      <c r="T707" s="676" t="s">
        <v>1788</v>
      </c>
      <c r="U707" s="676" t="s">
        <v>502</v>
      </c>
      <c r="X707" s="676" t="s">
        <v>1789</v>
      </c>
      <c r="Y707" s="676">
        <v>1</v>
      </c>
      <c r="Z707" s="676">
        <v>99</v>
      </c>
      <c r="AC707" s="676" t="s">
        <v>54</v>
      </c>
      <c r="AD707" s="676" t="s">
        <v>447</v>
      </c>
    </row>
    <row r="708" spans="1:30">
      <c r="A708" s="676">
        <v>6</v>
      </c>
      <c r="B708" s="676">
        <v>1618321</v>
      </c>
      <c r="C708" s="676" t="s">
        <v>1790</v>
      </c>
      <c r="D708" s="676">
        <v>1</v>
      </c>
    </row>
    <row r="709" spans="1:30">
      <c r="A709" s="676">
        <v>7</v>
      </c>
      <c r="F709" s="676" t="s">
        <v>1791</v>
      </c>
      <c r="K709" s="676" t="s">
        <v>441</v>
      </c>
      <c r="M709" s="676" t="s">
        <v>310</v>
      </c>
      <c r="O709" s="676" t="s">
        <v>77</v>
      </c>
      <c r="S709" s="676" t="s">
        <v>1792</v>
      </c>
      <c r="T709" s="676" t="s">
        <v>1793</v>
      </c>
      <c r="U709" s="676" t="s">
        <v>502</v>
      </c>
      <c r="X709" s="676" t="s">
        <v>1794</v>
      </c>
      <c r="Y709" s="676">
        <v>1</v>
      </c>
      <c r="Z709" s="676">
        <v>1</v>
      </c>
      <c r="AC709" s="676" t="s">
        <v>54</v>
      </c>
      <c r="AD709" s="676" t="s">
        <v>447</v>
      </c>
    </row>
    <row r="710" spans="1:30">
      <c r="A710" s="676">
        <v>7</v>
      </c>
      <c r="B710" s="676">
        <v>1618322</v>
      </c>
      <c r="C710" s="676" t="s">
        <v>1795</v>
      </c>
      <c r="D710" s="676">
        <v>99</v>
      </c>
    </row>
    <row r="711" spans="1:30">
      <c r="A711" s="676">
        <v>8</v>
      </c>
      <c r="F711" s="676" t="s">
        <v>1796</v>
      </c>
      <c r="K711" s="676" t="s">
        <v>122</v>
      </c>
      <c r="M711" s="676" t="s">
        <v>291</v>
      </c>
      <c r="O711" s="676" t="s">
        <v>77</v>
      </c>
      <c r="S711" s="676" t="s">
        <v>1797</v>
      </c>
      <c r="T711" s="676" t="s">
        <v>1798</v>
      </c>
      <c r="U711" s="676" t="s">
        <v>1080</v>
      </c>
      <c r="X711" s="676" t="s">
        <v>1799</v>
      </c>
      <c r="Y711" s="676">
        <v>1</v>
      </c>
      <c r="Z711" s="676">
        <v>99</v>
      </c>
      <c r="AC711" s="676" t="s">
        <v>54</v>
      </c>
    </row>
    <row r="712" spans="1:30">
      <c r="A712" s="676">
        <v>8</v>
      </c>
      <c r="F712" s="676" t="s">
        <v>1800</v>
      </c>
      <c r="K712" s="676" t="s">
        <v>441</v>
      </c>
      <c r="M712" s="676" t="s">
        <v>291</v>
      </c>
      <c r="O712" s="676" t="s">
        <v>77</v>
      </c>
      <c r="S712" s="676" t="s">
        <v>1801</v>
      </c>
      <c r="T712" s="676" t="s">
        <v>1802</v>
      </c>
      <c r="U712" s="676" t="s">
        <v>502</v>
      </c>
      <c r="X712" s="676" t="s">
        <v>1803</v>
      </c>
      <c r="Y712" s="676">
        <v>1</v>
      </c>
      <c r="Z712" s="676">
        <v>99</v>
      </c>
      <c r="AC712" s="676" t="s">
        <v>54</v>
      </c>
      <c r="AD712" s="676" t="s">
        <v>447</v>
      </c>
    </row>
    <row r="713" spans="1:30">
      <c r="A713" s="676">
        <v>6</v>
      </c>
      <c r="B713" s="676">
        <v>1618319</v>
      </c>
      <c r="C713" s="676" t="s">
        <v>1804</v>
      </c>
      <c r="D713" s="676">
        <v>1</v>
      </c>
    </row>
    <row r="714" spans="1:30">
      <c r="A714" s="676">
        <v>7</v>
      </c>
      <c r="F714" s="676" t="s">
        <v>1805</v>
      </c>
      <c r="K714" s="676" t="s">
        <v>441</v>
      </c>
      <c r="L714" s="676" t="s">
        <v>442</v>
      </c>
      <c r="M714" s="676" t="s">
        <v>310</v>
      </c>
      <c r="O714" s="676" t="s">
        <v>77</v>
      </c>
      <c r="S714" s="676" t="s">
        <v>1806</v>
      </c>
      <c r="T714" s="676" t="s">
        <v>1807</v>
      </c>
      <c r="U714" s="676" t="s">
        <v>445</v>
      </c>
      <c r="X714" s="676" t="s">
        <v>1808</v>
      </c>
      <c r="Y714" s="676">
        <v>1</v>
      </c>
      <c r="Z714" s="676">
        <v>1</v>
      </c>
      <c r="AC714" s="676" t="s">
        <v>54</v>
      </c>
      <c r="AD714" s="676" t="s">
        <v>447</v>
      </c>
    </row>
    <row r="715" spans="1:30">
      <c r="A715" s="676">
        <v>7</v>
      </c>
      <c r="B715" s="676">
        <v>1618320</v>
      </c>
      <c r="C715" s="676" t="s">
        <v>1809</v>
      </c>
      <c r="D715" s="676">
        <v>99</v>
      </c>
    </row>
    <row r="716" spans="1:30">
      <c r="A716" s="676">
        <v>8</v>
      </c>
      <c r="F716" s="676" t="s">
        <v>1810</v>
      </c>
      <c r="K716" s="676" t="s">
        <v>122</v>
      </c>
      <c r="M716" s="676" t="s">
        <v>291</v>
      </c>
      <c r="O716" s="676" t="s">
        <v>77</v>
      </c>
      <c r="S716" s="676" t="s">
        <v>1811</v>
      </c>
      <c r="T716" s="676" t="s">
        <v>1812</v>
      </c>
      <c r="U716" s="676" t="s">
        <v>1080</v>
      </c>
      <c r="X716" s="676" t="s">
        <v>1813</v>
      </c>
      <c r="Y716" s="676">
        <v>1</v>
      </c>
      <c r="Z716" s="676">
        <v>99</v>
      </c>
      <c r="AC716" s="676" t="s">
        <v>54</v>
      </c>
    </row>
    <row r="717" spans="1:30">
      <c r="A717" s="676">
        <v>8</v>
      </c>
      <c r="F717" s="676" t="s">
        <v>1814</v>
      </c>
      <c r="K717" s="676" t="s">
        <v>441</v>
      </c>
      <c r="M717" s="676" t="s">
        <v>291</v>
      </c>
      <c r="O717" s="676" t="s">
        <v>77</v>
      </c>
      <c r="S717" s="676" t="s">
        <v>1815</v>
      </c>
      <c r="T717" s="676" t="s">
        <v>1816</v>
      </c>
      <c r="U717" s="676" t="s">
        <v>502</v>
      </c>
      <c r="X717" s="676" t="s">
        <v>1817</v>
      </c>
      <c r="Y717" s="676">
        <v>1</v>
      </c>
      <c r="Z717" s="676">
        <v>99</v>
      </c>
      <c r="AC717" s="676" t="s">
        <v>54</v>
      </c>
      <c r="AD717" s="676" t="s">
        <v>447</v>
      </c>
    </row>
    <row r="718" spans="1:30">
      <c r="A718" s="676">
        <v>5</v>
      </c>
      <c r="B718" s="676">
        <v>607223</v>
      </c>
      <c r="C718" s="676" t="s">
        <v>1818</v>
      </c>
      <c r="D718" s="676">
        <v>1</v>
      </c>
    </row>
    <row r="719" spans="1:30">
      <c r="A719" s="676">
        <v>6</v>
      </c>
      <c r="F719" s="676" t="s">
        <v>1819</v>
      </c>
      <c r="K719" s="676" t="s">
        <v>441</v>
      </c>
      <c r="M719" s="676" t="s">
        <v>291</v>
      </c>
      <c r="O719" s="676" t="s">
        <v>77</v>
      </c>
      <c r="S719" s="676" t="s">
        <v>1820</v>
      </c>
      <c r="T719" s="676" t="s">
        <v>1821</v>
      </c>
      <c r="U719" s="676" t="s">
        <v>502</v>
      </c>
      <c r="X719" s="676" t="s">
        <v>1822</v>
      </c>
      <c r="Y719" s="676">
        <v>1</v>
      </c>
      <c r="Z719" s="676">
        <v>1</v>
      </c>
      <c r="AC719" s="676" t="s">
        <v>135</v>
      </c>
      <c r="AD719" s="676" t="s">
        <v>447</v>
      </c>
    </row>
    <row r="720" spans="1:30">
      <c r="A720" s="676">
        <v>6</v>
      </c>
      <c r="F720" s="676" t="s">
        <v>1823</v>
      </c>
      <c r="K720" s="676" t="s">
        <v>441</v>
      </c>
      <c r="M720" s="676" t="s">
        <v>291</v>
      </c>
      <c r="O720" s="676" t="s">
        <v>77</v>
      </c>
      <c r="S720" s="676" t="s">
        <v>1820</v>
      </c>
      <c r="T720" s="676" t="s">
        <v>1821</v>
      </c>
      <c r="U720" s="676" t="s">
        <v>502</v>
      </c>
      <c r="X720" s="676" t="s">
        <v>1824</v>
      </c>
      <c r="Y720" s="676">
        <v>1</v>
      </c>
      <c r="Z720" s="676">
        <v>1</v>
      </c>
      <c r="AC720" s="676" t="s">
        <v>135</v>
      </c>
      <c r="AD720" s="676" t="s">
        <v>447</v>
      </c>
    </row>
    <row r="721" spans="1:30">
      <c r="A721" s="676">
        <v>6</v>
      </c>
      <c r="F721" s="676" t="s">
        <v>1825</v>
      </c>
      <c r="K721" s="676" t="s">
        <v>441</v>
      </c>
      <c r="M721" s="676" t="s">
        <v>344</v>
      </c>
      <c r="AC721" s="676" t="s">
        <v>135</v>
      </c>
      <c r="AD721" s="676" t="s">
        <v>447</v>
      </c>
    </row>
    <row r="722" spans="1:30">
      <c r="A722" s="676">
        <v>6</v>
      </c>
      <c r="F722" s="676" t="s">
        <v>1826</v>
      </c>
      <c r="K722" s="676" t="s">
        <v>441</v>
      </c>
      <c r="L722" s="676" t="s">
        <v>442</v>
      </c>
      <c r="M722" s="676" t="s">
        <v>291</v>
      </c>
      <c r="O722" s="676" t="s">
        <v>77</v>
      </c>
      <c r="S722" s="676" t="s">
        <v>1827</v>
      </c>
      <c r="T722" s="676" t="s">
        <v>1828</v>
      </c>
      <c r="U722" s="676" t="s">
        <v>445</v>
      </c>
      <c r="X722" s="676" t="s">
        <v>1829</v>
      </c>
      <c r="Y722" s="676">
        <v>1</v>
      </c>
      <c r="Z722" s="676">
        <v>1</v>
      </c>
      <c r="AC722" s="676" t="s">
        <v>135</v>
      </c>
      <c r="AD722" s="676" t="s">
        <v>447</v>
      </c>
    </row>
    <row r="723" spans="1:30">
      <c r="A723" s="676">
        <v>6</v>
      </c>
      <c r="F723" s="676" t="s">
        <v>1830</v>
      </c>
      <c r="K723" s="676" t="s">
        <v>441</v>
      </c>
      <c r="L723" s="676" t="s">
        <v>442</v>
      </c>
      <c r="M723" s="676" t="s">
        <v>344</v>
      </c>
      <c r="AC723" s="676" t="s">
        <v>135</v>
      </c>
      <c r="AD723" s="676" t="s">
        <v>447</v>
      </c>
    </row>
    <row r="724" spans="1:30">
      <c r="A724" s="676">
        <v>6</v>
      </c>
      <c r="F724" s="676" t="s">
        <v>1831</v>
      </c>
      <c r="K724" s="676" t="s">
        <v>441</v>
      </c>
      <c r="L724" s="676" t="s">
        <v>442</v>
      </c>
      <c r="M724" s="676" t="s">
        <v>291</v>
      </c>
      <c r="O724" s="676" t="s">
        <v>77</v>
      </c>
      <c r="S724" s="676" t="s">
        <v>1832</v>
      </c>
      <c r="T724" s="676" t="s">
        <v>1833</v>
      </c>
      <c r="U724" s="676" t="s">
        <v>445</v>
      </c>
      <c r="X724" s="676" t="s">
        <v>1834</v>
      </c>
      <c r="Y724" s="676">
        <v>1</v>
      </c>
      <c r="Z724" s="676">
        <v>1</v>
      </c>
      <c r="AC724" s="676" t="s">
        <v>135</v>
      </c>
      <c r="AD724" s="676" t="s">
        <v>447</v>
      </c>
    </row>
    <row r="725" spans="1:30">
      <c r="A725" s="676">
        <v>6</v>
      </c>
      <c r="F725" s="676" t="s">
        <v>1835</v>
      </c>
      <c r="K725" s="676" t="s">
        <v>441</v>
      </c>
      <c r="L725" s="676" t="s">
        <v>442</v>
      </c>
      <c r="M725" s="676" t="s">
        <v>291</v>
      </c>
      <c r="O725" s="676" t="s">
        <v>77</v>
      </c>
      <c r="S725" s="676" t="s">
        <v>1836</v>
      </c>
      <c r="T725" s="676" t="s">
        <v>1837</v>
      </c>
      <c r="U725" s="676" t="s">
        <v>445</v>
      </c>
      <c r="X725" s="676" t="s">
        <v>1838</v>
      </c>
      <c r="Y725" s="676">
        <v>1</v>
      </c>
      <c r="Z725" s="676">
        <v>1</v>
      </c>
      <c r="AC725" s="676" t="s">
        <v>135</v>
      </c>
      <c r="AD725" s="676" t="s">
        <v>447</v>
      </c>
    </row>
    <row r="726" spans="1:30">
      <c r="A726" s="676">
        <v>6</v>
      </c>
      <c r="B726" s="676">
        <v>107836</v>
      </c>
      <c r="C726" s="676" t="s">
        <v>1839</v>
      </c>
      <c r="D726" s="676">
        <v>99</v>
      </c>
    </row>
    <row r="727" spans="1:30">
      <c r="A727" s="676">
        <v>7</v>
      </c>
      <c r="F727" s="676" t="s">
        <v>1840</v>
      </c>
      <c r="K727" s="676" t="s">
        <v>122</v>
      </c>
      <c r="M727" s="676" t="s">
        <v>310</v>
      </c>
      <c r="O727" s="676" t="s">
        <v>77</v>
      </c>
      <c r="S727" s="676" t="s">
        <v>1841</v>
      </c>
      <c r="T727" s="676" t="s">
        <v>1842</v>
      </c>
      <c r="U727" s="676" t="s">
        <v>1080</v>
      </c>
      <c r="X727" s="676" t="s">
        <v>1843</v>
      </c>
      <c r="Y727" s="676">
        <v>1</v>
      </c>
      <c r="Z727" s="676">
        <v>99</v>
      </c>
      <c r="AC727" s="676" t="s">
        <v>54</v>
      </c>
    </row>
    <row r="728" spans="1:30">
      <c r="A728" s="676">
        <v>7</v>
      </c>
      <c r="F728" s="676" t="s">
        <v>1844</v>
      </c>
      <c r="K728" s="676" t="s">
        <v>441</v>
      </c>
      <c r="M728" s="676" t="s">
        <v>310</v>
      </c>
      <c r="O728" s="676" t="s">
        <v>77</v>
      </c>
      <c r="S728" s="676" t="s">
        <v>1845</v>
      </c>
      <c r="T728" s="676" t="s">
        <v>1846</v>
      </c>
      <c r="U728" s="676" t="s">
        <v>502</v>
      </c>
      <c r="X728" s="676" t="s">
        <v>1847</v>
      </c>
      <c r="Y728" s="676">
        <v>1</v>
      </c>
      <c r="Z728" s="676">
        <v>99</v>
      </c>
      <c r="AC728" s="676" t="s">
        <v>54</v>
      </c>
      <c r="AD728" s="676" t="s">
        <v>447</v>
      </c>
    </row>
    <row r="729" spans="1:30">
      <c r="A729" s="676">
        <v>6</v>
      </c>
      <c r="B729" s="676">
        <v>107841</v>
      </c>
      <c r="C729" s="676" t="s">
        <v>1848</v>
      </c>
      <c r="D729" s="676">
        <v>99</v>
      </c>
    </row>
    <row r="730" spans="1:30">
      <c r="A730" s="676">
        <v>7</v>
      </c>
      <c r="F730" s="676" t="s">
        <v>1849</v>
      </c>
      <c r="K730" s="676" t="s">
        <v>122</v>
      </c>
      <c r="M730" s="676" t="s">
        <v>310</v>
      </c>
      <c r="O730" s="676" t="s">
        <v>77</v>
      </c>
      <c r="S730" s="676" t="s">
        <v>1850</v>
      </c>
      <c r="T730" s="676" t="s">
        <v>1851</v>
      </c>
      <c r="U730" s="676" t="s">
        <v>1080</v>
      </c>
      <c r="X730" s="676" t="s">
        <v>1852</v>
      </c>
      <c r="Y730" s="676">
        <v>1</v>
      </c>
      <c r="Z730" s="676">
        <v>99</v>
      </c>
      <c r="AC730" s="676" t="s">
        <v>54</v>
      </c>
    </row>
    <row r="731" spans="1:30">
      <c r="A731" s="676">
        <v>7</v>
      </c>
      <c r="F731" s="676" t="s">
        <v>1853</v>
      </c>
      <c r="K731" s="676" t="s">
        <v>441</v>
      </c>
      <c r="M731" s="676" t="s">
        <v>310</v>
      </c>
      <c r="O731" s="676" t="s">
        <v>77</v>
      </c>
      <c r="S731" s="676" t="s">
        <v>1854</v>
      </c>
      <c r="T731" s="676" t="s">
        <v>1855</v>
      </c>
      <c r="U731" s="676" t="s">
        <v>502</v>
      </c>
      <c r="X731" s="676" t="s">
        <v>1856</v>
      </c>
      <c r="Y731" s="676">
        <v>1</v>
      </c>
      <c r="Z731" s="676">
        <v>99</v>
      </c>
      <c r="AC731" s="676" t="s">
        <v>54</v>
      </c>
      <c r="AD731" s="676" t="s">
        <v>447</v>
      </c>
    </row>
    <row r="732" spans="1:30">
      <c r="A732" s="676">
        <v>6</v>
      </c>
      <c r="B732" s="676">
        <v>107845</v>
      </c>
      <c r="C732" s="676" t="s">
        <v>1857</v>
      </c>
      <c r="D732" s="676">
        <v>99</v>
      </c>
    </row>
    <row r="733" spans="1:30">
      <c r="A733" s="676">
        <v>7</v>
      </c>
      <c r="F733" s="676" t="s">
        <v>1858</v>
      </c>
      <c r="K733" s="676" t="s">
        <v>122</v>
      </c>
      <c r="M733" s="676" t="s">
        <v>310</v>
      </c>
      <c r="O733" s="676" t="s">
        <v>77</v>
      </c>
      <c r="S733" s="676" t="s">
        <v>1859</v>
      </c>
      <c r="T733" s="676" t="s">
        <v>1860</v>
      </c>
      <c r="U733" s="676" t="s">
        <v>1080</v>
      </c>
      <c r="X733" s="676" t="s">
        <v>1861</v>
      </c>
      <c r="Y733" s="676">
        <v>1</v>
      </c>
      <c r="Z733" s="676">
        <v>99</v>
      </c>
      <c r="AC733" s="676" t="s">
        <v>54</v>
      </c>
    </row>
    <row r="734" spans="1:30">
      <c r="A734" s="676">
        <v>7</v>
      </c>
      <c r="F734" s="676" t="s">
        <v>1862</v>
      </c>
      <c r="K734" s="676" t="s">
        <v>441</v>
      </c>
      <c r="M734" s="676" t="s">
        <v>310</v>
      </c>
      <c r="O734" s="676" t="s">
        <v>77</v>
      </c>
      <c r="S734" s="676" t="s">
        <v>1863</v>
      </c>
      <c r="T734" s="676" t="s">
        <v>1864</v>
      </c>
      <c r="U734" s="676" t="s">
        <v>502</v>
      </c>
      <c r="X734" s="676" t="s">
        <v>1865</v>
      </c>
      <c r="Y734" s="676">
        <v>1</v>
      </c>
      <c r="Z734" s="676">
        <v>99</v>
      </c>
      <c r="AC734" s="676" t="s">
        <v>54</v>
      </c>
      <c r="AD734" s="676" t="s">
        <v>447</v>
      </c>
    </row>
    <row r="735" spans="1:30">
      <c r="A735" s="676">
        <v>4</v>
      </c>
      <c r="B735" s="676">
        <v>504842</v>
      </c>
      <c r="C735" s="676" t="s">
        <v>1866</v>
      </c>
      <c r="D735" s="676">
        <v>1</v>
      </c>
    </row>
    <row r="736" spans="1:30">
      <c r="A736" s="676">
        <v>5</v>
      </c>
      <c r="F736" s="676" t="s">
        <v>1867</v>
      </c>
      <c r="K736" s="676" t="s">
        <v>441</v>
      </c>
      <c r="L736" s="676" t="s">
        <v>442</v>
      </c>
      <c r="M736" s="676" t="s">
        <v>291</v>
      </c>
      <c r="O736" s="676" t="s">
        <v>77</v>
      </c>
      <c r="S736" s="676" t="s">
        <v>1868</v>
      </c>
      <c r="T736" s="676" t="s">
        <v>1869</v>
      </c>
      <c r="U736" s="676" t="s">
        <v>445</v>
      </c>
      <c r="X736" s="676" t="s">
        <v>1870</v>
      </c>
      <c r="Y736" s="676">
        <v>1</v>
      </c>
      <c r="Z736" s="676">
        <v>1</v>
      </c>
      <c r="AC736" s="676" t="s">
        <v>54</v>
      </c>
      <c r="AD736" s="676" t="s">
        <v>447</v>
      </c>
    </row>
    <row r="737" spans="1:30">
      <c r="A737" s="676">
        <v>5</v>
      </c>
      <c r="F737" s="676" t="s">
        <v>1871</v>
      </c>
      <c r="K737" s="676" t="s">
        <v>52</v>
      </c>
      <c r="M737" s="676" t="s">
        <v>291</v>
      </c>
      <c r="AC737" s="676" t="s">
        <v>54</v>
      </c>
    </row>
    <row r="738" spans="1:30">
      <c r="I738" s="676" t="s">
        <v>124</v>
      </c>
      <c r="J738" s="676" t="s">
        <v>125</v>
      </c>
      <c r="O738" s="676" t="s">
        <v>77</v>
      </c>
      <c r="S738" s="676" t="s">
        <v>1872</v>
      </c>
      <c r="T738" s="676" t="s">
        <v>1873</v>
      </c>
      <c r="U738" s="676" t="s">
        <v>837</v>
      </c>
      <c r="X738" s="676" t="s">
        <v>1874</v>
      </c>
      <c r="Y738" s="676">
        <v>1</v>
      </c>
      <c r="Z738" s="676">
        <v>1</v>
      </c>
    </row>
    <row r="739" spans="1:30">
      <c r="A739" s="676">
        <v>5</v>
      </c>
      <c r="F739" s="676" t="s">
        <v>1875</v>
      </c>
      <c r="K739" s="676" t="s">
        <v>52</v>
      </c>
      <c r="M739" s="676" t="s">
        <v>291</v>
      </c>
      <c r="AC739" s="676" t="s">
        <v>54</v>
      </c>
      <c r="AD739" s="676" t="s">
        <v>447</v>
      </c>
    </row>
    <row r="740" spans="1:30">
      <c r="I740" s="676" t="s">
        <v>124</v>
      </c>
      <c r="J740" s="676" t="s">
        <v>125</v>
      </c>
      <c r="O740" s="676" t="s">
        <v>77</v>
      </c>
      <c r="S740" s="676" t="s">
        <v>1876</v>
      </c>
      <c r="T740" s="676" t="s">
        <v>1877</v>
      </c>
      <c r="U740" s="676" t="s">
        <v>837</v>
      </c>
      <c r="X740" s="676" t="s">
        <v>1878</v>
      </c>
      <c r="Y740" s="676">
        <v>1</v>
      </c>
      <c r="Z740" s="676">
        <v>1</v>
      </c>
    </row>
    <row r="741" spans="1:30">
      <c r="A741" s="676">
        <v>5</v>
      </c>
      <c r="F741" s="676" t="s">
        <v>1879</v>
      </c>
      <c r="K741" s="676" t="s">
        <v>441</v>
      </c>
      <c r="L741" s="676" t="s">
        <v>442</v>
      </c>
      <c r="M741" s="676" t="s">
        <v>310</v>
      </c>
      <c r="O741" s="676" t="s">
        <v>77</v>
      </c>
      <c r="S741" s="676" t="s">
        <v>639</v>
      </c>
      <c r="T741" s="676" t="s">
        <v>640</v>
      </c>
      <c r="U741" s="676" t="s">
        <v>445</v>
      </c>
      <c r="X741" s="676" t="s">
        <v>1880</v>
      </c>
      <c r="Y741" s="676">
        <v>1</v>
      </c>
      <c r="Z741" s="676">
        <v>1</v>
      </c>
      <c r="AC741" s="676" t="s">
        <v>54</v>
      </c>
      <c r="AD741" s="676" t="s">
        <v>447</v>
      </c>
    </row>
    <row r="742" spans="1:30">
      <c r="A742" s="676">
        <v>5</v>
      </c>
      <c r="B742" s="676">
        <v>1618318</v>
      </c>
      <c r="C742" s="676" t="s">
        <v>1881</v>
      </c>
      <c r="D742" s="676">
        <v>99</v>
      </c>
    </row>
    <row r="743" spans="1:30">
      <c r="A743" s="676">
        <v>6</v>
      </c>
      <c r="F743" s="676" t="s">
        <v>1882</v>
      </c>
      <c r="K743" s="676" t="s">
        <v>122</v>
      </c>
      <c r="M743" s="676" t="s">
        <v>291</v>
      </c>
      <c r="O743" s="676" t="s">
        <v>77</v>
      </c>
      <c r="S743" s="676" t="s">
        <v>1883</v>
      </c>
      <c r="T743" s="676" t="s">
        <v>1884</v>
      </c>
      <c r="U743" s="676" t="s">
        <v>1080</v>
      </c>
      <c r="X743" s="676" t="s">
        <v>1885</v>
      </c>
      <c r="Y743" s="676">
        <v>1</v>
      </c>
      <c r="Z743" s="676">
        <v>99</v>
      </c>
      <c r="AC743" s="676" t="s">
        <v>54</v>
      </c>
    </row>
    <row r="744" spans="1:30">
      <c r="A744" s="676">
        <v>6</v>
      </c>
      <c r="F744" s="676" t="s">
        <v>1886</v>
      </c>
      <c r="K744" s="676" t="s">
        <v>441</v>
      </c>
      <c r="M744" s="676" t="s">
        <v>291</v>
      </c>
      <c r="O744" s="676" t="s">
        <v>77</v>
      </c>
      <c r="S744" s="676" t="s">
        <v>1887</v>
      </c>
      <c r="T744" s="676" t="s">
        <v>1888</v>
      </c>
      <c r="U744" s="676" t="s">
        <v>502</v>
      </c>
      <c r="X744" s="676" t="s">
        <v>1889</v>
      </c>
      <c r="Y744" s="676">
        <v>1</v>
      </c>
      <c r="Z744" s="676">
        <v>99</v>
      </c>
      <c r="AC744" s="676" t="s">
        <v>54</v>
      </c>
      <c r="AD744" s="676" t="s">
        <v>447</v>
      </c>
    </row>
    <row r="745" spans="1:30">
      <c r="A745" s="676">
        <v>4</v>
      </c>
      <c r="B745" s="676">
        <v>107851</v>
      </c>
      <c r="C745" s="676" t="s">
        <v>1890</v>
      </c>
      <c r="D745" s="676">
        <v>1</v>
      </c>
    </row>
    <row r="746" spans="1:30">
      <c r="A746" s="676">
        <v>5</v>
      </c>
      <c r="F746" s="676" t="s">
        <v>1891</v>
      </c>
      <c r="K746" s="676" t="s">
        <v>441</v>
      </c>
      <c r="L746" s="676" t="s">
        <v>442</v>
      </c>
      <c r="M746" s="676" t="s">
        <v>291</v>
      </c>
      <c r="O746" s="676" t="s">
        <v>77</v>
      </c>
      <c r="S746" s="676" t="s">
        <v>1892</v>
      </c>
      <c r="T746" s="676" t="s">
        <v>1893</v>
      </c>
      <c r="U746" s="676" t="s">
        <v>445</v>
      </c>
      <c r="X746" s="676" t="s">
        <v>1894</v>
      </c>
      <c r="Y746" s="676">
        <v>1</v>
      </c>
      <c r="Z746" s="676">
        <v>1</v>
      </c>
      <c r="AC746" s="676" t="s">
        <v>54</v>
      </c>
      <c r="AD746" s="676" t="s">
        <v>447</v>
      </c>
    </row>
    <row r="747" spans="1:30">
      <c r="A747" s="676">
        <v>5</v>
      </c>
      <c r="F747" s="676" t="s">
        <v>1895</v>
      </c>
      <c r="K747" s="676" t="s">
        <v>441</v>
      </c>
      <c r="L747" s="676" t="s">
        <v>442</v>
      </c>
      <c r="M747" s="676" t="s">
        <v>291</v>
      </c>
      <c r="O747" s="676" t="s">
        <v>77</v>
      </c>
      <c r="S747" s="676" t="s">
        <v>1892</v>
      </c>
      <c r="T747" s="676" t="s">
        <v>1893</v>
      </c>
      <c r="U747" s="676" t="s">
        <v>445</v>
      </c>
      <c r="X747" s="676" t="s">
        <v>1896</v>
      </c>
      <c r="Y747" s="676">
        <v>1</v>
      </c>
      <c r="Z747" s="676">
        <v>1</v>
      </c>
      <c r="AC747" s="676" t="s">
        <v>54</v>
      </c>
      <c r="AD747" s="676" t="s">
        <v>447</v>
      </c>
    </row>
    <row r="748" spans="1:30">
      <c r="A748" s="676">
        <v>5</v>
      </c>
      <c r="F748" s="676" t="s">
        <v>1897</v>
      </c>
      <c r="K748" s="676" t="s">
        <v>441</v>
      </c>
      <c r="L748" s="676" t="s">
        <v>442</v>
      </c>
      <c r="M748" s="676" t="s">
        <v>291</v>
      </c>
      <c r="O748" s="676" t="s">
        <v>77</v>
      </c>
      <c r="S748" s="676" t="s">
        <v>872</v>
      </c>
      <c r="T748" s="676" t="s">
        <v>873</v>
      </c>
      <c r="U748" s="676" t="s">
        <v>445</v>
      </c>
      <c r="X748" s="676" t="s">
        <v>1898</v>
      </c>
      <c r="Y748" s="676">
        <v>1</v>
      </c>
      <c r="Z748" s="676">
        <v>1</v>
      </c>
      <c r="AC748" s="676" t="s">
        <v>173</v>
      </c>
      <c r="AD748" s="676" t="s">
        <v>447</v>
      </c>
    </row>
    <row r="749" spans="1:30">
      <c r="A749" s="676">
        <v>5</v>
      </c>
      <c r="B749" s="676">
        <v>107852</v>
      </c>
      <c r="C749" s="676" t="s">
        <v>1899</v>
      </c>
      <c r="D749" s="676">
        <v>1</v>
      </c>
    </row>
    <row r="750" spans="1:30">
      <c r="A750" s="676">
        <v>6</v>
      </c>
      <c r="F750" s="676" t="s">
        <v>1900</v>
      </c>
      <c r="K750" s="676" t="s">
        <v>441</v>
      </c>
      <c r="L750" s="676" t="s">
        <v>442</v>
      </c>
      <c r="M750" s="676" t="s">
        <v>291</v>
      </c>
      <c r="O750" s="676" t="s">
        <v>77</v>
      </c>
      <c r="S750" s="676" t="s">
        <v>1901</v>
      </c>
      <c r="T750" s="676" t="s">
        <v>1902</v>
      </c>
      <c r="U750" s="676" t="s">
        <v>445</v>
      </c>
      <c r="X750" s="676" t="s">
        <v>1903</v>
      </c>
      <c r="Y750" s="676">
        <v>1</v>
      </c>
      <c r="Z750" s="676">
        <v>1</v>
      </c>
      <c r="AC750" s="676" t="s">
        <v>54</v>
      </c>
      <c r="AD750" s="676" t="s">
        <v>447</v>
      </c>
    </row>
    <row r="751" spans="1:30">
      <c r="A751" s="676">
        <v>6</v>
      </c>
      <c r="B751" s="676">
        <v>107853</v>
      </c>
      <c r="C751" s="676" t="s">
        <v>1904</v>
      </c>
      <c r="D751" s="676">
        <v>99</v>
      </c>
    </row>
    <row r="752" spans="1:30">
      <c r="A752" s="676">
        <v>7</v>
      </c>
      <c r="F752" s="676" t="s">
        <v>1905</v>
      </c>
      <c r="K752" s="676" t="s">
        <v>122</v>
      </c>
      <c r="M752" s="676" t="s">
        <v>310</v>
      </c>
      <c r="O752" s="676" t="s">
        <v>77</v>
      </c>
      <c r="S752" s="676" t="s">
        <v>1906</v>
      </c>
      <c r="T752" s="676" t="s">
        <v>1907</v>
      </c>
      <c r="U752" s="676" t="s">
        <v>1080</v>
      </c>
      <c r="X752" s="676" t="s">
        <v>1908</v>
      </c>
      <c r="Y752" s="676">
        <v>1</v>
      </c>
      <c r="Z752" s="676">
        <v>99</v>
      </c>
      <c r="AC752" s="676" t="s">
        <v>54</v>
      </c>
    </row>
    <row r="753" spans="1:30">
      <c r="A753" s="676">
        <v>7</v>
      </c>
      <c r="F753" s="676" t="s">
        <v>1909</v>
      </c>
      <c r="K753" s="676" t="s">
        <v>441</v>
      </c>
      <c r="M753" s="676" t="s">
        <v>310</v>
      </c>
      <c r="O753" s="676" t="s">
        <v>77</v>
      </c>
      <c r="S753" s="676" t="s">
        <v>1910</v>
      </c>
      <c r="T753" s="676" t="s">
        <v>1911</v>
      </c>
      <c r="U753" s="676" t="s">
        <v>502</v>
      </c>
      <c r="X753" s="676" t="s">
        <v>1912</v>
      </c>
      <c r="Y753" s="676">
        <v>1</v>
      </c>
      <c r="Z753" s="676">
        <v>99</v>
      </c>
      <c r="AC753" s="676" t="s">
        <v>54</v>
      </c>
      <c r="AD753" s="676" t="s">
        <v>447</v>
      </c>
    </row>
    <row r="754" spans="1:30">
      <c r="A754" s="676">
        <v>5</v>
      </c>
      <c r="B754" s="676">
        <v>107854</v>
      </c>
      <c r="C754" s="676" t="s">
        <v>1913</v>
      </c>
      <c r="D754" s="676">
        <v>1</v>
      </c>
    </row>
    <row r="755" spans="1:30">
      <c r="A755" s="676">
        <v>6</v>
      </c>
      <c r="F755" s="676" t="s">
        <v>1914</v>
      </c>
      <c r="K755" s="676" t="s">
        <v>441</v>
      </c>
      <c r="L755" s="676" t="s">
        <v>442</v>
      </c>
      <c r="M755" s="676" t="s">
        <v>291</v>
      </c>
      <c r="O755" s="676" t="s">
        <v>77</v>
      </c>
      <c r="S755" s="676" t="s">
        <v>1915</v>
      </c>
      <c r="T755" s="676" t="s">
        <v>1916</v>
      </c>
      <c r="U755" s="676" t="s">
        <v>445</v>
      </c>
      <c r="X755" s="676" t="s">
        <v>1917</v>
      </c>
      <c r="Y755" s="676">
        <v>1</v>
      </c>
      <c r="Z755" s="676">
        <v>1</v>
      </c>
      <c r="AC755" s="676" t="s">
        <v>54</v>
      </c>
      <c r="AD755" s="676" t="s">
        <v>447</v>
      </c>
    </row>
    <row r="756" spans="1:30">
      <c r="A756" s="676">
        <v>6</v>
      </c>
      <c r="B756" s="676">
        <v>107855</v>
      </c>
      <c r="C756" s="676" t="s">
        <v>1918</v>
      </c>
      <c r="D756" s="676">
        <v>99</v>
      </c>
    </row>
    <row r="757" spans="1:30">
      <c r="A757" s="676">
        <v>7</v>
      </c>
      <c r="F757" s="676" t="s">
        <v>1919</v>
      </c>
      <c r="K757" s="676" t="s">
        <v>122</v>
      </c>
      <c r="M757" s="676" t="s">
        <v>310</v>
      </c>
      <c r="O757" s="676" t="s">
        <v>77</v>
      </c>
      <c r="S757" s="676" t="s">
        <v>1920</v>
      </c>
      <c r="T757" s="676" t="s">
        <v>1921</v>
      </c>
      <c r="U757" s="676" t="s">
        <v>1080</v>
      </c>
      <c r="X757" s="676" t="s">
        <v>1922</v>
      </c>
      <c r="Y757" s="676">
        <v>1</v>
      </c>
      <c r="Z757" s="676">
        <v>99</v>
      </c>
      <c r="AC757" s="676" t="s">
        <v>54</v>
      </c>
    </row>
    <row r="758" spans="1:30">
      <c r="A758" s="676">
        <v>7</v>
      </c>
      <c r="F758" s="676" t="s">
        <v>1923</v>
      </c>
      <c r="K758" s="676" t="s">
        <v>441</v>
      </c>
      <c r="M758" s="676" t="s">
        <v>310</v>
      </c>
      <c r="O758" s="676" t="s">
        <v>77</v>
      </c>
      <c r="S758" s="676" t="s">
        <v>1924</v>
      </c>
      <c r="T758" s="676" t="s">
        <v>1925</v>
      </c>
      <c r="U758" s="676" t="s">
        <v>502</v>
      </c>
      <c r="X758" s="676" t="s">
        <v>1926</v>
      </c>
      <c r="Y758" s="676">
        <v>1</v>
      </c>
      <c r="Z758" s="676">
        <v>99</v>
      </c>
      <c r="AC758" s="676" t="s">
        <v>54</v>
      </c>
      <c r="AD758" s="676" t="s">
        <v>447</v>
      </c>
    </row>
    <row r="759" spans="1:30">
      <c r="A759" s="676">
        <v>5</v>
      </c>
      <c r="B759" s="676">
        <v>107856</v>
      </c>
      <c r="C759" s="676" t="s">
        <v>1927</v>
      </c>
      <c r="D759" s="676">
        <v>1</v>
      </c>
    </row>
    <row r="760" spans="1:30">
      <c r="A760" s="676">
        <v>6</v>
      </c>
      <c r="F760" s="676" t="s">
        <v>1928</v>
      </c>
      <c r="K760" s="676" t="s">
        <v>441</v>
      </c>
      <c r="L760" s="676" t="s">
        <v>442</v>
      </c>
      <c r="M760" s="676" t="s">
        <v>291</v>
      </c>
      <c r="O760" s="676" t="s">
        <v>77</v>
      </c>
      <c r="S760" s="676" t="s">
        <v>1929</v>
      </c>
      <c r="T760" s="676" t="s">
        <v>1930</v>
      </c>
      <c r="U760" s="676" t="s">
        <v>445</v>
      </c>
      <c r="X760" s="676" t="s">
        <v>1931</v>
      </c>
      <c r="Y760" s="676">
        <v>1</v>
      </c>
      <c r="Z760" s="676">
        <v>1</v>
      </c>
      <c r="AC760" s="676" t="s">
        <v>54</v>
      </c>
      <c r="AD760" s="676" t="s">
        <v>447</v>
      </c>
    </row>
    <row r="761" spans="1:30">
      <c r="A761" s="676">
        <v>6</v>
      </c>
      <c r="B761" s="676">
        <v>107857</v>
      </c>
      <c r="C761" s="676" t="s">
        <v>1932</v>
      </c>
      <c r="D761" s="676">
        <v>99</v>
      </c>
    </row>
    <row r="762" spans="1:30">
      <c r="A762" s="676">
        <v>7</v>
      </c>
      <c r="F762" s="676" t="s">
        <v>1933</v>
      </c>
      <c r="K762" s="676" t="s">
        <v>122</v>
      </c>
      <c r="M762" s="676" t="s">
        <v>310</v>
      </c>
      <c r="O762" s="676" t="s">
        <v>77</v>
      </c>
      <c r="S762" s="676" t="s">
        <v>1934</v>
      </c>
      <c r="T762" s="676" t="s">
        <v>1935</v>
      </c>
      <c r="U762" s="676" t="s">
        <v>1080</v>
      </c>
      <c r="X762" s="676" t="s">
        <v>1936</v>
      </c>
      <c r="Y762" s="676">
        <v>1</v>
      </c>
      <c r="Z762" s="676">
        <v>99</v>
      </c>
      <c r="AC762" s="676" t="s">
        <v>54</v>
      </c>
    </row>
    <row r="763" spans="1:30">
      <c r="A763" s="676">
        <v>7</v>
      </c>
      <c r="F763" s="676" t="s">
        <v>1937</v>
      </c>
      <c r="K763" s="676" t="s">
        <v>441</v>
      </c>
      <c r="M763" s="676" t="s">
        <v>310</v>
      </c>
      <c r="O763" s="676" t="s">
        <v>77</v>
      </c>
      <c r="S763" s="676" t="s">
        <v>1938</v>
      </c>
      <c r="T763" s="676" t="s">
        <v>1939</v>
      </c>
      <c r="U763" s="676" t="s">
        <v>502</v>
      </c>
      <c r="X763" s="676" t="s">
        <v>1940</v>
      </c>
      <c r="Y763" s="676">
        <v>1</v>
      </c>
      <c r="Z763" s="676">
        <v>99</v>
      </c>
      <c r="AC763" s="676" t="s">
        <v>54</v>
      </c>
      <c r="AD763" s="676" t="s">
        <v>447</v>
      </c>
    </row>
    <row r="764" spans="1:30">
      <c r="A764" s="676">
        <v>5</v>
      </c>
      <c r="B764" s="676">
        <v>107858</v>
      </c>
      <c r="C764" s="676" t="s">
        <v>1941</v>
      </c>
      <c r="D764" s="676">
        <v>1</v>
      </c>
    </row>
    <row r="765" spans="1:30">
      <c r="A765" s="676">
        <v>6</v>
      </c>
      <c r="F765" s="676" t="s">
        <v>1942</v>
      </c>
      <c r="K765" s="676" t="s">
        <v>441</v>
      </c>
      <c r="L765" s="676" t="s">
        <v>442</v>
      </c>
      <c r="M765" s="676" t="s">
        <v>291</v>
      </c>
      <c r="O765" s="676" t="s">
        <v>77</v>
      </c>
      <c r="S765" s="676" t="s">
        <v>1943</v>
      </c>
      <c r="T765" s="676" t="s">
        <v>1944</v>
      </c>
      <c r="U765" s="676" t="s">
        <v>445</v>
      </c>
      <c r="X765" s="676" t="s">
        <v>1945</v>
      </c>
      <c r="Y765" s="676">
        <v>1</v>
      </c>
      <c r="Z765" s="676">
        <v>1</v>
      </c>
      <c r="AC765" s="676" t="s">
        <v>54</v>
      </c>
      <c r="AD765" s="676" t="s">
        <v>447</v>
      </c>
    </row>
    <row r="766" spans="1:30">
      <c r="A766" s="676">
        <v>6</v>
      </c>
      <c r="B766" s="676">
        <v>107859</v>
      </c>
      <c r="C766" s="676" t="s">
        <v>1946</v>
      </c>
      <c r="D766" s="676">
        <v>99</v>
      </c>
    </row>
    <row r="767" spans="1:30">
      <c r="A767" s="676">
        <v>7</v>
      </c>
      <c r="F767" s="676" t="s">
        <v>1947</v>
      </c>
      <c r="K767" s="676" t="s">
        <v>122</v>
      </c>
      <c r="M767" s="676" t="s">
        <v>310</v>
      </c>
      <c r="O767" s="676" t="s">
        <v>77</v>
      </c>
      <c r="S767" s="676" t="s">
        <v>1948</v>
      </c>
      <c r="T767" s="676" t="s">
        <v>1949</v>
      </c>
      <c r="U767" s="676" t="s">
        <v>1080</v>
      </c>
      <c r="X767" s="676" t="s">
        <v>1950</v>
      </c>
      <c r="Y767" s="676">
        <v>1</v>
      </c>
      <c r="Z767" s="676">
        <v>99</v>
      </c>
      <c r="AC767" s="676" t="s">
        <v>54</v>
      </c>
    </row>
    <row r="768" spans="1:30">
      <c r="A768" s="676">
        <v>7</v>
      </c>
      <c r="F768" s="676" t="s">
        <v>1951</v>
      </c>
      <c r="K768" s="676" t="s">
        <v>441</v>
      </c>
      <c r="M768" s="676" t="s">
        <v>310</v>
      </c>
      <c r="O768" s="676" t="s">
        <v>77</v>
      </c>
      <c r="S768" s="676" t="s">
        <v>1952</v>
      </c>
      <c r="T768" s="676" t="s">
        <v>1953</v>
      </c>
      <c r="U768" s="676" t="s">
        <v>502</v>
      </c>
      <c r="X768" s="676" t="s">
        <v>1954</v>
      </c>
      <c r="Y768" s="676">
        <v>1</v>
      </c>
      <c r="Z768" s="676">
        <v>99</v>
      </c>
      <c r="AC768" s="676" t="s">
        <v>54</v>
      </c>
      <c r="AD768" s="676" t="s">
        <v>447</v>
      </c>
    </row>
    <row r="769" spans="1:30">
      <c r="A769" s="676">
        <v>5</v>
      </c>
      <c r="B769" s="676">
        <v>107860</v>
      </c>
      <c r="C769" s="676" t="s">
        <v>1955</v>
      </c>
      <c r="D769" s="676">
        <v>1</v>
      </c>
    </row>
    <row r="770" spans="1:30">
      <c r="A770" s="676">
        <v>6</v>
      </c>
      <c r="F770" s="676" t="s">
        <v>1956</v>
      </c>
      <c r="K770" s="676" t="s">
        <v>441</v>
      </c>
      <c r="L770" s="676" t="s">
        <v>442</v>
      </c>
      <c r="M770" s="676" t="s">
        <v>291</v>
      </c>
      <c r="O770" s="676" t="s">
        <v>77</v>
      </c>
      <c r="S770" s="676" t="s">
        <v>1957</v>
      </c>
      <c r="T770" s="676" t="s">
        <v>1958</v>
      </c>
      <c r="U770" s="676" t="s">
        <v>445</v>
      </c>
      <c r="X770" s="676" t="s">
        <v>1959</v>
      </c>
      <c r="Y770" s="676">
        <v>1</v>
      </c>
      <c r="Z770" s="676">
        <v>1</v>
      </c>
      <c r="AC770" s="676" t="s">
        <v>54</v>
      </c>
      <c r="AD770" s="676" t="s">
        <v>447</v>
      </c>
    </row>
    <row r="771" spans="1:30">
      <c r="A771" s="676">
        <v>6</v>
      </c>
      <c r="B771" s="676">
        <v>107861</v>
      </c>
      <c r="C771" s="676" t="s">
        <v>1960</v>
      </c>
      <c r="D771" s="676">
        <v>99</v>
      </c>
    </row>
    <row r="772" spans="1:30">
      <c r="A772" s="676">
        <v>7</v>
      </c>
      <c r="F772" s="676" t="s">
        <v>1961</v>
      </c>
      <c r="K772" s="676" t="s">
        <v>122</v>
      </c>
      <c r="M772" s="676" t="s">
        <v>310</v>
      </c>
      <c r="O772" s="676" t="s">
        <v>77</v>
      </c>
      <c r="S772" s="676" t="s">
        <v>1962</v>
      </c>
      <c r="T772" s="676" t="s">
        <v>1963</v>
      </c>
      <c r="U772" s="676" t="s">
        <v>1080</v>
      </c>
      <c r="X772" s="676" t="s">
        <v>1964</v>
      </c>
      <c r="Y772" s="676">
        <v>1</v>
      </c>
      <c r="Z772" s="676">
        <v>99</v>
      </c>
      <c r="AC772" s="676" t="s">
        <v>54</v>
      </c>
    </row>
    <row r="773" spans="1:30">
      <c r="A773" s="676">
        <v>7</v>
      </c>
      <c r="F773" s="676" t="s">
        <v>1965</v>
      </c>
      <c r="K773" s="676" t="s">
        <v>441</v>
      </c>
      <c r="M773" s="676" t="s">
        <v>310</v>
      </c>
      <c r="O773" s="676" t="s">
        <v>77</v>
      </c>
      <c r="S773" s="676" t="s">
        <v>1966</v>
      </c>
      <c r="T773" s="676" t="s">
        <v>1967</v>
      </c>
      <c r="U773" s="676" t="s">
        <v>502</v>
      </c>
      <c r="X773" s="676" t="s">
        <v>1968</v>
      </c>
      <c r="Y773" s="676">
        <v>1</v>
      </c>
      <c r="Z773" s="676">
        <v>99</v>
      </c>
      <c r="AC773" s="676" t="s">
        <v>54</v>
      </c>
      <c r="AD773" s="676" t="s">
        <v>447</v>
      </c>
    </row>
    <row r="774" spans="1:30">
      <c r="A774" s="676">
        <v>5</v>
      </c>
      <c r="B774" s="676">
        <v>608312</v>
      </c>
      <c r="C774" s="676" t="s">
        <v>1969</v>
      </c>
      <c r="D774" s="676">
        <v>1</v>
      </c>
    </row>
    <row r="775" spans="1:30">
      <c r="A775" s="676">
        <v>6</v>
      </c>
      <c r="F775" s="676" t="s">
        <v>1970</v>
      </c>
      <c r="K775" s="676" t="s">
        <v>441</v>
      </c>
      <c r="L775" s="676" t="s">
        <v>442</v>
      </c>
      <c r="M775" s="676" t="s">
        <v>291</v>
      </c>
      <c r="O775" s="676" t="s">
        <v>77</v>
      </c>
      <c r="S775" s="676" t="s">
        <v>1971</v>
      </c>
      <c r="T775" s="676" t="s">
        <v>1972</v>
      </c>
      <c r="U775" s="676" t="s">
        <v>445</v>
      </c>
      <c r="X775" s="676" t="s">
        <v>1973</v>
      </c>
      <c r="Y775" s="676">
        <v>1</v>
      </c>
      <c r="Z775" s="676">
        <v>1</v>
      </c>
      <c r="AC775" s="676" t="s">
        <v>54</v>
      </c>
      <c r="AD775" s="676" t="s">
        <v>447</v>
      </c>
    </row>
    <row r="776" spans="1:30">
      <c r="A776" s="676">
        <v>6</v>
      </c>
      <c r="B776" s="676">
        <v>608313</v>
      </c>
      <c r="C776" s="676" t="s">
        <v>1974</v>
      </c>
      <c r="D776" s="676">
        <v>99</v>
      </c>
    </row>
    <row r="777" spans="1:30">
      <c r="A777" s="676">
        <v>7</v>
      </c>
      <c r="F777" s="676" t="s">
        <v>1975</v>
      </c>
      <c r="K777" s="676" t="s">
        <v>122</v>
      </c>
      <c r="M777" s="676" t="s">
        <v>291</v>
      </c>
      <c r="O777" s="676" t="s">
        <v>77</v>
      </c>
      <c r="S777" s="676" t="s">
        <v>1976</v>
      </c>
      <c r="T777" s="676" t="s">
        <v>1977</v>
      </c>
      <c r="U777" s="676" t="s">
        <v>1080</v>
      </c>
      <c r="X777" s="676" t="s">
        <v>1978</v>
      </c>
      <c r="Y777" s="676">
        <v>1</v>
      </c>
      <c r="Z777" s="676">
        <v>99</v>
      </c>
      <c r="AC777" s="676" t="s">
        <v>54</v>
      </c>
    </row>
    <row r="778" spans="1:30">
      <c r="A778" s="676">
        <v>7</v>
      </c>
      <c r="F778" s="676" t="s">
        <v>1979</v>
      </c>
      <c r="K778" s="676" t="s">
        <v>441</v>
      </c>
      <c r="M778" s="676" t="s">
        <v>291</v>
      </c>
      <c r="O778" s="676" t="s">
        <v>77</v>
      </c>
      <c r="S778" s="676" t="s">
        <v>1980</v>
      </c>
      <c r="T778" s="676" t="s">
        <v>1981</v>
      </c>
      <c r="U778" s="676" t="s">
        <v>502</v>
      </c>
      <c r="X778" s="676" t="s">
        <v>1982</v>
      </c>
      <c r="Y778" s="676">
        <v>1</v>
      </c>
      <c r="Z778" s="676">
        <v>99</v>
      </c>
      <c r="AC778" s="676" t="s">
        <v>54</v>
      </c>
      <c r="AD778" s="676" t="s">
        <v>447</v>
      </c>
    </row>
    <row r="779" spans="1:30">
      <c r="A779" s="676">
        <v>4</v>
      </c>
      <c r="B779" s="676">
        <v>107862</v>
      </c>
      <c r="C779" s="676" t="s">
        <v>1983</v>
      </c>
      <c r="D779" s="676">
        <v>1</v>
      </c>
    </row>
    <row r="780" spans="1:30">
      <c r="A780" s="676">
        <v>5</v>
      </c>
      <c r="F780" s="676" t="s">
        <v>1984</v>
      </c>
      <c r="K780" s="676" t="s">
        <v>52</v>
      </c>
      <c r="M780" s="676" t="s">
        <v>291</v>
      </c>
      <c r="AC780" s="676" t="s">
        <v>54</v>
      </c>
    </row>
    <row r="781" spans="1:30">
      <c r="I781" s="676" t="s">
        <v>124</v>
      </c>
      <c r="J781" s="676" t="s">
        <v>125</v>
      </c>
      <c r="O781" s="676" t="s">
        <v>77</v>
      </c>
      <c r="S781" s="676" t="s">
        <v>1985</v>
      </c>
      <c r="T781" s="676" t="s">
        <v>1986</v>
      </c>
      <c r="U781" s="676" t="s">
        <v>307</v>
      </c>
      <c r="X781" s="676" t="s">
        <v>1987</v>
      </c>
      <c r="Y781" s="676">
        <v>1</v>
      </c>
      <c r="Z781" s="676">
        <v>1</v>
      </c>
    </row>
    <row r="782" spans="1:30">
      <c r="I782" s="676" t="s">
        <v>126</v>
      </c>
      <c r="J782" s="676" t="s">
        <v>127</v>
      </c>
      <c r="O782" s="676" t="s">
        <v>77</v>
      </c>
      <c r="S782" s="676" t="s">
        <v>1985</v>
      </c>
      <c r="T782" s="676" t="s">
        <v>1986</v>
      </c>
      <c r="U782" s="676" t="s">
        <v>307</v>
      </c>
      <c r="X782" s="676" t="s">
        <v>1987</v>
      </c>
      <c r="Y782" s="676">
        <v>1</v>
      </c>
      <c r="Z782" s="676">
        <v>1</v>
      </c>
    </row>
    <row r="783" spans="1:30">
      <c r="A783" s="676">
        <v>5</v>
      </c>
      <c r="F783" s="676" t="s">
        <v>1988</v>
      </c>
      <c r="K783" s="676" t="s">
        <v>441</v>
      </c>
      <c r="L783" s="676" t="s">
        <v>442</v>
      </c>
      <c r="M783" s="676" t="s">
        <v>291</v>
      </c>
      <c r="O783" s="676" t="s">
        <v>77</v>
      </c>
      <c r="S783" s="676" t="s">
        <v>1989</v>
      </c>
      <c r="T783" s="676" t="s">
        <v>1990</v>
      </c>
      <c r="U783" s="676" t="s">
        <v>445</v>
      </c>
      <c r="X783" s="676" t="s">
        <v>1991</v>
      </c>
      <c r="Y783" s="676">
        <v>1</v>
      </c>
      <c r="Z783" s="676">
        <v>1</v>
      </c>
      <c r="AC783" s="676" t="s">
        <v>54</v>
      </c>
      <c r="AD783" s="676" t="s">
        <v>447</v>
      </c>
    </row>
    <row r="784" spans="1:30">
      <c r="A784" s="676">
        <v>5</v>
      </c>
      <c r="F784" s="676" t="s">
        <v>1992</v>
      </c>
      <c r="K784" s="676" t="s">
        <v>441</v>
      </c>
      <c r="L784" s="676" t="s">
        <v>442</v>
      </c>
      <c r="M784" s="676" t="s">
        <v>291</v>
      </c>
      <c r="O784" s="676" t="s">
        <v>77</v>
      </c>
      <c r="S784" s="676" t="s">
        <v>1993</v>
      </c>
      <c r="T784" s="676" t="s">
        <v>1994</v>
      </c>
      <c r="U784" s="676" t="s">
        <v>445</v>
      </c>
      <c r="X784" s="676" t="s">
        <v>1995</v>
      </c>
      <c r="Y784" s="676">
        <v>1</v>
      </c>
      <c r="Z784" s="676">
        <v>1</v>
      </c>
      <c r="AC784" s="676" t="s">
        <v>54</v>
      </c>
      <c r="AD784" s="676" t="s">
        <v>447</v>
      </c>
    </row>
    <row r="785" spans="1:30">
      <c r="A785" s="676">
        <v>5</v>
      </c>
      <c r="F785" s="676" t="s">
        <v>1996</v>
      </c>
      <c r="K785" s="676" t="s">
        <v>441</v>
      </c>
      <c r="L785" s="676" t="s">
        <v>442</v>
      </c>
      <c r="M785" s="676" t="s">
        <v>291</v>
      </c>
      <c r="O785" s="676" t="s">
        <v>77</v>
      </c>
      <c r="S785" s="676" t="s">
        <v>1993</v>
      </c>
      <c r="T785" s="676" t="s">
        <v>1994</v>
      </c>
      <c r="U785" s="676" t="s">
        <v>445</v>
      </c>
      <c r="X785" s="676" t="s">
        <v>1997</v>
      </c>
      <c r="Y785" s="676">
        <v>1</v>
      </c>
      <c r="Z785" s="676">
        <v>1</v>
      </c>
      <c r="AC785" s="676" t="s">
        <v>54</v>
      </c>
      <c r="AD785" s="676" t="s">
        <v>447</v>
      </c>
    </row>
    <row r="786" spans="1:30">
      <c r="A786" s="676">
        <v>5</v>
      </c>
      <c r="F786" s="676" t="s">
        <v>1998</v>
      </c>
      <c r="K786" s="676" t="s">
        <v>441</v>
      </c>
      <c r="L786" s="676" t="s">
        <v>442</v>
      </c>
      <c r="M786" s="676" t="s">
        <v>344</v>
      </c>
      <c r="AC786" s="676" t="s">
        <v>173</v>
      </c>
      <c r="AD786" s="676" t="s">
        <v>447</v>
      </c>
    </row>
    <row r="787" spans="1:30">
      <c r="A787" s="676">
        <v>5</v>
      </c>
      <c r="B787" s="676">
        <v>506263</v>
      </c>
      <c r="C787" s="676" t="s">
        <v>1999</v>
      </c>
      <c r="D787" s="676">
        <v>1</v>
      </c>
    </row>
    <row r="788" spans="1:30">
      <c r="A788" s="676">
        <v>6</v>
      </c>
      <c r="F788" s="676" t="s">
        <v>2000</v>
      </c>
      <c r="K788" s="676" t="s">
        <v>441</v>
      </c>
      <c r="L788" s="676" t="s">
        <v>442</v>
      </c>
      <c r="M788" s="676" t="s">
        <v>291</v>
      </c>
      <c r="O788" s="676" t="s">
        <v>77</v>
      </c>
      <c r="S788" s="676" t="s">
        <v>2001</v>
      </c>
      <c r="T788" s="676" t="s">
        <v>2002</v>
      </c>
      <c r="U788" s="676" t="s">
        <v>445</v>
      </c>
      <c r="X788" s="676" t="s">
        <v>2003</v>
      </c>
      <c r="Y788" s="676">
        <v>1</v>
      </c>
      <c r="Z788" s="676">
        <v>1</v>
      </c>
      <c r="AC788" s="676" t="s">
        <v>54</v>
      </c>
      <c r="AD788" s="676" t="s">
        <v>447</v>
      </c>
    </row>
    <row r="789" spans="1:30">
      <c r="A789" s="676">
        <v>6</v>
      </c>
      <c r="F789" s="676" t="s">
        <v>2004</v>
      </c>
      <c r="K789" s="676" t="s">
        <v>441</v>
      </c>
      <c r="L789" s="676" t="s">
        <v>442</v>
      </c>
      <c r="M789" s="676" t="s">
        <v>291</v>
      </c>
      <c r="O789" s="676" t="s">
        <v>77</v>
      </c>
      <c r="S789" s="676" t="s">
        <v>2005</v>
      </c>
      <c r="T789" s="676" t="s">
        <v>2006</v>
      </c>
      <c r="U789" s="676" t="s">
        <v>445</v>
      </c>
      <c r="X789" s="676" t="s">
        <v>2007</v>
      </c>
      <c r="Y789" s="676">
        <v>1</v>
      </c>
      <c r="Z789" s="676">
        <v>1</v>
      </c>
      <c r="AC789" s="676" t="s">
        <v>54</v>
      </c>
      <c r="AD789" s="676" t="s">
        <v>447</v>
      </c>
    </row>
    <row r="790" spans="1:30">
      <c r="A790" s="676">
        <v>6</v>
      </c>
      <c r="F790" s="676" t="s">
        <v>2008</v>
      </c>
      <c r="K790" s="676" t="s">
        <v>441</v>
      </c>
      <c r="L790" s="676" t="s">
        <v>442</v>
      </c>
      <c r="M790" s="676" t="s">
        <v>291</v>
      </c>
      <c r="O790" s="676" t="s">
        <v>77</v>
      </c>
      <c r="S790" s="676" t="s">
        <v>2009</v>
      </c>
      <c r="T790" s="676" t="s">
        <v>2010</v>
      </c>
      <c r="U790" s="676" t="s">
        <v>445</v>
      </c>
      <c r="X790" s="676" t="s">
        <v>2011</v>
      </c>
      <c r="Y790" s="676">
        <v>1</v>
      </c>
      <c r="Z790" s="676">
        <v>1</v>
      </c>
      <c r="AC790" s="676" t="s">
        <v>54</v>
      </c>
      <c r="AD790" s="676" t="s">
        <v>447</v>
      </c>
    </row>
    <row r="791" spans="1:30">
      <c r="A791" s="676">
        <v>6</v>
      </c>
      <c r="B791" s="676">
        <v>506264</v>
      </c>
      <c r="C791" s="676" t="s">
        <v>2012</v>
      </c>
      <c r="D791" s="676">
        <v>99</v>
      </c>
    </row>
    <row r="792" spans="1:30">
      <c r="A792" s="676">
        <v>7</v>
      </c>
      <c r="F792" s="676" t="s">
        <v>2013</v>
      </c>
      <c r="K792" s="676" t="s">
        <v>122</v>
      </c>
      <c r="M792" s="676" t="s">
        <v>310</v>
      </c>
      <c r="O792" s="676" t="s">
        <v>1077</v>
      </c>
      <c r="S792" s="676" t="s">
        <v>2014</v>
      </c>
      <c r="T792" s="676" t="s">
        <v>2015</v>
      </c>
      <c r="U792" s="676" t="s">
        <v>1080</v>
      </c>
      <c r="X792" s="676" t="s">
        <v>2016</v>
      </c>
      <c r="Y792" s="676">
        <v>1</v>
      </c>
      <c r="Z792" s="676">
        <v>99</v>
      </c>
      <c r="AC792" s="676" t="s">
        <v>54</v>
      </c>
    </row>
    <row r="793" spans="1:30">
      <c r="A793" s="676">
        <v>7</v>
      </c>
      <c r="F793" s="676" t="s">
        <v>2017</v>
      </c>
      <c r="K793" s="676" t="s">
        <v>1579</v>
      </c>
      <c r="M793" s="676" t="s">
        <v>310</v>
      </c>
      <c r="O793" s="676" t="s">
        <v>1077</v>
      </c>
      <c r="S793" s="676" t="s">
        <v>2018</v>
      </c>
      <c r="T793" s="676" t="s">
        <v>2019</v>
      </c>
      <c r="U793" s="676" t="s">
        <v>1582</v>
      </c>
      <c r="X793" s="676" t="s">
        <v>2020</v>
      </c>
      <c r="Y793" s="676">
        <v>1</v>
      </c>
      <c r="Z793" s="676">
        <v>99</v>
      </c>
      <c r="AC793" s="676" t="s">
        <v>54</v>
      </c>
    </row>
    <row r="794" spans="1:30">
      <c r="A794" s="676">
        <v>7</v>
      </c>
      <c r="F794" s="676" t="s">
        <v>2021</v>
      </c>
      <c r="K794" s="676" t="s">
        <v>441</v>
      </c>
      <c r="M794" s="676" t="s">
        <v>310</v>
      </c>
      <c r="O794" s="676" t="s">
        <v>1077</v>
      </c>
      <c r="S794" s="676" t="s">
        <v>2022</v>
      </c>
      <c r="T794" s="676" t="s">
        <v>2023</v>
      </c>
      <c r="U794" s="676" t="s">
        <v>502</v>
      </c>
      <c r="X794" s="676" t="s">
        <v>2024</v>
      </c>
      <c r="Y794" s="676">
        <v>1</v>
      </c>
      <c r="Z794" s="676">
        <v>99</v>
      </c>
      <c r="AC794" s="676" t="s">
        <v>54</v>
      </c>
      <c r="AD794" s="676" t="s">
        <v>447</v>
      </c>
    </row>
    <row r="795" spans="1:30">
      <c r="A795" s="676">
        <v>6</v>
      </c>
      <c r="B795" s="676">
        <v>500067</v>
      </c>
      <c r="C795" s="676" t="s">
        <v>2025</v>
      </c>
      <c r="D795" s="676">
        <v>1</v>
      </c>
    </row>
    <row r="796" spans="1:30">
      <c r="A796" s="676">
        <v>7</v>
      </c>
      <c r="F796" s="676" t="s">
        <v>2026</v>
      </c>
      <c r="K796" s="676" t="s">
        <v>441</v>
      </c>
      <c r="M796" s="676" t="s">
        <v>291</v>
      </c>
      <c r="O796" s="676" t="s">
        <v>77</v>
      </c>
      <c r="S796" s="676" t="s">
        <v>2027</v>
      </c>
      <c r="T796" s="676" t="s">
        <v>2028</v>
      </c>
      <c r="U796" s="676" t="s">
        <v>502</v>
      </c>
      <c r="X796" s="676" t="s">
        <v>2029</v>
      </c>
      <c r="Y796" s="676">
        <v>1</v>
      </c>
      <c r="Z796" s="676">
        <v>1</v>
      </c>
      <c r="AC796" s="676" t="s">
        <v>54</v>
      </c>
      <c r="AD796" s="676" t="s">
        <v>447</v>
      </c>
    </row>
    <row r="797" spans="1:30">
      <c r="A797" s="676">
        <v>7</v>
      </c>
      <c r="F797" s="676" t="s">
        <v>2030</v>
      </c>
      <c r="K797" s="676" t="s">
        <v>441</v>
      </c>
      <c r="M797" s="676" t="s">
        <v>291</v>
      </c>
      <c r="O797" s="676" t="s">
        <v>77</v>
      </c>
      <c r="S797" s="676" t="s">
        <v>2031</v>
      </c>
      <c r="T797" s="676" t="s">
        <v>2032</v>
      </c>
      <c r="U797" s="676" t="s">
        <v>502</v>
      </c>
      <c r="X797" s="676" t="s">
        <v>2033</v>
      </c>
      <c r="Y797" s="676">
        <v>1</v>
      </c>
      <c r="Z797" s="676">
        <v>1</v>
      </c>
      <c r="AC797" s="676" t="s">
        <v>54</v>
      </c>
      <c r="AD797" s="676" t="s">
        <v>447</v>
      </c>
    </row>
    <row r="798" spans="1:30">
      <c r="A798" s="676">
        <v>7</v>
      </c>
      <c r="F798" s="676" t="s">
        <v>2034</v>
      </c>
      <c r="K798" s="676" t="s">
        <v>441</v>
      </c>
      <c r="L798" s="676" t="s">
        <v>442</v>
      </c>
      <c r="M798" s="676" t="s">
        <v>291</v>
      </c>
      <c r="O798" s="676" t="s">
        <v>77</v>
      </c>
      <c r="Y798" s="676">
        <v>1</v>
      </c>
      <c r="Z798" s="676">
        <v>1</v>
      </c>
      <c r="AC798" s="676" t="s">
        <v>54</v>
      </c>
      <c r="AD798" s="676" t="s">
        <v>447</v>
      </c>
    </row>
    <row r="799" spans="1:30">
      <c r="A799" s="676">
        <v>7</v>
      </c>
      <c r="F799" s="676" t="s">
        <v>2035</v>
      </c>
      <c r="K799" s="676" t="s">
        <v>441</v>
      </c>
      <c r="L799" s="676" t="s">
        <v>442</v>
      </c>
      <c r="M799" s="676" t="s">
        <v>291</v>
      </c>
      <c r="O799" s="676" t="s">
        <v>77</v>
      </c>
      <c r="Y799" s="676">
        <v>1</v>
      </c>
      <c r="Z799" s="676">
        <v>1</v>
      </c>
      <c r="AC799" s="676" t="s">
        <v>54</v>
      </c>
      <c r="AD799" s="676" t="s">
        <v>447</v>
      </c>
    </row>
    <row r="800" spans="1:30">
      <c r="A800" s="676">
        <v>7</v>
      </c>
      <c r="F800" s="676" t="s">
        <v>2036</v>
      </c>
      <c r="K800" s="676" t="s">
        <v>441</v>
      </c>
      <c r="L800" s="676" t="s">
        <v>442</v>
      </c>
      <c r="M800" s="676" t="s">
        <v>291</v>
      </c>
      <c r="O800" s="676" t="s">
        <v>77</v>
      </c>
      <c r="Y800" s="676">
        <v>1</v>
      </c>
      <c r="Z800" s="676">
        <v>1</v>
      </c>
      <c r="AC800" s="676" t="s">
        <v>54</v>
      </c>
      <c r="AD800" s="676" t="s">
        <v>447</v>
      </c>
    </row>
    <row r="801" spans="1:30">
      <c r="A801" s="676">
        <v>7</v>
      </c>
      <c r="F801" s="676" t="s">
        <v>2037</v>
      </c>
      <c r="K801" s="676" t="s">
        <v>441</v>
      </c>
      <c r="M801" s="676" t="s">
        <v>291</v>
      </c>
      <c r="O801" s="676" t="s">
        <v>77</v>
      </c>
      <c r="S801" s="676" t="s">
        <v>2038</v>
      </c>
      <c r="T801" s="676" t="s">
        <v>2039</v>
      </c>
      <c r="U801" s="676" t="s">
        <v>502</v>
      </c>
      <c r="X801" s="676" t="s">
        <v>2040</v>
      </c>
      <c r="Y801" s="676">
        <v>1</v>
      </c>
      <c r="Z801" s="676">
        <v>1</v>
      </c>
      <c r="AC801" s="676" t="s">
        <v>54</v>
      </c>
      <c r="AD801" s="676" t="s">
        <v>447</v>
      </c>
    </row>
    <row r="802" spans="1:30">
      <c r="A802" s="676">
        <v>7</v>
      </c>
      <c r="F802" s="676" t="s">
        <v>2041</v>
      </c>
      <c r="K802" s="676" t="s">
        <v>441</v>
      </c>
      <c r="L802" s="676" t="s">
        <v>442</v>
      </c>
      <c r="M802" s="676" t="s">
        <v>291</v>
      </c>
      <c r="O802" s="676" t="s">
        <v>77</v>
      </c>
      <c r="S802" s="676" t="s">
        <v>2042</v>
      </c>
      <c r="T802" s="676" t="s">
        <v>2043</v>
      </c>
      <c r="U802" s="676" t="s">
        <v>445</v>
      </c>
      <c r="X802" s="676" t="s">
        <v>2044</v>
      </c>
      <c r="Y802" s="676">
        <v>1</v>
      </c>
      <c r="Z802" s="676">
        <v>1</v>
      </c>
      <c r="AC802" s="676" t="s">
        <v>54</v>
      </c>
      <c r="AD802" s="676" t="s">
        <v>447</v>
      </c>
    </row>
    <row r="803" spans="1:30">
      <c r="A803" s="676">
        <v>7</v>
      </c>
      <c r="F803" s="676" t="s">
        <v>2045</v>
      </c>
      <c r="K803" s="676" t="s">
        <v>441</v>
      </c>
      <c r="L803" s="676" t="s">
        <v>442</v>
      </c>
      <c r="M803" s="676" t="s">
        <v>291</v>
      </c>
      <c r="O803" s="676" t="s">
        <v>77</v>
      </c>
      <c r="S803" s="676" t="s">
        <v>2046</v>
      </c>
      <c r="T803" s="676" t="s">
        <v>2047</v>
      </c>
      <c r="U803" s="676" t="s">
        <v>445</v>
      </c>
      <c r="X803" s="676" t="s">
        <v>2048</v>
      </c>
      <c r="Y803" s="676">
        <v>1</v>
      </c>
      <c r="Z803" s="676">
        <v>1</v>
      </c>
      <c r="AC803" s="676" t="s">
        <v>54</v>
      </c>
      <c r="AD803" s="676" t="s">
        <v>447</v>
      </c>
    </row>
    <row r="804" spans="1:30">
      <c r="A804" s="676">
        <v>7</v>
      </c>
      <c r="F804" s="676" t="s">
        <v>2049</v>
      </c>
      <c r="K804" s="676" t="s">
        <v>441</v>
      </c>
      <c r="L804" s="676" t="s">
        <v>442</v>
      </c>
      <c r="M804" s="676" t="s">
        <v>291</v>
      </c>
      <c r="O804" s="676" t="s">
        <v>77</v>
      </c>
      <c r="S804" s="676" t="s">
        <v>2050</v>
      </c>
      <c r="T804" s="676" t="s">
        <v>2051</v>
      </c>
      <c r="U804" s="676" t="s">
        <v>445</v>
      </c>
      <c r="X804" s="676" t="s">
        <v>2052</v>
      </c>
      <c r="Y804" s="676">
        <v>1</v>
      </c>
      <c r="Z804" s="676">
        <v>1</v>
      </c>
      <c r="AC804" s="676" t="s">
        <v>54</v>
      </c>
      <c r="AD804" s="676" t="s">
        <v>447</v>
      </c>
    </row>
    <row r="805" spans="1:30">
      <c r="A805" s="676">
        <v>7</v>
      </c>
      <c r="F805" s="676" t="s">
        <v>2053</v>
      </c>
      <c r="K805" s="676" t="s">
        <v>441</v>
      </c>
      <c r="L805" s="676" t="s">
        <v>442</v>
      </c>
      <c r="M805" s="676" t="s">
        <v>291</v>
      </c>
      <c r="O805" s="676" t="s">
        <v>77</v>
      </c>
      <c r="S805" s="676" t="s">
        <v>2054</v>
      </c>
      <c r="T805" s="676" t="s">
        <v>2055</v>
      </c>
      <c r="U805" s="676" t="s">
        <v>445</v>
      </c>
      <c r="X805" s="676" t="s">
        <v>2056</v>
      </c>
      <c r="Y805" s="676">
        <v>1</v>
      </c>
      <c r="Z805" s="676">
        <v>1</v>
      </c>
      <c r="AC805" s="676" t="s">
        <v>54</v>
      </c>
      <c r="AD805" s="676" t="s">
        <v>447</v>
      </c>
    </row>
    <row r="806" spans="1:30">
      <c r="A806" s="676">
        <v>7</v>
      </c>
      <c r="F806" s="676" t="s">
        <v>2057</v>
      </c>
      <c r="K806" s="676" t="s">
        <v>441</v>
      </c>
      <c r="L806" s="676" t="s">
        <v>442</v>
      </c>
      <c r="M806" s="676" t="s">
        <v>291</v>
      </c>
      <c r="O806" s="676" t="s">
        <v>77</v>
      </c>
      <c r="S806" s="676" t="s">
        <v>2058</v>
      </c>
      <c r="T806" s="676" t="s">
        <v>2059</v>
      </c>
      <c r="U806" s="676" t="s">
        <v>445</v>
      </c>
      <c r="X806" s="676" t="s">
        <v>2060</v>
      </c>
      <c r="Y806" s="676">
        <v>1</v>
      </c>
      <c r="Z806" s="676">
        <v>1</v>
      </c>
      <c r="AC806" s="676" t="s">
        <v>54</v>
      </c>
      <c r="AD806" s="676" t="s">
        <v>447</v>
      </c>
    </row>
    <row r="807" spans="1:30">
      <c r="A807" s="676">
        <v>7</v>
      </c>
      <c r="F807" s="676" t="s">
        <v>2061</v>
      </c>
      <c r="K807" s="676" t="s">
        <v>441</v>
      </c>
      <c r="L807" s="676" t="s">
        <v>442</v>
      </c>
      <c r="M807" s="676" t="s">
        <v>291</v>
      </c>
      <c r="O807" s="676" t="s">
        <v>77</v>
      </c>
      <c r="S807" s="676" t="s">
        <v>2062</v>
      </c>
      <c r="T807" s="676" t="s">
        <v>2063</v>
      </c>
      <c r="U807" s="676" t="s">
        <v>445</v>
      </c>
      <c r="X807" s="676" t="s">
        <v>2064</v>
      </c>
      <c r="Y807" s="676">
        <v>1</v>
      </c>
      <c r="Z807" s="676">
        <v>1</v>
      </c>
      <c r="AC807" s="676" t="s">
        <v>54</v>
      </c>
      <c r="AD807" s="676" t="s">
        <v>447</v>
      </c>
    </row>
    <row r="808" spans="1:30">
      <c r="A808" s="676">
        <v>7</v>
      </c>
      <c r="F808" s="676" t="s">
        <v>2065</v>
      </c>
      <c r="K808" s="676" t="s">
        <v>441</v>
      </c>
      <c r="L808" s="676" t="s">
        <v>442</v>
      </c>
      <c r="M808" s="676" t="s">
        <v>291</v>
      </c>
      <c r="O808" s="676" t="s">
        <v>77</v>
      </c>
      <c r="S808" s="676" t="s">
        <v>2066</v>
      </c>
      <c r="T808" s="676" t="s">
        <v>2067</v>
      </c>
      <c r="U808" s="676" t="s">
        <v>445</v>
      </c>
      <c r="X808" s="676" t="s">
        <v>2068</v>
      </c>
      <c r="Y808" s="676">
        <v>1</v>
      </c>
      <c r="Z808" s="676">
        <v>1</v>
      </c>
      <c r="AC808" s="676" t="s">
        <v>54</v>
      </c>
      <c r="AD808" s="676" t="s">
        <v>447</v>
      </c>
    </row>
    <row r="809" spans="1:30">
      <c r="A809" s="676">
        <v>7</v>
      </c>
      <c r="F809" s="676" t="s">
        <v>2069</v>
      </c>
      <c r="K809" s="676" t="s">
        <v>441</v>
      </c>
      <c r="L809" s="676" t="s">
        <v>442</v>
      </c>
      <c r="M809" s="676" t="s">
        <v>291</v>
      </c>
      <c r="O809" s="676" t="s">
        <v>77</v>
      </c>
      <c r="S809" s="676" t="s">
        <v>2070</v>
      </c>
      <c r="T809" s="676" t="s">
        <v>2071</v>
      </c>
      <c r="U809" s="676" t="s">
        <v>445</v>
      </c>
      <c r="X809" s="676" t="s">
        <v>2072</v>
      </c>
      <c r="Y809" s="676">
        <v>1</v>
      </c>
      <c r="Z809" s="676">
        <v>1</v>
      </c>
      <c r="AC809" s="676" t="s">
        <v>54</v>
      </c>
      <c r="AD809" s="676" t="s">
        <v>447</v>
      </c>
    </row>
    <row r="810" spans="1:30">
      <c r="A810" s="676">
        <v>7</v>
      </c>
      <c r="F810" s="676" t="s">
        <v>2073</v>
      </c>
      <c r="K810" s="676" t="s">
        <v>441</v>
      </c>
      <c r="L810" s="676" t="s">
        <v>442</v>
      </c>
      <c r="M810" s="676" t="s">
        <v>291</v>
      </c>
      <c r="O810" s="676" t="s">
        <v>77</v>
      </c>
      <c r="S810" s="676" t="s">
        <v>2074</v>
      </c>
      <c r="T810" s="676" t="s">
        <v>2075</v>
      </c>
      <c r="U810" s="676" t="s">
        <v>445</v>
      </c>
      <c r="X810" s="676" t="s">
        <v>2076</v>
      </c>
      <c r="Y810" s="676">
        <v>1</v>
      </c>
      <c r="Z810" s="676">
        <v>1</v>
      </c>
      <c r="AC810" s="676" t="s">
        <v>54</v>
      </c>
      <c r="AD810" s="676" t="s">
        <v>447</v>
      </c>
    </row>
    <row r="811" spans="1:30">
      <c r="A811" s="676">
        <v>7</v>
      </c>
      <c r="F811" s="676" t="s">
        <v>2077</v>
      </c>
      <c r="K811" s="676" t="s">
        <v>441</v>
      </c>
      <c r="L811" s="676" t="s">
        <v>442</v>
      </c>
      <c r="M811" s="676" t="s">
        <v>291</v>
      </c>
      <c r="O811" s="676" t="s">
        <v>77</v>
      </c>
      <c r="S811" s="676" t="s">
        <v>2078</v>
      </c>
      <c r="T811" s="676" t="s">
        <v>2079</v>
      </c>
      <c r="U811" s="676" t="s">
        <v>445</v>
      </c>
      <c r="X811" s="676" t="s">
        <v>2080</v>
      </c>
      <c r="Y811" s="676">
        <v>1</v>
      </c>
      <c r="Z811" s="676">
        <v>1</v>
      </c>
      <c r="AC811" s="676" t="s">
        <v>54</v>
      </c>
      <c r="AD811" s="676" t="s">
        <v>447</v>
      </c>
    </row>
    <row r="812" spans="1:30">
      <c r="A812" s="676">
        <v>5</v>
      </c>
      <c r="B812" s="676">
        <v>107867</v>
      </c>
      <c r="C812" s="676" t="s">
        <v>2081</v>
      </c>
      <c r="D812" s="676">
        <v>1</v>
      </c>
    </row>
    <row r="813" spans="1:30">
      <c r="A813" s="676">
        <v>6</v>
      </c>
      <c r="F813" s="676" t="s">
        <v>2082</v>
      </c>
      <c r="K813" s="676" t="s">
        <v>441</v>
      </c>
      <c r="L813" s="676" t="s">
        <v>442</v>
      </c>
      <c r="M813" s="676" t="s">
        <v>310</v>
      </c>
      <c r="O813" s="676" t="s">
        <v>77</v>
      </c>
      <c r="S813" s="676" t="s">
        <v>2083</v>
      </c>
      <c r="T813" s="676" t="s">
        <v>2084</v>
      </c>
      <c r="U813" s="676" t="s">
        <v>445</v>
      </c>
      <c r="X813" s="676" t="s">
        <v>2085</v>
      </c>
      <c r="Y813" s="676">
        <v>1</v>
      </c>
      <c r="Z813" s="676">
        <v>1</v>
      </c>
      <c r="AC813" s="676" t="s">
        <v>54</v>
      </c>
      <c r="AD813" s="676" t="s">
        <v>447</v>
      </c>
    </row>
    <row r="814" spans="1:30">
      <c r="A814" s="676">
        <v>6</v>
      </c>
      <c r="F814" s="676" t="s">
        <v>2086</v>
      </c>
      <c r="K814" s="676" t="s">
        <v>441</v>
      </c>
      <c r="L814" s="676" t="s">
        <v>442</v>
      </c>
      <c r="M814" s="676" t="s">
        <v>310</v>
      </c>
      <c r="O814" s="676" t="s">
        <v>77</v>
      </c>
      <c r="S814" s="676" t="s">
        <v>2087</v>
      </c>
      <c r="T814" s="676" t="s">
        <v>2088</v>
      </c>
      <c r="U814" s="676" t="s">
        <v>445</v>
      </c>
      <c r="X814" s="676" t="s">
        <v>2089</v>
      </c>
      <c r="Y814" s="676">
        <v>1</v>
      </c>
      <c r="Z814" s="676">
        <v>1</v>
      </c>
      <c r="AC814" s="676" t="s">
        <v>54</v>
      </c>
      <c r="AD814" s="676" t="s">
        <v>447</v>
      </c>
    </row>
    <row r="815" spans="1:30">
      <c r="A815" s="676">
        <v>6</v>
      </c>
      <c r="F815" s="676" t="s">
        <v>2090</v>
      </c>
      <c r="K815" s="676" t="s">
        <v>441</v>
      </c>
      <c r="L815" s="676" t="s">
        <v>442</v>
      </c>
      <c r="M815" s="676" t="s">
        <v>310</v>
      </c>
      <c r="O815" s="676" t="s">
        <v>77</v>
      </c>
      <c r="S815" s="676" t="s">
        <v>2091</v>
      </c>
      <c r="T815" s="676" t="s">
        <v>2092</v>
      </c>
      <c r="U815" s="676" t="s">
        <v>445</v>
      </c>
      <c r="X815" s="676" t="s">
        <v>2093</v>
      </c>
      <c r="Y815" s="676">
        <v>1</v>
      </c>
      <c r="Z815" s="676">
        <v>1</v>
      </c>
      <c r="AC815" s="676" t="s">
        <v>54</v>
      </c>
      <c r="AD815" s="676" t="s">
        <v>447</v>
      </c>
    </row>
    <row r="816" spans="1:30">
      <c r="A816" s="676">
        <v>6</v>
      </c>
      <c r="B816" s="676">
        <v>107868</v>
      </c>
      <c r="C816" s="676" t="s">
        <v>2094</v>
      </c>
      <c r="D816" s="676">
        <v>99</v>
      </c>
    </row>
    <row r="817" spans="1:30">
      <c r="A817" s="676">
        <v>7</v>
      </c>
      <c r="F817" s="676" t="s">
        <v>2095</v>
      </c>
      <c r="K817" s="676" t="s">
        <v>122</v>
      </c>
      <c r="M817" s="676" t="s">
        <v>310</v>
      </c>
      <c r="O817" s="676" t="s">
        <v>77</v>
      </c>
      <c r="S817" s="676" t="s">
        <v>2096</v>
      </c>
      <c r="T817" s="676" t="s">
        <v>2097</v>
      </c>
      <c r="U817" s="676" t="s">
        <v>1080</v>
      </c>
      <c r="X817" s="676" t="s">
        <v>2098</v>
      </c>
      <c r="Y817" s="676">
        <v>1</v>
      </c>
      <c r="Z817" s="676">
        <v>99</v>
      </c>
      <c r="AC817" s="676" t="s">
        <v>54</v>
      </c>
    </row>
    <row r="818" spans="1:30">
      <c r="A818" s="676">
        <v>7</v>
      </c>
      <c r="F818" s="676" t="s">
        <v>2099</v>
      </c>
      <c r="K818" s="676" t="s">
        <v>441</v>
      </c>
      <c r="M818" s="676" t="s">
        <v>291</v>
      </c>
      <c r="O818" s="676" t="s">
        <v>77</v>
      </c>
      <c r="S818" s="676" t="s">
        <v>2100</v>
      </c>
      <c r="T818" s="676" t="s">
        <v>2101</v>
      </c>
      <c r="U818" s="676" t="s">
        <v>502</v>
      </c>
      <c r="X818" s="676" t="s">
        <v>2102</v>
      </c>
      <c r="Y818" s="676">
        <v>1</v>
      </c>
      <c r="Z818" s="676">
        <v>99</v>
      </c>
      <c r="AC818" s="676" t="s">
        <v>54</v>
      </c>
      <c r="AD818" s="676" t="s">
        <v>447</v>
      </c>
    </row>
    <row r="819" spans="1:30">
      <c r="A819" s="676">
        <v>7</v>
      </c>
      <c r="F819" s="676" t="s">
        <v>2103</v>
      </c>
      <c r="K819" s="676" t="s">
        <v>441</v>
      </c>
      <c r="M819" s="676" t="s">
        <v>291</v>
      </c>
      <c r="O819" s="676" t="s">
        <v>77</v>
      </c>
      <c r="S819" s="676" t="s">
        <v>2104</v>
      </c>
      <c r="T819" s="676" t="s">
        <v>2105</v>
      </c>
      <c r="U819" s="676" t="s">
        <v>502</v>
      </c>
      <c r="X819" s="676" t="s">
        <v>2106</v>
      </c>
      <c r="Y819" s="676">
        <v>1</v>
      </c>
      <c r="Z819" s="676">
        <v>99</v>
      </c>
      <c r="AC819" s="676" t="s">
        <v>54</v>
      </c>
      <c r="AD819" s="676" t="s">
        <v>447</v>
      </c>
    </row>
    <row r="820" spans="1:30">
      <c r="A820" s="676">
        <v>7</v>
      </c>
      <c r="F820" s="676" t="s">
        <v>2107</v>
      </c>
      <c r="K820" s="676" t="s">
        <v>441</v>
      </c>
      <c r="M820" s="676" t="s">
        <v>291</v>
      </c>
      <c r="O820" s="676" t="s">
        <v>77</v>
      </c>
      <c r="S820" s="676" t="s">
        <v>2108</v>
      </c>
      <c r="T820" s="676" t="s">
        <v>2109</v>
      </c>
      <c r="U820" s="676" t="s">
        <v>502</v>
      </c>
      <c r="X820" s="676" t="s">
        <v>2110</v>
      </c>
      <c r="Y820" s="676">
        <v>1</v>
      </c>
      <c r="Z820" s="676">
        <v>99</v>
      </c>
      <c r="AC820" s="676" t="s">
        <v>54</v>
      </c>
      <c r="AD820" s="676" t="s">
        <v>447</v>
      </c>
    </row>
    <row r="821" spans="1:30">
      <c r="A821" s="676">
        <v>5</v>
      </c>
      <c r="B821" s="676">
        <v>107869</v>
      </c>
      <c r="C821" s="676" t="s">
        <v>2111</v>
      </c>
      <c r="D821" s="676">
        <v>1</v>
      </c>
    </row>
    <row r="822" spans="1:30">
      <c r="A822" s="676">
        <v>6</v>
      </c>
      <c r="F822" s="676" t="s">
        <v>2112</v>
      </c>
      <c r="K822" s="676" t="s">
        <v>441</v>
      </c>
      <c r="L822" s="676" t="s">
        <v>442</v>
      </c>
      <c r="M822" s="676" t="s">
        <v>291</v>
      </c>
      <c r="O822" s="676" t="s">
        <v>77</v>
      </c>
      <c r="S822" s="676" t="s">
        <v>2113</v>
      </c>
      <c r="T822" s="676" t="s">
        <v>2114</v>
      </c>
      <c r="U822" s="676" t="s">
        <v>445</v>
      </c>
      <c r="X822" s="676" t="s">
        <v>2115</v>
      </c>
      <c r="Y822" s="676">
        <v>1</v>
      </c>
      <c r="Z822" s="676">
        <v>1</v>
      </c>
      <c r="AC822" s="676" t="s">
        <v>54</v>
      </c>
      <c r="AD822" s="676" t="s">
        <v>447</v>
      </c>
    </row>
    <row r="823" spans="1:30">
      <c r="A823" s="676">
        <v>6</v>
      </c>
      <c r="B823" s="676">
        <v>107870</v>
      </c>
      <c r="C823" s="676" t="s">
        <v>2116</v>
      </c>
      <c r="D823" s="676">
        <v>99</v>
      </c>
    </row>
    <row r="824" spans="1:30">
      <c r="A824" s="676">
        <v>7</v>
      </c>
      <c r="F824" s="676" t="s">
        <v>2117</v>
      </c>
      <c r="K824" s="676" t="s">
        <v>122</v>
      </c>
      <c r="M824" s="676" t="s">
        <v>310</v>
      </c>
      <c r="O824" s="676" t="s">
        <v>77</v>
      </c>
      <c r="S824" s="676" t="s">
        <v>2118</v>
      </c>
      <c r="T824" s="676" t="s">
        <v>2119</v>
      </c>
      <c r="U824" s="676" t="s">
        <v>1080</v>
      </c>
      <c r="X824" s="676" t="s">
        <v>2120</v>
      </c>
      <c r="Y824" s="676">
        <v>1</v>
      </c>
      <c r="Z824" s="676">
        <v>99</v>
      </c>
      <c r="AC824" s="676" t="s">
        <v>54</v>
      </c>
    </row>
    <row r="825" spans="1:30">
      <c r="A825" s="676">
        <v>7</v>
      </c>
      <c r="F825" s="676" t="s">
        <v>2121</v>
      </c>
      <c r="K825" s="676" t="s">
        <v>441</v>
      </c>
      <c r="M825" s="676" t="s">
        <v>310</v>
      </c>
      <c r="O825" s="676" t="s">
        <v>77</v>
      </c>
      <c r="S825" s="676" t="s">
        <v>2122</v>
      </c>
      <c r="T825" s="676" t="s">
        <v>2123</v>
      </c>
      <c r="U825" s="676" t="s">
        <v>502</v>
      </c>
      <c r="X825" s="676" t="s">
        <v>2124</v>
      </c>
      <c r="Y825" s="676">
        <v>1</v>
      </c>
      <c r="Z825" s="676">
        <v>99</v>
      </c>
      <c r="AC825" s="676" t="s">
        <v>54</v>
      </c>
      <c r="AD825" s="676" t="s">
        <v>447</v>
      </c>
    </row>
    <row r="826" spans="1:30">
      <c r="A826" s="676">
        <v>5</v>
      </c>
      <c r="B826" s="676">
        <v>107871</v>
      </c>
      <c r="C826" s="676" t="s">
        <v>2125</v>
      </c>
      <c r="D826" s="676">
        <v>1</v>
      </c>
    </row>
    <row r="827" spans="1:30">
      <c r="A827" s="676">
        <v>6</v>
      </c>
      <c r="F827" s="676" t="s">
        <v>2126</v>
      </c>
      <c r="K827" s="676" t="s">
        <v>441</v>
      </c>
      <c r="L827" s="676" t="s">
        <v>442</v>
      </c>
      <c r="M827" s="676" t="s">
        <v>291</v>
      </c>
      <c r="O827" s="676" t="s">
        <v>77</v>
      </c>
      <c r="S827" s="676" t="s">
        <v>2127</v>
      </c>
      <c r="T827" s="676" t="s">
        <v>2128</v>
      </c>
      <c r="U827" s="676" t="s">
        <v>445</v>
      </c>
      <c r="X827" s="676" t="s">
        <v>2129</v>
      </c>
      <c r="Y827" s="676">
        <v>1</v>
      </c>
      <c r="Z827" s="676">
        <v>1</v>
      </c>
      <c r="AC827" s="676" t="s">
        <v>54</v>
      </c>
      <c r="AD827" s="676" t="s">
        <v>447</v>
      </c>
    </row>
    <row r="828" spans="1:30">
      <c r="A828" s="676">
        <v>6</v>
      </c>
      <c r="B828" s="676">
        <v>107872</v>
      </c>
      <c r="C828" s="676" t="s">
        <v>2130</v>
      </c>
      <c r="D828" s="676">
        <v>99</v>
      </c>
    </row>
    <row r="829" spans="1:30">
      <c r="A829" s="676">
        <v>7</v>
      </c>
      <c r="F829" s="676" t="s">
        <v>2131</v>
      </c>
      <c r="K829" s="676" t="s">
        <v>122</v>
      </c>
      <c r="M829" s="676" t="s">
        <v>310</v>
      </c>
      <c r="O829" s="676" t="s">
        <v>1077</v>
      </c>
      <c r="S829" s="676" t="s">
        <v>2132</v>
      </c>
      <c r="T829" s="676" t="s">
        <v>2133</v>
      </c>
      <c r="U829" s="676" t="s">
        <v>1080</v>
      </c>
      <c r="X829" s="676" t="s">
        <v>2134</v>
      </c>
      <c r="Y829" s="676">
        <v>1</v>
      </c>
      <c r="Z829" s="676">
        <v>99</v>
      </c>
      <c r="AC829" s="676" t="s">
        <v>54</v>
      </c>
    </row>
    <row r="830" spans="1:30">
      <c r="A830" s="676">
        <v>7</v>
      </c>
      <c r="F830" s="676" t="s">
        <v>2135</v>
      </c>
      <c r="K830" s="676" t="s">
        <v>1579</v>
      </c>
      <c r="M830" s="676" t="s">
        <v>310</v>
      </c>
      <c r="O830" s="676" t="s">
        <v>1077</v>
      </c>
      <c r="S830" s="676" t="s">
        <v>2136</v>
      </c>
      <c r="T830" s="676" t="s">
        <v>2137</v>
      </c>
      <c r="U830" s="676" t="s">
        <v>1582</v>
      </c>
      <c r="X830" s="676" t="s">
        <v>2138</v>
      </c>
      <c r="Y830" s="676">
        <v>1</v>
      </c>
      <c r="Z830" s="676">
        <v>99</v>
      </c>
      <c r="AC830" s="676" t="s">
        <v>54</v>
      </c>
    </row>
    <row r="831" spans="1:30">
      <c r="A831" s="676">
        <v>7</v>
      </c>
      <c r="F831" s="676" t="s">
        <v>2139</v>
      </c>
      <c r="K831" s="676" t="s">
        <v>441</v>
      </c>
      <c r="M831" s="676" t="s">
        <v>310</v>
      </c>
      <c r="O831" s="676" t="s">
        <v>1077</v>
      </c>
      <c r="S831" s="676" t="s">
        <v>2140</v>
      </c>
      <c r="T831" s="676" t="s">
        <v>2141</v>
      </c>
      <c r="U831" s="676" t="s">
        <v>502</v>
      </c>
      <c r="X831" s="676" t="s">
        <v>2142</v>
      </c>
      <c r="Y831" s="676">
        <v>1</v>
      </c>
      <c r="Z831" s="676">
        <v>99</v>
      </c>
      <c r="AC831" s="676" t="s">
        <v>54</v>
      </c>
      <c r="AD831" s="676" t="s">
        <v>447</v>
      </c>
    </row>
    <row r="832" spans="1:30">
      <c r="A832" s="676">
        <v>4</v>
      </c>
      <c r="B832" s="676">
        <v>107875</v>
      </c>
      <c r="C832" s="676" t="s">
        <v>2143</v>
      </c>
      <c r="D832" s="676">
        <v>1</v>
      </c>
    </row>
    <row r="833" spans="1:30">
      <c r="A833" s="676">
        <v>5</v>
      </c>
      <c r="F833" s="676" t="s">
        <v>2144</v>
      </c>
      <c r="K833" s="676" t="s">
        <v>441</v>
      </c>
      <c r="L833" s="676" t="s">
        <v>442</v>
      </c>
      <c r="M833" s="676" t="s">
        <v>291</v>
      </c>
      <c r="O833" s="676" t="s">
        <v>77</v>
      </c>
      <c r="S833" s="676" t="s">
        <v>2145</v>
      </c>
      <c r="T833" s="676" t="s">
        <v>2146</v>
      </c>
      <c r="U833" s="676" t="s">
        <v>445</v>
      </c>
      <c r="X833" s="676" t="s">
        <v>2147</v>
      </c>
      <c r="Y833" s="676">
        <v>1</v>
      </c>
      <c r="Z833" s="676">
        <v>1</v>
      </c>
      <c r="AC833" s="676" t="s">
        <v>54</v>
      </c>
      <c r="AD833" s="676" t="s">
        <v>447</v>
      </c>
    </row>
    <row r="834" spans="1:30">
      <c r="A834" s="676">
        <v>5</v>
      </c>
      <c r="F834" s="676" t="s">
        <v>2148</v>
      </c>
      <c r="K834" s="676" t="s">
        <v>441</v>
      </c>
      <c r="L834" s="676" t="s">
        <v>442</v>
      </c>
      <c r="M834" s="676" t="s">
        <v>291</v>
      </c>
      <c r="O834" s="676" t="s">
        <v>77</v>
      </c>
      <c r="S834" s="676" t="s">
        <v>2145</v>
      </c>
      <c r="T834" s="676" t="s">
        <v>2146</v>
      </c>
      <c r="U834" s="676" t="s">
        <v>445</v>
      </c>
      <c r="X834" s="676" t="s">
        <v>2149</v>
      </c>
      <c r="Y834" s="676">
        <v>1</v>
      </c>
      <c r="Z834" s="676">
        <v>1</v>
      </c>
      <c r="AC834" s="676" t="s">
        <v>54</v>
      </c>
      <c r="AD834" s="676" t="s">
        <v>447</v>
      </c>
    </row>
    <row r="835" spans="1:30">
      <c r="A835" s="676">
        <v>5</v>
      </c>
      <c r="F835" s="676" t="s">
        <v>2150</v>
      </c>
      <c r="K835" s="676" t="s">
        <v>441</v>
      </c>
      <c r="L835" s="676" t="s">
        <v>442</v>
      </c>
      <c r="M835" s="676" t="s">
        <v>344</v>
      </c>
      <c r="AC835" s="676" t="s">
        <v>173</v>
      </c>
      <c r="AD835" s="676" t="s">
        <v>447</v>
      </c>
    </row>
    <row r="836" spans="1:30">
      <c r="A836" s="676">
        <v>5</v>
      </c>
      <c r="B836" s="676">
        <v>107876</v>
      </c>
      <c r="C836" s="676" t="s">
        <v>2151</v>
      </c>
      <c r="D836" s="676">
        <v>1</v>
      </c>
    </row>
    <row r="837" spans="1:30">
      <c r="A837" s="676">
        <v>6</v>
      </c>
      <c r="F837" s="676" t="s">
        <v>2152</v>
      </c>
      <c r="K837" s="676" t="s">
        <v>441</v>
      </c>
      <c r="L837" s="676" t="s">
        <v>442</v>
      </c>
      <c r="M837" s="676" t="s">
        <v>291</v>
      </c>
      <c r="O837" s="676" t="s">
        <v>77</v>
      </c>
      <c r="S837" s="676" t="s">
        <v>2153</v>
      </c>
      <c r="T837" s="676" t="s">
        <v>2154</v>
      </c>
      <c r="U837" s="676" t="s">
        <v>445</v>
      </c>
      <c r="X837" s="676" t="s">
        <v>2155</v>
      </c>
      <c r="Y837" s="676">
        <v>1</v>
      </c>
      <c r="Z837" s="676">
        <v>1</v>
      </c>
      <c r="AC837" s="676" t="s">
        <v>54</v>
      </c>
      <c r="AD837" s="676" t="s">
        <v>447</v>
      </c>
    </row>
    <row r="838" spans="1:30">
      <c r="A838" s="676">
        <v>6</v>
      </c>
      <c r="B838" s="676">
        <v>107877</v>
      </c>
      <c r="C838" s="676" t="s">
        <v>2156</v>
      </c>
      <c r="D838" s="676">
        <v>99</v>
      </c>
    </row>
    <row r="839" spans="1:30">
      <c r="A839" s="676">
        <v>7</v>
      </c>
      <c r="F839" s="676" t="s">
        <v>2157</v>
      </c>
      <c r="K839" s="676" t="s">
        <v>122</v>
      </c>
      <c r="M839" s="676" t="s">
        <v>310</v>
      </c>
      <c r="O839" s="676" t="s">
        <v>77</v>
      </c>
      <c r="S839" s="676" t="s">
        <v>2158</v>
      </c>
      <c r="T839" s="676" t="s">
        <v>2159</v>
      </c>
      <c r="U839" s="676" t="s">
        <v>1080</v>
      </c>
      <c r="X839" s="676" t="s">
        <v>2160</v>
      </c>
      <c r="Y839" s="676">
        <v>1</v>
      </c>
      <c r="Z839" s="676">
        <v>99</v>
      </c>
      <c r="AC839" s="676" t="s">
        <v>54</v>
      </c>
    </row>
    <row r="840" spans="1:30">
      <c r="A840" s="676">
        <v>7</v>
      </c>
      <c r="F840" s="676" t="s">
        <v>2161</v>
      </c>
      <c r="K840" s="676" t="s">
        <v>441</v>
      </c>
      <c r="M840" s="676" t="s">
        <v>310</v>
      </c>
      <c r="O840" s="676" t="s">
        <v>77</v>
      </c>
      <c r="S840" s="676" t="s">
        <v>2162</v>
      </c>
      <c r="T840" s="676" t="s">
        <v>2163</v>
      </c>
      <c r="U840" s="676" t="s">
        <v>502</v>
      </c>
      <c r="X840" s="676" t="s">
        <v>2164</v>
      </c>
      <c r="Y840" s="676">
        <v>1</v>
      </c>
      <c r="Z840" s="676">
        <v>99</v>
      </c>
      <c r="AC840" s="676" t="s">
        <v>54</v>
      </c>
      <c r="AD840" s="676" t="s">
        <v>447</v>
      </c>
    </row>
    <row r="841" spans="1:30">
      <c r="A841" s="676">
        <v>5</v>
      </c>
      <c r="B841" s="676">
        <v>107878</v>
      </c>
      <c r="C841" s="676" t="s">
        <v>2165</v>
      </c>
      <c r="D841" s="676">
        <v>1</v>
      </c>
    </row>
    <row r="842" spans="1:30">
      <c r="A842" s="676">
        <v>6</v>
      </c>
      <c r="F842" s="676" t="s">
        <v>2166</v>
      </c>
      <c r="K842" s="676" t="s">
        <v>441</v>
      </c>
      <c r="L842" s="676" t="s">
        <v>442</v>
      </c>
      <c r="M842" s="676" t="s">
        <v>291</v>
      </c>
      <c r="O842" s="676" t="s">
        <v>77</v>
      </c>
      <c r="S842" s="676" t="s">
        <v>2167</v>
      </c>
      <c r="T842" s="676" t="s">
        <v>2168</v>
      </c>
      <c r="U842" s="676" t="s">
        <v>445</v>
      </c>
      <c r="X842" s="676" t="s">
        <v>2169</v>
      </c>
      <c r="Y842" s="676">
        <v>1</v>
      </c>
      <c r="Z842" s="676">
        <v>1</v>
      </c>
      <c r="AC842" s="676" t="s">
        <v>54</v>
      </c>
      <c r="AD842" s="676" t="s">
        <v>447</v>
      </c>
    </row>
    <row r="843" spans="1:30">
      <c r="A843" s="676">
        <v>6</v>
      </c>
      <c r="B843" s="676">
        <v>107879</v>
      </c>
      <c r="C843" s="676" t="s">
        <v>2170</v>
      </c>
      <c r="D843" s="676">
        <v>99</v>
      </c>
    </row>
    <row r="844" spans="1:30">
      <c r="A844" s="676">
        <v>7</v>
      </c>
      <c r="F844" s="676" t="s">
        <v>2171</v>
      </c>
      <c r="K844" s="676" t="s">
        <v>122</v>
      </c>
      <c r="M844" s="676" t="s">
        <v>310</v>
      </c>
      <c r="O844" s="676" t="s">
        <v>77</v>
      </c>
      <c r="S844" s="676" t="s">
        <v>2172</v>
      </c>
      <c r="T844" s="676" t="s">
        <v>2173</v>
      </c>
      <c r="U844" s="676" t="s">
        <v>1080</v>
      </c>
      <c r="X844" s="676" t="s">
        <v>2174</v>
      </c>
      <c r="Y844" s="676">
        <v>1</v>
      </c>
      <c r="Z844" s="676">
        <v>99</v>
      </c>
      <c r="AC844" s="676" t="s">
        <v>54</v>
      </c>
    </row>
    <row r="845" spans="1:30">
      <c r="A845" s="676">
        <v>7</v>
      </c>
      <c r="F845" s="676" t="s">
        <v>2175</v>
      </c>
      <c r="K845" s="676" t="s">
        <v>441</v>
      </c>
      <c r="M845" s="676" t="s">
        <v>310</v>
      </c>
      <c r="O845" s="676" t="s">
        <v>77</v>
      </c>
      <c r="S845" s="676" t="s">
        <v>2176</v>
      </c>
      <c r="T845" s="676" t="s">
        <v>2177</v>
      </c>
      <c r="U845" s="676" t="s">
        <v>502</v>
      </c>
      <c r="X845" s="676" t="s">
        <v>2178</v>
      </c>
      <c r="Y845" s="676">
        <v>1</v>
      </c>
      <c r="Z845" s="676">
        <v>99</v>
      </c>
      <c r="AC845" s="676" t="s">
        <v>54</v>
      </c>
      <c r="AD845" s="676" t="s">
        <v>447</v>
      </c>
    </row>
    <row r="846" spans="1:30">
      <c r="A846" s="676">
        <v>3</v>
      </c>
      <c r="B846" s="676">
        <v>107882</v>
      </c>
      <c r="C846" s="676" t="s">
        <v>2179</v>
      </c>
      <c r="D846" s="676">
        <v>1</v>
      </c>
    </row>
    <row r="847" spans="1:30">
      <c r="A847" s="676">
        <v>4</v>
      </c>
      <c r="F847" s="676" t="s">
        <v>2180</v>
      </c>
      <c r="K847" s="676" t="s">
        <v>441</v>
      </c>
      <c r="M847" s="676" t="s">
        <v>291</v>
      </c>
      <c r="O847" s="676" t="s">
        <v>77</v>
      </c>
      <c r="S847" s="676" t="s">
        <v>2181</v>
      </c>
      <c r="T847" s="676" t="s">
        <v>2182</v>
      </c>
      <c r="U847" s="676" t="s">
        <v>502</v>
      </c>
      <c r="X847" s="676" t="s">
        <v>2183</v>
      </c>
      <c r="Y847" s="676">
        <v>1</v>
      </c>
      <c r="Z847" s="676">
        <v>1</v>
      </c>
      <c r="AC847" s="676" t="s">
        <v>54</v>
      </c>
      <c r="AD847" s="676" t="s">
        <v>447</v>
      </c>
    </row>
    <row r="848" spans="1:30">
      <c r="A848" s="676">
        <v>4</v>
      </c>
      <c r="F848" s="676" t="s">
        <v>2184</v>
      </c>
      <c r="K848" s="676" t="s">
        <v>441</v>
      </c>
      <c r="M848" s="676" t="s">
        <v>291</v>
      </c>
      <c r="O848" s="676" t="s">
        <v>77</v>
      </c>
      <c r="S848" s="676" t="s">
        <v>2181</v>
      </c>
      <c r="T848" s="676" t="s">
        <v>2182</v>
      </c>
      <c r="U848" s="676" t="s">
        <v>502</v>
      </c>
      <c r="X848" s="676" t="s">
        <v>2185</v>
      </c>
      <c r="Y848" s="676">
        <v>1</v>
      </c>
      <c r="Z848" s="676">
        <v>1</v>
      </c>
      <c r="AC848" s="676" t="s">
        <v>54</v>
      </c>
      <c r="AD848" s="676" t="s">
        <v>447</v>
      </c>
    </row>
    <row r="849" spans="1:30">
      <c r="A849" s="676">
        <v>4</v>
      </c>
      <c r="F849" s="676" t="s">
        <v>2186</v>
      </c>
      <c r="K849" s="676" t="s">
        <v>441</v>
      </c>
      <c r="M849" s="676" t="s">
        <v>291</v>
      </c>
      <c r="O849" s="676" t="s">
        <v>77</v>
      </c>
      <c r="S849" s="676" t="s">
        <v>500</v>
      </c>
      <c r="T849" s="676" t="s">
        <v>501</v>
      </c>
      <c r="U849" s="676" t="s">
        <v>502</v>
      </c>
      <c r="X849" s="676" t="s">
        <v>2187</v>
      </c>
      <c r="Y849" s="676">
        <v>1</v>
      </c>
      <c r="Z849" s="676">
        <v>1</v>
      </c>
      <c r="AC849" s="676" t="s">
        <v>54</v>
      </c>
      <c r="AD849" s="676" t="s">
        <v>447</v>
      </c>
    </row>
    <row r="850" spans="1:30">
      <c r="A850" s="676">
        <v>4</v>
      </c>
      <c r="F850" s="676" t="s">
        <v>2188</v>
      </c>
      <c r="K850" s="676" t="s">
        <v>441</v>
      </c>
      <c r="M850" s="676" t="s">
        <v>344</v>
      </c>
      <c r="AC850" s="676" t="s">
        <v>54</v>
      </c>
      <c r="AD850" s="676" t="s">
        <v>447</v>
      </c>
    </row>
    <row r="851" spans="1:30">
      <c r="A851" s="676">
        <v>4</v>
      </c>
      <c r="B851" s="676">
        <v>107883</v>
      </c>
      <c r="C851" s="676" t="s">
        <v>2189</v>
      </c>
      <c r="D851" s="676">
        <v>99</v>
      </c>
    </row>
    <row r="852" spans="1:30">
      <c r="A852" s="676">
        <v>5</v>
      </c>
      <c r="F852" s="676" t="s">
        <v>2190</v>
      </c>
      <c r="K852" s="676" t="s">
        <v>122</v>
      </c>
      <c r="M852" s="676" t="s">
        <v>310</v>
      </c>
      <c r="O852" s="676" t="s">
        <v>77</v>
      </c>
      <c r="S852" s="676" t="s">
        <v>2191</v>
      </c>
      <c r="T852" s="676" t="s">
        <v>2192</v>
      </c>
      <c r="U852" s="676" t="s">
        <v>1080</v>
      </c>
      <c r="X852" s="676" t="s">
        <v>2193</v>
      </c>
      <c r="Y852" s="676">
        <v>1</v>
      </c>
      <c r="Z852" s="676">
        <v>99</v>
      </c>
      <c r="AC852" s="676" t="s">
        <v>54</v>
      </c>
    </row>
    <row r="853" spans="1:30">
      <c r="A853" s="676">
        <v>5</v>
      </c>
      <c r="F853" s="676" t="s">
        <v>2194</v>
      </c>
      <c r="K853" s="676" t="s">
        <v>2195</v>
      </c>
      <c r="M853" s="676" t="s">
        <v>310</v>
      </c>
      <c r="O853" s="676" t="s">
        <v>77</v>
      </c>
      <c r="S853" s="676" t="s">
        <v>2196</v>
      </c>
      <c r="T853" s="676" t="s">
        <v>2197</v>
      </c>
      <c r="U853" s="676" t="s">
        <v>2198</v>
      </c>
      <c r="X853" s="676" t="s">
        <v>2199</v>
      </c>
      <c r="Y853" s="676">
        <v>1</v>
      </c>
      <c r="Z853" s="676">
        <v>99</v>
      </c>
      <c r="AC853" s="676" t="s">
        <v>54</v>
      </c>
    </row>
    <row r="854" spans="1:30">
      <c r="A854" s="676">
        <v>4</v>
      </c>
      <c r="B854" s="676">
        <v>107891</v>
      </c>
      <c r="C854" s="676" t="s">
        <v>2200</v>
      </c>
      <c r="D854" s="676">
        <v>1</v>
      </c>
    </row>
    <row r="855" spans="1:30">
      <c r="A855" s="676">
        <v>5</v>
      </c>
      <c r="F855" s="676" t="s">
        <v>2201</v>
      </c>
      <c r="K855" s="676" t="s">
        <v>441</v>
      </c>
      <c r="M855" s="676" t="s">
        <v>344</v>
      </c>
      <c r="AC855" s="676" t="s">
        <v>54</v>
      </c>
      <c r="AD855" s="676" t="s">
        <v>447</v>
      </c>
    </row>
    <row r="856" spans="1:30">
      <c r="A856" s="676">
        <v>5</v>
      </c>
      <c r="F856" s="676" t="s">
        <v>2202</v>
      </c>
      <c r="K856" s="676" t="s">
        <v>441</v>
      </c>
      <c r="L856" s="676" t="s">
        <v>442</v>
      </c>
      <c r="M856" s="676" t="s">
        <v>291</v>
      </c>
      <c r="O856" s="676" t="s">
        <v>77</v>
      </c>
      <c r="S856" s="676" t="s">
        <v>2203</v>
      </c>
      <c r="T856" s="676" t="s">
        <v>2204</v>
      </c>
      <c r="U856" s="676" t="s">
        <v>445</v>
      </c>
      <c r="X856" s="676" t="s">
        <v>2205</v>
      </c>
      <c r="Y856" s="676">
        <v>1</v>
      </c>
      <c r="Z856" s="676">
        <v>1</v>
      </c>
      <c r="AC856" s="676" t="s">
        <v>54</v>
      </c>
      <c r="AD856" s="676" t="s">
        <v>447</v>
      </c>
    </row>
    <row r="857" spans="1:30">
      <c r="A857" s="676">
        <v>5</v>
      </c>
      <c r="F857" s="676" t="s">
        <v>2206</v>
      </c>
      <c r="K857" s="676" t="s">
        <v>441</v>
      </c>
      <c r="M857" s="676" t="s">
        <v>291</v>
      </c>
      <c r="O857" s="676" t="s">
        <v>77</v>
      </c>
      <c r="S857" s="676" t="s">
        <v>2207</v>
      </c>
      <c r="T857" s="676" t="s">
        <v>2208</v>
      </c>
      <c r="U857" s="676" t="s">
        <v>502</v>
      </c>
      <c r="X857" s="676" t="s">
        <v>2209</v>
      </c>
      <c r="Y857" s="676">
        <v>1</v>
      </c>
      <c r="Z857" s="676">
        <v>1</v>
      </c>
      <c r="AC857" s="676" t="s">
        <v>54</v>
      </c>
      <c r="AD857" s="676" t="s">
        <v>447</v>
      </c>
    </row>
    <row r="858" spans="1:30">
      <c r="A858" s="676">
        <v>5</v>
      </c>
      <c r="F858" s="676" t="s">
        <v>2210</v>
      </c>
      <c r="K858" s="676" t="s">
        <v>441</v>
      </c>
      <c r="L858" s="676" t="s">
        <v>442</v>
      </c>
      <c r="M858" s="676" t="s">
        <v>344</v>
      </c>
      <c r="AC858" s="676" t="s">
        <v>54</v>
      </c>
      <c r="AD858" s="676" t="s">
        <v>447</v>
      </c>
    </row>
    <row r="859" spans="1:30">
      <c r="A859" s="676">
        <v>5</v>
      </c>
      <c r="F859" s="676" t="s">
        <v>2211</v>
      </c>
      <c r="K859" s="676" t="s">
        <v>441</v>
      </c>
      <c r="L859" s="676" t="s">
        <v>442</v>
      </c>
      <c r="M859" s="676" t="s">
        <v>291</v>
      </c>
      <c r="O859" s="676" t="s">
        <v>77</v>
      </c>
      <c r="Y859" s="676">
        <v>1</v>
      </c>
      <c r="Z859" s="676">
        <v>1</v>
      </c>
      <c r="AC859" s="676" t="s">
        <v>54</v>
      </c>
      <c r="AD859" s="676" t="s">
        <v>447</v>
      </c>
    </row>
    <row r="860" spans="1:30">
      <c r="A860" s="676">
        <v>5</v>
      </c>
      <c r="F860" s="676" t="s">
        <v>2212</v>
      </c>
      <c r="K860" s="676" t="s">
        <v>441</v>
      </c>
      <c r="M860" s="676" t="s">
        <v>310</v>
      </c>
      <c r="N860" s="676" t="s">
        <v>311</v>
      </c>
      <c r="AC860" s="676" t="s">
        <v>54</v>
      </c>
      <c r="AD860" s="676" t="s">
        <v>447</v>
      </c>
    </row>
    <row r="861" spans="1:30">
      <c r="A861" s="676">
        <v>5</v>
      </c>
      <c r="F861" s="676" t="s">
        <v>2213</v>
      </c>
      <c r="K861" s="676" t="s">
        <v>441</v>
      </c>
      <c r="M861" s="676" t="s">
        <v>344</v>
      </c>
      <c r="AC861" s="676" t="s">
        <v>54</v>
      </c>
      <c r="AD861" s="676" t="s">
        <v>447</v>
      </c>
    </row>
    <row r="862" spans="1:30">
      <c r="A862" s="676">
        <v>5</v>
      </c>
      <c r="F862" s="676" t="s">
        <v>2214</v>
      </c>
      <c r="K862" s="676" t="s">
        <v>441</v>
      </c>
      <c r="L862" s="676" t="s">
        <v>442</v>
      </c>
      <c r="M862" s="676" t="s">
        <v>344</v>
      </c>
      <c r="S862" s="676" t="s">
        <v>2215</v>
      </c>
      <c r="T862" s="676" t="s">
        <v>2216</v>
      </c>
      <c r="U862" s="676" t="s">
        <v>445</v>
      </c>
      <c r="X862" s="676" t="s">
        <v>2217</v>
      </c>
      <c r="AC862" s="676" t="s">
        <v>54</v>
      </c>
      <c r="AD862" s="676" t="s">
        <v>447</v>
      </c>
    </row>
    <row r="863" spans="1:30">
      <c r="A863" s="676">
        <v>5</v>
      </c>
      <c r="F863" s="676" t="s">
        <v>2218</v>
      </c>
      <c r="K863" s="676" t="s">
        <v>441</v>
      </c>
      <c r="L863" s="676" t="s">
        <v>442</v>
      </c>
      <c r="M863" s="676" t="s">
        <v>291</v>
      </c>
      <c r="O863" s="676" t="s">
        <v>77</v>
      </c>
      <c r="Y863" s="676">
        <v>1</v>
      </c>
      <c r="Z863" s="676">
        <v>1</v>
      </c>
      <c r="AC863" s="676" t="s">
        <v>54</v>
      </c>
      <c r="AD863" s="676" t="s">
        <v>447</v>
      </c>
    </row>
    <row r="864" spans="1:30">
      <c r="A864" s="676">
        <v>5</v>
      </c>
      <c r="F864" s="676" t="s">
        <v>2219</v>
      </c>
      <c r="K864" s="676" t="s">
        <v>441</v>
      </c>
      <c r="L864" s="676" t="s">
        <v>442</v>
      </c>
      <c r="M864" s="676" t="s">
        <v>291</v>
      </c>
      <c r="O864" s="676" t="s">
        <v>77</v>
      </c>
      <c r="Y864" s="676">
        <v>1</v>
      </c>
      <c r="Z864" s="676">
        <v>1</v>
      </c>
      <c r="AC864" s="676" t="s">
        <v>54</v>
      </c>
      <c r="AD864" s="676" t="s">
        <v>447</v>
      </c>
    </row>
    <row r="865" spans="1:30">
      <c r="A865" s="676">
        <v>5</v>
      </c>
      <c r="F865" s="676" t="s">
        <v>2220</v>
      </c>
      <c r="K865" s="676" t="s">
        <v>441</v>
      </c>
      <c r="L865" s="676" t="s">
        <v>442</v>
      </c>
      <c r="M865" s="676" t="s">
        <v>291</v>
      </c>
      <c r="O865" s="676" t="s">
        <v>77</v>
      </c>
      <c r="S865" s="676" t="s">
        <v>2221</v>
      </c>
      <c r="T865" s="676" t="s">
        <v>2222</v>
      </c>
      <c r="U865" s="676" t="s">
        <v>445</v>
      </c>
      <c r="X865" s="676" t="s">
        <v>2223</v>
      </c>
      <c r="Y865" s="676">
        <v>1</v>
      </c>
      <c r="Z865" s="676">
        <v>1</v>
      </c>
      <c r="AC865" s="676" t="s">
        <v>54</v>
      </c>
      <c r="AD865" s="676" t="s">
        <v>447</v>
      </c>
    </row>
    <row r="866" spans="1:30">
      <c r="A866" s="676">
        <v>5</v>
      </c>
      <c r="F866" s="676" t="s">
        <v>2224</v>
      </c>
      <c r="K866" s="676" t="s">
        <v>441</v>
      </c>
      <c r="L866" s="676" t="s">
        <v>442</v>
      </c>
      <c r="M866" s="676" t="s">
        <v>291</v>
      </c>
      <c r="O866" s="676" t="s">
        <v>77</v>
      </c>
      <c r="S866" s="676" t="s">
        <v>2225</v>
      </c>
      <c r="T866" s="676" t="s">
        <v>2226</v>
      </c>
      <c r="U866" s="676" t="s">
        <v>445</v>
      </c>
      <c r="X866" s="676" t="s">
        <v>2227</v>
      </c>
      <c r="Y866" s="676">
        <v>1</v>
      </c>
      <c r="Z866" s="676">
        <v>1</v>
      </c>
      <c r="AC866" s="676" t="s">
        <v>54</v>
      </c>
      <c r="AD866" s="676" t="s">
        <v>447</v>
      </c>
    </row>
    <row r="867" spans="1:30">
      <c r="A867" s="676">
        <v>5</v>
      </c>
      <c r="F867" s="676" t="s">
        <v>2228</v>
      </c>
      <c r="K867" s="676" t="s">
        <v>441</v>
      </c>
      <c r="L867" s="676" t="s">
        <v>442</v>
      </c>
      <c r="M867" s="676" t="s">
        <v>344</v>
      </c>
      <c r="S867" s="676" t="s">
        <v>2229</v>
      </c>
      <c r="T867" s="676" t="s">
        <v>2230</v>
      </c>
      <c r="U867" s="676" t="s">
        <v>445</v>
      </c>
      <c r="X867" s="676" t="s">
        <v>2231</v>
      </c>
      <c r="AC867" s="676" t="s">
        <v>54</v>
      </c>
      <c r="AD867" s="676" t="s">
        <v>447</v>
      </c>
    </row>
    <row r="868" spans="1:30">
      <c r="A868" s="676">
        <v>5</v>
      </c>
      <c r="B868" s="676">
        <v>1619596</v>
      </c>
      <c r="C868" s="676" t="s">
        <v>2232</v>
      </c>
      <c r="D868" s="676">
        <v>1</v>
      </c>
    </row>
    <row r="869" spans="1:30">
      <c r="A869" s="676">
        <v>6</v>
      </c>
      <c r="F869" s="676" t="s">
        <v>2233</v>
      </c>
      <c r="K869" s="676" t="s">
        <v>441</v>
      </c>
      <c r="L869" s="676" t="s">
        <v>442</v>
      </c>
      <c r="M869" s="676" t="s">
        <v>291</v>
      </c>
      <c r="O869" s="676" t="s">
        <v>77</v>
      </c>
      <c r="S869" s="676" t="s">
        <v>2234</v>
      </c>
      <c r="T869" s="676" t="s">
        <v>2235</v>
      </c>
      <c r="U869" s="676" t="s">
        <v>445</v>
      </c>
      <c r="X869" s="676" t="s">
        <v>2236</v>
      </c>
      <c r="Y869" s="676">
        <v>1</v>
      </c>
      <c r="Z869" s="676">
        <v>1</v>
      </c>
      <c r="AC869" s="676" t="s">
        <v>54</v>
      </c>
      <c r="AD869" s="676" t="s">
        <v>447</v>
      </c>
    </row>
    <row r="870" spans="1:30">
      <c r="A870" s="676">
        <v>6</v>
      </c>
      <c r="F870" s="676" t="s">
        <v>2237</v>
      </c>
      <c r="K870" s="676" t="s">
        <v>441</v>
      </c>
      <c r="L870" s="676" t="s">
        <v>442</v>
      </c>
      <c r="M870" s="676" t="s">
        <v>291</v>
      </c>
      <c r="O870" s="676" t="s">
        <v>77</v>
      </c>
      <c r="S870" s="676" t="s">
        <v>2238</v>
      </c>
      <c r="T870" s="676" t="s">
        <v>2239</v>
      </c>
      <c r="U870" s="676" t="s">
        <v>445</v>
      </c>
      <c r="X870" s="676" t="s">
        <v>2240</v>
      </c>
      <c r="Y870" s="676">
        <v>1</v>
      </c>
      <c r="Z870" s="676">
        <v>1</v>
      </c>
      <c r="AC870" s="676" t="s">
        <v>54</v>
      </c>
      <c r="AD870" s="676" t="s">
        <v>447</v>
      </c>
    </row>
    <row r="871" spans="1:30">
      <c r="A871" s="676">
        <v>6</v>
      </c>
      <c r="F871" s="676" t="s">
        <v>2241</v>
      </c>
      <c r="K871" s="676" t="s">
        <v>441</v>
      </c>
      <c r="L871" s="676" t="s">
        <v>442</v>
      </c>
      <c r="M871" s="676" t="s">
        <v>291</v>
      </c>
      <c r="O871" s="676" t="s">
        <v>77</v>
      </c>
      <c r="S871" s="676" t="s">
        <v>2242</v>
      </c>
      <c r="T871" s="676" t="s">
        <v>2243</v>
      </c>
      <c r="U871" s="676" t="s">
        <v>445</v>
      </c>
      <c r="X871" s="676" t="s">
        <v>2244</v>
      </c>
      <c r="Y871" s="676">
        <v>1</v>
      </c>
      <c r="Z871" s="676">
        <v>1</v>
      </c>
      <c r="AC871" s="676" t="s">
        <v>54</v>
      </c>
      <c r="AD871" s="676" t="s">
        <v>447</v>
      </c>
    </row>
    <row r="872" spans="1:30">
      <c r="A872" s="676">
        <v>6</v>
      </c>
      <c r="F872" s="676" t="s">
        <v>2245</v>
      </c>
      <c r="K872" s="676" t="s">
        <v>441</v>
      </c>
      <c r="L872" s="676" t="s">
        <v>442</v>
      </c>
      <c r="M872" s="676" t="s">
        <v>291</v>
      </c>
      <c r="O872" s="676" t="s">
        <v>77</v>
      </c>
      <c r="S872" s="676" t="s">
        <v>2246</v>
      </c>
      <c r="T872" s="676" t="s">
        <v>2247</v>
      </c>
      <c r="U872" s="676" t="s">
        <v>445</v>
      </c>
      <c r="X872" s="676" t="s">
        <v>2248</v>
      </c>
      <c r="Y872" s="676">
        <v>1</v>
      </c>
      <c r="Z872" s="676">
        <v>1</v>
      </c>
      <c r="AC872" s="676" t="s">
        <v>54</v>
      </c>
      <c r="AD872" s="676" t="s">
        <v>447</v>
      </c>
    </row>
    <row r="873" spans="1:30">
      <c r="A873" s="676">
        <v>6</v>
      </c>
      <c r="F873" s="676" t="s">
        <v>2249</v>
      </c>
      <c r="K873" s="676" t="s">
        <v>441</v>
      </c>
      <c r="L873" s="676" t="s">
        <v>442</v>
      </c>
      <c r="M873" s="676" t="s">
        <v>291</v>
      </c>
      <c r="O873" s="676" t="s">
        <v>77</v>
      </c>
      <c r="S873" s="676" t="s">
        <v>2250</v>
      </c>
      <c r="T873" s="676" t="s">
        <v>2251</v>
      </c>
      <c r="U873" s="676" t="s">
        <v>445</v>
      </c>
      <c r="X873" s="676" t="s">
        <v>2252</v>
      </c>
      <c r="Y873" s="676">
        <v>1</v>
      </c>
      <c r="Z873" s="676">
        <v>1</v>
      </c>
      <c r="AC873" s="676" t="s">
        <v>54</v>
      </c>
      <c r="AD873" s="676" t="s">
        <v>447</v>
      </c>
    </row>
    <row r="874" spans="1:30">
      <c r="A874" s="676">
        <v>6</v>
      </c>
      <c r="F874" s="676" t="s">
        <v>2253</v>
      </c>
      <c r="K874" s="676" t="s">
        <v>441</v>
      </c>
      <c r="L874" s="676" t="s">
        <v>442</v>
      </c>
      <c r="M874" s="676" t="s">
        <v>291</v>
      </c>
      <c r="O874" s="676" t="s">
        <v>77</v>
      </c>
      <c r="S874" s="676" t="s">
        <v>2254</v>
      </c>
      <c r="T874" s="676" t="s">
        <v>2255</v>
      </c>
      <c r="U874" s="676" t="s">
        <v>445</v>
      </c>
      <c r="X874" s="676" t="s">
        <v>2256</v>
      </c>
      <c r="Y874" s="676">
        <v>1</v>
      </c>
      <c r="Z874" s="676">
        <v>1</v>
      </c>
      <c r="AC874" s="676" t="s">
        <v>54</v>
      </c>
      <c r="AD874" s="676" t="s">
        <v>447</v>
      </c>
    </row>
    <row r="875" spans="1:30">
      <c r="A875" s="676">
        <v>6</v>
      </c>
      <c r="B875" s="676">
        <v>107895</v>
      </c>
      <c r="C875" s="676" t="s">
        <v>2257</v>
      </c>
      <c r="D875" s="676">
        <v>99</v>
      </c>
    </row>
    <row r="876" spans="1:30">
      <c r="A876" s="676">
        <v>7</v>
      </c>
      <c r="F876" s="676" t="s">
        <v>2258</v>
      </c>
      <c r="K876" s="676" t="s">
        <v>152</v>
      </c>
      <c r="M876" s="676" t="s">
        <v>291</v>
      </c>
      <c r="O876" s="676" t="s">
        <v>77</v>
      </c>
      <c r="S876" s="676" t="s">
        <v>2259</v>
      </c>
      <c r="T876" s="676" t="s">
        <v>2260</v>
      </c>
      <c r="U876" s="676" t="s">
        <v>155</v>
      </c>
      <c r="X876" s="676" t="s">
        <v>2261</v>
      </c>
      <c r="Y876" s="676">
        <v>1</v>
      </c>
      <c r="Z876" s="676">
        <v>99</v>
      </c>
      <c r="AC876" s="676" t="s">
        <v>54</v>
      </c>
    </row>
    <row r="877" spans="1:30">
      <c r="A877" s="676">
        <v>7</v>
      </c>
      <c r="F877" s="676" t="s">
        <v>2262</v>
      </c>
      <c r="K877" s="676" t="s">
        <v>441</v>
      </c>
      <c r="M877" s="676" t="s">
        <v>310</v>
      </c>
      <c r="O877" s="676" t="s">
        <v>77</v>
      </c>
      <c r="S877" s="676" t="s">
        <v>2263</v>
      </c>
      <c r="T877" s="676" t="s">
        <v>2264</v>
      </c>
      <c r="U877" s="676" t="s">
        <v>502</v>
      </c>
      <c r="X877" s="676" t="s">
        <v>2265</v>
      </c>
      <c r="Y877" s="676">
        <v>1</v>
      </c>
      <c r="Z877" s="676">
        <v>99</v>
      </c>
      <c r="AC877" s="676" t="s">
        <v>54</v>
      </c>
      <c r="AD877" s="676" t="s">
        <v>447</v>
      </c>
    </row>
    <row r="878" spans="1:30">
      <c r="A878" s="676">
        <v>7</v>
      </c>
      <c r="F878" s="676" t="s">
        <v>2266</v>
      </c>
      <c r="K878" s="676" t="s">
        <v>441</v>
      </c>
      <c r="L878" s="676" t="s">
        <v>442</v>
      </c>
      <c r="M878" s="676" t="s">
        <v>291</v>
      </c>
      <c r="O878" s="676" t="s">
        <v>77</v>
      </c>
      <c r="S878" s="676" t="s">
        <v>2267</v>
      </c>
      <c r="T878" s="676" t="s">
        <v>2268</v>
      </c>
      <c r="U878" s="676" t="s">
        <v>445</v>
      </c>
      <c r="X878" s="676" t="s">
        <v>2269</v>
      </c>
      <c r="Y878" s="676">
        <v>1</v>
      </c>
      <c r="Z878" s="676">
        <v>99</v>
      </c>
      <c r="AC878" s="676" t="s">
        <v>54</v>
      </c>
      <c r="AD878" s="676" t="s">
        <v>447</v>
      </c>
    </row>
    <row r="879" spans="1:30">
      <c r="A879" s="676">
        <v>7</v>
      </c>
      <c r="F879" s="676" t="s">
        <v>2270</v>
      </c>
      <c r="K879" s="676" t="s">
        <v>441</v>
      </c>
      <c r="L879" s="676" t="s">
        <v>442</v>
      </c>
      <c r="M879" s="676" t="s">
        <v>291</v>
      </c>
      <c r="O879" s="676" t="s">
        <v>77</v>
      </c>
      <c r="S879" s="676" t="s">
        <v>2271</v>
      </c>
      <c r="T879" s="676" t="s">
        <v>2272</v>
      </c>
      <c r="U879" s="676" t="s">
        <v>445</v>
      </c>
      <c r="X879" s="676" t="s">
        <v>2273</v>
      </c>
      <c r="Y879" s="676">
        <v>1</v>
      </c>
      <c r="Z879" s="676">
        <v>99</v>
      </c>
      <c r="AC879" s="676" t="s">
        <v>54</v>
      </c>
      <c r="AD879" s="676" t="s">
        <v>447</v>
      </c>
    </row>
    <row r="880" spans="1:30">
      <c r="A880" s="676">
        <v>7</v>
      </c>
      <c r="F880" s="676" t="s">
        <v>2274</v>
      </c>
      <c r="K880" s="676" t="s">
        <v>441</v>
      </c>
      <c r="L880" s="676" t="s">
        <v>442</v>
      </c>
      <c r="M880" s="676" t="s">
        <v>291</v>
      </c>
      <c r="O880" s="676" t="s">
        <v>77</v>
      </c>
      <c r="S880" s="676" t="s">
        <v>2275</v>
      </c>
      <c r="T880" s="676" t="s">
        <v>2276</v>
      </c>
      <c r="U880" s="676" t="s">
        <v>445</v>
      </c>
      <c r="X880" s="676" t="s">
        <v>2277</v>
      </c>
      <c r="Y880" s="676">
        <v>1</v>
      </c>
      <c r="Z880" s="676">
        <v>99</v>
      </c>
      <c r="AC880" s="676" t="s">
        <v>54</v>
      </c>
      <c r="AD880" s="676" t="s">
        <v>447</v>
      </c>
    </row>
    <row r="881" spans="1:30">
      <c r="A881" s="676">
        <v>7</v>
      </c>
      <c r="F881" s="676" t="s">
        <v>2278</v>
      </c>
      <c r="K881" s="676" t="s">
        <v>441</v>
      </c>
      <c r="L881" s="676" t="s">
        <v>442</v>
      </c>
      <c r="M881" s="676" t="s">
        <v>291</v>
      </c>
      <c r="O881" s="676" t="s">
        <v>77</v>
      </c>
      <c r="S881" s="676" t="s">
        <v>2279</v>
      </c>
      <c r="T881" s="676" t="s">
        <v>2280</v>
      </c>
      <c r="U881" s="676" t="s">
        <v>445</v>
      </c>
      <c r="X881" s="676" t="s">
        <v>2281</v>
      </c>
      <c r="Y881" s="676">
        <v>1</v>
      </c>
      <c r="Z881" s="676">
        <v>99</v>
      </c>
      <c r="AC881" s="676" t="s">
        <v>54</v>
      </c>
      <c r="AD881" s="676" t="s">
        <v>447</v>
      </c>
    </row>
    <row r="882" spans="1:30">
      <c r="A882" s="676">
        <v>7</v>
      </c>
      <c r="F882" s="676" t="s">
        <v>2282</v>
      </c>
      <c r="K882" s="676" t="s">
        <v>441</v>
      </c>
      <c r="L882" s="676" t="s">
        <v>442</v>
      </c>
      <c r="M882" s="676" t="s">
        <v>291</v>
      </c>
      <c r="O882" s="676" t="s">
        <v>77</v>
      </c>
      <c r="S882" s="676" t="s">
        <v>2283</v>
      </c>
      <c r="T882" s="676" t="s">
        <v>2284</v>
      </c>
      <c r="U882" s="676" t="s">
        <v>445</v>
      </c>
      <c r="X882" s="676" t="s">
        <v>2285</v>
      </c>
      <c r="Y882" s="676">
        <v>1</v>
      </c>
      <c r="Z882" s="676">
        <v>99</v>
      </c>
      <c r="AC882" s="676" t="s">
        <v>54</v>
      </c>
      <c r="AD882" s="676" t="s">
        <v>447</v>
      </c>
    </row>
    <row r="883" spans="1:30">
      <c r="A883" s="676">
        <v>7</v>
      </c>
      <c r="F883" s="676" t="s">
        <v>2286</v>
      </c>
      <c r="K883" s="676" t="s">
        <v>441</v>
      </c>
      <c r="L883" s="676" t="s">
        <v>442</v>
      </c>
      <c r="M883" s="676" t="s">
        <v>291</v>
      </c>
      <c r="O883" s="676" t="s">
        <v>77</v>
      </c>
      <c r="S883" s="676" t="s">
        <v>2287</v>
      </c>
      <c r="T883" s="676" t="s">
        <v>2288</v>
      </c>
      <c r="U883" s="676" t="s">
        <v>445</v>
      </c>
      <c r="X883" s="676" t="s">
        <v>2289</v>
      </c>
      <c r="Y883" s="676">
        <v>1</v>
      </c>
      <c r="Z883" s="676">
        <v>99</v>
      </c>
      <c r="AC883" s="676" t="s">
        <v>54</v>
      </c>
      <c r="AD883" s="676" t="s">
        <v>447</v>
      </c>
    </row>
    <row r="884" spans="1:30">
      <c r="A884" s="676">
        <v>7</v>
      </c>
      <c r="F884" s="676" t="s">
        <v>2290</v>
      </c>
      <c r="K884" s="676" t="s">
        <v>142</v>
      </c>
      <c r="M884" s="676" t="s">
        <v>38</v>
      </c>
      <c r="O884" s="676" t="s">
        <v>77</v>
      </c>
      <c r="S884" s="676" t="s">
        <v>2291</v>
      </c>
      <c r="T884" s="676" t="s">
        <v>2292</v>
      </c>
      <c r="U884" s="676" t="s">
        <v>145</v>
      </c>
      <c r="X884" s="676" t="s">
        <v>2293</v>
      </c>
      <c r="Y884" s="676">
        <v>1</v>
      </c>
      <c r="Z884" s="676">
        <v>99</v>
      </c>
      <c r="AC884" s="676" t="s">
        <v>54</v>
      </c>
    </row>
    <row r="885" spans="1:30">
      <c r="A885" s="676">
        <v>7</v>
      </c>
      <c r="F885" s="676" t="s">
        <v>2294</v>
      </c>
      <c r="K885" s="676" t="s">
        <v>142</v>
      </c>
      <c r="M885" s="676" t="s">
        <v>38</v>
      </c>
      <c r="O885" s="676" t="s">
        <v>77</v>
      </c>
      <c r="S885" s="676" t="s">
        <v>2295</v>
      </c>
      <c r="T885" s="676" t="s">
        <v>2296</v>
      </c>
      <c r="U885" s="676" t="s">
        <v>145</v>
      </c>
      <c r="X885" s="676" t="s">
        <v>2297</v>
      </c>
      <c r="Y885" s="676">
        <v>1</v>
      </c>
      <c r="Z885" s="676">
        <v>99</v>
      </c>
      <c r="AC885" s="676" t="s">
        <v>54</v>
      </c>
    </row>
    <row r="886" spans="1:30">
      <c r="A886" s="676">
        <v>7</v>
      </c>
      <c r="F886" s="676" t="s">
        <v>2298</v>
      </c>
      <c r="K886" s="676" t="s">
        <v>152</v>
      </c>
      <c r="M886" s="676" t="s">
        <v>38</v>
      </c>
      <c r="O886" s="676" t="s">
        <v>77</v>
      </c>
      <c r="S886" s="676" t="s">
        <v>2299</v>
      </c>
      <c r="T886" s="676" t="s">
        <v>2300</v>
      </c>
      <c r="U886" s="676" t="s">
        <v>155</v>
      </c>
      <c r="X886" s="676" t="s">
        <v>2301</v>
      </c>
      <c r="Y886" s="676">
        <v>1</v>
      </c>
      <c r="Z886" s="676">
        <v>99</v>
      </c>
      <c r="AC886" s="676" t="s">
        <v>54</v>
      </c>
    </row>
    <row r="887" spans="1:30">
      <c r="A887" s="676">
        <v>5</v>
      </c>
      <c r="B887" s="676">
        <v>107893</v>
      </c>
      <c r="C887" s="676" t="s">
        <v>2302</v>
      </c>
      <c r="D887" s="676">
        <v>99</v>
      </c>
    </row>
    <row r="888" spans="1:30">
      <c r="A888" s="676">
        <v>6</v>
      </c>
      <c r="F888" s="676" t="s">
        <v>2303</v>
      </c>
      <c r="K888" s="676" t="s">
        <v>122</v>
      </c>
      <c r="M888" s="676" t="s">
        <v>310</v>
      </c>
      <c r="O888" s="676" t="s">
        <v>77</v>
      </c>
      <c r="S888" s="676" t="s">
        <v>2304</v>
      </c>
      <c r="T888" s="676" t="s">
        <v>2305</v>
      </c>
      <c r="U888" s="676" t="s">
        <v>1080</v>
      </c>
      <c r="X888" s="676" t="s">
        <v>2306</v>
      </c>
      <c r="Y888" s="676">
        <v>1</v>
      </c>
      <c r="Z888" s="676">
        <v>99</v>
      </c>
      <c r="AC888" s="676" t="s">
        <v>54</v>
      </c>
    </row>
    <row r="889" spans="1:30">
      <c r="A889" s="676">
        <v>6</v>
      </c>
      <c r="F889" s="676" t="s">
        <v>2307</v>
      </c>
      <c r="K889" s="676" t="s">
        <v>441</v>
      </c>
      <c r="M889" s="676" t="s">
        <v>310</v>
      </c>
      <c r="O889" s="676" t="s">
        <v>77</v>
      </c>
      <c r="S889" s="676" t="s">
        <v>2308</v>
      </c>
      <c r="T889" s="676" t="s">
        <v>2309</v>
      </c>
      <c r="U889" s="676" t="s">
        <v>502</v>
      </c>
      <c r="X889" s="676" t="s">
        <v>2310</v>
      </c>
      <c r="Y889" s="676">
        <v>1</v>
      </c>
      <c r="Z889" s="676">
        <v>99</v>
      </c>
      <c r="AC889" s="676" t="s">
        <v>54</v>
      </c>
      <c r="AD889" s="676" t="s">
        <v>447</v>
      </c>
    </row>
    <row r="890" spans="1:30">
      <c r="A890" s="676">
        <v>4</v>
      </c>
      <c r="B890" s="676">
        <v>107888</v>
      </c>
      <c r="C890" s="676" t="s">
        <v>2311</v>
      </c>
      <c r="D890" s="676">
        <v>1</v>
      </c>
    </row>
    <row r="891" spans="1:30">
      <c r="A891" s="676">
        <v>5</v>
      </c>
      <c r="F891" s="676" t="s">
        <v>2312</v>
      </c>
      <c r="K891" s="676" t="s">
        <v>441</v>
      </c>
      <c r="M891" s="676" t="s">
        <v>344</v>
      </c>
      <c r="AC891" s="676" t="s">
        <v>54</v>
      </c>
      <c r="AD891" s="676" t="s">
        <v>447</v>
      </c>
    </row>
    <row r="892" spans="1:30">
      <c r="A892" s="676">
        <v>5</v>
      </c>
      <c r="F892" s="676" t="s">
        <v>2313</v>
      </c>
      <c r="K892" s="676" t="s">
        <v>441</v>
      </c>
      <c r="M892" s="676" t="s">
        <v>291</v>
      </c>
      <c r="O892" s="676" t="s">
        <v>77</v>
      </c>
      <c r="S892" s="676" t="s">
        <v>2314</v>
      </c>
      <c r="T892" s="676" t="s">
        <v>2315</v>
      </c>
      <c r="U892" s="676" t="s">
        <v>502</v>
      </c>
      <c r="X892" s="676" t="s">
        <v>2316</v>
      </c>
      <c r="Y892" s="676">
        <v>1</v>
      </c>
      <c r="Z892" s="676">
        <v>1</v>
      </c>
      <c r="AC892" s="676" t="s">
        <v>54</v>
      </c>
      <c r="AD892" s="676" t="s">
        <v>447</v>
      </c>
    </row>
    <row r="893" spans="1:30">
      <c r="A893" s="676">
        <v>5</v>
      </c>
      <c r="F893" s="676" t="s">
        <v>2317</v>
      </c>
      <c r="K893" s="676" t="s">
        <v>441</v>
      </c>
      <c r="M893" s="676" t="s">
        <v>291</v>
      </c>
      <c r="O893" s="676" t="s">
        <v>77</v>
      </c>
      <c r="S893" s="676" t="s">
        <v>2318</v>
      </c>
      <c r="T893" s="676" t="s">
        <v>2319</v>
      </c>
      <c r="U893" s="676" t="s">
        <v>502</v>
      </c>
      <c r="X893" s="676" t="s">
        <v>2320</v>
      </c>
      <c r="Y893" s="676">
        <v>1</v>
      </c>
      <c r="Z893" s="676">
        <v>1</v>
      </c>
      <c r="AC893" s="676" t="s">
        <v>54</v>
      </c>
      <c r="AD893" s="676" t="s">
        <v>447</v>
      </c>
    </row>
    <row r="894" spans="1:30">
      <c r="A894" s="676">
        <v>5</v>
      </c>
      <c r="B894" s="676">
        <v>107890</v>
      </c>
      <c r="C894" s="676" t="s">
        <v>2321</v>
      </c>
      <c r="D894" s="676">
        <v>99</v>
      </c>
    </row>
    <row r="895" spans="1:30">
      <c r="A895" s="676">
        <v>6</v>
      </c>
      <c r="F895" s="676" t="s">
        <v>2322</v>
      </c>
      <c r="K895" s="676" t="s">
        <v>122</v>
      </c>
      <c r="M895" s="676" t="s">
        <v>310</v>
      </c>
      <c r="O895" s="676" t="s">
        <v>77</v>
      </c>
      <c r="S895" s="676" t="s">
        <v>2323</v>
      </c>
      <c r="T895" s="676" t="s">
        <v>2324</v>
      </c>
      <c r="U895" s="676" t="s">
        <v>1080</v>
      </c>
      <c r="X895" s="676" t="s">
        <v>2325</v>
      </c>
      <c r="Y895" s="676">
        <v>1</v>
      </c>
      <c r="Z895" s="676">
        <v>99</v>
      </c>
      <c r="AC895" s="676" t="s">
        <v>54</v>
      </c>
    </row>
    <row r="896" spans="1:30">
      <c r="A896" s="676">
        <v>6</v>
      </c>
      <c r="F896" s="676" t="s">
        <v>2326</v>
      </c>
      <c r="K896" s="676" t="s">
        <v>441</v>
      </c>
      <c r="M896" s="676" t="s">
        <v>310</v>
      </c>
      <c r="O896" s="676" t="s">
        <v>77</v>
      </c>
      <c r="S896" s="676" t="s">
        <v>2327</v>
      </c>
      <c r="T896" s="676" t="s">
        <v>2328</v>
      </c>
      <c r="U896" s="676" t="s">
        <v>502</v>
      </c>
      <c r="X896" s="676" t="s">
        <v>2329</v>
      </c>
      <c r="Y896" s="676">
        <v>1</v>
      </c>
      <c r="Z896" s="676">
        <v>99</v>
      </c>
      <c r="AC896" s="676" t="s">
        <v>54</v>
      </c>
      <c r="AD896" s="676" t="s">
        <v>447</v>
      </c>
    </row>
    <row r="897" spans="1:29">
      <c r="A897" s="676">
        <v>4</v>
      </c>
      <c r="B897" s="676">
        <v>1619868</v>
      </c>
      <c r="C897" s="676" t="s">
        <v>2330</v>
      </c>
      <c r="D897" s="676">
        <v>99</v>
      </c>
    </row>
    <row r="898" spans="1:29">
      <c r="A898" s="676">
        <v>5</v>
      </c>
      <c r="F898" s="676" t="s">
        <v>2331</v>
      </c>
      <c r="K898" s="676" t="s">
        <v>152</v>
      </c>
      <c r="M898" s="676" t="s">
        <v>38</v>
      </c>
      <c r="O898" s="676" t="s">
        <v>77</v>
      </c>
      <c r="S898" s="676" t="s">
        <v>2332</v>
      </c>
      <c r="T898" s="676" t="s">
        <v>2333</v>
      </c>
      <c r="U898" s="676" t="s">
        <v>155</v>
      </c>
      <c r="X898" s="676" t="s">
        <v>2334</v>
      </c>
      <c r="Y898" s="676">
        <v>1</v>
      </c>
      <c r="Z898" s="676">
        <v>99</v>
      </c>
      <c r="AC898" s="676" t="s">
        <v>54</v>
      </c>
    </row>
    <row r="899" spans="1:29">
      <c r="A899" s="676">
        <v>5</v>
      </c>
      <c r="F899" s="676" t="s">
        <v>2335</v>
      </c>
      <c r="K899" s="676" t="s">
        <v>52</v>
      </c>
      <c r="M899" s="676" t="s">
        <v>291</v>
      </c>
      <c r="AC899" s="676" t="s">
        <v>54</v>
      </c>
    </row>
    <row r="900" spans="1:29">
      <c r="I900" s="676" t="s">
        <v>124</v>
      </c>
      <c r="J900" s="676" t="s">
        <v>125</v>
      </c>
      <c r="O900" s="676" t="s">
        <v>77</v>
      </c>
      <c r="S900" s="676" t="s">
        <v>2336</v>
      </c>
      <c r="T900" s="676" t="s">
        <v>2337</v>
      </c>
      <c r="U900" s="676" t="s">
        <v>837</v>
      </c>
      <c r="X900" s="676" t="s">
        <v>2338</v>
      </c>
      <c r="Y900" s="676">
        <v>1</v>
      </c>
      <c r="Z900" s="676">
        <v>99</v>
      </c>
    </row>
    <row r="901" spans="1:29">
      <c r="A901" s="676">
        <v>5</v>
      </c>
      <c r="F901" s="676" t="s">
        <v>2339</v>
      </c>
      <c r="K901" s="676" t="s">
        <v>52</v>
      </c>
      <c r="M901" s="676" t="s">
        <v>291</v>
      </c>
      <c r="AC901" s="676" t="s">
        <v>54</v>
      </c>
    </row>
    <row r="902" spans="1:29">
      <c r="I902" s="676" t="s">
        <v>124</v>
      </c>
      <c r="J902" s="676" t="s">
        <v>125</v>
      </c>
      <c r="O902" s="676" t="s">
        <v>77</v>
      </c>
      <c r="S902" s="676" t="s">
        <v>2340</v>
      </c>
      <c r="T902" s="676" t="s">
        <v>2341</v>
      </c>
      <c r="U902" s="676" t="s">
        <v>837</v>
      </c>
      <c r="X902" s="676" t="s">
        <v>2342</v>
      </c>
      <c r="Y902" s="676">
        <v>1</v>
      </c>
      <c r="Z902" s="676">
        <v>99</v>
      </c>
    </row>
    <row r="903" spans="1:29">
      <c r="A903" s="676">
        <v>5</v>
      </c>
      <c r="F903" s="676" t="s">
        <v>2343</v>
      </c>
      <c r="K903" s="676" t="s">
        <v>52</v>
      </c>
      <c r="M903" s="676" t="s">
        <v>291</v>
      </c>
      <c r="AC903" s="676" t="s">
        <v>54</v>
      </c>
    </row>
    <row r="904" spans="1:29">
      <c r="I904" s="676" t="s">
        <v>124</v>
      </c>
      <c r="J904" s="676" t="s">
        <v>125</v>
      </c>
      <c r="O904" s="676" t="s">
        <v>77</v>
      </c>
      <c r="S904" s="676" t="s">
        <v>2344</v>
      </c>
      <c r="T904" s="676" t="s">
        <v>2345</v>
      </c>
      <c r="U904" s="676" t="s">
        <v>837</v>
      </c>
      <c r="X904" s="676" t="s">
        <v>2346</v>
      </c>
      <c r="Y904" s="676">
        <v>1</v>
      </c>
      <c r="Z904" s="676">
        <v>99</v>
      </c>
    </row>
    <row r="905" spans="1:29">
      <c r="A905" s="676">
        <v>5</v>
      </c>
      <c r="F905" s="676" t="s">
        <v>2347</v>
      </c>
      <c r="K905" s="676" t="s">
        <v>52</v>
      </c>
      <c r="M905" s="676" t="s">
        <v>291</v>
      </c>
      <c r="AC905" s="676" t="s">
        <v>54</v>
      </c>
    </row>
    <row r="906" spans="1:29">
      <c r="I906" s="676" t="s">
        <v>124</v>
      </c>
      <c r="J906" s="676" t="s">
        <v>125</v>
      </c>
      <c r="O906" s="676" t="s">
        <v>77</v>
      </c>
      <c r="S906" s="676" t="s">
        <v>2348</v>
      </c>
      <c r="T906" s="676" t="s">
        <v>2349</v>
      </c>
      <c r="U906" s="676" t="s">
        <v>837</v>
      </c>
      <c r="X906" s="676" t="s">
        <v>2350</v>
      </c>
      <c r="Y906" s="676">
        <v>1</v>
      </c>
      <c r="Z906" s="676">
        <v>99</v>
      </c>
    </row>
    <row r="907" spans="1:29">
      <c r="A907" s="676">
        <v>5</v>
      </c>
      <c r="F907" s="676" t="s">
        <v>2351</v>
      </c>
      <c r="K907" s="676" t="s">
        <v>52</v>
      </c>
      <c r="M907" s="676" t="s">
        <v>291</v>
      </c>
      <c r="AC907" s="676" t="s">
        <v>54</v>
      </c>
    </row>
    <row r="908" spans="1:29">
      <c r="I908" s="676" t="s">
        <v>124</v>
      </c>
      <c r="J908" s="676" t="s">
        <v>125</v>
      </c>
      <c r="O908" s="676" t="s">
        <v>77</v>
      </c>
      <c r="S908" s="676" t="s">
        <v>2352</v>
      </c>
      <c r="T908" s="676" t="s">
        <v>2353</v>
      </c>
      <c r="U908" s="676" t="s">
        <v>837</v>
      </c>
      <c r="X908" s="676" t="s">
        <v>2354</v>
      </c>
      <c r="Y908" s="676">
        <v>1</v>
      </c>
      <c r="Z908" s="676">
        <v>99</v>
      </c>
    </row>
    <row r="909" spans="1:29">
      <c r="A909" s="676">
        <v>5</v>
      </c>
      <c r="F909" s="676" t="s">
        <v>2355</v>
      </c>
      <c r="K909" s="676" t="s">
        <v>52</v>
      </c>
      <c r="M909" s="676" t="s">
        <v>291</v>
      </c>
      <c r="AC909" s="676" t="s">
        <v>54</v>
      </c>
    </row>
    <row r="910" spans="1:29">
      <c r="I910" s="676" t="s">
        <v>124</v>
      </c>
      <c r="J910" s="676" t="s">
        <v>125</v>
      </c>
      <c r="O910" s="676" t="s">
        <v>77</v>
      </c>
      <c r="S910" s="676" t="s">
        <v>2356</v>
      </c>
      <c r="T910" s="676" t="s">
        <v>2357</v>
      </c>
      <c r="U910" s="676" t="s">
        <v>837</v>
      </c>
      <c r="X910" s="676" t="s">
        <v>2358</v>
      </c>
      <c r="Y910" s="676">
        <v>1</v>
      </c>
      <c r="Z910" s="676">
        <v>99</v>
      </c>
    </row>
    <row r="911" spans="1:29">
      <c r="A911" s="676">
        <v>5</v>
      </c>
      <c r="F911" s="676" t="s">
        <v>2359</v>
      </c>
      <c r="K911" s="676" t="s">
        <v>52</v>
      </c>
      <c r="M911" s="676" t="s">
        <v>291</v>
      </c>
      <c r="AC911" s="676" t="s">
        <v>54</v>
      </c>
    </row>
    <row r="912" spans="1:29">
      <c r="I912" s="676" t="s">
        <v>124</v>
      </c>
      <c r="J912" s="676" t="s">
        <v>125</v>
      </c>
      <c r="O912" s="676" t="s">
        <v>77</v>
      </c>
      <c r="S912" s="676" t="s">
        <v>2360</v>
      </c>
      <c r="T912" s="676" t="s">
        <v>2361</v>
      </c>
      <c r="U912" s="676" t="s">
        <v>837</v>
      </c>
      <c r="X912" s="676" t="s">
        <v>2362</v>
      </c>
      <c r="Y912" s="676">
        <v>1</v>
      </c>
      <c r="Z912" s="676">
        <v>99</v>
      </c>
    </row>
    <row r="913" spans="1:30">
      <c r="A913" s="676">
        <v>5</v>
      </c>
      <c r="F913" s="676" t="s">
        <v>2363</v>
      </c>
      <c r="K913" s="676" t="s">
        <v>52</v>
      </c>
      <c r="M913" s="676" t="s">
        <v>291</v>
      </c>
      <c r="AC913" s="676" t="s">
        <v>54</v>
      </c>
    </row>
    <row r="914" spans="1:30">
      <c r="I914" s="676" t="s">
        <v>124</v>
      </c>
      <c r="J914" s="676" t="s">
        <v>125</v>
      </c>
      <c r="O914" s="676" t="s">
        <v>77</v>
      </c>
      <c r="S914" s="676" t="s">
        <v>2364</v>
      </c>
      <c r="T914" s="676" t="s">
        <v>2365</v>
      </c>
      <c r="U914" s="676" t="s">
        <v>837</v>
      </c>
      <c r="X914" s="676" t="s">
        <v>2366</v>
      </c>
      <c r="Y914" s="676">
        <v>1</v>
      </c>
      <c r="Z914" s="676">
        <v>99</v>
      </c>
    </row>
    <row r="915" spans="1:30">
      <c r="A915" s="676">
        <v>5</v>
      </c>
      <c r="F915" s="676" t="s">
        <v>2367</v>
      </c>
      <c r="K915" s="676" t="s">
        <v>52</v>
      </c>
      <c r="M915" s="676" t="s">
        <v>291</v>
      </c>
      <c r="AC915" s="676" t="s">
        <v>54</v>
      </c>
    </row>
    <row r="916" spans="1:30">
      <c r="I916" s="676" t="s">
        <v>124</v>
      </c>
      <c r="J916" s="676" t="s">
        <v>125</v>
      </c>
      <c r="O916" s="676" t="s">
        <v>77</v>
      </c>
      <c r="S916" s="676" t="s">
        <v>2368</v>
      </c>
      <c r="T916" s="676" t="s">
        <v>2369</v>
      </c>
      <c r="U916" s="676" t="s">
        <v>307</v>
      </c>
      <c r="X916" s="676" t="s">
        <v>2370</v>
      </c>
      <c r="Y916" s="676">
        <v>1</v>
      </c>
      <c r="Z916" s="676">
        <v>99</v>
      </c>
    </row>
    <row r="917" spans="1:30">
      <c r="I917" s="676" t="s">
        <v>126</v>
      </c>
      <c r="J917" s="676" t="s">
        <v>127</v>
      </c>
      <c r="O917" s="676" t="s">
        <v>77</v>
      </c>
      <c r="S917" s="676" t="s">
        <v>2368</v>
      </c>
      <c r="T917" s="676" t="s">
        <v>2369</v>
      </c>
      <c r="U917" s="676" t="s">
        <v>307</v>
      </c>
      <c r="X917" s="676" t="s">
        <v>2370</v>
      </c>
      <c r="Y917" s="676">
        <v>1</v>
      </c>
      <c r="Z917" s="676">
        <v>99</v>
      </c>
    </row>
    <row r="918" spans="1:30">
      <c r="A918" s="676">
        <v>5</v>
      </c>
      <c r="F918" s="676" t="s">
        <v>2371</v>
      </c>
      <c r="K918" s="676" t="s">
        <v>52</v>
      </c>
      <c r="M918" s="676" t="s">
        <v>291</v>
      </c>
      <c r="AC918" s="676" t="s">
        <v>54</v>
      </c>
    </row>
    <row r="919" spans="1:30">
      <c r="I919" s="676" t="s">
        <v>124</v>
      </c>
      <c r="J919" s="676" t="s">
        <v>125</v>
      </c>
      <c r="O919" s="676" t="s">
        <v>77</v>
      </c>
      <c r="S919" s="676" t="s">
        <v>2372</v>
      </c>
      <c r="T919" s="676" t="s">
        <v>2373</v>
      </c>
      <c r="U919" s="676" t="s">
        <v>307</v>
      </c>
      <c r="X919" s="676" t="s">
        <v>2374</v>
      </c>
      <c r="Y919" s="676">
        <v>1</v>
      </c>
      <c r="Z919" s="676">
        <v>99</v>
      </c>
    </row>
    <row r="920" spans="1:30">
      <c r="I920" s="676" t="s">
        <v>126</v>
      </c>
      <c r="J920" s="676" t="s">
        <v>127</v>
      </c>
      <c r="O920" s="676" t="s">
        <v>77</v>
      </c>
      <c r="S920" s="676" t="s">
        <v>2372</v>
      </c>
      <c r="T920" s="676" t="s">
        <v>2373</v>
      </c>
      <c r="U920" s="676" t="s">
        <v>307</v>
      </c>
      <c r="X920" s="676" t="s">
        <v>2374</v>
      </c>
      <c r="Y920" s="676">
        <v>1</v>
      </c>
      <c r="Z920" s="676">
        <v>99</v>
      </c>
    </row>
    <row r="921" spans="1:30">
      <c r="A921" s="676">
        <v>4</v>
      </c>
      <c r="B921" s="676">
        <v>107884</v>
      </c>
      <c r="C921" s="676" t="s">
        <v>2375</v>
      </c>
      <c r="D921" s="676">
        <v>1</v>
      </c>
    </row>
    <row r="922" spans="1:30">
      <c r="A922" s="676">
        <v>5</v>
      </c>
      <c r="F922" s="676" t="s">
        <v>2376</v>
      </c>
      <c r="K922" s="676" t="s">
        <v>441</v>
      </c>
      <c r="M922" s="676" t="s">
        <v>291</v>
      </c>
      <c r="O922" s="676" t="s">
        <v>77</v>
      </c>
      <c r="S922" s="676" t="s">
        <v>2377</v>
      </c>
      <c r="T922" s="676" t="s">
        <v>2378</v>
      </c>
      <c r="U922" s="676" t="s">
        <v>502</v>
      </c>
      <c r="X922" s="676" t="s">
        <v>2379</v>
      </c>
      <c r="Y922" s="676">
        <v>1</v>
      </c>
      <c r="Z922" s="676">
        <v>1</v>
      </c>
      <c r="AC922" s="676" t="s">
        <v>54</v>
      </c>
      <c r="AD922" s="676" t="s">
        <v>447</v>
      </c>
    </row>
    <row r="923" spans="1:30">
      <c r="A923" s="676">
        <v>5</v>
      </c>
      <c r="B923" s="676">
        <v>107885</v>
      </c>
      <c r="C923" s="676" t="s">
        <v>2380</v>
      </c>
      <c r="D923" s="676">
        <v>99</v>
      </c>
    </row>
    <row r="924" spans="1:30">
      <c r="A924" s="676">
        <v>6</v>
      </c>
      <c r="F924" s="676" t="s">
        <v>2381</v>
      </c>
      <c r="K924" s="676" t="s">
        <v>122</v>
      </c>
      <c r="M924" s="676" t="s">
        <v>291</v>
      </c>
      <c r="O924" s="676" t="s">
        <v>77</v>
      </c>
      <c r="S924" s="676" t="s">
        <v>2382</v>
      </c>
      <c r="T924" s="676" t="s">
        <v>2383</v>
      </c>
      <c r="U924" s="676" t="s">
        <v>1080</v>
      </c>
      <c r="X924" s="676" t="s">
        <v>2384</v>
      </c>
      <c r="Y924" s="676">
        <v>1</v>
      </c>
      <c r="Z924" s="676">
        <v>99</v>
      </c>
      <c r="AC924" s="676" t="s">
        <v>54</v>
      </c>
    </row>
    <row r="925" spans="1:30">
      <c r="A925" s="676">
        <v>6</v>
      </c>
      <c r="F925" s="676" t="s">
        <v>2385</v>
      </c>
      <c r="K925" s="676" t="s">
        <v>441</v>
      </c>
      <c r="M925" s="676" t="s">
        <v>291</v>
      </c>
      <c r="O925" s="676" t="s">
        <v>77</v>
      </c>
      <c r="S925" s="676" t="s">
        <v>2386</v>
      </c>
      <c r="T925" s="676" t="s">
        <v>2387</v>
      </c>
      <c r="U925" s="676" t="s">
        <v>502</v>
      </c>
      <c r="X925" s="676" t="s">
        <v>2388</v>
      </c>
      <c r="Y925" s="676">
        <v>1</v>
      </c>
      <c r="Z925" s="676">
        <v>99</v>
      </c>
      <c r="AC925" s="676" t="s">
        <v>54</v>
      </c>
      <c r="AD925" s="676" t="s">
        <v>447</v>
      </c>
    </row>
    <row r="926" spans="1:30">
      <c r="A926" s="676">
        <v>5</v>
      </c>
      <c r="B926" s="676">
        <v>107886</v>
      </c>
      <c r="C926" s="676" t="s">
        <v>2389</v>
      </c>
      <c r="D926" s="676">
        <v>99</v>
      </c>
    </row>
    <row r="927" spans="1:30">
      <c r="A927" s="676">
        <v>6</v>
      </c>
      <c r="F927" s="676" t="s">
        <v>2390</v>
      </c>
      <c r="K927" s="676" t="s">
        <v>122</v>
      </c>
      <c r="M927" s="676" t="s">
        <v>291</v>
      </c>
      <c r="O927" s="676" t="s">
        <v>77</v>
      </c>
      <c r="S927" s="676" t="s">
        <v>2382</v>
      </c>
      <c r="T927" s="676" t="s">
        <v>2383</v>
      </c>
      <c r="U927" s="676" t="s">
        <v>1080</v>
      </c>
      <c r="X927" s="676" t="s">
        <v>2391</v>
      </c>
      <c r="Y927" s="676">
        <v>1</v>
      </c>
      <c r="Z927" s="676">
        <v>99</v>
      </c>
      <c r="AC927" s="676" t="s">
        <v>54</v>
      </c>
    </row>
    <row r="928" spans="1:30">
      <c r="A928" s="676">
        <v>6</v>
      </c>
      <c r="F928" s="676" t="s">
        <v>2392</v>
      </c>
      <c r="K928" s="676" t="s">
        <v>441</v>
      </c>
      <c r="M928" s="676" t="s">
        <v>291</v>
      </c>
      <c r="O928" s="676" t="s">
        <v>77</v>
      </c>
      <c r="S928" s="676" t="s">
        <v>2386</v>
      </c>
      <c r="T928" s="676" t="s">
        <v>2387</v>
      </c>
      <c r="U928" s="676" t="s">
        <v>502</v>
      </c>
      <c r="X928" s="676" t="s">
        <v>2393</v>
      </c>
      <c r="Y928" s="676">
        <v>1</v>
      </c>
      <c r="Z928" s="676">
        <v>99</v>
      </c>
      <c r="AC928" s="676" t="s">
        <v>54</v>
      </c>
      <c r="AD928" s="676" t="s">
        <v>447</v>
      </c>
    </row>
    <row r="929" spans="1:30">
      <c r="A929" s="676">
        <v>3</v>
      </c>
      <c r="B929" s="676">
        <v>107896</v>
      </c>
      <c r="C929" s="676" t="s">
        <v>506</v>
      </c>
      <c r="D929" s="676">
        <v>1</v>
      </c>
    </row>
    <row r="930" spans="1:30">
      <c r="A930" s="676">
        <v>4</v>
      </c>
      <c r="F930" s="676" t="s">
        <v>2394</v>
      </c>
      <c r="K930" s="676" t="s">
        <v>52</v>
      </c>
      <c r="M930" s="676" t="s">
        <v>291</v>
      </c>
      <c r="AC930" s="676" t="s">
        <v>54</v>
      </c>
    </row>
    <row r="931" spans="1:30">
      <c r="I931" s="676" t="s">
        <v>124</v>
      </c>
      <c r="J931" s="676" t="s">
        <v>125</v>
      </c>
      <c r="O931" s="676" t="s">
        <v>77</v>
      </c>
      <c r="P931" s="682"/>
      <c r="S931" s="676" t="s">
        <v>2395</v>
      </c>
      <c r="T931" s="676" t="s">
        <v>2396</v>
      </c>
      <c r="U931" s="676" t="s">
        <v>307</v>
      </c>
      <c r="X931" s="676" t="s">
        <v>2397</v>
      </c>
      <c r="Y931" s="676">
        <v>1</v>
      </c>
      <c r="Z931" s="676">
        <v>1</v>
      </c>
    </row>
    <row r="932" spans="1:30">
      <c r="I932" s="676" t="s">
        <v>126</v>
      </c>
      <c r="J932" s="676" t="s">
        <v>127</v>
      </c>
      <c r="O932" s="676" t="s">
        <v>77</v>
      </c>
      <c r="S932" s="676" t="s">
        <v>2395</v>
      </c>
      <c r="T932" s="676" t="s">
        <v>2396</v>
      </c>
      <c r="U932" s="676" t="s">
        <v>307</v>
      </c>
      <c r="X932" s="676" t="s">
        <v>2397</v>
      </c>
      <c r="Y932" s="676">
        <v>1</v>
      </c>
      <c r="Z932" s="676">
        <v>1</v>
      </c>
    </row>
    <row r="933" spans="1:30">
      <c r="A933" s="676">
        <v>4</v>
      </c>
      <c r="F933" s="676" t="s">
        <v>2398</v>
      </c>
      <c r="K933" s="676" t="s">
        <v>441</v>
      </c>
      <c r="L933" s="676" t="s">
        <v>442</v>
      </c>
      <c r="M933" s="676" t="s">
        <v>291</v>
      </c>
      <c r="O933" s="676" t="s">
        <v>77</v>
      </c>
      <c r="P933" s="682"/>
      <c r="S933" s="676" t="s">
        <v>2399</v>
      </c>
      <c r="T933" s="676" t="s">
        <v>2400</v>
      </c>
      <c r="U933" s="676" t="s">
        <v>445</v>
      </c>
      <c r="X933" s="676" t="s">
        <v>2401</v>
      </c>
      <c r="Y933" s="676">
        <v>1</v>
      </c>
      <c r="Z933" s="676">
        <v>1</v>
      </c>
      <c r="AC933" s="676" t="s">
        <v>54</v>
      </c>
      <c r="AD933" s="676" t="s">
        <v>447</v>
      </c>
    </row>
    <row r="934" spans="1:30" s="1553" customFormat="1">
      <c r="A934" s="1553">
        <v>4</v>
      </c>
      <c r="E934" s="676"/>
      <c r="F934" s="1553" t="s">
        <v>2402</v>
      </c>
      <c r="K934" s="1553" t="s">
        <v>52</v>
      </c>
      <c r="M934" s="1553" t="s">
        <v>291</v>
      </c>
      <c r="P934" s="1568"/>
      <c r="Q934" s="1568"/>
      <c r="R934" s="1568"/>
      <c r="AC934" s="1553" t="s">
        <v>54</v>
      </c>
    </row>
    <row r="935" spans="1:30" s="1553" customFormat="1">
      <c r="E935" s="676"/>
      <c r="I935" s="1553" t="s">
        <v>124</v>
      </c>
      <c r="J935" s="1553" t="s">
        <v>125</v>
      </c>
      <c r="O935" s="1553" t="s">
        <v>2403</v>
      </c>
      <c r="P935" s="682"/>
      <c r="Q935" s="1568"/>
      <c r="R935" s="1568"/>
      <c r="Y935" s="1553">
        <v>1</v>
      </c>
      <c r="Z935" s="1553">
        <v>1</v>
      </c>
    </row>
    <row r="936" spans="1:30">
      <c r="A936" s="676">
        <v>4</v>
      </c>
      <c r="F936" s="676" t="s">
        <v>2404</v>
      </c>
      <c r="K936" s="676" t="s">
        <v>441</v>
      </c>
      <c r="L936" s="676" t="s">
        <v>442</v>
      </c>
      <c r="M936" s="676" t="s">
        <v>344</v>
      </c>
      <c r="AC936" s="676" t="s">
        <v>173</v>
      </c>
      <c r="AD936" s="676" t="s">
        <v>447</v>
      </c>
    </row>
    <row r="937" spans="1:30">
      <c r="A937" s="676">
        <v>4</v>
      </c>
      <c r="F937" s="676" t="s">
        <v>2405</v>
      </c>
      <c r="K937" s="676" t="s">
        <v>441</v>
      </c>
      <c r="M937" s="676" t="s">
        <v>461</v>
      </c>
      <c r="N937" s="676" t="s">
        <v>176</v>
      </c>
      <c r="AC937" s="676" t="s">
        <v>54</v>
      </c>
      <c r="AD937" s="676" t="s">
        <v>447</v>
      </c>
    </row>
    <row r="938" spans="1:30">
      <c r="A938" s="676">
        <v>4</v>
      </c>
      <c r="F938" s="676" t="s">
        <v>2406</v>
      </c>
      <c r="K938" s="676" t="s">
        <v>227</v>
      </c>
      <c r="L938" s="676" t="s">
        <v>2407</v>
      </c>
      <c r="M938" s="676" t="s">
        <v>461</v>
      </c>
      <c r="N938" s="676" t="s">
        <v>462</v>
      </c>
      <c r="AC938" s="676" t="s">
        <v>54</v>
      </c>
    </row>
    <row r="939" spans="1:30">
      <c r="A939" s="676">
        <v>4</v>
      </c>
      <c r="F939" s="676" t="s">
        <v>2408</v>
      </c>
      <c r="K939" s="676" t="s">
        <v>441</v>
      </c>
      <c r="L939" s="676" t="s">
        <v>442</v>
      </c>
      <c r="M939" s="676" t="s">
        <v>344</v>
      </c>
      <c r="AC939" s="676" t="s">
        <v>54</v>
      </c>
      <c r="AD939" s="676" t="s">
        <v>447</v>
      </c>
    </row>
    <row r="940" spans="1:30">
      <c r="A940" s="676">
        <v>4</v>
      </c>
      <c r="F940" s="676" t="s">
        <v>2409</v>
      </c>
      <c r="K940" s="676" t="s">
        <v>441</v>
      </c>
      <c r="M940" s="676" t="s">
        <v>461</v>
      </c>
      <c r="N940" s="676" t="s">
        <v>176</v>
      </c>
      <c r="AC940" s="676" t="s">
        <v>54</v>
      </c>
      <c r="AD940" s="676" t="s">
        <v>447</v>
      </c>
    </row>
    <row r="941" spans="1:30">
      <c r="A941" s="676">
        <v>4</v>
      </c>
      <c r="F941" s="676" t="s">
        <v>2410</v>
      </c>
      <c r="K941" s="676" t="s">
        <v>227</v>
      </c>
      <c r="L941" s="676" t="s">
        <v>1694</v>
      </c>
      <c r="M941" s="676" t="s">
        <v>461</v>
      </c>
      <c r="N941" s="676" t="s">
        <v>176</v>
      </c>
      <c r="AC941" s="676" t="s">
        <v>54</v>
      </c>
    </row>
    <row r="942" spans="1:30">
      <c r="A942" s="676">
        <v>4</v>
      </c>
      <c r="F942" s="676" t="s">
        <v>2411</v>
      </c>
      <c r="K942" s="676" t="s">
        <v>441</v>
      </c>
      <c r="L942" s="676" t="s">
        <v>442</v>
      </c>
      <c r="M942" s="676" t="s">
        <v>344</v>
      </c>
      <c r="AC942" s="676" t="s">
        <v>54</v>
      </c>
      <c r="AD942" s="676" t="s">
        <v>447</v>
      </c>
    </row>
    <row r="943" spans="1:30">
      <c r="A943" s="676">
        <v>4</v>
      </c>
      <c r="F943" s="676" t="s">
        <v>2412</v>
      </c>
      <c r="K943" s="676" t="s">
        <v>52</v>
      </c>
      <c r="M943" s="676" t="s">
        <v>344</v>
      </c>
      <c r="AC943" s="676" t="s">
        <v>54</v>
      </c>
    </row>
    <row r="944" spans="1:30">
      <c r="I944" s="676" t="s">
        <v>124</v>
      </c>
      <c r="J944" s="676" t="s">
        <v>125</v>
      </c>
    </row>
    <row r="945" spans="1:30">
      <c r="A945" s="676">
        <v>4</v>
      </c>
      <c r="B945" s="676">
        <v>1620073</v>
      </c>
      <c r="C945" s="676" t="s">
        <v>2413</v>
      </c>
    </row>
    <row r="946" spans="1:30">
      <c r="A946" s="676">
        <v>5</v>
      </c>
      <c r="F946" s="676" t="s">
        <v>2414</v>
      </c>
      <c r="K946" s="676" t="s">
        <v>122</v>
      </c>
      <c r="M946" s="676" t="s">
        <v>344</v>
      </c>
      <c r="N946" s="676" t="s">
        <v>1066</v>
      </c>
      <c r="AC946" s="676" t="s">
        <v>54</v>
      </c>
    </row>
    <row r="947" spans="1:30">
      <c r="A947" s="676">
        <v>5</v>
      </c>
      <c r="F947" s="676" t="s">
        <v>2415</v>
      </c>
      <c r="K947" s="676" t="s">
        <v>52</v>
      </c>
      <c r="M947" s="676" t="s">
        <v>344</v>
      </c>
      <c r="N947" s="676" t="s">
        <v>1445</v>
      </c>
      <c r="AC947" s="676" t="s">
        <v>54</v>
      </c>
    </row>
    <row r="948" spans="1:30">
      <c r="A948" s="676">
        <v>5</v>
      </c>
      <c r="F948" s="676" t="s">
        <v>2416</v>
      </c>
      <c r="K948" s="676" t="s">
        <v>441</v>
      </c>
      <c r="M948" s="676" t="s">
        <v>344</v>
      </c>
      <c r="AC948" s="676" t="s">
        <v>54</v>
      </c>
      <c r="AD948" s="676" t="s">
        <v>447</v>
      </c>
    </row>
    <row r="949" spans="1:30">
      <c r="G949" s="676" t="s">
        <v>345</v>
      </c>
      <c r="H949" s="676" t="s">
        <v>2417</v>
      </c>
    </row>
    <row r="950" spans="1:30">
      <c r="G950" s="676" t="s">
        <v>347</v>
      </c>
      <c r="H950" s="676" t="s">
        <v>2418</v>
      </c>
    </row>
    <row r="951" spans="1:30">
      <c r="A951" s="676">
        <v>5</v>
      </c>
      <c r="F951" s="676" t="s">
        <v>2419</v>
      </c>
      <c r="K951" s="676" t="s">
        <v>441</v>
      </c>
      <c r="M951" s="676" t="s">
        <v>344</v>
      </c>
      <c r="AC951" s="676" t="s">
        <v>54</v>
      </c>
      <c r="AD951" s="676" t="s">
        <v>447</v>
      </c>
    </row>
    <row r="952" spans="1:30">
      <c r="A952" s="676">
        <v>5</v>
      </c>
      <c r="F952" s="676" t="s">
        <v>2420</v>
      </c>
      <c r="K952" s="676" t="s">
        <v>227</v>
      </c>
      <c r="L952" s="676" t="s">
        <v>2407</v>
      </c>
      <c r="M952" s="676" t="s">
        <v>344</v>
      </c>
      <c r="AC952" s="676" t="s">
        <v>54</v>
      </c>
    </row>
    <row r="953" spans="1:30">
      <c r="A953" s="676">
        <v>5</v>
      </c>
      <c r="F953" s="676" t="s">
        <v>2421</v>
      </c>
      <c r="K953" s="676" t="s">
        <v>441</v>
      </c>
      <c r="L953" s="676" t="s">
        <v>442</v>
      </c>
      <c r="M953" s="676" t="s">
        <v>344</v>
      </c>
      <c r="AC953" s="676" t="s">
        <v>54</v>
      </c>
      <c r="AD953" s="676" t="s">
        <v>447</v>
      </c>
    </row>
    <row r="954" spans="1:30">
      <c r="A954" s="676">
        <v>5</v>
      </c>
      <c r="F954" s="676" t="s">
        <v>2422</v>
      </c>
      <c r="K954" s="676" t="s">
        <v>441</v>
      </c>
      <c r="L954" s="676" t="s">
        <v>442</v>
      </c>
      <c r="M954" s="676" t="s">
        <v>344</v>
      </c>
      <c r="AC954" s="676" t="s">
        <v>54</v>
      </c>
      <c r="AD954" s="676" t="s">
        <v>447</v>
      </c>
    </row>
    <row r="955" spans="1:30">
      <c r="A955" s="676">
        <v>5</v>
      </c>
      <c r="F955" s="676" t="s">
        <v>2423</v>
      </c>
      <c r="K955" s="676" t="s">
        <v>441</v>
      </c>
      <c r="M955" s="676" t="s">
        <v>344</v>
      </c>
      <c r="AC955" s="676" t="s">
        <v>54</v>
      </c>
      <c r="AD955" s="676" t="s">
        <v>447</v>
      </c>
    </row>
    <row r="956" spans="1:30">
      <c r="A956" s="676">
        <v>5</v>
      </c>
      <c r="F956" s="676" t="s">
        <v>2424</v>
      </c>
      <c r="K956" s="676" t="s">
        <v>227</v>
      </c>
      <c r="L956" s="676" t="s">
        <v>2407</v>
      </c>
      <c r="M956" s="676" t="s">
        <v>344</v>
      </c>
      <c r="AC956" s="676" t="s">
        <v>54</v>
      </c>
    </row>
    <row r="957" spans="1:30">
      <c r="A957" s="676">
        <v>4</v>
      </c>
      <c r="B957" s="676">
        <v>1620071</v>
      </c>
      <c r="C957" s="676" t="s">
        <v>2425</v>
      </c>
    </row>
    <row r="958" spans="1:30">
      <c r="A958" s="676">
        <v>5</v>
      </c>
      <c r="F958" s="676" t="s">
        <v>2426</v>
      </c>
      <c r="K958" s="676" t="s">
        <v>441</v>
      </c>
      <c r="M958" s="676" t="s">
        <v>344</v>
      </c>
      <c r="AC958" s="676" t="s">
        <v>54</v>
      </c>
      <c r="AD958" s="676" t="s">
        <v>447</v>
      </c>
    </row>
    <row r="959" spans="1:30">
      <c r="A959" s="676">
        <v>5</v>
      </c>
      <c r="F959" s="676" t="s">
        <v>2427</v>
      </c>
      <c r="K959" s="676" t="s">
        <v>441</v>
      </c>
      <c r="M959" s="676" t="s">
        <v>344</v>
      </c>
      <c r="AC959" s="676" t="s">
        <v>54</v>
      </c>
      <c r="AD959" s="676" t="s">
        <v>447</v>
      </c>
    </row>
    <row r="960" spans="1:30">
      <c r="A960" s="676">
        <v>5</v>
      </c>
      <c r="F960" s="676" t="s">
        <v>2428</v>
      </c>
      <c r="K960" s="676" t="s">
        <v>441</v>
      </c>
      <c r="M960" s="676" t="s">
        <v>344</v>
      </c>
      <c r="AC960" s="676" t="s">
        <v>54</v>
      </c>
      <c r="AD960" s="676" t="s">
        <v>447</v>
      </c>
    </row>
    <row r="961" spans="1:30">
      <c r="G961" s="676" t="s">
        <v>2429</v>
      </c>
      <c r="H961" s="676" t="s">
        <v>2430</v>
      </c>
    </row>
    <row r="962" spans="1:30">
      <c r="G962" s="676" t="s">
        <v>2431</v>
      </c>
      <c r="H962" s="676" t="s">
        <v>2432</v>
      </c>
    </row>
    <row r="963" spans="1:30">
      <c r="A963" s="676">
        <v>5</v>
      </c>
      <c r="F963" s="676" t="s">
        <v>2433</v>
      </c>
      <c r="K963" s="676" t="s">
        <v>227</v>
      </c>
      <c r="L963" s="676" t="s">
        <v>2407</v>
      </c>
      <c r="M963" s="676" t="s">
        <v>344</v>
      </c>
      <c r="AC963" s="676" t="s">
        <v>54</v>
      </c>
    </row>
    <row r="964" spans="1:30">
      <c r="G964" s="676" t="s">
        <v>345</v>
      </c>
      <c r="H964" s="676" t="s">
        <v>2417</v>
      </c>
    </row>
    <row r="965" spans="1:30">
      <c r="G965" s="676" t="s">
        <v>347</v>
      </c>
      <c r="H965" s="676" t="s">
        <v>2418</v>
      </c>
    </row>
    <row r="966" spans="1:30">
      <c r="A966" s="676">
        <v>5</v>
      </c>
      <c r="F966" s="676" t="s">
        <v>2434</v>
      </c>
      <c r="K966" s="676" t="s">
        <v>441</v>
      </c>
      <c r="M966" s="676" t="s">
        <v>344</v>
      </c>
      <c r="AC966" s="676" t="s">
        <v>54</v>
      </c>
      <c r="AD966" s="676" t="s">
        <v>447</v>
      </c>
    </row>
    <row r="967" spans="1:30">
      <c r="G967" s="676" t="s">
        <v>345</v>
      </c>
      <c r="H967" s="676" t="s">
        <v>2417</v>
      </c>
    </row>
    <row r="968" spans="1:30">
      <c r="G968" s="676" t="s">
        <v>347</v>
      </c>
      <c r="H968" s="676" t="s">
        <v>2418</v>
      </c>
    </row>
    <row r="969" spans="1:30">
      <c r="A969" s="676">
        <v>4</v>
      </c>
      <c r="B969" s="676">
        <v>1620069</v>
      </c>
      <c r="C969" s="676" t="s">
        <v>2435</v>
      </c>
    </row>
    <row r="970" spans="1:30">
      <c r="A970" s="676">
        <v>5</v>
      </c>
      <c r="F970" s="676" t="s">
        <v>2436</v>
      </c>
      <c r="K970" s="676" t="s">
        <v>441</v>
      </c>
      <c r="M970" s="676" t="s">
        <v>344</v>
      </c>
      <c r="AC970" s="676" t="s">
        <v>54</v>
      </c>
      <c r="AD970" s="676" t="s">
        <v>447</v>
      </c>
    </row>
    <row r="971" spans="1:30">
      <c r="A971" s="676">
        <v>5</v>
      </c>
      <c r="F971" s="676" t="s">
        <v>2437</v>
      </c>
      <c r="K971" s="676" t="s">
        <v>441</v>
      </c>
      <c r="M971" s="676" t="s">
        <v>344</v>
      </c>
      <c r="AC971" s="676" t="s">
        <v>54</v>
      </c>
      <c r="AD971" s="676" t="s">
        <v>447</v>
      </c>
    </row>
    <row r="972" spans="1:30">
      <c r="G972" s="676" t="s">
        <v>345</v>
      </c>
      <c r="H972" s="676" t="s">
        <v>2417</v>
      </c>
    </row>
    <row r="973" spans="1:30">
      <c r="G973" s="676" t="s">
        <v>347</v>
      </c>
      <c r="H973" s="676" t="s">
        <v>2418</v>
      </c>
    </row>
    <row r="974" spans="1:30">
      <c r="A974" s="676">
        <v>5</v>
      </c>
      <c r="F974" s="676" t="s">
        <v>2438</v>
      </c>
      <c r="K974" s="676" t="s">
        <v>441</v>
      </c>
      <c r="M974" s="676" t="s">
        <v>344</v>
      </c>
      <c r="AC974" s="676" t="s">
        <v>54</v>
      </c>
      <c r="AD974" s="676" t="s">
        <v>447</v>
      </c>
    </row>
    <row r="975" spans="1:30">
      <c r="G975" s="676" t="s">
        <v>345</v>
      </c>
      <c r="H975" s="676" t="s">
        <v>2417</v>
      </c>
    </row>
    <row r="976" spans="1:30">
      <c r="G976" s="676" t="s">
        <v>347</v>
      </c>
      <c r="H976" s="676" t="s">
        <v>2418</v>
      </c>
    </row>
    <row r="977" spans="1:30">
      <c r="A977" s="676">
        <v>5</v>
      </c>
      <c r="F977" s="676" t="s">
        <v>2439</v>
      </c>
      <c r="K977" s="676" t="s">
        <v>227</v>
      </c>
      <c r="L977" s="676" t="s">
        <v>2407</v>
      </c>
      <c r="M977" s="676" t="s">
        <v>344</v>
      </c>
      <c r="AC977" s="676" t="s">
        <v>54</v>
      </c>
    </row>
    <row r="978" spans="1:30">
      <c r="G978" s="676" t="s">
        <v>345</v>
      </c>
      <c r="H978" s="676" t="s">
        <v>2417</v>
      </c>
    </row>
    <row r="979" spans="1:30">
      <c r="G979" s="676" t="s">
        <v>347</v>
      </c>
      <c r="H979" s="676" t="s">
        <v>2418</v>
      </c>
    </row>
    <row r="980" spans="1:30">
      <c r="A980" s="676">
        <v>5</v>
      </c>
      <c r="F980" s="676" t="s">
        <v>2440</v>
      </c>
      <c r="K980" s="676" t="s">
        <v>441</v>
      </c>
      <c r="M980" s="676" t="s">
        <v>344</v>
      </c>
      <c r="AC980" s="676" t="s">
        <v>54</v>
      </c>
      <c r="AD980" s="676" t="s">
        <v>447</v>
      </c>
    </row>
    <row r="981" spans="1:30">
      <c r="G981" s="676" t="s">
        <v>345</v>
      </c>
      <c r="H981" s="676" t="s">
        <v>2417</v>
      </c>
    </row>
    <row r="982" spans="1:30">
      <c r="G982" s="676" t="s">
        <v>347</v>
      </c>
      <c r="H982" s="676" t="s">
        <v>2418</v>
      </c>
    </row>
    <row r="983" spans="1:30">
      <c r="A983" s="676">
        <v>4</v>
      </c>
      <c r="B983" s="676">
        <v>1615897</v>
      </c>
      <c r="C983" s="676" t="s">
        <v>2441</v>
      </c>
      <c r="D983" s="676">
        <v>1</v>
      </c>
    </row>
    <row r="984" spans="1:30">
      <c r="A984" s="676">
        <v>5</v>
      </c>
      <c r="F984" s="676" t="s">
        <v>2442</v>
      </c>
      <c r="K984" s="676" t="s">
        <v>441</v>
      </c>
      <c r="M984" s="676" t="s">
        <v>344</v>
      </c>
      <c r="N984" s="676" t="s">
        <v>1066</v>
      </c>
      <c r="AC984" s="676" t="s">
        <v>54</v>
      </c>
      <c r="AD984" s="676" t="s">
        <v>447</v>
      </c>
    </row>
    <row r="985" spans="1:30">
      <c r="A985" s="676">
        <v>5</v>
      </c>
      <c r="F985" s="676" t="s">
        <v>2443</v>
      </c>
      <c r="K985" s="676" t="s">
        <v>441</v>
      </c>
      <c r="L985" s="676" t="s">
        <v>442</v>
      </c>
      <c r="M985" s="676" t="s">
        <v>291</v>
      </c>
      <c r="O985" s="676" t="s">
        <v>77</v>
      </c>
      <c r="P985" s="682"/>
      <c r="S985" s="676" t="s">
        <v>2444</v>
      </c>
      <c r="T985" s="676" t="s">
        <v>2445</v>
      </c>
      <c r="U985" s="676" t="s">
        <v>445</v>
      </c>
      <c r="X985" s="676" t="s">
        <v>2446</v>
      </c>
      <c r="Y985" s="676">
        <v>1</v>
      </c>
      <c r="Z985" s="676">
        <v>1</v>
      </c>
      <c r="AC985" s="676" t="s">
        <v>54</v>
      </c>
      <c r="AD985" s="676" t="s">
        <v>447</v>
      </c>
    </row>
    <row r="986" spans="1:30">
      <c r="A986" s="676">
        <v>5</v>
      </c>
      <c r="F986" s="676" t="s">
        <v>2447</v>
      </c>
      <c r="K986" s="676" t="s">
        <v>441</v>
      </c>
      <c r="L986" s="676" t="s">
        <v>442</v>
      </c>
      <c r="M986" s="676" t="s">
        <v>344</v>
      </c>
      <c r="AC986" s="676" t="s">
        <v>54</v>
      </c>
      <c r="AD986" s="676" t="s">
        <v>447</v>
      </c>
    </row>
    <row r="987" spans="1:30">
      <c r="A987" s="676">
        <v>5</v>
      </c>
      <c r="F987" s="676" t="s">
        <v>2448</v>
      </c>
      <c r="K987" s="676" t="s">
        <v>441</v>
      </c>
      <c r="L987" s="676" t="s">
        <v>442</v>
      </c>
      <c r="M987" s="676" t="s">
        <v>344</v>
      </c>
      <c r="AC987" s="676" t="s">
        <v>54</v>
      </c>
      <c r="AD987" s="676" t="s">
        <v>447</v>
      </c>
    </row>
    <row r="988" spans="1:30">
      <c r="A988" s="676">
        <v>5</v>
      </c>
      <c r="F988" s="676" t="s">
        <v>2449</v>
      </c>
      <c r="K988" s="676" t="s">
        <v>441</v>
      </c>
      <c r="L988" s="676" t="s">
        <v>442</v>
      </c>
      <c r="M988" s="676" t="s">
        <v>344</v>
      </c>
      <c r="AC988" s="676" t="s">
        <v>54</v>
      </c>
      <c r="AD988" s="676" t="s">
        <v>447</v>
      </c>
    </row>
    <row r="989" spans="1:30">
      <c r="A989" s="676">
        <v>4</v>
      </c>
      <c r="B989" s="676">
        <v>1615905</v>
      </c>
      <c r="C989" s="676" t="s">
        <v>2450</v>
      </c>
      <c r="D989" s="676">
        <v>1</v>
      </c>
    </row>
    <row r="990" spans="1:30">
      <c r="A990" s="676">
        <v>5</v>
      </c>
      <c r="F990" s="676" t="s">
        <v>2451</v>
      </c>
      <c r="K990" s="676" t="s">
        <v>441</v>
      </c>
      <c r="M990" s="676" t="s">
        <v>344</v>
      </c>
      <c r="AC990" s="676" t="s">
        <v>54</v>
      </c>
      <c r="AD990" s="676" t="s">
        <v>447</v>
      </c>
    </row>
    <row r="991" spans="1:30">
      <c r="A991" s="676">
        <v>5</v>
      </c>
      <c r="F991" s="676" t="s">
        <v>2452</v>
      </c>
      <c r="K991" s="676" t="s">
        <v>441</v>
      </c>
      <c r="M991" s="676" t="s">
        <v>344</v>
      </c>
      <c r="AC991" s="676" t="s">
        <v>54</v>
      </c>
      <c r="AD991" s="676" t="s">
        <v>447</v>
      </c>
    </row>
    <row r="992" spans="1:30">
      <c r="A992" s="676">
        <v>5</v>
      </c>
      <c r="F992" s="676" t="s">
        <v>2453</v>
      </c>
      <c r="K992" s="676" t="s">
        <v>441</v>
      </c>
      <c r="M992" s="676" t="s">
        <v>344</v>
      </c>
      <c r="AC992" s="676" t="s">
        <v>54</v>
      </c>
      <c r="AD992" s="676" t="s">
        <v>447</v>
      </c>
    </row>
    <row r="993" spans="1:30">
      <c r="A993" s="676">
        <v>5</v>
      </c>
      <c r="F993" s="676" t="s">
        <v>2454</v>
      </c>
      <c r="K993" s="676" t="s">
        <v>441</v>
      </c>
      <c r="L993" s="676" t="s">
        <v>442</v>
      </c>
      <c r="M993" s="676" t="s">
        <v>344</v>
      </c>
      <c r="AC993" s="676" t="s">
        <v>54</v>
      </c>
      <c r="AD993" s="676" t="s">
        <v>447</v>
      </c>
    </row>
    <row r="994" spans="1:30">
      <c r="A994" s="676">
        <v>5</v>
      </c>
      <c r="F994" s="676" t="s">
        <v>2455</v>
      </c>
      <c r="K994" s="676" t="s">
        <v>441</v>
      </c>
      <c r="L994" s="676" t="s">
        <v>442</v>
      </c>
      <c r="M994" s="676" t="s">
        <v>344</v>
      </c>
      <c r="AC994" s="676" t="s">
        <v>54</v>
      </c>
      <c r="AD994" s="676" t="s">
        <v>447</v>
      </c>
    </row>
    <row r="995" spans="1:30">
      <c r="A995" s="676">
        <v>5</v>
      </c>
      <c r="F995" s="676" t="s">
        <v>2456</v>
      </c>
      <c r="K995" s="676" t="s">
        <v>441</v>
      </c>
      <c r="L995" s="676" t="s">
        <v>442</v>
      </c>
      <c r="M995" s="676" t="s">
        <v>291</v>
      </c>
      <c r="O995" s="676" t="s">
        <v>77</v>
      </c>
      <c r="S995" s="676" t="s">
        <v>2457</v>
      </c>
      <c r="T995" s="676" t="s">
        <v>2458</v>
      </c>
      <c r="U995" s="676" t="s">
        <v>445</v>
      </c>
      <c r="X995" s="676" t="s">
        <v>2459</v>
      </c>
      <c r="Y995" s="676">
        <v>1</v>
      </c>
      <c r="Z995" s="676">
        <v>1</v>
      </c>
      <c r="AC995" s="676" t="s">
        <v>54</v>
      </c>
      <c r="AD995" s="676" t="s">
        <v>447</v>
      </c>
    </row>
    <row r="996" spans="1:30">
      <c r="A996" s="676">
        <v>5</v>
      </c>
      <c r="F996" s="676" t="s">
        <v>2460</v>
      </c>
      <c r="K996" s="676" t="s">
        <v>441</v>
      </c>
      <c r="L996" s="676" t="s">
        <v>442</v>
      </c>
      <c r="M996" s="676" t="s">
        <v>291</v>
      </c>
      <c r="O996" s="676" t="s">
        <v>77</v>
      </c>
      <c r="S996" s="676" t="s">
        <v>2461</v>
      </c>
      <c r="T996" s="676" t="s">
        <v>2462</v>
      </c>
      <c r="U996" s="676" t="s">
        <v>445</v>
      </c>
      <c r="X996" s="676" t="s">
        <v>2463</v>
      </c>
      <c r="Y996" s="676">
        <v>1</v>
      </c>
      <c r="Z996" s="676">
        <v>1</v>
      </c>
      <c r="AC996" s="676" t="s">
        <v>54</v>
      </c>
      <c r="AD996" s="676" t="s">
        <v>447</v>
      </c>
    </row>
    <row r="997" spans="1:30">
      <c r="A997" s="676">
        <v>5</v>
      </c>
      <c r="F997" s="676" t="s">
        <v>2464</v>
      </c>
      <c r="K997" s="676" t="s">
        <v>441</v>
      </c>
      <c r="M997" s="676" t="s">
        <v>344</v>
      </c>
      <c r="N997" s="676" t="s">
        <v>1066</v>
      </c>
      <c r="AC997" s="676" t="s">
        <v>54</v>
      </c>
      <c r="AD997" s="676" t="s">
        <v>447</v>
      </c>
    </row>
    <row r="998" spans="1:30">
      <c r="A998" s="676">
        <v>5</v>
      </c>
      <c r="F998" s="676" t="s">
        <v>2465</v>
      </c>
      <c r="K998" s="676" t="s">
        <v>441</v>
      </c>
      <c r="L998" s="676" t="s">
        <v>442</v>
      </c>
      <c r="M998" s="676" t="s">
        <v>291</v>
      </c>
      <c r="O998" s="676" t="s">
        <v>77</v>
      </c>
      <c r="S998" s="676" t="s">
        <v>2444</v>
      </c>
      <c r="T998" s="676" t="s">
        <v>2445</v>
      </c>
      <c r="U998" s="676" t="s">
        <v>445</v>
      </c>
      <c r="X998" s="676" t="s">
        <v>2466</v>
      </c>
      <c r="Y998" s="676">
        <v>1</v>
      </c>
      <c r="Z998" s="676">
        <v>1</v>
      </c>
      <c r="AC998" s="676" t="s">
        <v>54</v>
      </c>
      <c r="AD998" s="676" t="s">
        <v>447</v>
      </c>
    </row>
    <row r="999" spans="1:30">
      <c r="A999" s="676">
        <v>5</v>
      </c>
      <c r="F999" s="676" t="s">
        <v>2467</v>
      </c>
      <c r="K999" s="676" t="s">
        <v>441</v>
      </c>
      <c r="L999" s="676" t="s">
        <v>442</v>
      </c>
      <c r="M999" s="676" t="s">
        <v>344</v>
      </c>
      <c r="AC999" s="676" t="s">
        <v>54</v>
      </c>
      <c r="AD999" s="676" t="s">
        <v>447</v>
      </c>
    </row>
    <row r="1000" spans="1:30">
      <c r="A1000" s="676">
        <v>5</v>
      </c>
      <c r="F1000" s="676" t="s">
        <v>2468</v>
      </c>
      <c r="K1000" s="676" t="s">
        <v>441</v>
      </c>
      <c r="L1000" s="676" t="s">
        <v>442</v>
      </c>
      <c r="M1000" s="676" t="s">
        <v>344</v>
      </c>
      <c r="AC1000" s="676" t="s">
        <v>54</v>
      </c>
      <c r="AD1000" s="676" t="s">
        <v>447</v>
      </c>
    </row>
    <row r="1001" spans="1:30">
      <c r="A1001" s="676">
        <v>5</v>
      </c>
      <c r="F1001" s="676" t="s">
        <v>2469</v>
      </c>
      <c r="K1001" s="676" t="s">
        <v>441</v>
      </c>
      <c r="L1001" s="676" t="s">
        <v>442</v>
      </c>
      <c r="M1001" s="676" t="s">
        <v>344</v>
      </c>
      <c r="AC1001" s="676" t="s">
        <v>54</v>
      </c>
      <c r="AD1001" s="676" t="s">
        <v>447</v>
      </c>
    </row>
    <row r="1002" spans="1:30">
      <c r="A1002" s="676">
        <v>4</v>
      </c>
      <c r="B1002" s="676">
        <v>1620173</v>
      </c>
      <c r="C1002" s="676" t="s">
        <v>2470</v>
      </c>
      <c r="D1002" s="676">
        <v>1</v>
      </c>
    </row>
    <row r="1003" spans="1:30">
      <c r="A1003" s="676">
        <v>5</v>
      </c>
      <c r="F1003" s="676" t="s">
        <v>2471</v>
      </c>
      <c r="K1003" s="676" t="s">
        <v>441</v>
      </c>
      <c r="L1003" s="676" t="s">
        <v>442</v>
      </c>
      <c r="M1003" s="676" t="s">
        <v>291</v>
      </c>
      <c r="O1003" s="676" t="s">
        <v>77</v>
      </c>
      <c r="P1003" s="682"/>
      <c r="S1003" s="676" t="s">
        <v>2472</v>
      </c>
      <c r="T1003" s="676" t="s">
        <v>2473</v>
      </c>
      <c r="U1003" s="676" t="s">
        <v>445</v>
      </c>
      <c r="X1003" s="676" t="s">
        <v>2474</v>
      </c>
      <c r="Y1003" s="676">
        <v>1</v>
      </c>
      <c r="Z1003" s="676">
        <v>1</v>
      </c>
      <c r="AC1003" s="676" t="s">
        <v>54</v>
      </c>
      <c r="AD1003" s="676" t="s">
        <v>447</v>
      </c>
    </row>
    <row r="1004" spans="1:30">
      <c r="A1004" s="676">
        <v>5</v>
      </c>
      <c r="F1004" s="676" t="s">
        <v>2475</v>
      </c>
      <c r="K1004" s="676" t="s">
        <v>441</v>
      </c>
      <c r="L1004" s="676" t="s">
        <v>442</v>
      </c>
      <c r="M1004" s="676" t="s">
        <v>344</v>
      </c>
      <c r="AC1004" s="676" t="s">
        <v>54</v>
      </c>
      <c r="AD1004" s="676" t="s">
        <v>447</v>
      </c>
    </row>
    <row r="1005" spans="1:30">
      <c r="A1005" s="676">
        <v>5</v>
      </c>
      <c r="F1005" s="676" t="s">
        <v>2476</v>
      </c>
      <c r="K1005" s="676" t="s">
        <v>441</v>
      </c>
      <c r="L1005" s="676" t="s">
        <v>442</v>
      </c>
      <c r="M1005" s="676" t="s">
        <v>344</v>
      </c>
      <c r="AC1005" s="676" t="s">
        <v>54</v>
      </c>
      <c r="AD1005" s="676" t="s">
        <v>447</v>
      </c>
    </row>
    <row r="1006" spans="1:30">
      <c r="A1006" s="676">
        <v>5</v>
      </c>
      <c r="F1006" s="676" t="s">
        <v>2477</v>
      </c>
      <c r="K1006" s="676" t="s">
        <v>441</v>
      </c>
      <c r="M1006" s="676" t="s">
        <v>461</v>
      </c>
      <c r="N1006" s="676" t="s">
        <v>311</v>
      </c>
      <c r="AC1006" s="676" t="s">
        <v>54</v>
      </c>
      <c r="AD1006" s="676" t="s">
        <v>447</v>
      </c>
    </row>
    <row r="1007" spans="1:30">
      <c r="A1007" s="676">
        <v>5</v>
      </c>
      <c r="F1007" s="676" t="s">
        <v>2478</v>
      </c>
      <c r="K1007" s="676" t="s">
        <v>441</v>
      </c>
      <c r="L1007" s="676" t="s">
        <v>442</v>
      </c>
      <c r="M1007" s="676" t="s">
        <v>344</v>
      </c>
      <c r="AC1007" s="676" t="s">
        <v>54</v>
      </c>
      <c r="AD1007" s="676" t="s">
        <v>447</v>
      </c>
    </row>
    <row r="1008" spans="1:30">
      <c r="A1008" s="676">
        <v>4</v>
      </c>
      <c r="B1008" s="676">
        <v>1616136</v>
      </c>
      <c r="C1008" s="676" t="s">
        <v>2479</v>
      </c>
      <c r="D1008" s="676">
        <v>1</v>
      </c>
    </row>
    <row r="1009" spans="1:30">
      <c r="A1009" s="676">
        <v>5</v>
      </c>
      <c r="F1009" s="676" t="s">
        <v>2480</v>
      </c>
      <c r="K1009" s="676" t="s">
        <v>441</v>
      </c>
      <c r="M1009" s="676" t="s">
        <v>344</v>
      </c>
      <c r="AC1009" s="676" t="s">
        <v>54</v>
      </c>
      <c r="AD1009" s="676" t="s">
        <v>447</v>
      </c>
    </row>
    <row r="1010" spans="1:30">
      <c r="A1010" s="676">
        <v>5</v>
      </c>
      <c r="F1010" s="676" t="s">
        <v>2481</v>
      </c>
      <c r="K1010" s="676" t="s">
        <v>441</v>
      </c>
      <c r="M1010" s="676" t="s">
        <v>344</v>
      </c>
      <c r="AC1010" s="676" t="s">
        <v>54</v>
      </c>
      <c r="AD1010" s="676" t="s">
        <v>447</v>
      </c>
    </row>
    <row r="1011" spans="1:30">
      <c r="A1011" s="676">
        <v>5</v>
      </c>
      <c r="F1011" s="676" t="s">
        <v>2482</v>
      </c>
      <c r="K1011" s="676" t="s">
        <v>441</v>
      </c>
      <c r="L1011" s="676" t="s">
        <v>442</v>
      </c>
      <c r="M1011" s="676" t="s">
        <v>344</v>
      </c>
      <c r="AC1011" s="676" t="s">
        <v>54</v>
      </c>
      <c r="AD1011" s="676" t="s">
        <v>447</v>
      </c>
    </row>
    <row r="1012" spans="1:30">
      <c r="A1012" s="676">
        <v>5</v>
      </c>
      <c r="F1012" s="676" t="s">
        <v>2483</v>
      </c>
      <c r="K1012" s="676" t="s">
        <v>441</v>
      </c>
      <c r="M1012" s="676" t="s">
        <v>461</v>
      </c>
      <c r="N1012" s="676" t="s">
        <v>311</v>
      </c>
      <c r="AC1012" s="676" t="s">
        <v>54</v>
      </c>
      <c r="AD1012" s="676" t="s">
        <v>447</v>
      </c>
    </row>
    <row r="1013" spans="1:30">
      <c r="A1013" s="676">
        <v>5</v>
      </c>
      <c r="F1013" s="676" t="s">
        <v>2484</v>
      </c>
      <c r="K1013" s="676" t="s">
        <v>441</v>
      </c>
      <c r="M1013" s="676" t="s">
        <v>344</v>
      </c>
      <c r="AC1013" s="676" t="s">
        <v>54</v>
      </c>
      <c r="AD1013" s="676" t="s">
        <v>447</v>
      </c>
    </row>
    <row r="1014" spans="1:30">
      <c r="A1014" s="676">
        <v>5</v>
      </c>
      <c r="F1014" s="676" t="s">
        <v>2485</v>
      </c>
      <c r="K1014" s="676" t="s">
        <v>441</v>
      </c>
      <c r="M1014" s="676" t="s">
        <v>344</v>
      </c>
      <c r="AC1014" s="676" t="s">
        <v>54</v>
      </c>
      <c r="AD1014" s="676" t="s">
        <v>447</v>
      </c>
    </row>
    <row r="1015" spans="1:30">
      <c r="A1015" s="676">
        <v>5</v>
      </c>
      <c r="F1015" s="676" t="s">
        <v>2486</v>
      </c>
      <c r="K1015" s="676" t="s">
        <v>441</v>
      </c>
      <c r="L1015" s="676" t="s">
        <v>442</v>
      </c>
      <c r="M1015" s="676" t="s">
        <v>344</v>
      </c>
      <c r="AC1015" s="676" t="s">
        <v>54</v>
      </c>
      <c r="AD1015" s="676" t="s">
        <v>447</v>
      </c>
    </row>
    <row r="1016" spans="1:30">
      <c r="A1016" s="676">
        <v>5</v>
      </c>
      <c r="F1016" s="676" t="s">
        <v>2487</v>
      </c>
      <c r="K1016" s="676" t="s">
        <v>441</v>
      </c>
      <c r="M1016" s="676" t="s">
        <v>461</v>
      </c>
      <c r="N1016" s="676" t="s">
        <v>311</v>
      </c>
      <c r="AC1016" s="676" t="s">
        <v>54</v>
      </c>
      <c r="AD1016" s="676" t="s">
        <v>447</v>
      </c>
    </row>
    <row r="1017" spans="1:30">
      <c r="A1017" s="676">
        <v>5</v>
      </c>
      <c r="F1017" s="676" t="s">
        <v>2488</v>
      </c>
      <c r="K1017" s="676" t="s">
        <v>441</v>
      </c>
      <c r="M1017" s="676" t="s">
        <v>344</v>
      </c>
      <c r="N1017" s="676" t="s">
        <v>1066</v>
      </c>
      <c r="AC1017" s="676" t="s">
        <v>54</v>
      </c>
      <c r="AD1017" s="676" t="s">
        <v>447</v>
      </c>
    </row>
    <row r="1018" spans="1:30">
      <c r="A1018" s="676">
        <v>5</v>
      </c>
      <c r="F1018" s="676" t="s">
        <v>2489</v>
      </c>
      <c r="K1018" s="676" t="s">
        <v>441</v>
      </c>
      <c r="M1018" s="676" t="s">
        <v>344</v>
      </c>
      <c r="N1018" s="676" t="s">
        <v>1066</v>
      </c>
      <c r="AC1018" s="676" t="s">
        <v>54</v>
      </c>
      <c r="AD1018" s="676" t="s">
        <v>447</v>
      </c>
    </row>
    <row r="1019" spans="1:30">
      <c r="A1019" s="676">
        <v>5</v>
      </c>
      <c r="F1019" s="676" t="s">
        <v>2490</v>
      </c>
      <c r="K1019" s="676" t="s">
        <v>441</v>
      </c>
      <c r="M1019" s="676" t="s">
        <v>344</v>
      </c>
      <c r="AC1019" s="676" t="s">
        <v>54</v>
      </c>
      <c r="AD1019" s="676" t="s">
        <v>447</v>
      </c>
    </row>
    <row r="1020" spans="1:30">
      <c r="G1020" s="676" t="s">
        <v>345</v>
      </c>
      <c r="H1020" s="676" t="s">
        <v>2417</v>
      </c>
    </row>
    <row r="1021" spans="1:30">
      <c r="G1021" s="676" t="s">
        <v>347</v>
      </c>
      <c r="H1021" s="676" t="s">
        <v>2418</v>
      </c>
    </row>
    <row r="1022" spans="1:30">
      <c r="A1022" s="676">
        <v>5</v>
      </c>
      <c r="B1022" s="676">
        <v>107915</v>
      </c>
      <c r="C1022" s="676" t="s">
        <v>2491</v>
      </c>
      <c r="D1022" s="676">
        <v>1</v>
      </c>
    </row>
    <row r="1023" spans="1:30">
      <c r="A1023" s="676">
        <v>6</v>
      </c>
      <c r="F1023" s="676" t="s">
        <v>2492</v>
      </c>
      <c r="K1023" s="676" t="s">
        <v>441</v>
      </c>
      <c r="M1023" s="676" t="s">
        <v>344</v>
      </c>
      <c r="AC1023" s="676" t="s">
        <v>173</v>
      </c>
      <c r="AD1023" s="676" t="s">
        <v>447</v>
      </c>
    </row>
    <row r="1024" spans="1:30">
      <c r="A1024" s="676">
        <v>6</v>
      </c>
      <c r="B1024" s="676">
        <v>1620136</v>
      </c>
      <c r="C1024" s="676" t="s">
        <v>2493</v>
      </c>
      <c r="D1024" s="676">
        <v>1</v>
      </c>
    </row>
    <row r="1025" spans="1:30">
      <c r="A1025" s="676">
        <v>7</v>
      </c>
      <c r="F1025" s="676" t="s">
        <v>2494</v>
      </c>
      <c r="K1025" s="676" t="s">
        <v>441</v>
      </c>
      <c r="M1025" s="676" t="s">
        <v>344</v>
      </c>
      <c r="N1025" s="676" t="s">
        <v>1066</v>
      </c>
      <c r="AC1025" s="676" t="s">
        <v>173</v>
      </c>
      <c r="AD1025" s="676" t="s">
        <v>447</v>
      </c>
    </row>
    <row r="1026" spans="1:30">
      <c r="A1026" s="676">
        <v>7</v>
      </c>
      <c r="F1026" s="676" t="s">
        <v>2495</v>
      </c>
      <c r="K1026" s="676" t="s">
        <v>227</v>
      </c>
      <c r="L1026" s="676" t="s">
        <v>1694</v>
      </c>
      <c r="M1026" s="676" t="s">
        <v>344</v>
      </c>
      <c r="N1026" s="676" t="s">
        <v>1066</v>
      </c>
      <c r="AC1026" s="676" t="s">
        <v>173</v>
      </c>
    </row>
    <row r="1027" spans="1:30">
      <c r="A1027" s="676">
        <v>7</v>
      </c>
      <c r="F1027" s="676" t="s">
        <v>2496</v>
      </c>
      <c r="K1027" s="676" t="s">
        <v>441</v>
      </c>
      <c r="L1027" s="676" t="s">
        <v>442</v>
      </c>
      <c r="M1027" s="676" t="s">
        <v>344</v>
      </c>
      <c r="S1027" s="676" t="s">
        <v>2497</v>
      </c>
      <c r="T1027" s="676" t="s">
        <v>2498</v>
      </c>
      <c r="U1027" s="676" t="s">
        <v>445</v>
      </c>
      <c r="X1027" s="676" t="s">
        <v>2499</v>
      </c>
      <c r="AC1027" s="676" t="s">
        <v>173</v>
      </c>
      <c r="AD1027" s="676" t="s">
        <v>447</v>
      </c>
    </row>
    <row r="1028" spans="1:30">
      <c r="A1028" s="676">
        <v>7</v>
      </c>
      <c r="E1028" s="679">
        <v>1775835</v>
      </c>
      <c r="F1028" s="676" t="s">
        <v>2500</v>
      </c>
      <c r="K1028" s="676" t="s">
        <v>441</v>
      </c>
      <c r="L1028" s="676" t="s">
        <v>442</v>
      </c>
      <c r="M1028" s="676" t="s">
        <v>310</v>
      </c>
      <c r="O1028" s="676" t="s">
        <v>77</v>
      </c>
      <c r="P1028" s="682">
        <f>+'62_BNL'!O439</f>
        <v>660000</v>
      </c>
      <c r="S1028" s="676" t="s">
        <v>2501</v>
      </c>
      <c r="T1028" s="676" t="s">
        <v>2502</v>
      </c>
      <c r="U1028" s="676" t="s">
        <v>445</v>
      </c>
      <c r="X1028" s="676" t="s">
        <v>2503</v>
      </c>
      <c r="Y1028" s="676">
        <v>1</v>
      </c>
      <c r="Z1028" s="676">
        <v>1</v>
      </c>
      <c r="AC1028" s="676" t="s">
        <v>54</v>
      </c>
      <c r="AD1028" s="676" t="s">
        <v>447</v>
      </c>
    </row>
    <row r="1029" spans="1:30">
      <c r="A1029" s="676">
        <v>6</v>
      </c>
      <c r="B1029" s="676">
        <v>1620137</v>
      </c>
      <c r="C1029" s="676" t="s">
        <v>2504</v>
      </c>
    </row>
    <row r="1030" spans="1:30">
      <c r="A1030" s="676">
        <v>7</v>
      </c>
      <c r="E1030" s="679">
        <v>1774001</v>
      </c>
      <c r="F1030" s="676" t="s">
        <v>2505</v>
      </c>
      <c r="K1030" s="676" t="s">
        <v>441</v>
      </c>
      <c r="M1030" s="676" t="s">
        <v>344</v>
      </c>
      <c r="P1030" s="681">
        <f>'62_Toelichtingen'!P410</f>
        <v>6535</v>
      </c>
      <c r="AC1030" s="676" t="s">
        <v>173</v>
      </c>
      <c r="AD1030" s="676" t="s">
        <v>447</v>
      </c>
    </row>
    <row r="1031" spans="1:30">
      <c r="A1031" s="676">
        <v>7</v>
      </c>
      <c r="E1031" s="679">
        <v>1778891</v>
      </c>
      <c r="F1031" s="676" t="s">
        <v>2506</v>
      </c>
      <c r="K1031" s="676" t="s">
        <v>441</v>
      </c>
      <c r="M1031" s="676" t="s">
        <v>344</v>
      </c>
      <c r="P1031" s="681">
        <f>_1778891_Toelichtingen</f>
        <v>6600</v>
      </c>
      <c r="AC1031" s="676" t="s">
        <v>54</v>
      </c>
      <c r="AD1031" s="676" t="s">
        <v>447</v>
      </c>
    </row>
    <row r="1032" spans="1:30">
      <c r="A1032" s="676">
        <v>7</v>
      </c>
      <c r="E1032" s="679">
        <v>1778892</v>
      </c>
      <c r="F1032" s="676" t="s">
        <v>2507</v>
      </c>
      <c r="K1032" s="676" t="s">
        <v>441</v>
      </c>
      <c r="M1032" s="676" t="s">
        <v>344</v>
      </c>
      <c r="P1032" s="681">
        <f>_1778892_Toelichtingen</f>
        <v>-65</v>
      </c>
      <c r="AC1032" s="676" t="s">
        <v>54</v>
      </c>
      <c r="AD1032" s="676" t="s">
        <v>447</v>
      </c>
    </row>
    <row r="1033" spans="1:30">
      <c r="A1033" s="676">
        <v>6</v>
      </c>
      <c r="B1033" s="676">
        <v>1620113</v>
      </c>
      <c r="C1033" s="676" t="s">
        <v>2508</v>
      </c>
      <c r="D1033" s="676">
        <v>99</v>
      </c>
    </row>
    <row r="1034" spans="1:30">
      <c r="A1034" s="676">
        <v>7</v>
      </c>
      <c r="E1034" s="676">
        <v>1777092</v>
      </c>
      <c r="F1034" s="676" t="s">
        <v>2509</v>
      </c>
      <c r="K1034" s="676" t="s">
        <v>122</v>
      </c>
      <c r="M1034" s="676" t="s">
        <v>310</v>
      </c>
      <c r="O1034" s="676" t="s">
        <v>77</v>
      </c>
      <c r="P1034" s="682" t="str">
        <f>+'62_Toelichtingen'!K382</f>
        <v>RABO</v>
      </c>
      <c r="Q1034" s="682" t="str">
        <f>+'62_Toelichtingen'!K383</f>
        <v>INGB</v>
      </c>
      <c r="R1034" s="682" t="str">
        <f>+'62_Toelichtingen'!K384</f>
        <v>SNSB</v>
      </c>
      <c r="S1034" s="676" t="s">
        <v>2510</v>
      </c>
      <c r="T1034" s="676" t="s">
        <v>2511</v>
      </c>
      <c r="U1034" s="676" t="s">
        <v>1080</v>
      </c>
      <c r="X1034" s="676" t="s">
        <v>2512</v>
      </c>
      <c r="Y1034" s="676">
        <v>1</v>
      </c>
      <c r="Z1034" s="676">
        <v>99</v>
      </c>
      <c r="AC1034" s="676" t="s">
        <v>54</v>
      </c>
    </row>
    <row r="1035" spans="1:30">
      <c r="A1035" s="676">
        <v>7</v>
      </c>
      <c r="F1035" s="676" t="s">
        <v>2513</v>
      </c>
      <c r="K1035" s="676" t="s">
        <v>95</v>
      </c>
      <c r="M1035" s="676" t="s">
        <v>291</v>
      </c>
      <c r="O1035" s="676" t="s">
        <v>77</v>
      </c>
      <c r="P1035" s="682"/>
      <c r="Q1035" s="682"/>
      <c r="R1035" s="682"/>
      <c r="S1035" s="676" t="s">
        <v>2514</v>
      </c>
      <c r="T1035" s="676" t="s">
        <v>2515</v>
      </c>
      <c r="U1035" s="676" t="s">
        <v>1576</v>
      </c>
      <c r="X1035" s="676" t="s">
        <v>2516</v>
      </c>
      <c r="Y1035" s="676">
        <v>1</v>
      </c>
      <c r="Z1035" s="676">
        <v>99</v>
      </c>
      <c r="AC1035" s="676" t="s">
        <v>54</v>
      </c>
    </row>
    <row r="1036" spans="1:30">
      <c r="A1036" s="676">
        <v>7</v>
      </c>
      <c r="F1036" s="676" t="s">
        <v>2517</v>
      </c>
      <c r="K1036" s="676" t="s">
        <v>61</v>
      </c>
      <c r="M1036" s="676" t="s">
        <v>310</v>
      </c>
      <c r="O1036" s="676" t="s">
        <v>77</v>
      </c>
      <c r="P1036" s="682"/>
      <c r="Q1036" s="682"/>
      <c r="R1036" s="682"/>
      <c r="S1036" s="676" t="s">
        <v>2518</v>
      </c>
      <c r="T1036" s="676" t="s">
        <v>2519</v>
      </c>
      <c r="U1036" s="676" t="s">
        <v>2520</v>
      </c>
      <c r="X1036" s="676" t="s">
        <v>2521</v>
      </c>
      <c r="Y1036" s="676">
        <v>1</v>
      </c>
      <c r="Z1036" s="676">
        <v>99</v>
      </c>
      <c r="AC1036" s="676" t="s">
        <v>54</v>
      </c>
    </row>
    <row r="1037" spans="1:30">
      <c r="A1037" s="676">
        <v>7</v>
      </c>
      <c r="E1037" s="676">
        <v>1777094</v>
      </c>
      <c r="F1037" s="676" t="s">
        <v>2522</v>
      </c>
      <c r="K1037" s="676" t="s">
        <v>1579</v>
      </c>
      <c r="M1037" s="676" t="s">
        <v>291</v>
      </c>
      <c r="O1037" s="676" t="s">
        <v>77</v>
      </c>
      <c r="P1037" s="682">
        <f>+'62_Toelichtingen'!N382</f>
        <v>123</v>
      </c>
      <c r="Q1037" s="682">
        <f>+'62_Toelichtingen'!N383</f>
        <v>456</v>
      </c>
      <c r="R1037" s="682">
        <f>+'62_Toelichtingen'!N384</f>
        <v>789</v>
      </c>
      <c r="S1037" s="676" t="s">
        <v>2523</v>
      </c>
      <c r="T1037" s="676" t="s">
        <v>2524</v>
      </c>
      <c r="U1037" s="676" t="s">
        <v>1582</v>
      </c>
      <c r="X1037" s="676" t="s">
        <v>2525</v>
      </c>
      <c r="Y1037" s="676">
        <v>1</v>
      </c>
      <c r="Z1037" s="676">
        <v>99</v>
      </c>
      <c r="AC1037" s="676" t="s">
        <v>54</v>
      </c>
    </row>
    <row r="1038" spans="1:30">
      <c r="A1038" s="676">
        <v>7</v>
      </c>
      <c r="F1038" s="676" t="s">
        <v>2526</v>
      </c>
      <c r="K1038" s="676" t="s">
        <v>441</v>
      </c>
      <c r="M1038" s="676" t="s">
        <v>291</v>
      </c>
      <c r="O1038" s="676" t="s">
        <v>77</v>
      </c>
      <c r="P1038" s="682"/>
      <c r="Q1038" s="682"/>
      <c r="R1038" s="682"/>
      <c r="S1038" s="676" t="s">
        <v>2527</v>
      </c>
      <c r="T1038" s="676" t="s">
        <v>2528</v>
      </c>
      <c r="U1038" s="676" t="s">
        <v>502</v>
      </c>
      <c r="X1038" s="676" t="s">
        <v>2529</v>
      </c>
      <c r="Y1038" s="676">
        <v>1</v>
      </c>
      <c r="Z1038" s="676">
        <v>99</v>
      </c>
      <c r="AC1038" s="676" t="s">
        <v>54</v>
      </c>
      <c r="AD1038" s="676" t="s">
        <v>447</v>
      </c>
    </row>
    <row r="1039" spans="1:30">
      <c r="A1039" s="676">
        <v>7</v>
      </c>
      <c r="F1039" s="676" t="s">
        <v>2530</v>
      </c>
      <c r="K1039" s="676" t="s">
        <v>441</v>
      </c>
      <c r="L1039" s="676" t="s">
        <v>442</v>
      </c>
      <c r="M1039" s="676" t="s">
        <v>310</v>
      </c>
      <c r="O1039" s="676" t="s">
        <v>77</v>
      </c>
      <c r="P1039" s="682"/>
      <c r="Q1039" s="682"/>
      <c r="R1039" s="682"/>
      <c r="S1039" s="676" t="s">
        <v>2531</v>
      </c>
      <c r="T1039" s="676" t="s">
        <v>2532</v>
      </c>
      <c r="U1039" s="676" t="s">
        <v>445</v>
      </c>
      <c r="X1039" s="676" t="s">
        <v>2533</v>
      </c>
      <c r="Y1039" s="676">
        <v>1</v>
      </c>
      <c r="Z1039" s="676">
        <v>99</v>
      </c>
      <c r="AC1039" s="676" t="s">
        <v>54</v>
      </c>
      <c r="AD1039" s="676" t="s">
        <v>447</v>
      </c>
    </row>
    <row r="1040" spans="1:30">
      <c r="A1040" s="676">
        <v>7</v>
      </c>
      <c r="E1040" s="676">
        <v>1777042</v>
      </c>
      <c r="F1040" s="676" t="s">
        <v>2534</v>
      </c>
      <c r="K1040" s="676" t="s">
        <v>441</v>
      </c>
      <c r="M1040" s="676" t="s">
        <v>291</v>
      </c>
      <c r="O1040" s="676" t="s">
        <v>77</v>
      </c>
      <c r="P1040" s="682">
        <f>+'62_Toelichtingen'!N388</f>
        <v>1250</v>
      </c>
      <c r="Q1040" s="682">
        <f>+'62_Toelichtingen'!N389</f>
        <v>2100</v>
      </c>
      <c r="R1040" s="682">
        <f>+'62_Toelichtingen'!N390</f>
        <v>3250</v>
      </c>
      <c r="Y1040" s="676">
        <v>1</v>
      </c>
      <c r="Z1040" s="676">
        <v>99</v>
      </c>
      <c r="AC1040" s="676" t="s">
        <v>54</v>
      </c>
      <c r="AD1040" s="676" t="s">
        <v>447</v>
      </c>
    </row>
    <row r="1041" spans="1:30">
      <c r="A1041" s="676">
        <v>7</v>
      </c>
      <c r="E1041" s="676">
        <v>1777397</v>
      </c>
      <c r="F1041" s="676" t="s">
        <v>2535</v>
      </c>
      <c r="K1041" s="676" t="s">
        <v>441</v>
      </c>
      <c r="M1041" s="676" t="s">
        <v>291</v>
      </c>
      <c r="O1041" s="676" t="s">
        <v>77</v>
      </c>
      <c r="P1041" s="682">
        <f>+'62_Toelichtingen'!O388</f>
        <v>-15</v>
      </c>
      <c r="Q1041" s="682">
        <f>+'62_Toelichtingen'!O389</f>
        <v>-20</v>
      </c>
      <c r="R1041" s="682">
        <f>+'62_Toelichtingen'!O390</f>
        <v>-30</v>
      </c>
      <c r="Y1041" s="676">
        <v>1</v>
      </c>
      <c r="Z1041" s="676">
        <v>99</v>
      </c>
      <c r="AC1041" s="676" t="s">
        <v>54</v>
      </c>
      <c r="AD1041" s="676" t="s">
        <v>447</v>
      </c>
    </row>
    <row r="1042" spans="1:30">
      <c r="A1042" s="676">
        <v>6</v>
      </c>
      <c r="B1042" s="676">
        <v>1620099</v>
      </c>
      <c r="C1042" s="676" t="s">
        <v>2536</v>
      </c>
      <c r="D1042" s="676">
        <v>1</v>
      </c>
    </row>
    <row r="1043" spans="1:30">
      <c r="A1043" s="676">
        <v>7</v>
      </c>
      <c r="F1043" s="676" t="s">
        <v>2537</v>
      </c>
      <c r="K1043" s="676" t="s">
        <v>441</v>
      </c>
      <c r="L1043" s="676" t="s">
        <v>442</v>
      </c>
      <c r="M1043" s="676" t="s">
        <v>344</v>
      </c>
      <c r="AC1043" s="676" t="s">
        <v>54</v>
      </c>
      <c r="AD1043" s="676" t="s">
        <v>447</v>
      </c>
    </row>
    <row r="1044" spans="1:30">
      <c r="A1044" s="676">
        <v>7</v>
      </c>
      <c r="F1044" s="676" t="s">
        <v>2538</v>
      </c>
      <c r="K1044" s="676" t="s">
        <v>441</v>
      </c>
      <c r="L1044" s="676" t="s">
        <v>442</v>
      </c>
      <c r="M1044" s="676" t="s">
        <v>344</v>
      </c>
      <c r="AC1044" s="676" t="s">
        <v>54</v>
      </c>
      <c r="AD1044" s="676" t="s">
        <v>447</v>
      </c>
    </row>
    <row r="1045" spans="1:30">
      <c r="A1045" s="676">
        <v>7</v>
      </c>
      <c r="F1045" s="676" t="s">
        <v>2539</v>
      </c>
      <c r="K1045" s="676" t="s">
        <v>441</v>
      </c>
      <c r="L1045" s="676" t="s">
        <v>442</v>
      </c>
      <c r="M1045" s="676" t="s">
        <v>310</v>
      </c>
      <c r="O1045" s="676" t="s">
        <v>77</v>
      </c>
      <c r="P1045" s="682"/>
      <c r="S1045" s="676" t="s">
        <v>2540</v>
      </c>
      <c r="T1045" s="676" t="s">
        <v>2541</v>
      </c>
      <c r="U1045" s="676" t="s">
        <v>445</v>
      </c>
      <c r="X1045" s="676" t="s">
        <v>2542</v>
      </c>
      <c r="Y1045" s="676">
        <v>1</v>
      </c>
      <c r="Z1045" s="676">
        <v>1</v>
      </c>
      <c r="AC1045" s="676" t="s">
        <v>54</v>
      </c>
      <c r="AD1045" s="676" t="s">
        <v>447</v>
      </c>
    </row>
    <row r="1046" spans="1:30">
      <c r="A1046" s="676">
        <v>6</v>
      </c>
      <c r="B1046" s="676">
        <v>1620169</v>
      </c>
      <c r="C1046" s="676" t="s">
        <v>2543</v>
      </c>
    </row>
    <row r="1047" spans="1:30">
      <c r="A1047" s="676">
        <v>7</v>
      </c>
      <c r="E1047" s="679">
        <v>1779211</v>
      </c>
      <c r="F1047" s="676" t="s">
        <v>2544</v>
      </c>
      <c r="K1047" s="676" t="s">
        <v>441</v>
      </c>
      <c r="L1047" s="676" t="s">
        <v>442</v>
      </c>
      <c r="M1047" s="676" t="s">
        <v>344</v>
      </c>
      <c r="P1047" s="681">
        <f>_1779211_Toelichtingen</f>
        <v>0</v>
      </c>
      <c r="AC1047" s="676" t="s">
        <v>54</v>
      </c>
      <c r="AD1047" s="676" t="s">
        <v>447</v>
      </c>
    </row>
    <row r="1048" spans="1:30">
      <c r="A1048" s="676">
        <v>7</v>
      </c>
      <c r="E1048" s="679">
        <v>1779188</v>
      </c>
      <c r="F1048" s="676" t="s">
        <v>2545</v>
      </c>
      <c r="K1048" s="676" t="s">
        <v>441</v>
      </c>
      <c r="L1048" s="676" t="s">
        <v>442</v>
      </c>
      <c r="M1048" s="676" t="s">
        <v>344</v>
      </c>
      <c r="P1048" s="681">
        <f>_1779188_Toelichtingen</f>
        <v>494</v>
      </c>
      <c r="AC1048" s="676" t="s">
        <v>54</v>
      </c>
      <c r="AD1048" s="676" t="s">
        <v>447</v>
      </c>
    </row>
    <row r="1049" spans="1:30">
      <c r="A1049" s="676">
        <v>7</v>
      </c>
      <c r="E1049" s="679">
        <v>1779187</v>
      </c>
      <c r="F1049" s="676" t="s">
        <v>2546</v>
      </c>
      <c r="K1049" s="676" t="s">
        <v>441</v>
      </c>
      <c r="L1049" s="676" t="s">
        <v>442</v>
      </c>
      <c r="M1049" s="676" t="s">
        <v>344</v>
      </c>
      <c r="P1049" s="681">
        <f>_1779187_Toelichtingen</f>
        <v>428</v>
      </c>
      <c r="AC1049" s="676" t="s">
        <v>54</v>
      </c>
      <c r="AD1049" s="676" t="s">
        <v>447</v>
      </c>
    </row>
    <row r="1050" spans="1:30">
      <c r="A1050" s="676">
        <v>7</v>
      </c>
      <c r="E1050" s="679">
        <v>1779191</v>
      </c>
      <c r="F1050" s="676" t="s">
        <v>2547</v>
      </c>
      <c r="K1050" s="676" t="s">
        <v>441</v>
      </c>
      <c r="L1050" s="676" t="s">
        <v>442</v>
      </c>
      <c r="M1050" s="676" t="s">
        <v>344</v>
      </c>
      <c r="P1050" s="681">
        <f>_1779191_Toelichtingen</f>
        <v>66</v>
      </c>
      <c r="AC1050" s="676" t="s">
        <v>54</v>
      </c>
      <c r="AD1050" s="676" t="s">
        <v>447</v>
      </c>
    </row>
    <row r="1051" spans="1:30">
      <c r="A1051" s="676">
        <v>6</v>
      </c>
      <c r="B1051" s="676">
        <v>1619562</v>
      </c>
      <c r="C1051" s="676" t="s">
        <v>2548</v>
      </c>
      <c r="D1051" s="676">
        <v>99</v>
      </c>
    </row>
    <row r="1052" spans="1:30">
      <c r="A1052" s="676">
        <v>7</v>
      </c>
      <c r="E1052" s="676">
        <v>1775709</v>
      </c>
      <c r="F1052" s="676" t="s">
        <v>2549</v>
      </c>
      <c r="K1052" s="676" t="s">
        <v>122</v>
      </c>
      <c r="M1052" s="676" t="s">
        <v>38</v>
      </c>
      <c r="O1052" s="676" t="s">
        <v>77</v>
      </c>
      <c r="P1052" s="682" t="str">
        <f>+'62_Toelichtingen'!K399</f>
        <v>Rabo GroenSparen</v>
      </c>
      <c r="Q1052" s="682" t="str">
        <f>+'62_Toelichtingen'!K400</f>
        <v>ING Groen Spaardeposito</v>
      </c>
      <c r="R1052" s="682" t="str">
        <f>+'62_Toelichtingen'!K401</f>
        <v>Triodos Groenfonds</v>
      </c>
      <c r="S1052" s="676" t="s">
        <v>2550</v>
      </c>
      <c r="T1052" s="676" t="s">
        <v>2551</v>
      </c>
      <c r="U1052" s="676" t="s">
        <v>1080</v>
      </c>
      <c r="X1052" s="676" t="s">
        <v>2552</v>
      </c>
      <c r="Y1052" s="676">
        <v>1</v>
      </c>
      <c r="Z1052" s="676">
        <v>99</v>
      </c>
      <c r="AC1052" s="676" t="s">
        <v>54</v>
      </c>
    </row>
    <row r="1053" spans="1:30">
      <c r="A1053" s="676">
        <v>7</v>
      </c>
      <c r="F1053" s="676" t="s">
        <v>2553</v>
      </c>
      <c r="K1053" s="676" t="s">
        <v>95</v>
      </c>
      <c r="M1053" s="676" t="s">
        <v>38</v>
      </c>
      <c r="O1053" s="676" t="s">
        <v>77</v>
      </c>
      <c r="P1053" s="682"/>
      <c r="Q1053" s="682"/>
      <c r="R1053" s="682"/>
      <c r="S1053" s="676" t="s">
        <v>2554</v>
      </c>
      <c r="T1053" s="676" t="s">
        <v>2555</v>
      </c>
      <c r="U1053" s="676" t="s">
        <v>1576</v>
      </c>
      <c r="X1053" s="676" t="s">
        <v>2556</v>
      </c>
      <c r="Y1053" s="676">
        <v>1</v>
      </c>
      <c r="Z1053" s="676">
        <v>99</v>
      </c>
      <c r="AC1053" s="676" t="s">
        <v>54</v>
      </c>
    </row>
    <row r="1054" spans="1:30">
      <c r="A1054" s="676">
        <v>7</v>
      </c>
      <c r="F1054" s="676" t="s">
        <v>2557</v>
      </c>
      <c r="K1054" s="676" t="s">
        <v>61</v>
      </c>
      <c r="M1054" s="676" t="s">
        <v>38</v>
      </c>
      <c r="O1054" s="676" t="s">
        <v>77</v>
      </c>
      <c r="P1054" s="682"/>
      <c r="Q1054" s="682"/>
      <c r="R1054" s="682"/>
      <c r="S1054" s="676" t="s">
        <v>2558</v>
      </c>
      <c r="T1054" s="676" t="s">
        <v>2559</v>
      </c>
      <c r="U1054" s="676" t="s">
        <v>2520</v>
      </c>
      <c r="X1054" s="676" t="s">
        <v>2560</v>
      </c>
      <c r="Y1054" s="676">
        <v>1</v>
      </c>
      <c r="Z1054" s="676">
        <v>99</v>
      </c>
      <c r="AC1054" s="676" t="s">
        <v>54</v>
      </c>
    </row>
    <row r="1055" spans="1:30">
      <c r="A1055" s="676">
        <v>7</v>
      </c>
      <c r="E1055" s="676">
        <v>1775712</v>
      </c>
      <c r="F1055" s="676" t="s">
        <v>2561</v>
      </c>
      <c r="K1055" s="676" t="s">
        <v>1579</v>
      </c>
      <c r="M1055" s="676" t="s">
        <v>291</v>
      </c>
      <c r="O1055" s="676" t="s">
        <v>77</v>
      </c>
      <c r="P1055" s="682" t="str">
        <f>+'62_Toelichtingen'!N399</f>
        <v>NL18RABO0123459876</v>
      </c>
      <c r="Q1055" s="682" t="str">
        <f>+'62_Toelichtingen'!N400</f>
        <v>NL86INGB0002445588</v>
      </c>
      <c r="R1055" s="682" t="str">
        <f>+'62_Toelichtingen'!N401</f>
        <v>NL98TRIO0254712320</v>
      </c>
      <c r="S1055" s="676" t="s">
        <v>2562</v>
      </c>
      <c r="T1055" s="676" t="s">
        <v>2563</v>
      </c>
      <c r="U1055" s="676" t="s">
        <v>1582</v>
      </c>
      <c r="X1055" s="676" t="s">
        <v>2564</v>
      </c>
      <c r="Y1055" s="676">
        <v>1</v>
      </c>
      <c r="Z1055" s="676">
        <v>99</v>
      </c>
      <c r="AC1055" s="676" t="s">
        <v>54</v>
      </c>
    </row>
    <row r="1056" spans="1:30">
      <c r="A1056" s="676">
        <v>7</v>
      </c>
      <c r="F1056" s="676" t="s">
        <v>2565</v>
      </c>
      <c r="K1056" s="676" t="s">
        <v>441</v>
      </c>
      <c r="L1056" s="676" t="s">
        <v>442</v>
      </c>
      <c r="M1056" s="676" t="s">
        <v>291</v>
      </c>
      <c r="O1056" s="676" t="s">
        <v>77</v>
      </c>
      <c r="P1056" s="682"/>
      <c r="Q1056" s="682"/>
      <c r="R1056" s="682"/>
      <c r="S1056" s="676" t="s">
        <v>2566</v>
      </c>
      <c r="T1056" s="676" t="s">
        <v>2567</v>
      </c>
      <c r="U1056" s="676" t="s">
        <v>445</v>
      </c>
      <c r="X1056" s="676" t="s">
        <v>2568</v>
      </c>
      <c r="Y1056" s="676">
        <v>1</v>
      </c>
      <c r="Z1056" s="676">
        <v>99</v>
      </c>
      <c r="AC1056" s="676" t="s">
        <v>54</v>
      </c>
      <c r="AD1056" s="676" t="s">
        <v>447</v>
      </c>
    </row>
    <row r="1057" spans="1:30">
      <c r="A1057" s="676">
        <v>7</v>
      </c>
      <c r="F1057" s="676" t="s">
        <v>2569</v>
      </c>
      <c r="K1057" s="676" t="s">
        <v>441</v>
      </c>
      <c r="L1057" s="676" t="s">
        <v>442</v>
      </c>
      <c r="M1057" s="676" t="s">
        <v>291</v>
      </c>
      <c r="O1057" s="676" t="s">
        <v>77</v>
      </c>
      <c r="P1057" s="682"/>
      <c r="Q1057" s="682"/>
      <c r="R1057" s="682"/>
      <c r="S1057" s="676" t="s">
        <v>2570</v>
      </c>
      <c r="T1057" s="676" t="s">
        <v>2571</v>
      </c>
      <c r="U1057" s="676" t="s">
        <v>445</v>
      </c>
      <c r="X1057" s="676" t="s">
        <v>2572</v>
      </c>
      <c r="Y1057" s="676">
        <v>1</v>
      </c>
      <c r="Z1057" s="676">
        <v>99</v>
      </c>
      <c r="AC1057" s="676" t="s">
        <v>54</v>
      </c>
      <c r="AD1057" s="676" t="s">
        <v>447</v>
      </c>
    </row>
    <row r="1058" spans="1:30">
      <c r="A1058" s="676">
        <v>7</v>
      </c>
      <c r="E1058" s="676">
        <v>1779195</v>
      </c>
      <c r="F1058" s="676" t="s">
        <v>2573</v>
      </c>
      <c r="K1058" s="676" t="s">
        <v>441</v>
      </c>
      <c r="L1058" s="676" t="s">
        <v>442</v>
      </c>
      <c r="M1058" s="676" t="s">
        <v>291</v>
      </c>
      <c r="O1058" s="676" t="s">
        <v>77</v>
      </c>
      <c r="P1058" s="682">
        <f>+'62_Toelichtingen'!N404</f>
        <v>183</v>
      </c>
      <c r="Q1058" s="682">
        <f>+'62_Toelichtingen'!N405</f>
        <v>92</v>
      </c>
      <c r="R1058" s="682">
        <f>+'62_Toelichtingen'!N406</f>
        <v>153</v>
      </c>
      <c r="Y1058" s="676">
        <v>1</v>
      </c>
      <c r="Z1058" s="676">
        <v>99</v>
      </c>
      <c r="AC1058" s="676" t="s">
        <v>54</v>
      </c>
      <c r="AD1058" s="676" t="s">
        <v>447</v>
      </c>
    </row>
    <row r="1059" spans="1:30">
      <c r="A1059" s="676">
        <v>7</v>
      </c>
      <c r="E1059" s="676">
        <v>1779194</v>
      </c>
      <c r="F1059" s="676" t="s">
        <v>2574</v>
      </c>
      <c r="K1059" s="676" t="s">
        <v>441</v>
      </c>
      <c r="L1059" s="676" t="s">
        <v>442</v>
      </c>
      <c r="M1059" s="676" t="s">
        <v>291</v>
      </c>
      <c r="O1059" s="676" t="s">
        <v>77</v>
      </c>
      <c r="P1059" s="682">
        <f>+'62_Toelichtingen'!O404</f>
        <v>11</v>
      </c>
      <c r="Q1059" s="682">
        <f>+'62_Toelichtingen'!O405</f>
        <v>22</v>
      </c>
      <c r="R1059" s="682">
        <f>+'62_Toelichtingen'!O406</f>
        <v>33</v>
      </c>
      <c r="Y1059" s="676">
        <v>1</v>
      </c>
      <c r="Z1059" s="676">
        <v>99</v>
      </c>
      <c r="AC1059" s="676" t="s">
        <v>54</v>
      </c>
      <c r="AD1059" s="676" t="s">
        <v>447</v>
      </c>
    </row>
    <row r="1060" spans="1:30">
      <c r="A1060" s="676">
        <v>5</v>
      </c>
      <c r="B1060" s="676">
        <v>1620115</v>
      </c>
      <c r="C1060" s="676" t="s">
        <v>2575</v>
      </c>
      <c r="D1060" s="676">
        <v>1</v>
      </c>
    </row>
    <row r="1061" spans="1:30">
      <c r="A1061" s="676">
        <v>6</v>
      </c>
      <c r="F1061" s="676" t="s">
        <v>2576</v>
      </c>
      <c r="K1061" s="676" t="s">
        <v>441</v>
      </c>
      <c r="M1061" s="676" t="s">
        <v>344</v>
      </c>
      <c r="AC1061" s="676" t="s">
        <v>173</v>
      </c>
      <c r="AD1061" s="676" t="s">
        <v>447</v>
      </c>
    </row>
    <row r="1062" spans="1:30">
      <c r="A1062" s="676">
        <v>6</v>
      </c>
      <c r="B1062" s="676">
        <v>1620138</v>
      </c>
      <c r="C1062" s="676" t="s">
        <v>2577</v>
      </c>
      <c r="D1062" s="676">
        <v>1</v>
      </c>
    </row>
    <row r="1063" spans="1:30">
      <c r="A1063" s="676">
        <v>7</v>
      </c>
      <c r="F1063" s="676" t="s">
        <v>2578</v>
      </c>
      <c r="K1063" s="676" t="s">
        <v>441</v>
      </c>
      <c r="M1063" s="676" t="s">
        <v>344</v>
      </c>
      <c r="AC1063" s="676" t="s">
        <v>173</v>
      </c>
      <c r="AD1063" s="676" t="s">
        <v>447</v>
      </c>
    </row>
    <row r="1064" spans="1:30">
      <c r="A1064" s="676">
        <v>7</v>
      </c>
      <c r="F1064" s="676" t="s">
        <v>2579</v>
      </c>
      <c r="K1064" s="676" t="s">
        <v>227</v>
      </c>
      <c r="L1064" s="676" t="s">
        <v>1694</v>
      </c>
      <c r="M1064" s="676" t="s">
        <v>344</v>
      </c>
      <c r="N1064" s="676" t="s">
        <v>1066</v>
      </c>
      <c r="AC1064" s="676" t="s">
        <v>173</v>
      </c>
    </row>
    <row r="1065" spans="1:30">
      <c r="A1065" s="676">
        <v>7</v>
      </c>
      <c r="E1065" s="679">
        <v>520531</v>
      </c>
      <c r="F1065" s="676" t="s">
        <v>2580</v>
      </c>
      <c r="K1065" s="676" t="s">
        <v>441</v>
      </c>
      <c r="L1065" s="676" t="s">
        <v>442</v>
      </c>
      <c r="M1065" s="676" t="s">
        <v>291</v>
      </c>
      <c r="O1065" s="676" t="s">
        <v>77</v>
      </c>
      <c r="P1065" s="682">
        <f>+'62_Toelichtingen'!N418</f>
        <v>95000</v>
      </c>
      <c r="S1065" s="676" t="s">
        <v>2497</v>
      </c>
      <c r="T1065" s="676" t="s">
        <v>2498</v>
      </c>
      <c r="U1065" s="676" t="s">
        <v>445</v>
      </c>
      <c r="X1065" s="676" t="s">
        <v>2581</v>
      </c>
      <c r="Y1065" s="676">
        <v>1</v>
      </c>
      <c r="Z1065" s="676">
        <v>1</v>
      </c>
      <c r="AC1065" s="676" t="s">
        <v>173</v>
      </c>
      <c r="AD1065" s="676" t="s">
        <v>447</v>
      </c>
    </row>
    <row r="1066" spans="1:30">
      <c r="A1066" s="676">
        <v>6</v>
      </c>
      <c r="B1066" s="676">
        <v>1620139</v>
      </c>
      <c r="C1066" s="676" t="s">
        <v>2582</v>
      </c>
    </row>
    <row r="1067" spans="1:30">
      <c r="A1067" s="676">
        <v>7</v>
      </c>
      <c r="E1067" s="679">
        <v>1774002</v>
      </c>
      <c r="F1067" s="676" t="s">
        <v>2583</v>
      </c>
      <c r="K1067" s="676" t="s">
        <v>441</v>
      </c>
      <c r="M1067" s="676" t="s">
        <v>344</v>
      </c>
      <c r="P1067" s="681">
        <f>_1774002_Toelichtingen</f>
        <v>1830</v>
      </c>
      <c r="AC1067" s="676" t="s">
        <v>173</v>
      </c>
      <c r="AD1067" s="676" t="s">
        <v>447</v>
      </c>
    </row>
    <row r="1068" spans="1:30">
      <c r="A1068" s="676">
        <v>7</v>
      </c>
      <c r="E1068" s="679">
        <v>1778893</v>
      </c>
      <c r="F1068" s="676" t="s">
        <v>2584</v>
      </c>
      <c r="K1068" s="676" t="s">
        <v>441</v>
      </c>
      <c r="M1068" s="676" t="s">
        <v>344</v>
      </c>
      <c r="P1068" s="681">
        <f>_1778893_Toelichtingen</f>
        <v>1900</v>
      </c>
      <c r="AC1068" s="676" t="s">
        <v>54</v>
      </c>
      <c r="AD1068" s="676" t="s">
        <v>447</v>
      </c>
    </row>
    <row r="1069" spans="1:30">
      <c r="A1069" s="676">
        <v>7</v>
      </c>
      <c r="E1069" s="679">
        <v>1778894</v>
      </c>
      <c r="F1069" s="676" t="s">
        <v>2585</v>
      </c>
      <c r="K1069" s="676" t="s">
        <v>441</v>
      </c>
      <c r="M1069" s="676" t="s">
        <v>344</v>
      </c>
      <c r="P1069" s="681">
        <f>_1778894_Toelichtingen</f>
        <v>-70</v>
      </c>
      <c r="AC1069" s="676" t="s">
        <v>54</v>
      </c>
      <c r="AD1069" s="676" t="s">
        <v>447</v>
      </c>
    </row>
    <row r="1070" spans="1:30">
      <c r="A1070" s="676">
        <v>6</v>
      </c>
      <c r="B1070" s="676">
        <v>506218</v>
      </c>
      <c r="C1070" s="676" t="s">
        <v>2586</v>
      </c>
      <c r="D1070" s="676">
        <v>99</v>
      </c>
    </row>
    <row r="1071" spans="1:30">
      <c r="A1071" s="676">
        <v>7</v>
      </c>
      <c r="E1071" s="676">
        <v>1777195</v>
      </c>
      <c r="F1071" s="676" t="s">
        <v>2587</v>
      </c>
      <c r="K1071" s="676" t="s">
        <v>122</v>
      </c>
      <c r="M1071" s="676" t="s">
        <v>291</v>
      </c>
      <c r="O1071" s="676" t="s">
        <v>77</v>
      </c>
      <c r="P1071" s="682" t="str">
        <f>+'62_Toelichtingen'!K415</f>
        <v>REVOLUT</v>
      </c>
      <c r="Q1071" s="682" t="str">
        <f>+'62_Toelichtingen'!K416</f>
        <v>COLLECTOR</v>
      </c>
      <c r="R1071" s="682" t="str">
        <f>+'62_Toelichtingen'!K417</f>
        <v>WISE</v>
      </c>
      <c r="S1071" s="676" t="s">
        <v>2510</v>
      </c>
      <c r="T1071" s="676" t="s">
        <v>2511</v>
      </c>
      <c r="U1071" s="676" t="s">
        <v>1080</v>
      </c>
      <c r="X1071" s="676" t="s">
        <v>2588</v>
      </c>
      <c r="Y1071" s="676">
        <v>1</v>
      </c>
      <c r="Z1071" s="676">
        <v>99</v>
      </c>
      <c r="AC1071" s="676" t="s">
        <v>54</v>
      </c>
    </row>
    <row r="1072" spans="1:30">
      <c r="A1072" s="676">
        <v>7</v>
      </c>
      <c r="E1072" s="676">
        <v>1777197</v>
      </c>
      <c r="F1072" s="676" t="s">
        <v>2589</v>
      </c>
      <c r="K1072" s="676" t="s">
        <v>1579</v>
      </c>
      <c r="M1072" s="676" t="s">
        <v>291</v>
      </c>
      <c r="O1072" s="676" t="s">
        <v>77</v>
      </c>
      <c r="P1072" s="682">
        <f>+'62_Toelichtingen'!L415</f>
        <v>7179</v>
      </c>
      <c r="Q1072" s="682">
        <f>+'62_Toelichtingen'!L416</f>
        <v>7180</v>
      </c>
      <c r="R1072" s="682">
        <f>+'62_Toelichtingen'!L417</f>
        <v>7181</v>
      </c>
      <c r="S1072" s="676" t="s">
        <v>2523</v>
      </c>
      <c r="T1072" s="676" t="s">
        <v>2524</v>
      </c>
      <c r="U1072" s="676" t="s">
        <v>1582</v>
      </c>
      <c r="X1072" s="676" t="s">
        <v>2590</v>
      </c>
      <c r="Y1072" s="676">
        <v>1</v>
      </c>
      <c r="Z1072" s="676">
        <v>99</v>
      </c>
      <c r="AC1072" s="676" t="s">
        <v>54</v>
      </c>
    </row>
    <row r="1073" spans="1:30">
      <c r="A1073" s="676">
        <v>7</v>
      </c>
      <c r="E1073" s="676">
        <v>1777093</v>
      </c>
      <c r="F1073" s="676" t="s">
        <v>2591</v>
      </c>
      <c r="K1073" s="676" t="s">
        <v>260</v>
      </c>
      <c r="M1073" s="676" t="s">
        <v>291</v>
      </c>
      <c r="O1073" s="676" t="s">
        <v>77</v>
      </c>
      <c r="P1073" s="682" t="str">
        <f>+'62_Toelichtingen'!M415</f>
        <v>DNK</v>
      </c>
      <c r="Q1073" s="682" t="str">
        <f>+'62_Toelichtingen'!M416</f>
        <v>ZWE</v>
      </c>
      <c r="R1073" s="682" t="str">
        <f>+'62_Toelichtingen'!M417</f>
        <v>GBR</v>
      </c>
      <c r="S1073" s="676" t="s">
        <v>2592</v>
      </c>
      <c r="T1073" s="676" t="s">
        <v>2593</v>
      </c>
      <c r="U1073" s="676" t="s">
        <v>263</v>
      </c>
      <c r="X1073" s="676" t="s">
        <v>2594</v>
      </c>
      <c r="Y1073" s="676">
        <v>1</v>
      </c>
      <c r="Z1073" s="676">
        <v>99</v>
      </c>
      <c r="AC1073" s="676" t="s">
        <v>54</v>
      </c>
    </row>
    <row r="1074" spans="1:30">
      <c r="A1074" s="676">
        <v>7</v>
      </c>
      <c r="F1074" s="676" t="s">
        <v>2595</v>
      </c>
      <c r="K1074" s="676" t="s">
        <v>441</v>
      </c>
      <c r="L1074" s="676" t="s">
        <v>442</v>
      </c>
      <c r="M1074" s="676" t="s">
        <v>291</v>
      </c>
      <c r="O1074" s="676" t="s">
        <v>77</v>
      </c>
      <c r="P1074" s="682"/>
      <c r="Q1074" s="682"/>
      <c r="R1074" s="682"/>
      <c r="S1074" s="676" t="s">
        <v>2531</v>
      </c>
      <c r="T1074" s="676" t="s">
        <v>2532</v>
      </c>
      <c r="U1074" s="676" t="s">
        <v>445</v>
      </c>
      <c r="X1074" s="676" t="s">
        <v>2596</v>
      </c>
      <c r="Y1074" s="676">
        <v>1</v>
      </c>
      <c r="Z1074" s="676">
        <v>99</v>
      </c>
      <c r="AC1074" s="676" t="s">
        <v>54</v>
      </c>
      <c r="AD1074" s="676" t="s">
        <v>447</v>
      </c>
    </row>
    <row r="1075" spans="1:30">
      <c r="A1075" s="676">
        <v>7</v>
      </c>
      <c r="E1075" s="676">
        <v>1777200</v>
      </c>
      <c r="F1075" s="676" t="s">
        <v>2597</v>
      </c>
      <c r="K1075" s="676" t="s">
        <v>441</v>
      </c>
      <c r="M1075" s="676" t="s">
        <v>291</v>
      </c>
      <c r="O1075" s="676" t="s">
        <v>77</v>
      </c>
      <c r="P1075" s="682">
        <f>+'62_Toelichtingen'!O415</f>
        <v>500</v>
      </c>
      <c r="Q1075" s="682">
        <f>+'62_Toelichtingen'!O416</f>
        <v>650</v>
      </c>
      <c r="R1075" s="682">
        <f>+'62_Toelichtingen'!O417</f>
        <v>750</v>
      </c>
      <c r="Y1075" s="676">
        <v>1</v>
      </c>
      <c r="Z1075" s="676">
        <v>99</v>
      </c>
      <c r="AC1075" s="676" t="s">
        <v>54</v>
      </c>
      <c r="AD1075" s="676" t="s">
        <v>447</v>
      </c>
    </row>
    <row r="1076" spans="1:30">
      <c r="A1076" s="676">
        <v>7</v>
      </c>
      <c r="E1076" s="676">
        <v>1777044</v>
      </c>
      <c r="F1076" s="676" t="s">
        <v>2598</v>
      </c>
      <c r="K1076" s="676" t="s">
        <v>441</v>
      </c>
      <c r="M1076" s="676" t="s">
        <v>291</v>
      </c>
      <c r="O1076" s="676" t="s">
        <v>77</v>
      </c>
      <c r="P1076" s="682">
        <f>+'62_Toelichtingen'!P415</f>
        <v>-10</v>
      </c>
      <c r="Q1076" s="682">
        <f>+'62_Toelichtingen'!P416</f>
        <v>-25</v>
      </c>
      <c r="R1076" s="682">
        <f>+'62_Toelichtingen'!P417</f>
        <v>-35</v>
      </c>
      <c r="Y1076" s="676">
        <v>1</v>
      </c>
      <c r="Z1076" s="676">
        <v>99</v>
      </c>
      <c r="AC1076" s="676" t="s">
        <v>54</v>
      </c>
      <c r="AD1076" s="676" t="s">
        <v>447</v>
      </c>
    </row>
    <row r="1077" spans="1:30">
      <c r="A1077" s="676">
        <v>5</v>
      </c>
      <c r="B1077" s="676">
        <v>1620117</v>
      </c>
      <c r="C1077" s="676" t="s">
        <v>2599</v>
      </c>
      <c r="D1077" s="676">
        <v>1</v>
      </c>
    </row>
    <row r="1078" spans="1:30">
      <c r="A1078" s="676">
        <v>6</v>
      </c>
      <c r="F1078" s="676" t="s">
        <v>2600</v>
      </c>
      <c r="K1078" s="676" t="s">
        <v>441</v>
      </c>
      <c r="M1078" s="676" t="s">
        <v>344</v>
      </c>
      <c r="AC1078" s="676" t="s">
        <v>173</v>
      </c>
      <c r="AD1078" s="676" t="s">
        <v>447</v>
      </c>
    </row>
    <row r="1079" spans="1:30">
      <c r="A1079" s="676">
        <v>6</v>
      </c>
      <c r="B1079" s="676">
        <v>1620143</v>
      </c>
      <c r="C1079" s="676" t="s">
        <v>2601</v>
      </c>
      <c r="D1079" s="676">
        <v>1</v>
      </c>
    </row>
    <row r="1080" spans="1:30">
      <c r="A1080" s="676">
        <v>7</v>
      </c>
      <c r="F1080" s="676" t="s">
        <v>2602</v>
      </c>
      <c r="K1080" s="676" t="s">
        <v>441</v>
      </c>
      <c r="M1080" s="676" t="s">
        <v>344</v>
      </c>
      <c r="AC1080" s="676" t="s">
        <v>173</v>
      </c>
      <c r="AD1080" s="676" t="s">
        <v>447</v>
      </c>
    </row>
    <row r="1081" spans="1:30">
      <c r="A1081" s="676">
        <v>7</v>
      </c>
      <c r="E1081" s="679">
        <v>1773902</v>
      </c>
      <c r="F1081" s="676" t="s">
        <v>2603</v>
      </c>
      <c r="K1081" s="676" t="s">
        <v>227</v>
      </c>
      <c r="L1081" s="676" t="s">
        <v>1694</v>
      </c>
      <c r="M1081" s="676" t="s">
        <v>344</v>
      </c>
      <c r="N1081" s="676" t="s">
        <v>1066</v>
      </c>
      <c r="P1081" s="681">
        <f>_1778702_niet_immigratie_Toelichtingen</f>
        <v>35000</v>
      </c>
      <c r="AC1081" s="676" t="s">
        <v>173</v>
      </c>
    </row>
    <row r="1082" spans="1:30">
      <c r="A1082" s="676">
        <v>7</v>
      </c>
      <c r="F1082" s="676" t="s">
        <v>2604</v>
      </c>
      <c r="K1082" s="676" t="s">
        <v>441</v>
      </c>
      <c r="L1082" s="676" t="s">
        <v>442</v>
      </c>
      <c r="M1082" s="676" t="s">
        <v>344</v>
      </c>
      <c r="S1082" s="676" t="s">
        <v>2605</v>
      </c>
      <c r="T1082" s="676" t="s">
        <v>2606</v>
      </c>
      <c r="U1082" s="676" t="s">
        <v>445</v>
      </c>
      <c r="X1082" s="676" t="s">
        <v>2607</v>
      </c>
      <c r="AC1082" s="676" t="s">
        <v>173</v>
      </c>
      <c r="AD1082" s="676" t="s">
        <v>447</v>
      </c>
    </row>
    <row r="1083" spans="1:30">
      <c r="A1083" s="676">
        <v>7</v>
      </c>
      <c r="E1083" s="679">
        <v>1775836</v>
      </c>
      <c r="F1083" s="676" t="s">
        <v>2608</v>
      </c>
      <c r="K1083" s="676" t="s">
        <v>441</v>
      </c>
      <c r="L1083" s="676" t="s">
        <v>442</v>
      </c>
      <c r="M1083" s="676" t="s">
        <v>310</v>
      </c>
      <c r="O1083" s="676" t="s">
        <v>77</v>
      </c>
      <c r="P1083" s="682">
        <f>+'62_Toelichtingen'!Q428</f>
        <v>35000</v>
      </c>
      <c r="S1083" s="676" t="s">
        <v>2609</v>
      </c>
      <c r="T1083" s="676" t="s">
        <v>2610</v>
      </c>
      <c r="U1083" s="676" t="s">
        <v>445</v>
      </c>
      <c r="X1083" s="676" t="s">
        <v>2611</v>
      </c>
      <c r="Y1083" s="676">
        <v>1</v>
      </c>
      <c r="Z1083" s="676">
        <v>1</v>
      </c>
      <c r="AC1083" s="676" t="s">
        <v>54</v>
      </c>
      <c r="AD1083" s="676" t="s">
        <v>447</v>
      </c>
    </row>
    <row r="1084" spans="1:30">
      <c r="A1084" s="676">
        <v>6</v>
      </c>
      <c r="B1084" s="676">
        <v>1620144</v>
      </c>
      <c r="C1084" s="676" t="s">
        <v>2612</v>
      </c>
    </row>
    <row r="1085" spans="1:30">
      <c r="A1085" s="676">
        <v>7</v>
      </c>
      <c r="E1085" s="679">
        <v>1774003</v>
      </c>
      <c r="F1085" s="676" t="s">
        <v>2613</v>
      </c>
      <c r="K1085" s="676" t="s">
        <v>441</v>
      </c>
      <c r="M1085" s="676" t="s">
        <v>344</v>
      </c>
      <c r="P1085" s="681">
        <f>_1774003_Toelichtingen</f>
        <v>2100</v>
      </c>
      <c r="AC1085" s="676" t="s">
        <v>173</v>
      </c>
      <c r="AD1085" s="676" t="s">
        <v>447</v>
      </c>
    </row>
    <row r="1086" spans="1:30">
      <c r="A1086" s="676">
        <v>7</v>
      </c>
      <c r="E1086" s="679">
        <v>1778697</v>
      </c>
      <c r="F1086" s="676" t="s">
        <v>2614</v>
      </c>
      <c r="K1086" s="676" t="s">
        <v>441</v>
      </c>
      <c r="M1086" s="676" t="s">
        <v>344</v>
      </c>
      <c r="P1086" s="681">
        <f>_1778697_Toelichtingen</f>
        <v>1050</v>
      </c>
      <c r="AC1086" s="676" t="s">
        <v>54</v>
      </c>
      <c r="AD1086" s="676" t="s">
        <v>447</v>
      </c>
    </row>
    <row r="1087" spans="1:30">
      <c r="A1087" s="676">
        <v>7</v>
      </c>
      <c r="E1087" s="679">
        <v>1778711</v>
      </c>
      <c r="F1087" s="676" t="s">
        <v>2615</v>
      </c>
      <c r="K1087" s="676" t="s">
        <v>441</v>
      </c>
      <c r="M1087" s="676" t="s">
        <v>344</v>
      </c>
      <c r="P1087" s="681">
        <f>_1778711_Toelichtingen</f>
        <v>1050</v>
      </c>
      <c r="AC1087" s="676" t="s">
        <v>54</v>
      </c>
      <c r="AD1087" s="676" t="s">
        <v>447</v>
      </c>
    </row>
    <row r="1088" spans="1:30">
      <c r="A1088" s="676">
        <v>7</v>
      </c>
      <c r="E1088" s="679">
        <v>1778702</v>
      </c>
      <c r="F1088" s="676" t="s">
        <v>2616</v>
      </c>
      <c r="K1088" s="676" t="s">
        <v>441</v>
      </c>
      <c r="L1088" s="676" t="s">
        <v>442</v>
      </c>
      <c r="M1088" s="676" t="s">
        <v>344</v>
      </c>
      <c r="P1088" s="681" t="str">
        <f>_1778702_immigratie_Toelichtingen</f>
        <v xml:space="preserve"> </v>
      </c>
      <c r="AC1088" s="676" t="s">
        <v>54</v>
      </c>
      <c r="AD1088" s="676" t="s">
        <v>447</v>
      </c>
    </row>
    <row r="1089" spans="1:30">
      <c r="A1089" s="676">
        <v>7</v>
      </c>
      <c r="E1089" s="679">
        <v>1778706</v>
      </c>
      <c r="F1089" s="676" t="s">
        <v>2617</v>
      </c>
      <c r="K1089" s="676" t="s">
        <v>441</v>
      </c>
      <c r="L1089" s="676" t="s">
        <v>442</v>
      </c>
      <c r="M1089" s="676" t="s">
        <v>344</v>
      </c>
      <c r="P1089" s="681">
        <f>'62_Toelichtingen'!N435</f>
        <v>16500</v>
      </c>
      <c r="AC1089" s="676" t="s">
        <v>54</v>
      </c>
      <c r="AD1089" s="676" t="s">
        <v>447</v>
      </c>
    </row>
    <row r="1090" spans="1:30">
      <c r="A1090" s="676">
        <v>7</v>
      </c>
      <c r="E1090" s="679">
        <v>1778709</v>
      </c>
      <c r="F1090" s="676" t="s">
        <v>2618</v>
      </c>
      <c r="K1090" s="676" t="s">
        <v>441</v>
      </c>
      <c r="L1090" s="676" t="s">
        <v>442</v>
      </c>
      <c r="M1090" s="676" t="s">
        <v>344</v>
      </c>
      <c r="P1090" s="681">
        <f>'62_Toelichtingen'!O435</f>
        <v>19000</v>
      </c>
      <c r="AC1090" s="676" t="s">
        <v>54</v>
      </c>
      <c r="AD1090" s="676" t="s">
        <v>447</v>
      </c>
    </row>
    <row r="1091" spans="1:30">
      <c r="A1091" s="676">
        <v>7</v>
      </c>
      <c r="E1091" s="679">
        <v>1778705</v>
      </c>
      <c r="F1091" s="676" t="s">
        <v>2619</v>
      </c>
      <c r="K1091" s="676" t="s">
        <v>441</v>
      </c>
      <c r="L1091" s="676" t="s">
        <v>442</v>
      </c>
      <c r="M1091" s="676" t="s">
        <v>344</v>
      </c>
      <c r="P1091" s="681">
        <f>'62_Toelichtingen'!P435</f>
        <v>33550</v>
      </c>
      <c r="AC1091" s="676" t="s">
        <v>54</v>
      </c>
      <c r="AD1091" s="676" t="s">
        <v>447</v>
      </c>
    </row>
    <row r="1092" spans="1:30">
      <c r="A1092" s="676">
        <v>6</v>
      </c>
      <c r="B1092" s="676">
        <v>107917</v>
      </c>
      <c r="C1092" s="676" t="s">
        <v>2620</v>
      </c>
      <c r="D1092" s="676">
        <v>99</v>
      </c>
    </row>
    <row r="1093" spans="1:30">
      <c r="A1093" s="676">
        <v>7</v>
      </c>
      <c r="E1093" s="676">
        <v>1778886</v>
      </c>
      <c r="F1093" s="676" t="s">
        <v>2621</v>
      </c>
      <c r="K1093" s="676" t="s">
        <v>122</v>
      </c>
      <c r="M1093" s="676" t="s">
        <v>310</v>
      </c>
      <c r="O1093" s="676" t="s">
        <v>77</v>
      </c>
      <c r="P1093" s="682" t="str">
        <f>+'62_Toelichtingen'!K425</f>
        <v>BNL1 EFF</v>
      </c>
      <c r="Q1093" s="682" t="str">
        <f>+'62_Toelichtingen'!K426</f>
        <v>BNL2 EFF</v>
      </c>
      <c r="R1093" s="682" t="str">
        <f>+'62_Toelichtingen'!K427</f>
        <v>BNL3 EFF</v>
      </c>
      <c r="S1093" s="676" t="s">
        <v>2622</v>
      </c>
      <c r="T1093" s="676" t="s">
        <v>2623</v>
      </c>
      <c r="U1093" s="676" t="s">
        <v>1080</v>
      </c>
      <c r="X1093" s="676" t="s">
        <v>2624</v>
      </c>
      <c r="Y1093" s="676">
        <v>1</v>
      </c>
      <c r="Z1093" s="676">
        <v>99</v>
      </c>
      <c r="AC1093" s="676" t="s">
        <v>54</v>
      </c>
    </row>
    <row r="1094" spans="1:30">
      <c r="A1094" s="676">
        <v>7</v>
      </c>
      <c r="F1094" s="676" t="s">
        <v>2625</v>
      </c>
      <c r="K1094" s="676" t="s">
        <v>95</v>
      </c>
      <c r="M1094" s="676" t="s">
        <v>310</v>
      </c>
      <c r="O1094" s="676" t="s">
        <v>77</v>
      </c>
      <c r="P1094" s="682"/>
      <c r="Q1094" s="682"/>
      <c r="R1094" s="682"/>
      <c r="S1094" s="676" t="s">
        <v>2626</v>
      </c>
      <c r="T1094" s="676" t="s">
        <v>2627</v>
      </c>
      <c r="U1094" s="676" t="s">
        <v>1576</v>
      </c>
      <c r="X1094" s="676" t="s">
        <v>2628</v>
      </c>
      <c r="Y1094" s="676">
        <v>1</v>
      </c>
      <c r="Z1094" s="676">
        <v>99</v>
      </c>
      <c r="AC1094" s="676" t="s">
        <v>54</v>
      </c>
    </row>
    <row r="1095" spans="1:30">
      <c r="A1095" s="676">
        <v>7</v>
      </c>
      <c r="F1095" s="676" t="s">
        <v>2629</v>
      </c>
      <c r="K1095" s="676" t="s">
        <v>61</v>
      </c>
      <c r="M1095" s="676" t="s">
        <v>310</v>
      </c>
      <c r="O1095" s="676" t="s">
        <v>77</v>
      </c>
      <c r="P1095" s="682"/>
      <c r="Q1095" s="682"/>
      <c r="R1095" s="682"/>
      <c r="S1095" s="676" t="s">
        <v>2630</v>
      </c>
      <c r="T1095" s="676" t="s">
        <v>2631</v>
      </c>
      <c r="U1095" s="676" t="s">
        <v>2520</v>
      </c>
      <c r="X1095" s="676" t="s">
        <v>2632</v>
      </c>
      <c r="Y1095" s="676">
        <v>1</v>
      </c>
      <c r="Z1095" s="676">
        <v>99</v>
      </c>
      <c r="AC1095" s="676" t="s">
        <v>54</v>
      </c>
    </row>
    <row r="1096" spans="1:30">
      <c r="A1096" s="676">
        <v>7</v>
      </c>
      <c r="E1096" s="676">
        <v>1778887</v>
      </c>
      <c r="F1096" s="676" t="s">
        <v>2633</v>
      </c>
      <c r="K1096" s="676" t="s">
        <v>1579</v>
      </c>
      <c r="M1096" s="676" t="s">
        <v>38</v>
      </c>
      <c r="O1096" s="676" t="s">
        <v>77</v>
      </c>
      <c r="P1096" s="682">
        <f>+'62_Toelichtingen'!N425</f>
        <v>177888701</v>
      </c>
      <c r="Q1096" s="682">
        <f>+'62_Toelichtingen'!N426</f>
        <v>177888702</v>
      </c>
      <c r="R1096" s="682">
        <f>+'62_Toelichtingen'!N427</f>
        <v>177888703</v>
      </c>
      <c r="S1096" s="676" t="s">
        <v>2634</v>
      </c>
      <c r="T1096" s="676" t="s">
        <v>2635</v>
      </c>
      <c r="U1096" s="676" t="s">
        <v>1582</v>
      </c>
      <c r="X1096" s="676" t="s">
        <v>2636</v>
      </c>
      <c r="Y1096" s="676">
        <v>1</v>
      </c>
      <c r="Z1096" s="676">
        <v>99</v>
      </c>
      <c r="AC1096" s="676" t="s">
        <v>54</v>
      </c>
    </row>
    <row r="1097" spans="1:30">
      <c r="A1097" s="676">
        <v>7</v>
      </c>
      <c r="E1097" s="676">
        <v>1778888</v>
      </c>
      <c r="F1097" s="676" t="s">
        <v>2637</v>
      </c>
      <c r="K1097" s="676" t="s">
        <v>260</v>
      </c>
      <c r="M1097" s="676" t="s">
        <v>291</v>
      </c>
      <c r="O1097" s="676" t="s">
        <v>77</v>
      </c>
      <c r="P1097" s="682" t="str">
        <f>+'62_Toelichtingen'!O425</f>
        <v>DNK</v>
      </c>
      <c r="Q1097" s="682" t="str">
        <f>+'62_Toelichtingen'!O426</f>
        <v>ZWE</v>
      </c>
      <c r="R1097" s="682" t="str">
        <f>+'62_Toelichtingen'!O427</f>
        <v>GBR</v>
      </c>
      <c r="S1097" s="676" t="s">
        <v>2638</v>
      </c>
      <c r="T1097" s="676" t="s">
        <v>2639</v>
      </c>
      <c r="U1097" s="676" t="s">
        <v>263</v>
      </c>
      <c r="X1097" s="676" t="s">
        <v>2640</v>
      </c>
      <c r="Y1097" s="676">
        <v>1</v>
      </c>
      <c r="Z1097" s="676">
        <v>99</v>
      </c>
      <c r="AC1097" s="676" t="s">
        <v>54</v>
      </c>
    </row>
    <row r="1098" spans="1:30">
      <c r="A1098" s="676">
        <v>7</v>
      </c>
      <c r="F1098" s="676" t="s">
        <v>2641</v>
      </c>
      <c r="K1098" s="676" t="s">
        <v>441</v>
      </c>
      <c r="M1098" s="676" t="s">
        <v>291</v>
      </c>
      <c r="O1098" s="676" t="s">
        <v>77</v>
      </c>
      <c r="P1098" s="682"/>
      <c r="Q1098" s="682"/>
      <c r="R1098" s="682"/>
      <c r="S1098" s="676" t="s">
        <v>2642</v>
      </c>
      <c r="T1098" s="676" t="s">
        <v>2643</v>
      </c>
      <c r="U1098" s="676" t="s">
        <v>502</v>
      </c>
      <c r="X1098" s="676" t="s">
        <v>2644</v>
      </c>
      <c r="Y1098" s="676">
        <v>1</v>
      </c>
      <c r="Z1098" s="676">
        <v>99</v>
      </c>
      <c r="AC1098" s="676" t="s">
        <v>54</v>
      </c>
      <c r="AD1098" s="676" t="s">
        <v>447</v>
      </c>
    </row>
    <row r="1099" spans="1:30">
      <c r="A1099" s="676">
        <v>7</v>
      </c>
      <c r="E1099" s="676">
        <v>1777047</v>
      </c>
      <c r="F1099" s="676" t="s">
        <v>2645</v>
      </c>
      <c r="K1099" s="676" t="s">
        <v>441</v>
      </c>
      <c r="L1099" s="676" t="s">
        <v>442</v>
      </c>
      <c r="M1099" s="676" t="s">
        <v>291</v>
      </c>
      <c r="O1099" s="676" t="s">
        <v>77</v>
      </c>
      <c r="P1099" s="682">
        <f>+'62_Toelichtingen'!Q432</f>
        <v>250</v>
      </c>
      <c r="Q1099" s="682">
        <f>+'62_Toelichtingen'!Q433</f>
        <v>350</v>
      </c>
      <c r="R1099" s="682">
        <f>+'62_Toelichtingen'!Q434</f>
        <v>450</v>
      </c>
      <c r="Y1099" s="676">
        <v>1</v>
      </c>
      <c r="Z1099" s="676">
        <v>99</v>
      </c>
      <c r="AC1099" s="676" t="s">
        <v>54</v>
      </c>
      <c r="AD1099" s="676" t="s">
        <v>447</v>
      </c>
    </row>
    <row r="1100" spans="1:30">
      <c r="A1100" s="676">
        <v>7</v>
      </c>
      <c r="E1100" s="676">
        <v>1777048</v>
      </c>
      <c r="F1100" s="676" t="s">
        <v>2646</v>
      </c>
      <c r="K1100" s="676" t="s">
        <v>441</v>
      </c>
      <c r="M1100" s="676" t="s">
        <v>310</v>
      </c>
      <c r="O1100" s="676" t="s">
        <v>77</v>
      </c>
      <c r="P1100" s="682">
        <f>+'62_Toelichtingen'!Q425</f>
        <v>10000</v>
      </c>
      <c r="Q1100" s="682">
        <f>+'62_Toelichtingen'!Q426</f>
        <v>12000</v>
      </c>
      <c r="R1100" s="682">
        <f>+'62_Toelichtingen'!Q427</f>
        <v>13000</v>
      </c>
      <c r="S1100" s="676" t="s">
        <v>2647</v>
      </c>
      <c r="T1100" s="676" t="s">
        <v>2648</v>
      </c>
      <c r="U1100" s="676" t="s">
        <v>502</v>
      </c>
      <c r="X1100" s="676" t="s">
        <v>2649</v>
      </c>
      <c r="Y1100" s="676">
        <v>1</v>
      </c>
      <c r="Z1100" s="676">
        <v>99</v>
      </c>
      <c r="AC1100" s="676" t="s">
        <v>54</v>
      </c>
      <c r="AD1100" s="676" t="s">
        <v>447</v>
      </c>
    </row>
    <row r="1101" spans="1:30">
      <c r="A1101" s="676">
        <v>7</v>
      </c>
      <c r="F1101" s="676" t="s">
        <v>2650</v>
      </c>
      <c r="K1101" s="676" t="s">
        <v>441</v>
      </c>
      <c r="L1101" s="676" t="s">
        <v>442</v>
      </c>
      <c r="M1101" s="676" t="s">
        <v>291</v>
      </c>
      <c r="O1101" s="676" t="s">
        <v>77</v>
      </c>
      <c r="Y1101" s="676">
        <v>1</v>
      </c>
      <c r="Z1101" s="676">
        <v>99</v>
      </c>
      <c r="AC1101" s="676" t="s">
        <v>54</v>
      </c>
      <c r="AD1101" s="676" t="s">
        <v>447</v>
      </c>
    </row>
    <row r="1102" spans="1:30">
      <c r="A1102" s="676">
        <v>7</v>
      </c>
      <c r="E1102" s="676">
        <v>1777050</v>
      </c>
      <c r="F1102" s="676" t="s">
        <v>2651</v>
      </c>
      <c r="K1102" s="676" t="s">
        <v>441</v>
      </c>
      <c r="L1102" s="676" t="s">
        <v>442</v>
      </c>
      <c r="M1102" s="676" t="s">
        <v>291</v>
      </c>
      <c r="O1102" s="676" t="s">
        <v>77</v>
      </c>
      <c r="P1102" s="682">
        <f>+'62_Toelichtingen'!N432</f>
        <v>7000</v>
      </c>
      <c r="Q1102" s="682">
        <f>+'62_Toelichtingen'!N433</f>
        <v>8500</v>
      </c>
      <c r="R1102" s="682">
        <f>+'62_Toelichtingen'!N434</f>
        <v>1000</v>
      </c>
      <c r="Y1102" s="676">
        <v>1</v>
      </c>
      <c r="Z1102" s="676">
        <v>99</v>
      </c>
      <c r="AC1102" s="676" t="s">
        <v>54</v>
      </c>
      <c r="AD1102" s="676" t="s">
        <v>447</v>
      </c>
    </row>
    <row r="1103" spans="1:30">
      <c r="A1103" s="676">
        <v>7</v>
      </c>
      <c r="E1103" s="676">
        <v>1777051</v>
      </c>
      <c r="F1103" s="676" t="s">
        <v>2652</v>
      </c>
      <c r="K1103" s="676" t="s">
        <v>441</v>
      </c>
      <c r="L1103" s="676" t="s">
        <v>442</v>
      </c>
      <c r="M1103" s="676" t="s">
        <v>291</v>
      </c>
      <c r="O1103" s="676" t="s">
        <v>77</v>
      </c>
      <c r="P1103" s="682">
        <f>+'62_Toelichtingen'!O432</f>
        <v>8000</v>
      </c>
      <c r="Q1103" s="682">
        <f>+'62_Toelichtingen'!O433</f>
        <v>9500</v>
      </c>
      <c r="R1103" s="682">
        <f>+'62_Toelichtingen'!O434</f>
        <v>1500</v>
      </c>
      <c r="Y1103" s="676">
        <v>1</v>
      </c>
      <c r="Z1103" s="676">
        <v>99</v>
      </c>
      <c r="AC1103" s="676" t="s">
        <v>54</v>
      </c>
      <c r="AD1103" s="676" t="s">
        <v>447</v>
      </c>
    </row>
    <row r="1104" spans="1:30">
      <c r="A1104" s="676">
        <v>7</v>
      </c>
      <c r="E1104" s="676">
        <v>1777049</v>
      </c>
      <c r="F1104" s="676" t="s">
        <v>2653</v>
      </c>
      <c r="K1104" s="676" t="s">
        <v>441</v>
      </c>
      <c r="L1104" s="676" t="s">
        <v>442</v>
      </c>
      <c r="M1104" s="676" t="s">
        <v>291</v>
      </c>
      <c r="O1104" s="676" t="s">
        <v>77</v>
      </c>
      <c r="P1104" s="682">
        <f>+'62_Toelichtingen'!P432</f>
        <v>9250</v>
      </c>
      <c r="Q1104" s="682">
        <f>+'62_Toelichtingen'!P433</f>
        <v>11350</v>
      </c>
      <c r="R1104" s="682">
        <f>+'62_Toelichtingen'!P434</f>
        <v>12950</v>
      </c>
      <c r="Y1104" s="676">
        <v>1</v>
      </c>
      <c r="Z1104" s="676">
        <v>99</v>
      </c>
      <c r="AC1104" s="676" t="s">
        <v>54</v>
      </c>
      <c r="AD1104" s="676" t="s">
        <v>447</v>
      </c>
    </row>
    <row r="1105" spans="1:30">
      <c r="A1105" s="676">
        <v>6</v>
      </c>
      <c r="B1105" s="676">
        <v>1620170</v>
      </c>
      <c r="C1105" s="676" t="s">
        <v>2654</v>
      </c>
      <c r="D1105" s="676">
        <v>1</v>
      </c>
    </row>
    <row r="1106" spans="1:30">
      <c r="A1106" s="676">
        <v>7</v>
      </c>
      <c r="F1106" s="676" t="s">
        <v>2655</v>
      </c>
      <c r="K1106" s="676" t="s">
        <v>441</v>
      </c>
      <c r="L1106" s="676" t="s">
        <v>442</v>
      </c>
      <c r="M1106" s="676" t="s">
        <v>344</v>
      </c>
      <c r="AC1106" s="676" t="s">
        <v>54</v>
      </c>
      <c r="AD1106" s="676" t="s">
        <v>447</v>
      </c>
    </row>
    <row r="1107" spans="1:30">
      <c r="A1107" s="676">
        <v>7</v>
      </c>
      <c r="F1107" s="676" t="s">
        <v>2656</v>
      </c>
      <c r="K1107" s="676" t="s">
        <v>441</v>
      </c>
      <c r="L1107" s="676" t="s">
        <v>442</v>
      </c>
      <c r="M1107" s="676" t="s">
        <v>344</v>
      </c>
      <c r="AC1107" s="676" t="s">
        <v>54</v>
      </c>
      <c r="AD1107" s="676" t="s">
        <v>447</v>
      </c>
    </row>
    <row r="1108" spans="1:30">
      <c r="A1108" s="676">
        <v>7</v>
      </c>
      <c r="E1108" s="679">
        <v>1775718</v>
      </c>
      <c r="F1108" s="676" t="s">
        <v>2657</v>
      </c>
      <c r="K1108" s="676" t="s">
        <v>441</v>
      </c>
      <c r="L1108" s="676" t="s">
        <v>442</v>
      </c>
      <c r="M1108" s="676" t="s">
        <v>310</v>
      </c>
      <c r="O1108" s="676" t="s">
        <v>77</v>
      </c>
      <c r="P1108" s="682">
        <f>+'62_Toelichtingen'!P447</f>
        <v>17550</v>
      </c>
      <c r="S1108" s="676" t="s">
        <v>2658</v>
      </c>
      <c r="T1108" s="676" t="s">
        <v>2659</v>
      </c>
      <c r="U1108" s="676" t="s">
        <v>445</v>
      </c>
      <c r="X1108" s="676" t="s">
        <v>2660</v>
      </c>
      <c r="Y1108" s="676">
        <v>1</v>
      </c>
      <c r="Z1108" s="676">
        <v>1</v>
      </c>
      <c r="AC1108" s="676" t="s">
        <v>54</v>
      </c>
      <c r="AD1108" s="676" t="s">
        <v>447</v>
      </c>
    </row>
    <row r="1109" spans="1:30">
      <c r="A1109" s="676">
        <v>6</v>
      </c>
      <c r="B1109" s="676">
        <v>1620171</v>
      </c>
      <c r="C1109" s="676" t="s">
        <v>2661</v>
      </c>
    </row>
    <row r="1110" spans="1:30">
      <c r="A1110" s="676">
        <v>7</v>
      </c>
      <c r="E1110" s="679">
        <v>1779183</v>
      </c>
      <c r="F1110" s="676" t="s">
        <v>2662</v>
      </c>
      <c r="K1110" s="676" t="s">
        <v>441</v>
      </c>
      <c r="L1110" s="676" t="s">
        <v>442</v>
      </c>
      <c r="M1110" s="676" t="s">
        <v>344</v>
      </c>
      <c r="P1110" s="681">
        <f>_1779183_Toelichtingen</f>
        <v>0</v>
      </c>
      <c r="AC1110" s="676" t="s">
        <v>54</v>
      </c>
      <c r="AD1110" s="676" t="s">
        <v>447</v>
      </c>
    </row>
    <row r="1111" spans="1:30">
      <c r="A1111" s="676">
        <v>7</v>
      </c>
      <c r="E1111" s="679">
        <v>1779186</v>
      </c>
      <c r="F1111" s="676" t="s">
        <v>2663</v>
      </c>
      <c r="K1111" s="676" t="s">
        <v>441</v>
      </c>
      <c r="L1111" s="676" t="s">
        <v>442</v>
      </c>
      <c r="M1111" s="676" t="s">
        <v>344</v>
      </c>
      <c r="P1111" s="681">
        <f>_1779186_Toelichtingen</f>
        <v>11712</v>
      </c>
      <c r="AC1111" s="676" t="s">
        <v>54</v>
      </c>
      <c r="AD1111" s="676" t="s">
        <v>447</v>
      </c>
    </row>
    <row r="1112" spans="1:30">
      <c r="A1112" s="676">
        <v>7</v>
      </c>
      <c r="E1112" s="679">
        <v>1779390</v>
      </c>
      <c r="F1112" s="676" t="s">
        <v>2664</v>
      </c>
      <c r="K1112" s="676" t="s">
        <v>441</v>
      </c>
      <c r="L1112" s="676" t="s">
        <v>442</v>
      </c>
      <c r="M1112" s="676" t="s">
        <v>344</v>
      </c>
      <c r="P1112" s="681">
        <f>_1779390_Toelichtingen</f>
        <v>750</v>
      </c>
      <c r="AC1112" s="676" t="s">
        <v>54</v>
      </c>
      <c r="AD1112" s="676" t="s">
        <v>447</v>
      </c>
    </row>
    <row r="1113" spans="1:30">
      <c r="A1113" s="676">
        <v>7</v>
      </c>
      <c r="E1113" s="679">
        <v>1779389</v>
      </c>
      <c r="F1113" s="676" t="s">
        <v>2665</v>
      </c>
      <c r="K1113" s="676" t="s">
        <v>441</v>
      </c>
      <c r="M1113" s="676" t="s">
        <v>344</v>
      </c>
      <c r="P1113" s="681">
        <f>_1779389_Toelichtingen</f>
        <v>10962</v>
      </c>
      <c r="AC1113" s="676" t="s">
        <v>54</v>
      </c>
      <c r="AD1113" s="676" t="s">
        <v>447</v>
      </c>
    </row>
    <row r="1114" spans="1:30">
      <c r="A1114" s="676">
        <v>7</v>
      </c>
      <c r="E1114" s="679">
        <v>1779175</v>
      </c>
      <c r="F1114" s="676" t="s">
        <v>2666</v>
      </c>
      <c r="K1114" s="676" t="s">
        <v>441</v>
      </c>
      <c r="L1114" s="676" t="s">
        <v>442</v>
      </c>
      <c r="M1114" s="676" t="s">
        <v>344</v>
      </c>
      <c r="P1114" s="681">
        <f>_1779175_Toelichtingen</f>
        <v>17550</v>
      </c>
      <c r="AC1114" s="676" t="s">
        <v>54</v>
      </c>
      <c r="AD1114" s="676" t="s">
        <v>447</v>
      </c>
    </row>
    <row r="1115" spans="1:30">
      <c r="A1115" s="676">
        <v>7</v>
      </c>
      <c r="E1115" s="679">
        <v>1779176</v>
      </c>
      <c r="F1115" s="676" t="s">
        <v>2667</v>
      </c>
      <c r="K1115" s="676" t="s">
        <v>441</v>
      </c>
      <c r="L1115" s="676" t="s">
        <v>442</v>
      </c>
      <c r="M1115" s="676" t="s">
        <v>344</v>
      </c>
      <c r="P1115" s="681">
        <f>_1779176_Toelichtingen</f>
        <v>3050</v>
      </c>
      <c r="AC1115" s="676" t="s">
        <v>54</v>
      </c>
      <c r="AD1115" s="676" t="s">
        <v>447</v>
      </c>
    </row>
    <row r="1116" spans="1:30">
      <c r="A1116" s="676">
        <v>7</v>
      </c>
      <c r="E1116" s="679">
        <v>1779178</v>
      </c>
      <c r="F1116" s="676" t="s">
        <v>2668</v>
      </c>
      <c r="K1116" s="676" t="s">
        <v>441</v>
      </c>
      <c r="L1116" s="676" t="s">
        <v>442</v>
      </c>
      <c r="M1116" s="676" t="s">
        <v>344</v>
      </c>
      <c r="P1116" s="681">
        <f>_1779178_Toelichtingen</f>
        <v>5250</v>
      </c>
      <c r="AC1116" s="676" t="s">
        <v>54</v>
      </c>
      <c r="AD1116" s="676" t="s">
        <v>447</v>
      </c>
    </row>
    <row r="1117" spans="1:30">
      <c r="A1117" s="676">
        <v>7</v>
      </c>
      <c r="E1117" s="679">
        <v>1779179</v>
      </c>
      <c r="F1117" s="676" t="s">
        <v>2669</v>
      </c>
      <c r="K1117" s="676" t="s">
        <v>441</v>
      </c>
      <c r="L1117" s="676" t="s">
        <v>442</v>
      </c>
      <c r="M1117" s="676" t="s">
        <v>344</v>
      </c>
      <c r="P1117" s="681">
        <f>_1779179_Toelichtingen</f>
        <v>26312</v>
      </c>
      <c r="AC1117" s="676" t="s">
        <v>54</v>
      </c>
      <c r="AD1117" s="676" t="s">
        <v>447</v>
      </c>
    </row>
    <row r="1118" spans="1:30">
      <c r="A1118" s="676">
        <v>6</v>
      </c>
      <c r="B1118" s="676">
        <v>1619606</v>
      </c>
      <c r="C1118" s="676" t="s">
        <v>2670</v>
      </c>
      <c r="D1118" s="676">
        <v>99</v>
      </c>
    </row>
    <row r="1119" spans="1:30">
      <c r="A1119" s="676">
        <v>7</v>
      </c>
      <c r="E1119" s="676">
        <v>1775991</v>
      </c>
      <c r="F1119" s="676" t="s">
        <v>2671</v>
      </c>
      <c r="K1119" s="676" t="s">
        <v>122</v>
      </c>
      <c r="M1119" s="676" t="s">
        <v>38</v>
      </c>
      <c r="O1119" s="676" t="s">
        <v>77</v>
      </c>
      <c r="P1119" s="682" t="str">
        <f>+'62_Toelichtingen'!K444</f>
        <v>Green Earth</v>
      </c>
      <c r="Q1119" s="682" t="str">
        <f>+'62_Toelichtingen'!K445</f>
        <v>Meewind</v>
      </c>
      <c r="R1119" s="682" t="str">
        <f>+'62_Toelichtingen'!K446</f>
        <v>Weerwind</v>
      </c>
      <c r="S1119" s="676" t="s">
        <v>2672</v>
      </c>
      <c r="T1119" s="676" t="s">
        <v>2673</v>
      </c>
      <c r="U1119" s="676" t="s">
        <v>1080</v>
      </c>
      <c r="X1119" s="676" t="s">
        <v>2674</v>
      </c>
      <c r="Y1119" s="676">
        <v>1</v>
      </c>
      <c r="Z1119" s="676">
        <v>99</v>
      </c>
      <c r="AC1119" s="676" t="s">
        <v>54</v>
      </c>
    </row>
    <row r="1120" spans="1:30">
      <c r="A1120" s="676">
        <v>7</v>
      </c>
      <c r="F1120" s="676" t="s">
        <v>2675</v>
      </c>
      <c r="K1120" s="676" t="s">
        <v>95</v>
      </c>
      <c r="M1120" s="676" t="s">
        <v>38</v>
      </c>
      <c r="O1120" s="676" t="s">
        <v>77</v>
      </c>
      <c r="P1120" s="682"/>
      <c r="Q1120" s="682"/>
      <c r="R1120" s="682"/>
      <c r="S1120" s="676" t="s">
        <v>2676</v>
      </c>
      <c r="T1120" s="676" t="s">
        <v>2677</v>
      </c>
      <c r="U1120" s="676" t="s">
        <v>1576</v>
      </c>
      <c r="X1120" s="676" t="s">
        <v>2678</v>
      </c>
      <c r="Y1120" s="676">
        <v>1</v>
      </c>
      <c r="Z1120" s="676">
        <v>99</v>
      </c>
      <c r="AC1120" s="676" t="s">
        <v>54</v>
      </c>
    </row>
    <row r="1121" spans="1:30">
      <c r="A1121" s="676">
        <v>7</v>
      </c>
      <c r="F1121" s="676" t="s">
        <v>2679</v>
      </c>
      <c r="K1121" s="676" t="s">
        <v>61</v>
      </c>
      <c r="M1121" s="676" t="s">
        <v>38</v>
      </c>
      <c r="O1121" s="676" t="s">
        <v>77</v>
      </c>
      <c r="P1121" s="682"/>
      <c r="Q1121" s="682"/>
      <c r="R1121" s="682"/>
      <c r="S1121" s="676" t="s">
        <v>2680</v>
      </c>
      <c r="T1121" s="676" t="s">
        <v>2681</v>
      </c>
      <c r="U1121" s="676" t="s">
        <v>2520</v>
      </c>
      <c r="X1121" s="676" t="s">
        <v>2682</v>
      </c>
      <c r="Y1121" s="676">
        <v>1</v>
      </c>
      <c r="Z1121" s="676">
        <v>99</v>
      </c>
      <c r="AC1121" s="676" t="s">
        <v>54</v>
      </c>
    </row>
    <row r="1122" spans="1:30">
      <c r="A1122" s="676">
        <v>7</v>
      </c>
      <c r="E1122" s="676">
        <v>1775994</v>
      </c>
      <c r="F1122" s="676" t="s">
        <v>2683</v>
      </c>
      <c r="K1122" s="676" t="s">
        <v>1579</v>
      </c>
      <c r="M1122" s="676" t="s">
        <v>38</v>
      </c>
      <c r="O1122" s="676" t="s">
        <v>77</v>
      </c>
      <c r="P1122" s="682" t="str">
        <f>+'62_Toelichtingen'!N444</f>
        <v>NL98ABNA0416961347</v>
      </c>
      <c r="Q1122" s="682" t="str">
        <f>+'62_Toelichtingen'!N445</f>
        <v>NL91ABNC0417154300</v>
      </c>
      <c r="R1122" s="682" t="str">
        <f>+'62_Toelichtingen'!N446</f>
        <v>NL98SNSB0908532792</v>
      </c>
      <c r="S1122" s="676" t="s">
        <v>2684</v>
      </c>
      <c r="T1122" s="676" t="s">
        <v>2685</v>
      </c>
      <c r="U1122" s="676" t="s">
        <v>1582</v>
      </c>
      <c r="X1122" s="676" t="s">
        <v>2686</v>
      </c>
      <c r="Y1122" s="676">
        <v>1</v>
      </c>
      <c r="Z1122" s="676">
        <v>99</v>
      </c>
      <c r="AC1122" s="676" t="s">
        <v>54</v>
      </c>
    </row>
    <row r="1123" spans="1:30">
      <c r="A1123" s="676">
        <v>7</v>
      </c>
      <c r="F1123" s="676" t="s">
        <v>2687</v>
      </c>
      <c r="K1123" s="676" t="s">
        <v>441</v>
      </c>
      <c r="L1123" s="676" t="s">
        <v>442</v>
      </c>
      <c r="M1123" s="676" t="s">
        <v>291</v>
      </c>
      <c r="O1123" s="676" t="s">
        <v>77</v>
      </c>
      <c r="P1123" s="682"/>
      <c r="Q1123" s="682"/>
      <c r="R1123" s="682"/>
      <c r="S1123" s="676" t="s">
        <v>2688</v>
      </c>
      <c r="T1123" s="676" t="s">
        <v>2689</v>
      </c>
      <c r="U1123" s="676" t="s">
        <v>445</v>
      </c>
      <c r="X1123" s="676" t="s">
        <v>2690</v>
      </c>
      <c r="Y1123" s="676">
        <v>1</v>
      </c>
      <c r="Z1123" s="676">
        <v>99</v>
      </c>
      <c r="AC1123" s="676" t="s">
        <v>54</v>
      </c>
      <c r="AD1123" s="676" t="s">
        <v>447</v>
      </c>
    </row>
    <row r="1124" spans="1:30">
      <c r="A1124" s="676">
        <v>7</v>
      </c>
      <c r="E1124" s="676">
        <v>1779388</v>
      </c>
      <c r="F1124" s="676" t="s">
        <v>2691</v>
      </c>
      <c r="K1124" s="676" t="s">
        <v>441</v>
      </c>
      <c r="L1124" s="676" t="s">
        <v>442</v>
      </c>
      <c r="M1124" s="676" t="s">
        <v>291</v>
      </c>
      <c r="O1124" s="676" t="s">
        <v>77</v>
      </c>
      <c r="P1124" s="682">
        <f>+'62_Toelichtingen'!P450</f>
        <v>350</v>
      </c>
      <c r="Q1124" s="682">
        <f>+'62_Toelichtingen'!P451</f>
        <v>150</v>
      </c>
      <c r="R1124" s="682">
        <f>+'62_Toelichtingen'!P452</f>
        <v>250</v>
      </c>
      <c r="Y1124" s="676">
        <v>1</v>
      </c>
      <c r="Z1124" s="676">
        <v>99</v>
      </c>
      <c r="AC1124" s="676" t="s">
        <v>54</v>
      </c>
      <c r="AD1124" s="676" t="s">
        <v>447</v>
      </c>
    </row>
    <row r="1125" spans="1:30">
      <c r="A1125" s="676">
        <v>7</v>
      </c>
      <c r="E1125" s="676">
        <v>1780786</v>
      </c>
      <c r="F1125" s="676" t="s">
        <v>2692</v>
      </c>
      <c r="K1125" s="676" t="s">
        <v>441</v>
      </c>
      <c r="L1125" s="676" t="s">
        <v>442</v>
      </c>
      <c r="M1125" s="676" t="s">
        <v>291</v>
      </c>
      <c r="O1125" s="676" t="s">
        <v>77</v>
      </c>
      <c r="P1125" s="682">
        <f>+'62_Toelichtingen'!P444</f>
        <v>4500</v>
      </c>
      <c r="Q1125" s="682">
        <f>+'62_Toelichtingen'!P445</f>
        <v>5500</v>
      </c>
      <c r="R1125" s="682">
        <f>+'62_Toelichtingen'!P446</f>
        <v>7550</v>
      </c>
      <c r="S1125" s="676" t="s">
        <v>2693</v>
      </c>
      <c r="T1125" s="676" t="s">
        <v>2694</v>
      </c>
      <c r="U1125" s="676" t="s">
        <v>445</v>
      </c>
      <c r="X1125" s="676" t="s">
        <v>2695</v>
      </c>
      <c r="Y1125" s="676">
        <v>1</v>
      </c>
      <c r="Z1125" s="676">
        <v>99</v>
      </c>
      <c r="AC1125" s="676" t="s">
        <v>54</v>
      </c>
      <c r="AD1125" s="676" t="s">
        <v>447</v>
      </c>
    </row>
    <row r="1126" spans="1:30">
      <c r="A1126" s="676">
        <v>7</v>
      </c>
      <c r="F1126" s="676" t="s">
        <v>2696</v>
      </c>
      <c r="K1126" s="676" t="s">
        <v>441</v>
      </c>
      <c r="L1126" s="676" t="s">
        <v>442</v>
      </c>
      <c r="M1126" s="676" t="s">
        <v>291</v>
      </c>
      <c r="O1126" s="676" t="s">
        <v>2403</v>
      </c>
      <c r="Y1126" s="676">
        <v>1</v>
      </c>
      <c r="Z1126" s="676">
        <v>99</v>
      </c>
      <c r="AC1126" s="676" t="s">
        <v>54</v>
      </c>
      <c r="AD1126" s="676" t="s">
        <v>447</v>
      </c>
    </row>
    <row r="1127" spans="1:30">
      <c r="A1127" s="676">
        <v>7</v>
      </c>
      <c r="E1127" s="676">
        <v>1779171</v>
      </c>
      <c r="F1127" s="676" t="s">
        <v>2697</v>
      </c>
      <c r="K1127" s="676" t="s">
        <v>441</v>
      </c>
      <c r="L1127" s="676" t="s">
        <v>442</v>
      </c>
      <c r="M1127" s="676" t="s">
        <v>291</v>
      </c>
      <c r="O1127" s="676" t="s">
        <v>2403</v>
      </c>
      <c r="P1127" s="682">
        <f>+'62_Toelichtingen'!M450</f>
        <v>500</v>
      </c>
      <c r="Q1127" s="682">
        <f>+'62_Toelichtingen'!M451</f>
        <v>1000</v>
      </c>
      <c r="R1127" s="682">
        <f>+'62_Toelichtingen'!M452</f>
        <v>1550</v>
      </c>
      <c r="Y1127" s="676">
        <v>1</v>
      </c>
      <c r="Z1127" s="676">
        <v>99</v>
      </c>
      <c r="AC1127" s="676" t="s">
        <v>54</v>
      </c>
      <c r="AD1127" s="676" t="s">
        <v>447</v>
      </c>
    </row>
    <row r="1128" spans="1:30">
      <c r="A1128" s="676">
        <v>7</v>
      </c>
      <c r="E1128" s="676">
        <v>1779172</v>
      </c>
      <c r="F1128" s="676" t="s">
        <v>2698</v>
      </c>
      <c r="K1128" s="676" t="s">
        <v>441</v>
      </c>
      <c r="L1128" s="676" t="s">
        <v>442</v>
      </c>
      <c r="M1128" s="676" t="s">
        <v>291</v>
      </c>
      <c r="O1128" s="676" t="s">
        <v>2403</v>
      </c>
      <c r="P1128" s="682">
        <f>+'62_Toelichtingen'!N450</f>
        <v>650</v>
      </c>
      <c r="Q1128" s="682">
        <f>+'62_Toelichtingen'!N451</f>
        <v>1850</v>
      </c>
      <c r="R1128" s="682">
        <f>+'62_Toelichtingen'!N452</f>
        <v>2750</v>
      </c>
      <c r="Y1128" s="676">
        <v>1</v>
      </c>
      <c r="Z1128" s="676">
        <v>99</v>
      </c>
      <c r="AC1128" s="676" t="s">
        <v>54</v>
      </c>
      <c r="AD1128" s="676" t="s">
        <v>447</v>
      </c>
    </row>
    <row r="1129" spans="1:30">
      <c r="A1129" s="676">
        <v>7</v>
      </c>
      <c r="E1129" s="676">
        <v>1779173</v>
      </c>
      <c r="F1129" s="676" t="s">
        <v>2699</v>
      </c>
      <c r="K1129" s="676" t="s">
        <v>441</v>
      </c>
      <c r="L1129" s="676" t="s">
        <v>442</v>
      </c>
      <c r="M1129" s="676" t="s">
        <v>291</v>
      </c>
      <c r="O1129" s="676" t="s">
        <v>2403</v>
      </c>
      <c r="P1129" s="682">
        <f>+'62_Toelichtingen'!O450</f>
        <v>11250</v>
      </c>
      <c r="Q1129" s="682">
        <f>+'62_Toelichtingen'!O451</f>
        <v>5785</v>
      </c>
      <c r="R1129" s="682">
        <f>+'62_Toelichtingen'!O452</f>
        <v>9277</v>
      </c>
      <c r="Y1129" s="676">
        <v>1</v>
      </c>
      <c r="Z1129" s="676">
        <v>99</v>
      </c>
      <c r="AC1129" s="676" t="s">
        <v>54</v>
      </c>
      <c r="AD1129" s="676" t="s">
        <v>447</v>
      </c>
    </row>
    <row r="1130" spans="1:30">
      <c r="A1130" s="676">
        <v>5</v>
      </c>
      <c r="B1130" s="676">
        <v>1620119</v>
      </c>
      <c r="C1130" s="676" t="s">
        <v>2700</v>
      </c>
      <c r="D1130" s="676">
        <v>1</v>
      </c>
    </row>
    <row r="1131" spans="1:30">
      <c r="A1131" s="676">
        <v>6</v>
      </c>
      <c r="F1131" s="676" t="s">
        <v>2701</v>
      </c>
      <c r="K1131" s="676" t="s">
        <v>441</v>
      </c>
      <c r="M1131" s="676" t="s">
        <v>344</v>
      </c>
      <c r="AC1131" s="676" t="s">
        <v>173</v>
      </c>
      <c r="AD1131" s="676" t="s">
        <v>447</v>
      </c>
    </row>
    <row r="1132" spans="1:30">
      <c r="A1132" s="676">
        <v>6</v>
      </c>
      <c r="B1132" s="676">
        <v>1620147</v>
      </c>
      <c r="C1132" s="676" t="s">
        <v>2702</v>
      </c>
      <c r="D1132" s="676">
        <v>1</v>
      </c>
    </row>
    <row r="1133" spans="1:30">
      <c r="A1133" s="676">
        <v>7</v>
      </c>
      <c r="F1133" s="676" t="s">
        <v>2703</v>
      </c>
      <c r="K1133" s="676" t="s">
        <v>441</v>
      </c>
      <c r="M1133" s="676" t="s">
        <v>344</v>
      </c>
      <c r="AC1133" s="676" t="s">
        <v>173</v>
      </c>
      <c r="AD1133" s="676" t="s">
        <v>447</v>
      </c>
    </row>
    <row r="1134" spans="1:30">
      <c r="A1134" s="676">
        <v>7</v>
      </c>
      <c r="F1134" s="676" t="s">
        <v>2704</v>
      </c>
      <c r="K1134" s="676" t="s">
        <v>227</v>
      </c>
      <c r="L1134" s="676" t="s">
        <v>1694</v>
      </c>
      <c r="M1134" s="676" t="s">
        <v>344</v>
      </c>
      <c r="N1134" s="676" t="s">
        <v>1066</v>
      </c>
      <c r="AC1134" s="676" t="s">
        <v>173</v>
      </c>
    </row>
    <row r="1135" spans="1:30">
      <c r="A1135" s="676">
        <v>7</v>
      </c>
      <c r="E1135" s="679">
        <v>1769147</v>
      </c>
      <c r="F1135" s="676" t="s">
        <v>2705</v>
      </c>
      <c r="K1135" s="676" t="s">
        <v>441</v>
      </c>
      <c r="L1135" s="676" t="s">
        <v>442</v>
      </c>
      <c r="M1135" s="676" t="s">
        <v>291</v>
      </c>
      <c r="O1135" s="676" t="s">
        <v>77</v>
      </c>
      <c r="P1135" s="682">
        <f>+'62_Toelichtingen'!M467</f>
        <v>939</v>
      </c>
      <c r="S1135" s="676" t="s">
        <v>2706</v>
      </c>
      <c r="T1135" s="676" t="s">
        <v>2707</v>
      </c>
      <c r="U1135" s="676" t="s">
        <v>445</v>
      </c>
      <c r="X1135" s="676" t="s">
        <v>2708</v>
      </c>
      <c r="Y1135" s="676">
        <v>1</v>
      </c>
      <c r="Z1135" s="676">
        <v>1</v>
      </c>
      <c r="AC1135" s="676" t="s">
        <v>173</v>
      </c>
      <c r="AD1135" s="676" t="s">
        <v>447</v>
      </c>
    </row>
    <row r="1136" spans="1:30">
      <c r="A1136" s="676">
        <v>6</v>
      </c>
      <c r="B1136" s="676">
        <v>1620149</v>
      </c>
      <c r="C1136" s="676" t="s">
        <v>2709</v>
      </c>
    </row>
    <row r="1137" spans="1:30">
      <c r="A1137" s="676">
        <v>7</v>
      </c>
      <c r="E1137" s="679">
        <v>1774004</v>
      </c>
      <c r="F1137" s="676" t="s">
        <v>2710</v>
      </c>
      <c r="K1137" s="676" t="s">
        <v>441</v>
      </c>
      <c r="M1137" s="676" t="s">
        <v>344</v>
      </c>
      <c r="P1137" s="681">
        <f>_1774004_Toelichtingen</f>
        <v>-600</v>
      </c>
      <c r="AC1137" s="676" t="s">
        <v>173</v>
      </c>
      <c r="AD1137" s="676" t="s">
        <v>447</v>
      </c>
    </row>
    <row r="1138" spans="1:30">
      <c r="A1138" s="676">
        <v>6</v>
      </c>
      <c r="B1138" s="676">
        <v>1619846</v>
      </c>
      <c r="C1138" s="676" t="s">
        <v>2711</v>
      </c>
      <c r="D1138" s="676">
        <v>99</v>
      </c>
    </row>
    <row r="1139" spans="1:30">
      <c r="A1139" s="676">
        <v>7</v>
      </c>
      <c r="E1139" s="676">
        <v>1777213</v>
      </c>
      <c r="F1139" s="676" t="s">
        <v>2712</v>
      </c>
      <c r="K1139" s="676" t="s">
        <v>122</v>
      </c>
      <c r="M1139" s="676" t="s">
        <v>310</v>
      </c>
      <c r="O1139" s="676" t="s">
        <v>77</v>
      </c>
      <c r="P1139" s="682" t="str">
        <f>+'62_Toelichtingen'!K464</f>
        <v>CGBNL1</v>
      </c>
      <c r="Q1139" s="682" t="str">
        <f>+'62_Toelichtingen'!K465</f>
        <v>CGBNL2</v>
      </c>
      <c r="R1139" s="682" t="str">
        <f>+'62_Toelichtingen'!K466</f>
        <v>CGBNL3</v>
      </c>
      <c r="Y1139" s="676">
        <v>1</v>
      </c>
      <c r="Z1139" s="676">
        <v>99</v>
      </c>
      <c r="AC1139" s="676" t="s">
        <v>54</v>
      </c>
    </row>
    <row r="1140" spans="1:30">
      <c r="A1140" s="676">
        <v>7</v>
      </c>
      <c r="E1140" s="676">
        <v>1777076</v>
      </c>
      <c r="F1140" s="676" t="s">
        <v>2713</v>
      </c>
      <c r="K1140" s="676" t="s">
        <v>260</v>
      </c>
      <c r="M1140" s="676" t="s">
        <v>291</v>
      </c>
      <c r="O1140" s="676" t="s">
        <v>77</v>
      </c>
      <c r="P1140" s="682" t="str">
        <f>+'62_Toelichtingen'!L464</f>
        <v>DNK</v>
      </c>
      <c r="Q1140" s="682" t="str">
        <f>+'62_Toelichtingen'!L465</f>
        <v>ZWE</v>
      </c>
      <c r="R1140" s="682" t="str">
        <f>+'62_Toelichtingen'!L466</f>
        <v>GBR</v>
      </c>
      <c r="Y1140" s="676">
        <v>1</v>
      </c>
      <c r="Z1140" s="676">
        <v>99</v>
      </c>
      <c r="AC1140" s="676" t="s">
        <v>54</v>
      </c>
    </row>
    <row r="1141" spans="1:30">
      <c r="A1141" s="676">
        <v>7</v>
      </c>
      <c r="F1141" s="676" t="s">
        <v>2714</v>
      </c>
      <c r="K1141" s="676" t="s">
        <v>441</v>
      </c>
      <c r="L1141" s="676" t="s">
        <v>442</v>
      </c>
      <c r="M1141" s="676" t="s">
        <v>291</v>
      </c>
      <c r="O1141" s="676" t="s">
        <v>77</v>
      </c>
      <c r="P1141" s="682"/>
      <c r="Q1141" s="682"/>
      <c r="R1141" s="682"/>
      <c r="Y1141" s="676">
        <v>1</v>
      </c>
      <c r="Z1141" s="676">
        <v>99</v>
      </c>
      <c r="AC1141" s="676" t="s">
        <v>54</v>
      </c>
      <c r="AD1141" s="676" t="s">
        <v>447</v>
      </c>
    </row>
    <row r="1142" spans="1:30">
      <c r="A1142" s="676">
        <v>7</v>
      </c>
      <c r="E1142" s="676">
        <v>1777081</v>
      </c>
      <c r="F1142" s="676" t="s">
        <v>2715</v>
      </c>
      <c r="K1142" s="676" t="s">
        <v>441</v>
      </c>
      <c r="M1142" s="676" t="s">
        <v>291</v>
      </c>
      <c r="O1142" s="676" t="s">
        <v>77</v>
      </c>
      <c r="P1142" s="682">
        <f>+'62_Toelichtingen'!N464</f>
        <v>-100</v>
      </c>
      <c r="Q1142" s="682">
        <f>+'62_Toelichtingen'!N465</f>
        <v>-200</v>
      </c>
      <c r="R1142" s="682">
        <f>+'62_Toelichtingen'!N466</f>
        <v>-300</v>
      </c>
      <c r="Y1142" s="676">
        <v>1</v>
      </c>
      <c r="Z1142" s="676">
        <v>99</v>
      </c>
      <c r="AC1142" s="676" t="s">
        <v>54</v>
      </c>
      <c r="AD1142" s="676" t="s">
        <v>447</v>
      </c>
    </row>
    <row r="1143" spans="1:30">
      <c r="A1143" s="676">
        <v>5</v>
      </c>
      <c r="B1143" s="676">
        <v>1620079</v>
      </c>
      <c r="C1143" s="676" t="s">
        <v>2716</v>
      </c>
      <c r="D1143" s="676">
        <v>1</v>
      </c>
    </row>
    <row r="1144" spans="1:30">
      <c r="A1144" s="676">
        <v>6</v>
      </c>
      <c r="F1144" s="676" t="s">
        <v>2717</v>
      </c>
      <c r="K1144" s="676" t="s">
        <v>441</v>
      </c>
      <c r="M1144" s="676" t="s">
        <v>344</v>
      </c>
      <c r="N1144" s="676" t="s">
        <v>1066</v>
      </c>
      <c r="AC1144" s="676" t="s">
        <v>54</v>
      </c>
      <c r="AD1144" s="676" t="s">
        <v>447</v>
      </c>
    </row>
    <row r="1145" spans="1:30">
      <c r="A1145" s="676">
        <v>6</v>
      </c>
      <c r="B1145" s="676">
        <v>1620150</v>
      </c>
      <c r="C1145" s="676" t="s">
        <v>2718</v>
      </c>
      <c r="D1145" s="676">
        <v>1</v>
      </c>
    </row>
    <row r="1146" spans="1:30">
      <c r="A1146" s="676">
        <v>7</v>
      </c>
      <c r="F1146" s="676" t="s">
        <v>2719</v>
      </c>
      <c r="K1146" s="676" t="s">
        <v>441</v>
      </c>
      <c r="M1146" s="676" t="s">
        <v>344</v>
      </c>
      <c r="AC1146" s="676" t="s">
        <v>54</v>
      </c>
      <c r="AD1146" s="676" t="s">
        <v>447</v>
      </c>
    </row>
    <row r="1147" spans="1:30">
      <c r="A1147" s="676">
        <v>7</v>
      </c>
      <c r="F1147" s="676" t="s">
        <v>2720</v>
      </c>
      <c r="K1147" s="676" t="s">
        <v>227</v>
      </c>
      <c r="L1147" s="676" t="s">
        <v>1694</v>
      </c>
      <c r="M1147" s="676" t="s">
        <v>344</v>
      </c>
      <c r="N1147" s="676" t="s">
        <v>1066</v>
      </c>
      <c r="AC1147" s="676" t="s">
        <v>54</v>
      </c>
    </row>
    <row r="1148" spans="1:30">
      <c r="A1148" s="676">
        <v>7</v>
      </c>
      <c r="E1148" s="679">
        <v>1777603</v>
      </c>
      <c r="F1148" s="676" t="s">
        <v>2721</v>
      </c>
      <c r="K1148" s="676" t="s">
        <v>441</v>
      </c>
      <c r="L1148" s="676" t="s">
        <v>442</v>
      </c>
      <c r="M1148" s="676" t="s">
        <v>291</v>
      </c>
      <c r="O1148" s="676" t="s">
        <v>77</v>
      </c>
      <c r="P1148" s="682">
        <f>+'62_Toelichtingen'!L477</f>
        <v>27294</v>
      </c>
      <c r="Y1148" s="676">
        <v>1</v>
      </c>
      <c r="Z1148" s="676">
        <v>1</v>
      </c>
      <c r="AC1148" s="676" t="s">
        <v>54</v>
      </c>
      <c r="AD1148" s="676" t="s">
        <v>447</v>
      </c>
    </row>
    <row r="1149" spans="1:30">
      <c r="A1149" s="676">
        <v>6</v>
      </c>
      <c r="B1149" s="676">
        <v>1620151</v>
      </c>
      <c r="C1149" s="676" t="s">
        <v>2722</v>
      </c>
    </row>
    <row r="1150" spans="1:30">
      <c r="A1150" s="676">
        <v>7</v>
      </c>
      <c r="E1150" s="679">
        <v>1777607</v>
      </c>
      <c r="F1150" s="676" t="s">
        <v>2723</v>
      </c>
      <c r="K1150" s="676" t="s">
        <v>441</v>
      </c>
      <c r="M1150" s="676" t="s">
        <v>344</v>
      </c>
      <c r="P1150" s="681">
        <f>'62_Toelichtingen'!P480</f>
        <v>1674</v>
      </c>
      <c r="AC1150" s="676" t="s">
        <v>54</v>
      </c>
      <c r="AD1150" s="676" t="s">
        <v>447</v>
      </c>
    </row>
    <row r="1151" spans="1:30">
      <c r="A1151" s="676">
        <v>7</v>
      </c>
      <c r="E1151" s="679">
        <v>1779156</v>
      </c>
      <c r="F1151" s="676" t="s">
        <v>2724</v>
      </c>
      <c r="K1151" s="676" t="s">
        <v>441</v>
      </c>
      <c r="L1151" s="676" t="s">
        <v>442</v>
      </c>
      <c r="M1151" s="676" t="s">
        <v>344</v>
      </c>
      <c r="P1151" s="681">
        <f>_1779156_Toelichtingen+'62_Toelichtingen'!M478</f>
        <v>27294</v>
      </c>
      <c r="AC1151" s="676" t="s">
        <v>54</v>
      </c>
      <c r="AD1151" s="676" t="s">
        <v>447</v>
      </c>
    </row>
    <row r="1152" spans="1:30">
      <c r="A1152" s="676">
        <v>7</v>
      </c>
      <c r="E1152" s="679">
        <v>1779157</v>
      </c>
      <c r="F1152" s="676" t="s">
        <v>2725</v>
      </c>
      <c r="K1152" s="676" t="s">
        <v>441</v>
      </c>
      <c r="L1152" s="676" t="s">
        <v>442</v>
      </c>
      <c r="M1152" s="676" t="s">
        <v>344</v>
      </c>
      <c r="P1152" s="681">
        <f>_1779157_Toelichtingen</f>
        <v>6000</v>
      </c>
      <c r="AC1152" s="676" t="s">
        <v>54</v>
      </c>
      <c r="AD1152" s="676" t="s">
        <v>447</v>
      </c>
    </row>
    <row r="1153" spans="1:30">
      <c r="A1153" s="676">
        <v>7</v>
      </c>
      <c r="E1153" s="679">
        <v>1779158</v>
      </c>
      <c r="F1153" s="676" t="s">
        <v>2726</v>
      </c>
      <c r="K1153" s="676" t="s">
        <v>441</v>
      </c>
      <c r="L1153" s="676" t="s">
        <v>442</v>
      </c>
      <c r="M1153" s="676" t="s">
        <v>344</v>
      </c>
      <c r="P1153" s="681">
        <f>_1779158_Toelichtingen</f>
        <v>7500</v>
      </c>
      <c r="AC1153" s="676" t="s">
        <v>54</v>
      </c>
      <c r="AD1153" s="676" t="s">
        <v>447</v>
      </c>
    </row>
    <row r="1154" spans="1:30">
      <c r="A1154" s="676">
        <v>7</v>
      </c>
      <c r="E1154" s="679">
        <v>1779159</v>
      </c>
      <c r="F1154" s="676" t="s">
        <v>2727</v>
      </c>
      <c r="K1154" s="676" t="s">
        <v>441</v>
      </c>
      <c r="L1154" s="676" t="s">
        <v>442</v>
      </c>
      <c r="M1154" s="676" t="s">
        <v>344</v>
      </c>
      <c r="P1154" s="681">
        <f>_1779159_Toelichtingen</f>
        <v>27468</v>
      </c>
      <c r="AC1154" s="676" t="s">
        <v>54</v>
      </c>
      <c r="AD1154" s="676" t="s">
        <v>447</v>
      </c>
    </row>
    <row r="1155" spans="1:30">
      <c r="A1155" s="676">
        <v>6</v>
      </c>
      <c r="B1155" s="676">
        <v>1620093</v>
      </c>
      <c r="C1155" s="676" t="s">
        <v>2728</v>
      </c>
      <c r="D1155" s="676">
        <v>99</v>
      </c>
    </row>
    <row r="1156" spans="1:30">
      <c r="A1156" s="676">
        <v>7</v>
      </c>
      <c r="E1156" s="676">
        <v>1779096</v>
      </c>
      <c r="F1156" s="676" t="s">
        <v>2729</v>
      </c>
      <c r="K1156" s="676" t="s">
        <v>122</v>
      </c>
      <c r="M1156" s="676" t="s">
        <v>291</v>
      </c>
      <c r="O1156" s="676" t="s">
        <v>77</v>
      </c>
      <c r="P1156" s="682" t="str">
        <f>+'62_Toelichtingen'!K474</f>
        <v>Bitcoin</v>
      </c>
      <c r="Q1156" s="682" t="str">
        <f>+'62_Toelichtingen'!K475</f>
        <v>Ethereum</v>
      </c>
      <c r="R1156" s="682" t="str">
        <f>+'62_Toelichtingen'!K476</f>
        <v>XRP</v>
      </c>
      <c r="Y1156" s="676">
        <v>1</v>
      </c>
      <c r="Z1156" s="676">
        <v>99</v>
      </c>
      <c r="AC1156" s="676" t="s">
        <v>54</v>
      </c>
    </row>
    <row r="1157" spans="1:30">
      <c r="A1157" s="676">
        <v>7</v>
      </c>
      <c r="E1157" s="676">
        <v>1780785</v>
      </c>
      <c r="F1157" s="676" t="s">
        <v>2730</v>
      </c>
      <c r="K1157" s="676" t="s">
        <v>441</v>
      </c>
      <c r="L1157" s="676" t="s">
        <v>442</v>
      </c>
      <c r="M1157" s="676" t="s">
        <v>291</v>
      </c>
      <c r="O1157" s="676" t="s">
        <v>77</v>
      </c>
      <c r="P1157" s="682">
        <f>+'62_Toelichtingen'!L474</f>
        <v>9097</v>
      </c>
      <c r="Q1157" s="682">
        <f>+'62_Toelichtingen'!L475</f>
        <v>9098</v>
      </c>
      <c r="R1157" s="682">
        <f>+'62_Toelichtingen'!L476</f>
        <v>9099</v>
      </c>
      <c r="Y1157" s="676">
        <v>1</v>
      </c>
      <c r="Z1157" s="676">
        <v>99</v>
      </c>
      <c r="AC1157" s="676" t="s">
        <v>54</v>
      </c>
      <c r="AD1157" s="676" t="s">
        <v>447</v>
      </c>
    </row>
    <row r="1158" spans="1:30">
      <c r="A1158" s="676">
        <v>7</v>
      </c>
      <c r="F1158" s="676" t="s">
        <v>2731</v>
      </c>
      <c r="K1158" s="676" t="s">
        <v>441</v>
      </c>
      <c r="L1158" s="676" t="s">
        <v>442</v>
      </c>
      <c r="M1158" s="676" t="s">
        <v>291</v>
      </c>
      <c r="O1158" s="676" t="s">
        <v>77</v>
      </c>
      <c r="Y1158" s="676">
        <v>1</v>
      </c>
      <c r="Z1158" s="676">
        <v>99</v>
      </c>
      <c r="AC1158" s="676" t="s">
        <v>54</v>
      </c>
      <c r="AD1158" s="676" t="s">
        <v>447</v>
      </c>
    </row>
    <row r="1159" spans="1:30">
      <c r="A1159" s="676">
        <v>7</v>
      </c>
      <c r="E1159" s="676">
        <v>1779153</v>
      </c>
      <c r="F1159" s="676" t="s">
        <v>2732</v>
      </c>
      <c r="K1159" s="676" t="s">
        <v>441</v>
      </c>
      <c r="L1159" s="676" t="s">
        <v>442</v>
      </c>
      <c r="M1159" s="676" t="s">
        <v>291</v>
      </c>
      <c r="O1159" s="676" t="s">
        <v>77</v>
      </c>
      <c r="P1159" s="682">
        <f>+'62_Toelichtingen'!N474</f>
        <v>1000</v>
      </c>
      <c r="Q1159" s="682">
        <f>+'62_Toelichtingen'!N475</f>
        <v>2000</v>
      </c>
      <c r="R1159" s="682">
        <f>+'62_Toelichtingen'!N476</f>
        <v>3000</v>
      </c>
      <c r="Y1159" s="676">
        <v>1</v>
      </c>
      <c r="Z1159" s="676">
        <v>99</v>
      </c>
      <c r="AC1159" s="676" t="s">
        <v>54</v>
      </c>
      <c r="AD1159" s="676" t="s">
        <v>447</v>
      </c>
    </row>
    <row r="1160" spans="1:30">
      <c r="A1160" s="676">
        <v>7</v>
      </c>
      <c r="E1160" s="676">
        <v>1779154</v>
      </c>
      <c r="F1160" s="676" t="s">
        <v>2733</v>
      </c>
      <c r="K1160" s="676" t="s">
        <v>441</v>
      </c>
      <c r="L1160" s="676" t="s">
        <v>442</v>
      </c>
      <c r="M1160" s="676" t="s">
        <v>291</v>
      </c>
      <c r="O1160" s="676" t="s">
        <v>77</v>
      </c>
      <c r="P1160" s="682">
        <f>+'62_Toelichtingen'!O474</f>
        <v>1500</v>
      </c>
      <c r="Q1160" s="682">
        <f>+'62_Toelichtingen'!O475</f>
        <v>2500</v>
      </c>
      <c r="R1160" s="682">
        <f>+'62_Toelichtingen'!O476</f>
        <v>3500</v>
      </c>
      <c r="Y1160" s="676">
        <v>1</v>
      </c>
      <c r="Z1160" s="676">
        <v>99</v>
      </c>
      <c r="AC1160" s="676" t="s">
        <v>54</v>
      </c>
      <c r="AD1160" s="676" t="s">
        <v>447</v>
      </c>
    </row>
    <row r="1161" spans="1:30">
      <c r="A1161" s="676">
        <v>7</v>
      </c>
      <c r="E1161" s="676">
        <v>1779155</v>
      </c>
      <c r="F1161" s="676" t="s">
        <v>2734</v>
      </c>
      <c r="K1161" s="676" t="s">
        <v>441</v>
      </c>
      <c r="L1161" s="676" t="s">
        <v>442</v>
      </c>
      <c r="M1161" s="676" t="s">
        <v>291</v>
      </c>
      <c r="O1161" s="676" t="s">
        <v>77</v>
      </c>
      <c r="P1161" s="682">
        <f>+'62_Toelichtingen'!P474</f>
        <v>9155</v>
      </c>
      <c r="Q1161" s="682">
        <f>+'62_Toelichtingen'!P475</f>
        <v>9156</v>
      </c>
      <c r="R1161" s="682">
        <f>+'62_Toelichtingen'!P476</f>
        <v>9157</v>
      </c>
      <c r="Y1161" s="676">
        <v>1</v>
      </c>
      <c r="Z1161" s="676">
        <v>99</v>
      </c>
      <c r="AC1161" s="676" t="s">
        <v>54</v>
      </c>
      <c r="AD1161" s="676" t="s">
        <v>447</v>
      </c>
    </row>
    <row r="1162" spans="1:30">
      <c r="A1162" s="676">
        <v>5</v>
      </c>
      <c r="B1162" s="676">
        <v>1620121</v>
      </c>
      <c r="C1162" s="676" t="s">
        <v>2735</v>
      </c>
      <c r="D1162" s="676">
        <v>1</v>
      </c>
    </row>
    <row r="1163" spans="1:30">
      <c r="A1163" s="676">
        <v>6</v>
      </c>
      <c r="F1163" s="676" t="s">
        <v>2736</v>
      </c>
      <c r="K1163" s="676" t="s">
        <v>441</v>
      </c>
      <c r="M1163" s="676" t="s">
        <v>344</v>
      </c>
      <c r="AC1163" s="676" t="s">
        <v>173</v>
      </c>
      <c r="AD1163" s="676" t="s">
        <v>447</v>
      </c>
    </row>
    <row r="1164" spans="1:30">
      <c r="A1164" s="676">
        <v>6</v>
      </c>
      <c r="B1164" s="676">
        <v>1620153</v>
      </c>
      <c r="C1164" s="676" t="s">
        <v>2737</v>
      </c>
      <c r="D1164" s="676">
        <v>1</v>
      </c>
    </row>
    <row r="1165" spans="1:30">
      <c r="A1165" s="676">
        <v>7</v>
      </c>
      <c r="F1165" s="676" t="s">
        <v>2738</v>
      </c>
      <c r="K1165" s="676" t="s">
        <v>441</v>
      </c>
      <c r="M1165" s="676" t="s">
        <v>344</v>
      </c>
      <c r="AC1165" s="676" t="s">
        <v>173</v>
      </c>
      <c r="AD1165" s="676" t="s">
        <v>447</v>
      </c>
    </row>
    <row r="1166" spans="1:30">
      <c r="A1166" s="676">
        <v>7</v>
      </c>
      <c r="F1166" s="676" t="s">
        <v>2739</v>
      </c>
      <c r="K1166" s="676" t="s">
        <v>227</v>
      </c>
      <c r="L1166" s="676" t="s">
        <v>1694</v>
      </c>
      <c r="M1166" s="676" t="s">
        <v>344</v>
      </c>
      <c r="N1166" s="676" t="s">
        <v>1066</v>
      </c>
      <c r="AC1166" s="676" t="s">
        <v>173</v>
      </c>
    </row>
    <row r="1167" spans="1:30">
      <c r="A1167" s="676">
        <v>7</v>
      </c>
      <c r="E1167" s="679">
        <v>1769047</v>
      </c>
      <c r="F1167" s="676" t="s">
        <v>2740</v>
      </c>
      <c r="K1167" s="676" t="s">
        <v>441</v>
      </c>
      <c r="L1167" s="676" t="s">
        <v>442</v>
      </c>
      <c r="M1167" s="676" t="s">
        <v>291</v>
      </c>
      <c r="O1167" s="676" t="s">
        <v>77</v>
      </c>
      <c r="P1167" s="682">
        <f>+'62_Toelichtingen'!L489</f>
        <v>80000</v>
      </c>
      <c r="S1167" s="676" t="s">
        <v>2741</v>
      </c>
      <c r="T1167" s="676" t="s">
        <v>2742</v>
      </c>
      <c r="U1167" s="676" t="s">
        <v>445</v>
      </c>
      <c r="X1167" s="676" t="s">
        <v>2743</v>
      </c>
      <c r="Y1167" s="676">
        <v>1</v>
      </c>
      <c r="Z1167" s="676">
        <v>1</v>
      </c>
      <c r="AC1167" s="676" t="s">
        <v>173</v>
      </c>
      <c r="AD1167" s="676" t="s">
        <v>447</v>
      </c>
    </row>
    <row r="1168" spans="1:30">
      <c r="A1168" s="676">
        <v>6</v>
      </c>
      <c r="B1168" s="676">
        <v>1620154</v>
      </c>
      <c r="C1168" s="676" t="s">
        <v>2744</v>
      </c>
    </row>
    <row r="1169" spans="1:30">
      <c r="A1169" s="676">
        <v>7</v>
      </c>
      <c r="E1169" s="679">
        <v>1774005</v>
      </c>
      <c r="F1169" s="676" t="s">
        <v>2745</v>
      </c>
      <c r="K1169" s="676" t="s">
        <v>441</v>
      </c>
      <c r="M1169" s="676" t="s">
        <v>344</v>
      </c>
      <c r="P1169" s="681">
        <f>'62_Toelichtingen'!Q493</f>
        <v>-73700</v>
      </c>
      <c r="AC1169" s="676" t="s">
        <v>173</v>
      </c>
      <c r="AD1169" s="676" t="s">
        <v>447</v>
      </c>
    </row>
    <row r="1170" spans="1:30">
      <c r="A1170" s="676">
        <v>7</v>
      </c>
      <c r="E1170" s="679">
        <v>1778720</v>
      </c>
      <c r="F1170" s="676" t="s">
        <v>2746</v>
      </c>
      <c r="K1170" s="676" t="s">
        <v>441</v>
      </c>
      <c r="M1170" s="676" t="s">
        <v>344</v>
      </c>
      <c r="P1170" s="681">
        <f>_1778720_Toelichtingen</f>
        <v>3150</v>
      </c>
      <c r="AC1170" s="676" t="s">
        <v>54</v>
      </c>
      <c r="AD1170" s="676" t="s">
        <v>447</v>
      </c>
    </row>
    <row r="1171" spans="1:30">
      <c r="A1171" s="676">
        <v>7</v>
      </c>
      <c r="E1171" s="679">
        <v>1778721</v>
      </c>
      <c r="F1171" s="676" t="s">
        <v>2747</v>
      </c>
      <c r="K1171" s="676" t="s">
        <v>441</v>
      </c>
      <c r="M1171" s="676" t="s">
        <v>344</v>
      </c>
      <c r="P1171" s="681">
        <f>'62_Toelichtingen'!Q492</f>
        <v>-76850</v>
      </c>
      <c r="AC1171" s="676" t="s">
        <v>54</v>
      </c>
      <c r="AD1171" s="676" t="s">
        <v>447</v>
      </c>
    </row>
    <row r="1172" spans="1:30">
      <c r="A1172" s="676">
        <v>7</v>
      </c>
      <c r="E1172" s="679">
        <v>1778716</v>
      </c>
      <c r="F1172" s="676" t="s">
        <v>2748</v>
      </c>
      <c r="K1172" s="676" t="s">
        <v>441</v>
      </c>
      <c r="L1172" s="676" t="s">
        <v>442</v>
      </c>
      <c r="M1172" s="676" t="s">
        <v>344</v>
      </c>
      <c r="P1172" s="681">
        <f>'62_Toelichtingen'!L491+'62_Toelichtingen'!M490</f>
        <v>80000</v>
      </c>
      <c r="AC1172" s="676" t="s">
        <v>54</v>
      </c>
      <c r="AD1172" s="676" t="s">
        <v>447</v>
      </c>
    </row>
    <row r="1173" spans="1:30">
      <c r="A1173" s="676">
        <v>7</v>
      </c>
      <c r="E1173" s="679">
        <v>1778718</v>
      </c>
      <c r="F1173" s="676" t="s">
        <v>2749</v>
      </c>
      <c r="K1173" s="676" t="s">
        <v>441</v>
      </c>
      <c r="L1173" s="676" t="s">
        <v>442</v>
      </c>
      <c r="M1173" s="676" t="s">
        <v>344</v>
      </c>
      <c r="P1173" s="681">
        <f>'62_Toelichtingen'!N489</f>
        <v>105000</v>
      </c>
      <c r="AC1173" s="676" t="s">
        <v>54</v>
      </c>
      <c r="AD1173" s="676" t="s">
        <v>447</v>
      </c>
    </row>
    <row r="1174" spans="1:30">
      <c r="A1174" s="676">
        <v>7</v>
      </c>
      <c r="E1174" s="679">
        <v>1778719</v>
      </c>
      <c r="F1174" s="676" t="s">
        <v>2750</v>
      </c>
      <c r="K1174" s="676" t="s">
        <v>441</v>
      </c>
      <c r="L1174" s="676" t="s">
        <v>442</v>
      </c>
      <c r="M1174" s="676" t="s">
        <v>344</v>
      </c>
      <c r="P1174" s="681">
        <f>'62_Toelichtingen'!O489</f>
        <v>15000</v>
      </c>
      <c r="AC1174" s="676" t="s">
        <v>54</v>
      </c>
      <c r="AD1174" s="676" t="s">
        <v>447</v>
      </c>
    </row>
    <row r="1175" spans="1:30">
      <c r="A1175" s="676">
        <v>7</v>
      </c>
      <c r="E1175" s="679">
        <v>1778717</v>
      </c>
      <c r="F1175" s="676" t="s">
        <v>2751</v>
      </c>
      <c r="K1175" s="676" t="s">
        <v>441</v>
      </c>
      <c r="L1175" s="676" t="s">
        <v>442</v>
      </c>
      <c r="M1175" s="676" t="s">
        <v>344</v>
      </c>
      <c r="P1175" s="681">
        <f>'62_Toelichtingen'!P489</f>
        <v>93150</v>
      </c>
      <c r="AC1175" s="676" t="s">
        <v>54</v>
      </c>
      <c r="AD1175" s="676" t="s">
        <v>447</v>
      </c>
    </row>
    <row r="1176" spans="1:30">
      <c r="A1176" s="676">
        <v>6</v>
      </c>
      <c r="B1176" s="676">
        <v>1618340</v>
      </c>
      <c r="C1176" s="676" t="s">
        <v>2752</v>
      </c>
      <c r="D1176" s="676">
        <v>99</v>
      </c>
    </row>
    <row r="1177" spans="1:30">
      <c r="A1177" s="676">
        <v>7</v>
      </c>
      <c r="E1177" s="676">
        <v>1777215</v>
      </c>
      <c r="F1177" s="676" t="s">
        <v>2753</v>
      </c>
      <c r="K1177" s="676" t="s">
        <v>122</v>
      </c>
      <c r="M1177" s="676" t="s">
        <v>291</v>
      </c>
      <c r="O1177" s="676" t="s">
        <v>77</v>
      </c>
      <c r="P1177" s="682" t="str">
        <f>+'62_Toelichtingen'!K486</f>
        <v>Pietje</v>
      </c>
      <c r="Q1177" s="682" t="str">
        <f>+'62_Toelichtingen'!K487</f>
        <v>Jantje</v>
      </c>
      <c r="R1177" s="682" t="str">
        <f>+'62_Toelichtingen'!K488</f>
        <v>Klaasje</v>
      </c>
      <c r="S1177" s="676" t="s">
        <v>2754</v>
      </c>
      <c r="T1177" s="676" t="s">
        <v>2755</v>
      </c>
      <c r="U1177" s="676" t="s">
        <v>1080</v>
      </c>
      <c r="X1177" s="676" t="s">
        <v>2756</v>
      </c>
      <c r="Y1177" s="676">
        <v>1</v>
      </c>
      <c r="Z1177" s="676">
        <v>99</v>
      </c>
      <c r="AC1177" s="676" t="s">
        <v>54</v>
      </c>
    </row>
    <row r="1178" spans="1:30">
      <c r="A1178" s="676">
        <v>7</v>
      </c>
      <c r="E1178" s="676">
        <v>1777251</v>
      </c>
      <c r="F1178" s="676" t="s">
        <v>2757</v>
      </c>
      <c r="K1178" s="676" t="s">
        <v>441</v>
      </c>
      <c r="L1178" s="676" t="s">
        <v>442</v>
      </c>
      <c r="M1178" s="676" t="s">
        <v>291</v>
      </c>
      <c r="O1178" s="676" t="s">
        <v>77</v>
      </c>
      <c r="P1178" s="682">
        <f>+'62_Toelichtingen'!Q486</f>
        <v>750</v>
      </c>
      <c r="Q1178" s="682">
        <f>+'62_Toelichtingen'!Q487</f>
        <v>1050</v>
      </c>
      <c r="R1178" s="682">
        <f>+'62_Toelichtingen'!Q488</f>
        <v>1350</v>
      </c>
      <c r="Y1178" s="676">
        <v>1</v>
      </c>
      <c r="Z1178" s="676">
        <v>99</v>
      </c>
      <c r="AC1178" s="676" t="s">
        <v>54</v>
      </c>
      <c r="AD1178" s="676" t="s">
        <v>447</v>
      </c>
    </row>
    <row r="1179" spans="1:30">
      <c r="A1179" s="676">
        <v>7</v>
      </c>
      <c r="E1179" s="676">
        <v>1777337</v>
      </c>
      <c r="F1179" s="676" t="s">
        <v>2758</v>
      </c>
      <c r="K1179" s="676" t="s">
        <v>441</v>
      </c>
      <c r="M1179" s="676" t="s">
        <v>291</v>
      </c>
      <c r="O1179" s="676" t="s">
        <v>77</v>
      </c>
      <c r="P1179" s="1086" t="str">
        <f>+'62_Toelichtingen'!L486</f>
        <v>0</v>
      </c>
      <c r="Q1179" s="682">
        <f>+'62_Toelichtingen'!L487</f>
        <v>35000</v>
      </c>
      <c r="R1179" s="682">
        <f>+'62_Toelichtingen'!L488</f>
        <v>45000</v>
      </c>
      <c r="S1179" s="676" t="s">
        <v>2759</v>
      </c>
      <c r="T1179" s="676" t="s">
        <v>2760</v>
      </c>
      <c r="U1179" s="676" t="s">
        <v>502</v>
      </c>
      <c r="X1179" s="676" t="s">
        <v>2761</v>
      </c>
      <c r="Y1179" s="676">
        <v>1</v>
      </c>
      <c r="Z1179" s="676">
        <v>99</v>
      </c>
      <c r="AC1179" s="676" t="s">
        <v>54</v>
      </c>
      <c r="AD1179" s="676" t="s">
        <v>447</v>
      </c>
    </row>
    <row r="1180" spans="1:30">
      <c r="A1180" s="676">
        <v>7</v>
      </c>
      <c r="F1180" s="676" t="s">
        <v>2762</v>
      </c>
      <c r="K1180" s="676" t="s">
        <v>441</v>
      </c>
      <c r="L1180" s="676" t="s">
        <v>442</v>
      </c>
      <c r="M1180" s="676" t="s">
        <v>291</v>
      </c>
      <c r="O1180" s="676" t="s">
        <v>77</v>
      </c>
      <c r="Y1180" s="676">
        <v>1</v>
      </c>
      <c r="Z1180" s="676">
        <v>99</v>
      </c>
      <c r="AC1180" s="676" t="s">
        <v>54</v>
      </c>
      <c r="AD1180" s="676" t="s">
        <v>447</v>
      </c>
    </row>
    <row r="1181" spans="1:30">
      <c r="A1181" s="676">
        <v>7</v>
      </c>
      <c r="E1181" s="676">
        <v>1777376</v>
      </c>
      <c r="F1181" s="676" t="s">
        <v>2763</v>
      </c>
      <c r="K1181" s="676" t="s">
        <v>441</v>
      </c>
      <c r="L1181" s="676" t="s">
        <v>442</v>
      </c>
      <c r="M1181" s="676" t="s">
        <v>291</v>
      </c>
      <c r="O1181" s="676" t="s">
        <v>77</v>
      </c>
      <c r="P1181" s="682">
        <f>+'62_Toelichtingen'!N486</f>
        <v>25000</v>
      </c>
      <c r="Q1181" s="682">
        <f>+'62_Toelichtingen'!N487</f>
        <v>35000</v>
      </c>
      <c r="R1181" s="682">
        <f>+'62_Toelichtingen'!N488</f>
        <v>45000</v>
      </c>
      <c r="Y1181" s="676">
        <v>1</v>
      </c>
      <c r="Z1181" s="676">
        <v>99</v>
      </c>
      <c r="AC1181" s="676" t="s">
        <v>54</v>
      </c>
      <c r="AD1181" s="676" t="s">
        <v>447</v>
      </c>
    </row>
    <row r="1182" spans="1:30">
      <c r="A1182" s="676">
        <v>7</v>
      </c>
      <c r="E1182" s="676">
        <v>1777377</v>
      </c>
      <c r="F1182" s="676" t="s">
        <v>2764</v>
      </c>
      <c r="K1182" s="676" t="s">
        <v>441</v>
      </c>
      <c r="L1182" s="676" t="s">
        <v>442</v>
      </c>
      <c r="M1182" s="676" t="s">
        <v>291</v>
      </c>
      <c r="O1182" s="676" t="s">
        <v>77</v>
      </c>
      <c r="P1182" s="1086" t="str">
        <f>+'62_Toelichtingen'!O486</f>
        <v>0</v>
      </c>
      <c r="Q1182" s="682">
        <f>+'62_Toelichtingen'!O487</f>
        <v>5000</v>
      </c>
      <c r="R1182" s="682">
        <f>+'62_Toelichtingen'!O488</f>
        <v>10000</v>
      </c>
      <c r="Y1182" s="676">
        <v>1</v>
      </c>
      <c r="Z1182" s="676">
        <v>99</v>
      </c>
      <c r="AC1182" s="676" t="s">
        <v>54</v>
      </c>
      <c r="AD1182" s="676" t="s">
        <v>447</v>
      </c>
    </row>
    <row r="1183" spans="1:30">
      <c r="A1183" s="676">
        <v>7</v>
      </c>
      <c r="E1183" s="676">
        <v>1777338</v>
      </c>
      <c r="F1183" s="676" t="s">
        <v>2765</v>
      </c>
      <c r="K1183" s="676" t="s">
        <v>441</v>
      </c>
      <c r="L1183" s="676" t="s">
        <v>442</v>
      </c>
      <c r="M1183" s="676" t="s">
        <v>291</v>
      </c>
      <c r="O1183" s="676" t="s">
        <v>77</v>
      </c>
      <c r="P1183" s="682">
        <f>+'62_Toelichtingen'!P486</f>
        <v>25750</v>
      </c>
      <c r="Q1183" s="682">
        <f>+'62_Toelichtingen'!P487</f>
        <v>31050</v>
      </c>
      <c r="R1183" s="682">
        <f>+'62_Toelichtingen'!P488</f>
        <v>36350</v>
      </c>
      <c r="Y1183" s="676">
        <v>1</v>
      </c>
      <c r="Z1183" s="676">
        <v>99</v>
      </c>
      <c r="AC1183" s="676" t="s">
        <v>54</v>
      </c>
      <c r="AD1183" s="676" t="s">
        <v>447</v>
      </c>
    </row>
    <row r="1184" spans="1:30">
      <c r="A1184" s="676">
        <v>5</v>
      </c>
      <c r="B1184" s="676">
        <v>1620123</v>
      </c>
      <c r="C1184" s="676" t="s">
        <v>2766</v>
      </c>
      <c r="D1184" s="676">
        <v>1</v>
      </c>
    </row>
    <row r="1185" spans="1:30">
      <c r="A1185" s="676">
        <v>6</v>
      </c>
      <c r="F1185" s="676" t="s">
        <v>2767</v>
      </c>
      <c r="K1185" s="676" t="s">
        <v>441</v>
      </c>
      <c r="M1185" s="676" t="s">
        <v>344</v>
      </c>
      <c r="AC1185" s="676" t="s">
        <v>54</v>
      </c>
      <c r="AD1185" s="676" t="s">
        <v>447</v>
      </c>
    </row>
    <row r="1186" spans="1:30">
      <c r="A1186" s="676">
        <v>6</v>
      </c>
      <c r="F1186" s="676" t="s">
        <v>2768</v>
      </c>
      <c r="K1186" s="676" t="s">
        <v>441</v>
      </c>
      <c r="M1186" s="676" t="s">
        <v>344</v>
      </c>
      <c r="AC1186" s="676" t="s">
        <v>54</v>
      </c>
      <c r="AD1186" s="676" t="s">
        <v>447</v>
      </c>
    </row>
    <row r="1187" spans="1:30">
      <c r="A1187" s="676">
        <v>6</v>
      </c>
      <c r="B1187" s="676">
        <v>1620155</v>
      </c>
      <c r="C1187" s="676" t="s">
        <v>2769</v>
      </c>
      <c r="D1187" s="676">
        <v>1</v>
      </c>
    </row>
    <row r="1188" spans="1:30">
      <c r="A1188" s="676">
        <v>7</v>
      </c>
      <c r="F1188" s="676" t="s">
        <v>2770</v>
      </c>
      <c r="K1188" s="676" t="s">
        <v>441</v>
      </c>
      <c r="M1188" s="676" t="s">
        <v>344</v>
      </c>
      <c r="AC1188" s="676" t="s">
        <v>54</v>
      </c>
      <c r="AD1188" s="676" t="s">
        <v>447</v>
      </c>
    </row>
    <row r="1189" spans="1:30">
      <c r="A1189" s="676">
        <v>7</v>
      </c>
      <c r="F1189" s="676" t="s">
        <v>2771</v>
      </c>
      <c r="K1189" s="676" t="s">
        <v>227</v>
      </c>
      <c r="L1189" s="676" t="s">
        <v>1694</v>
      </c>
      <c r="M1189" s="676" t="s">
        <v>344</v>
      </c>
      <c r="N1189" s="676" t="s">
        <v>1066</v>
      </c>
      <c r="AC1189" s="676" t="s">
        <v>54</v>
      </c>
    </row>
    <row r="1190" spans="1:30">
      <c r="A1190" s="676">
        <v>7</v>
      </c>
      <c r="E1190" s="679">
        <v>1757290</v>
      </c>
      <c r="F1190" s="676" t="s">
        <v>2772</v>
      </c>
      <c r="K1190" s="676" t="s">
        <v>441</v>
      </c>
      <c r="L1190" s="676" t="s">
        <v>442</v>
      </c>
      <c r="M1190" s="676" t="s">
        <v>291</v>
      </c>
      <c r="O1190" s="676" t="s">
        <v>77</v>
      </c>
      <c r="P1190" s="682">
        <f>+_1757290_Toelichtingen</f>
        <v>1880000</v>
      </c>
      <c r="S1190" s="676" t="s">
        <v>2773</v>
      </c>
      <c r="T1190" s="676" t="s">
        <v>2774</v>
      </c>
      <c r="U1190" s="676" t="s">
        <v>445</v>
      </c>
      <c r="X1190" s="676" t="s">
        <v>2775</v>
      </c>
      <c r="Y1190" s="676">
        <v>1</v>
      </c>
      <c r="Z1190" s="676">
        <v>1</v>
      </c>
      <c r="AC1190" s="676" t="s">
        <v>54</v>
      </c>
      <c r="AD1190" s="676" t="s">
        <v>447</v>
      </c>
    </row>
    <row r="1191" spans="1:30">
      <c r="A1191" s="676">
        <v>7</v>
      </c>
      <c r="F1191" s="676" t="s">
        <v>2776</v>
      </c>
      <c r="K1191" s="676" t="s">
        <v>441</v>
      </c>
      <c r="M1191" s="676" t="s">
        <v>344</v>
      </c>
      <c r="AC1191" s="676" t="s">
        <v>54</v>
      </c>
      <c r="AD1191" s="676" t="s">
        <v>447</v>
      </c>
    </row>
    <row r="1192" spans="1:30">
      <c r="A1192" s="676">
        <v>7</v>
      </c>
      <c r="F1192" s="676" t="s">
        <v>2777</v>
      </c>
      <c r="K1192" s="676" t="s">
        <v>227</v>
      </c>
      <c r="L1192" s="676" t="s">
        <v>1694</v>
      </c>
      <c r="M1192" s="676" t="s">
        <v>344</v>
      </c>
      <c r="N1192" s="676" t="s">
        <v>1066</v>
      </c>
      <c r="AC1192" s="676" t="s">
        <v>54</v>
      </c>
    </row>
    <row r="1193" spans="1:30">
      <c r="A1193" s="676">
        <v>7</v>
      </c>
      <c r="F1193" s="676" t="s">
        <v>2778</v>
      </c>
      <c r="K1193" s="676" t="s">
        <v>441</v>
      </c>
      <c r="L1193" s="676" t="s">
        <v>442</v>
      </c>
      <c r="M1193" s="676" t="s">
        <v>291</v>
      </c>
      <c r="O1193" s="676" t="s">
        <v>77</v>
      </c>
      <c r="S1193" s="676" t="s">
        <v>2773</v>
      </c>
      <c r="T1193" s="676" t="s">
        <v>2774</v>
      </c>
      <c r="U1193" s="676" t="s">
        <v>445</v>
      </c>
      <c r="X1193" s="676" t="s">
        <v>2779</v>
      </c>
      <c r="Y1193" s="676">
        <v>1</v>
      </c>
      <c r="Z1193" s="676">
        <v>1</v>
      </c>
      <c r="AC1193" s="676" t="s">
        <v>54</v>
      </c>
      <c r="AD1193" s="676" t="s">
        <v>447</v>
      </c>
    </row>
    <row r="1194" spans="1:30">
      <c r="A1194" s="676">
        <v>7</v>
      </c>
      <c r="F1194" s="676" t="s">
        <v>2780</v>
      </c>
      <c r="K1194" s="676" t="s">
        <v>441</v>
      </c>
      <c r="L1194" s="676" t="s">
        <v>442</v>
      </c>
      <c r="M1194" s="676" t="s">
        <v>310</v>
      </c>
      <c r="O1194" s="676" t="s">
        <v>77</v>
      </c>
      <c r="S1194" s="676" t="s">
        <v>2781</v>
      </c>
      <c r="T1194" s="676" t="s">
        <v>2782</v>
      </c>
      <c r="U1194" s="676" t="s">
        <v>445</v>
      </c>
      <c r="X1194" s="676" t="s">
        <v>2783</v>
      </c>
      <c r="Y1194" s="676">
        <v>1</v>
      </c>
      <c r="Z1194" s="676">
        <v>1</v>
      </c>
      <c r="AC1194" s="676" t="s">
        <v>54</v>
      </c>
      <c r="AD1194" s="676" t="s">
        <v>447</v>
      </c>
    </row>
    <row r="1195" spans="1:30">
      <c r="A1195" s="676">
        <v>6</v>
      </c>
      <c r="B1195" s="676">
        <v>1620156</v>
      </c>
      <c r="C1195" s="676" t="s">
        <v>2784</v>
      </c>
    </row>
    <row r="1196" spans="1:30">
      <c r="A1196" s="676">
        <v>7</v>
      </c>
      <c r="E1196" s="679">
        <v>1774006</v>
      </c>
      <c r="F1196" s="676" t="s">
        <v>2785</v>
      </c>
      <c r="K1196" s="676" t="s">
        <v>441</v>
      </c>
      <c r="M1196" s="676" t="s">
        <v>344</v>
      </c>
      <c r="P1196" s="681">
        <f>'62_Toelichtingen'!R542</f>
        <v>-105015</v>
      </c>
      <c r="AC1196" s="676" t="s">
        <v>54</v>
      </c>
      <c r="AD1196" s="676" t="s">
        <v>447</v>
      </c>
    </row>
    <row r="1197" spans="1:30">
      <c r="A1197" s="676">
        <v>7</v>
      </c>
      <c r="F1197" s="676" t="s">
        <v>2786</v>
      </c>
      <c r="K1197" s="676" t="s">
        <v>441</v>
      </c>
      <c r="M1197" s="676" t="s">
        <v>344</v>
      </c>
      <c r="AC1197" s="676" t="s">
        <v>54</v>
      </c>
      <c r="AD1197" s="676" t="s">
        <v>447</v>
      </c>
    </row>
    <row r="1198" spans="1:30">
      <c r="A1198" s="676">
        <v>7</v>
      </c>
      <c r="E1198" s="679">
        <v>1777406</v>
      </c>
      <c r="F1198" s="676" t="s">
        <v>2787</v>
      </c>
      <c r="K1198" s="676" t="s">
        <v>441</v>
      </c>
      <c r="L1198" s="676" t="s">
        <v>442</v>
      </c>
      <c r="M1198" s="676" t="s">
        <v>344</v>
      </c>
      <c r="AC1198" s="676" t="s">
        <v>54</v>
      </c>
      <c r="AD1198" s="676" t="s">
        <v>447</v>
      </c>
    </row>
    <row r="1199" spans="1:30">
      <c r="G1199" s="676" t="s">
        <v>345</v>
      </c>
      <c r="H1199" s="676" t="s">
        <v>346</v>
      </c>
      <c r="P1199" s="681">
        <f>_1777406.BNL_Toelichtingen</f>
        <v>41235</v>
      </c>
    </row>
    <row r="1200" spans="1:30">
      <c r="G1200" s="676" t="s">
        <v>347</v>
      </c>
      <c r="H1200" s="676" t="s">
        <v>348</v>
      </c>
    </row>
    <row r="1201" spans="1:30">
      <c r="A1201" s="676">
        <v>7</v>
      </c>
      <c r="E1201" s="679">
        <v>1778761</v>
      </c>
      <c r="F1201" s="676" t="s">
        <v>2788</v>
      </c>
      <c r="K1201" s="676" t="s">
        <v>441</v>
      </c>
      <c r="M1201" s="676" t="s">
        <v>344</v>
      </c>
      <c r="AC1201" s="676" t="s">
        <v>54</v>
      </c>
      <c r="AD1201" s="676" t="s">
        <v>447</v>
      </c>
    </row>
    <row r="1202" spans="1:30">
      <c r="G1202" s="676" t="s">
        <v>345</v>
      </c>
      <c r="H1202" s="676" t="s">
        <v>346</v>
      </c>
      <c r="P1202" s="681">
        <f>'62_Toelichtingen'!R541</f>
        <v>-146250</v>
      </c>
    </row>
    <row r="1203" spans="1:30">
      <c r="G1203" s="676" t="s">
        <v>347</v>
      </c>
      <c r="H1203" s="676" t="s">
        <v>348</v>
      </c>
    </row>
    <row r="1204" spans="1:30">
      <c r="A1204" s="676">
        <v>7</v>
      </c>
      <c r="E1204" s="679">
        <v>1778757</v>
      </c>
      <c r="F1204" s="676" t="s">
        <v>2789</v>
      </c>
      <c r="K1204" s="676" t="s">
        <v>441</v>
      </c>
      <c r="M1204" s="676" t="s">
        <v>344</v>
      </c>
      <c r="AC1204" s="676" t="s">
        <v>54</v>
      </c>
      <c r="AD1204" s="676" t="s">
        <v>447</v>
      </c>
    </row>
    <row r="1205" spans="1:30">
      <c r="G1205" s="676" t="s">
        <v>345</v>
      </c>
      <c r="H1205" s="676" t="s">
        <v>346</v>
      </c>
      <c r="P1205" s="681">
        <f>_1778757.BNL</f>
        <v>608300</v>
      </c>
    </row>
    <row r="1206" spans="1:30">
      <c r="G1206" s="676" t="s">
        <v>347</v>
      </c>
      <c r="H1206" s="676" t="s">
        <v>348</v>
      </c>
    </row>
    <row r="1207" spans="1:30">
      <c r="A1207" s="676">
        <v>7</v>
      </c>
      <c r="E1207" s="679">
        <v>1778759</v>
      </c>
      <c r="F1207" s="676" t="s">
        <v>2790</v>
      </c>
      <c r="K1207" s="676" t="s">
        <v>441</v>
      </c>
      <c r="M1207" s="676" t="s">
        <v>344</v>
      </c>
      <c r="AC1207" s="676" t="s">
        <v>54</v>
      </c>
      <c r="AD1207" s="676" t="s">
        <v>447</v>
      </c>
    </row>
    <row r="1208" spans="1:30">
      <c r="G1208" s="676" t="s">
        <v>345</v>
      </c>
      <c r="H1208" s="676" t="s">
        <v>346</v>
      </c>
      <c r="P1208" s="681">
        <f>_1778759.BNL_Toelichtingen</f>
        <v>2003400</v>
      </c>
    </row>
    <row r="1209" spans="1:30">
      <c r="G1209" s="676" t="s">
        <v>347</v>
      </c>
      <c r="H1209" s="676" t="s">
        <v>348</v>
      </c>
    </row>
    <row r="1210" spans="1:30">
      <c r="A1210" s="676">
        <v>7</v>
      </c>
      <c r="E1210" s="679">
        <v>1778760</v>
      </c>
      <c r="F1210" s="676" t="s">
        <v>2791</v>
      </c>
      <c r="K1210" s="676" t="s">
        <v>441</v>
      </c>
      <c r="M1210" s="676" t="s">
        <v>344</v>
      </c>
      <c r="AC1210" s="676" t="s">
        <v>54</v>
      </c>
      <c r="AD1210" s="676" t="s">
        <v>447</v>
      </c>
    </row>
    <row r="1211" spans="1:30">
      <c r="G1211" s="676" t="s">
        <v>345</v>
      </c>
      <c r="H1211" s="676" t="s">
        <v>346</v>
      </c>
      <c r="P1211" s="681">
        <f>_1778760.BNL_Toelichtingen</f>
        <v>1615550</v>
      </c>
    </row>
    <row r="1212" spans="1:30">
      <c r="G1212" s="676" t="s">
        <v>347</v>
      </c>
      <c r="H1212" s="676" t="s">
        <v>348</v>
      </c>
    </row>
    <row r="1213" spans="1:30">
      <c r="A1213" s="676">
        <v>7</v>
      </c>
      <c r="E1213" s="679">
        <v>1778758</v>
      </c>
      <c r="F1213" s="676" t="s">
        <v>2792</v>
      </c>
      <c r="K1213" s="676" t="s">
        <v>441</v>
      </c>
      <c r="M1213" s="676" t="s">
        <v>344</v>
      </c>
      <c r="AC1213" s="676" t="s">
        <v>54</v>
      </c>
      <c r="AD1213" s="676" t="s">
        <v>447</v>
      </c>
    </row>
    <row r="1214" spans="1:30">
      <c r="G1214" s="676" t="s">
        <v>345</v>
      </c>
      <c r="H1214" s="676" t="s">
        <v>346</v>
      </c>
      <c r="P1214" s="681">
        <f>_1778758.BNL_Toelichtingen</f>
        <v>932400</v>
      </c>
    </row>
    <row r="1215" spans="1:30">
      <c r="G1215" s="676" t="s">
        <v>347</v>
      </c>
      <c r="H1215" s="676" t="s">
        <v>348</v>
      </c>
    </row>
    <row r="1216" spans="1:30">
      <c r="A1216" s="676">
        <v>7</v>
      </c>
      <c r="E1216" s="679">
        <v>1779146</v>
      </c>
      <c r="F1216" s="676" t="s">
        <v>2793</v>
      </c>
      <c r="K1216" s="676" t="s">
        <v>441</v>
      </c>
      <c r="M1216" s="676" t="s">
        <v>344</v>
      </c>
      <c r="AC1216" s="676" t="s">
        <v>54</v>
      </c>
      <c r="AD1216" s="676" t="s">
        <v>447</v>
      </c>
    </row>
    <row r="1217" spans="1:30">
      <c r="G1217" s="676" t="s">
        <v>345</v>
      </c>
      <c r="H1217" s="676" t="s">
        <v>346</v>
      </c>
      <c r="P1217" s="681">
        <f>_1779146.BNL_Toelichtingen</f>
        <v>82500</v>
      </c>
    </row>
    <row r="1218" spans="1:30">
      <c r="G1218" s="676" t="s">
        <v>347</v>
      </c>
      <c r="H1218" s="676" t="s">
        <v>348</v>
      </c>
    </row>
    <row r="1219" spans="1:30">
      <c r="A1219" s="676">
        <v>6</v>
      </c>
      <c r="B1219" s="676">
        <v>1616141</v>
      </c>
      <c r="C1219" s="676" t="s">
        <v>2794</v>
      </c>
      <c r="D1219" s="676">
        <v>99</v>
      </c>
    </row>
    <row r="1220" spans="1:30">
      <c r="A1220" s="676">
        <v>7</v>
      </c>
      <c r="E1220" s="676">
        <v>1777109</v>
      </c>
      <c r="F1220" s="676" t="s">
        <v>2795</v>
      </c>
      <c r="K1220" s="676" t="s">
        <v>221</v>
      </c>
      <c r="M1220" s="676" t="s">
        <v>38</v>
      </c>
      <c r="O1220" s="676" t="s">
        <v>77</v>
      </c>
      <c r="P1220" s="682" t="str">
        <f>+'62_Toelichtingen'!L498</f>
        <v>Korte Voorhout</v>
      </c>
      <c r="Q1220" s="682" t="str">
        <f>+'62_Toelichtingen'!L499</f>
        <v>Hoofdstraat</v>
      </c>
      <c r="R1220" s="682" t="str">
        <f>+'62_Toelichtingen'!L500</f>
        <v>Hoog Soeren</v>
      </c>
      <c r="Y1220" s="676">
        <v>1</v>
      </c>
      <c r="Z1220" s="676">
        <v>99</v>
      </c>
      <c r="AC1220" s="676" t="s">
        <v>54</v>
      </c>
    </row>
    <row r="1221" spans="1:30">
      <c r="A1221" s="676">
        <v>7</v>
      </c>
      <c r="E1221" s="676">
        <v>1777108</v>
      </c>
      <c r="F1221" s="676" t="s">
        <v>2796</v>
      </c>
      <c r="K1221" s="676" t="s">
        <v>227</v>
      </c>
      <c r="M1221" s="676" t="s">
        <v>38</v>
      </c>
      <c r="O1221" s="676" t="s">
        <v>77</v>
      </c>
      <c r="P1221" s="682">
        <f>+'62_Toelichtingen'!M498</f>
        <v>7</v>
      </c>
      <c r="Q1221" s="682">
        <f>+'62_Toelichtingen'!M499</f>
        <v>173</v>
      </c>
      <c r="R1221" s="682">
        <f>+'62_Toelichtingen'!M500</f>
        <v>30</v>
      </c>
      <c r="Y1221" s="676">
        <v>1</v>
      </c>
      <c r="Z1221" s="676">
        <v>99</v>
      </c>
      <c r="AC1221" s="676" t="s">
        <v>54</v>
      </c>
    </row>
    <row r="1222" spans="1:30">
      <c r="A1222" s="676">
        <v>7</v>
      </c>
      <c r="E1222" s="676">
        <v>1777110</v>
      </c>
      <c r="F1222" s="676" t="s">
        <v>2797</v>
      </c>
      <c r="K1222" s="676" t="s">
        <v>233</v>
      </c>
      <c r="M1222" s="676" t="s">
        <v>38</v>
      </c>
      <c r="O1222" s="676" t="s">
        <v>77</v>
      </c>
      <c r="Y1222" s="676">
        <v>1</v>
      </c>
      <c r="Z1222" s="676">
        <v>99</v>
      </c>
      <c r="AC1222" s="676" t="s">
        <v>54</v>
      </c>
    </row>
    <row r="1223" spans="1:30">
      <c r="A1223" s="676">
        <v>7</v>
      </c>
      <c r="E1223" s="676">
        <v>1777111</v>
      </c>
      <c r="F1223" s="676" t="s">
        <v>2798</v>
      </c>
      <c r="K1223" s="676" t="s">
        <v>131</v>
      </c>
      <c r="M1223" s="676" t="s">
        <v>38</v>
      </c>
      <c r="O1223" s="676" t="s">
        <v>77</v>
      </c>
      <c r="Y1223" s="676">
        <v>1</v>
      </c>
      <c r="Z1223" s="676">
        <v>99</v>
      </c>
      <c r="AC1223" s="676" t="s">
        <v>54</v>
      </c>
    </row>
    <row r="1224" spans="1:30">
      <c r="A1224" s="676">
        <v>7</v>
      </c>
      <c r="E1224" s="676">
        <v>1777112</v>
      </c>
      <c r="F1224" s="676" t="s">
        <v>2799</v>
      </c>
      <c r="K1224" s="676" t="s">
        <v>2800</v>
      </c>
      <c r="M1224" s="676" t="s">
        <v>38</v>
      </c>
      <c r="O1224" s="676" t="s">
        <v>77</v>
      </c>
      <c r="P1224" s="682" t="str">
        <f>+'62_Toelichtingen'!P498</f>
        <v>2511VB</v>
      </c>
      <c r="Q1224" s="682" t="str">
        <f>+'62_Toelichtingen'!P499</f>
        <v>7311AZ</v>
      </c>
      <c r="R1224" s="682" t="str">
        <f>+'62_Toelichtingen'!P500</f>
        <v>7346AB</v>
      </c>
      <c r="Y1224" s="676">
        <v>1</v>
      </c>
      <c r="Z1224" s="676">
        <v>99</v>
      </c>
      <c r="AC1224" s="676" t="s">
        <v>54</v>
      </c>
    </row>
    <row r="1225" spans="1:30">
      <c r="A1225" s="676">
        <v>7</v>
      </c>
      <c r="E1225" s="676">
        <v>1777113</v>
      </c>
      <c r="F1225" s="676" t="s">
        <v>2801</v>
      </c>
      <c r="K1225" s="676" t="s">
        <v>254</v>
      </c>
      <c r="M1225" s="676" t="s">
        <v>38</v>
      </c>
      <c r="O1225" s="676" t="s">
        <v>77</v>
      </c>
      <c r="P1225" s="682" t="str">
        <f>+'62_Toelichtingen'!Q498</f>
        <v>Den Haag</v>
      </c>
      <c r="Q1225" s="682" t="str">
        <f>+'62_Toelichtingen'!Q499</f>
        <v>Apeldoorn</v>
      </c>
      <c r="R1225" s="682" t="str">
        <f>+'62_Toelichtingen'!Q500</f>
        <v>Hoog Soeren</v>
      </c>
      <c r="Y1225" s="676">
        <v>1</v>
      </c>
      <c r="Z1225" s="676">
        <v>99</v>
      </c>
      <c r="AC1225" s="676" t="s">
        <v>54</v>
      </c>
    </row>
    <row r="1226" spans="1:30">
      <c r="A1226" s="676">
        <v>7</v>
      </c>
      <c r="F1226" s="676" t="s">
        <v>2802</v>
      </c>
      <c r="K1226" s="676" t="s">
        <v>1436</v>
      </c>
      <c r="M1226" s="676" t="s">
        <v>38</v>
      </c>
      <c r="O1226" s="676" t="s">
        <v>77</v>
      </c>
      <c r="P1226" s="682"/>
      <c r="Q1226" s="682"/>
      <c r="R1226" s="682"/>
      <c r="S1226" s="676" t="s">
        <v>2803</v>
      </c>
      <c r="T1226" s="676" t="s">
        <v>2804</v>
      </c>
      <c r="U1226" s="676" t="s">
        <v>1438</v>
      </c>
      <c r="X1226" s="676" t="s">
        <v>2805</v>
      </c>
      <c r="Y1226" s="676">
        <v>1</v>
      </c>
      <c r="Z1226" s="676">
        <v>99</v>
      </c>
      <c r="AC1226" s="676" t="s">
        <v>54</v>
      </c>
    </row>
    <row r="1227" spans="1:30">
      <c r="A1227" s="676">
        <v>7</v>
      </c>
      <c r="E1227" s="676">
        <v>1779810</v>
      </c>
      <c r="F1227" s="676" t="s">
        <v>2806</v>
      </c>
      <c r="K1227" s="676" t="s">
        <v>122</v>
      </c>
      <c r="M1227" s="676" t="s">
        <v>38</v>
      </c>
      <c r="O1227" s="676" t="s">
        <v>77</v>
      </c>
      <c r="P1227" s="682">
        <f>+'62_Toelichtingen'!M503</f>
        <v>1779810001</v>
      </c>
      <c r="Q1227" s="682">
        <f>+'62_Toelichtingen'!M504</f>
        <v>1779810002</v>
      </c>
      <c r="R1227" s="682">
        <f>+'62_Toelichtingen'!M505</f>
        <v>0</v>
      </c>
      <c r="Y1227" s="676">
        <v>1</v>
      </c>
      <c r="Z1227" s="676">
        <v>99</v>
      </c>
      <c r="AC1227" s="676" t="s">
        <v>54</v>
      </c>
    </row>
    <row r="1228" spans="1:30">
      <c r="A1228" s="676">
        <v>7</v>
      </c>
      <c r="E1228" s="676">
        <v>1779811</v>
      </c>
      <c r="F1228" s="676" t="s">
        <v>2807</v>
      </c>
      <c r="K1228" s="676" t="s">
        <v>122</v>
      </c>
      <c r="M1228" s="676" t="s">
        <v>38</v>
      </c>
      <c r="O1228" s="676" t="s">
        <v>77</v>
      </c>
      <c r="P1228" s="682">
        <f>+'62_Toelichtingen'!N503</f>
        <v>177981101</v>
      </c>
      <c r="Q1228" s="682">
        <f>+'62_Toelichtingen'!N504</f>
        <v>177981102</v>
      </c>
      <c r="R1228" s="682">
        <f>+'62_Toelichtingen'!N505</f>
        <v>0</v>
      </c>
      <c r="Y1228" s="676">
        <v>1</v>
      </c>
      <c r="Z1228" s="676">
        <v>99</v>
      </c>
      <c r="AC1228" s="676" t="s">
        <v>54</v>
      </c>
    </row>
    <row r="1229" spans="1:30">
      <c r="A1229" s="676">
        <v>7</v>
      </c>
      <c r="F1229" s="676" t="s">
        <v>2808</v>
      </c>
      <c r="K1229" s="676" t="s">
        <v>441</v>
      </c>
      <c r="L1229" s="676" t="s">
        <v>442</v>
      </c>
      <c r="M1229" s="676" t="s">
        <v>291</v>
      </c>
      <c r="O1229" s="676" t="s">
        <v>77</v>
      </c>
      <c r="P1229" s="682"/>
      <c r="Q1229" s="682"/>
      <c r="R1229" s="1580"/>
      <c r="S1229" s="676" t="s">
        <v>2809</v>
      </c>
      <c r="T1229" s="676" t="s">
        <v>2810</v>
      </c>
      <c r="U1229" s="676" t="s">
        <v>445</v>
      </c>
      <c r="X1229" s="676" t="s">
        <v>2811</v>
      </c>
      <c r="Y1229" s="676">
        <v>1</v>
      </c>
      <c r="Z1229" s="676">
        <v>99</v>
      </c>
      <c r="AC1229" s="676" t="s">
        <v>54</v>
      </c>
      <c r="AD1229" s="676" t="s">
        <v>447</v>
      </c>
    </row>
    <row r="1230" spans="1:30">
      <c r="A1230" s="676">
        <v>7</v>
      </c>
      <c r="F1230" s="676" t="s">
        <v>2812</v>
      </c>
      <c r="K1230" s="676" t="s">
        <v>227</v>
      </c>
      <c r="L1230" s="676" t="s">
        <v>2407</v>
      </c>
      <c r="M1230" s="676" t="s">
        <v>291</v>
      </c>
      <c r="O1230" s="676" t="s">
        <v>77</v>
      </c>
      <c r="P1230" s="1577"/>
      <c r="Q1230" s="1577"/>
      <c r="R1230" s="1577"/>
      <c r="S1230" s="676" t="s">
        <v>2813</v>
      </c>
      <c r="T1230" s="676" t="s">
        <v>2814</v>
      </c>
      <c r="U1230" s="676" t="s">
        <v>2815</v>
      </c>
      <c r="X1230" s="676" t="s">
        <v>2816</v>
      </c>
      <c r="Y1230" s="676">
        <v>1</v>
      </c>
      <c r="Z1230" s="676">
        <v>99</v>
      </c>
      <c r="AC1230" s="676" t="s">
        <v>54</v>
      </c>
    </row>
    <row r="1231" spans="1:30">
      <c r="A1231" s="676">
        <v>7</v>
      </c>
      <c r="F1231" s="676" t="s">
        <v>2817</v>
      </c>
      <c r="K1231" s="676" t="s">
        <v>441</v>
      </c>
      <c r="L1231" s="676" t="s">
        <v>442</v>
      </c>
      <c r="M1231" s="676" t="s">
        <v>310</v>
      </c>
      <c r="O1231" s="676" t="s">
        <v>77</v>
      </c>
      <c r="P1231" s="682"/>
      <c r="Q1231" s="682"/>
      <c r="R1231" s="1580"/>
      <c r="S1231" s="676" t="s">
        <v>2818</v>
      </c>
      <c r="T1231" s="676" t="s">
        <v>2819</v>
      </c>
      <c r="U1231" s="676" t="s">
        <v>445</v>
      </c>
      <c r="X1231" s="676" t="s">
        <v>2820</v>
      </c>
      <c r="Y1231" s="676">
        <v>1</v>
      </c>
      <c r="Z1231" s="676">
        <v>99</v>
      </c>
      <c r="AC1231" s="676" t="s">
        <v>54</v>
      </c>
      <c r="AD1231" s="676" t="s">
        <v>447</v>
      </c>
    </row>
    <row r="1232" spans="1:30">
      <c r="A1232" s="676">
        <v>7</v>
      </c>
      <c r="F1232" s="676" t="s">
        <v>2821</v>
      </c>
      <c r="K1232" s="676" t="s">
        <v>227</v>
      </c>
      <c r="L1232" s="676" t="s">
        <v>2407</v>
      </c>
      <c r="M1232" s="676" t="s">
        <v>291</v>
      </c>
      <c r="O1232" s="676" t="s">
        <v>77</v>
      </c>
      <c r="P1232" s="1578"/>
      <c r="Q1232" s="1578"/>
      <c r="R1232" s="1578"/>
      <c r="S1232" s="676" t="s">
        <v>2822</v>
      </c>
      <c r="T1232" s="676" t="s">
        <v>2823</v>
      </c>
      <c r="U1232" s="676" t="s">
        <v>2815</v>
      </c>
      <c r="X1232" s="676" t="s">
        <v>2824</v>
      </c>
      <c r="Y1232" s="676">
        <v>1</v>
      </c>
      <c r="Z1232" s="676">
        <v>99</v>
      </c>
      <c r="AC1232" s="676" t="s">
        <v>54</v>
      </c>
    </row>
    <row r="1233" spans="1:30">
      <c r="A1233" s="676">
        <v>7</v>
      </c>
      <c r="F1233" s="676" t="s">
        <v>2825</v>
      </c>
      <c r="K1233" s="676" t="s">
        <v>227</v>
      </c>
      <c r="L1233" s="676" t="s">
        <v>2407</v>
      </c>
      <c r="M1233" s="676" t="s">
        <v>291</v>
      </c>
      <c r="O1233" s="676" t="s">
        <v>77</v>
      </c>
      <c r="P1233" s="1578"/>
      <c r="Q1233" s="1578"/>
      <c r="R1233" s="1578"/>
      <c r="S1233" s="676" t="s">
        <v>2826</v>
      </c>
      <c r="T1233" s="676" t="s">
        <v>2827</v>
      </c>
      <c r="U1233" s="676" t="s">
        <v>2815</v>
      </c>
      <c r="X1233" s="676" t="s">
        <v>2828</v>
      </c>
      <c r="Y1233" s="676">
        <v>1</v>
      </c>
      <c r="Z1233" s="676">
        <v>99</v>
      </c>
      <c r="AC1233" s="676" t="s">
        <v>54</v>
      </c>
    </row>
    <row r="1234" spans="1:30">
      <c r="A1234" s="676">
        <v>7</v>
      </c>
      <c r="F1234" s="676" t="s">
        <v>2829</v>
      </c>
      <c r="K1234" s="676" t="s">
        <v>441</v>
      </c>
      <c r="L1234" s="676" t="s">
        <v>442</v>
      </c>
      <c r="M1234" s="676" t="s">
        <v>310</v>
      </c>
      <c r="O1234" s="676" t="s">
        <v>77</v>
      </c>
      <c r="S1234" s="676" t="s">
        <v>2830</v>
      </c>
      <c r="T1234" s="676" t="s">
        <v>2831</v>
      </c>
      <c r="U1234" s="676" t="s">
        <v>445</v>
      </c>
      <c r="X1234" s="676" t="s">
        <v>2832</v>
      </c>
      <c r="Y1234" s="676">
        <v>1</v>
      </c>
      <c r="Z1234" s="676">
        <v>99</v>
      </c>
      <c r="AC1234" s="676" t="s">
        <v>54</v>
      </c>
      <c r="AD1234" s="676" t="s">
        <v>447</v>
      </c>
    </row>
    <row r="1235" spans="1:30">
      <c r="A1235" s="676">
        <v>7</v>
      </c>
      <c r="F1235" s="676" t="s">
        <v>2833</v>
      </c>
      <c r="K1235" s="676" t="s">
        <v>43</v>
      </c>
      <c r="L1235" s="676" t="s">
        <v>44</v>
      </c>
      <c r="M1235" s="676" t="s">
        <v>291</v>
      </c>
      <c r="O1235" s="676" t="s">
        <v>77</v>
      </c>
      <c r="S1235" s="676" t="s">
        <v>2834</v>
      </c>
      <c r="T1235" s="676" t="s">
        <v>2835</v>
      </c>
      <c r="U1235" s="676" t="s">
        <v>79</v>
      </c>
      <c r="X1235" s="676" t="s">
        <v>2836</v>
      </c>
      <c r="Y1235" s="676">
        <v>1</v>
      </c>
      <c r="Z1235" s="676">
        <v>99</v>
      </c>
      <c r="AC1235" s="676" t="s">
        <v>54</v>
      </c>
    </row>
    <row r="1236" spans="1:30">
      <c r="A1236" s="676">
        <v>7</v>
      </c>
      <c r="F1236" s="676" t="s">
        <v>2837</v>
      </c>
      <c r="K1236" s="676" t="s">
        <v>441</v>
      </c>
      <c r="L1236" s="676" t="s">
        <v>442</v>
      </c>
      <c r="M1236" s="676" t="s">
        <v>291</v>
      </c>
      <c r="O1236" s="676" t="s">
        <v>77</v>
      </c>
      <c r="S1236" s="676" t="s">
        <v>2838</v>
      </c>
      <c r="T1236" s="676" t="s">
        <v>2839</v>
      </c>
      <c r="U1236" s="676" t="s">
        <v>445</v>
      </c>
      <c r="X1236" s="676" t="s">
        <v>2840</v>
      </c>
      <c r="Y1236" s="676">
        <v>1</v>
      </c>
      <c r="Z1236" s="676">
        <v>99</v>
      </c>
      <c r="AC1236" s="676" t="s">
        <v>54</v>
      </c>
      <c r="AD1236" s="676" t="s">
        <v>447</v>
      </c>
    </row>
    <row r="1237" spans="1:30">
      <c r="A1237" s="676">
        <v>7</v>
      </c>
      <c r="E1237" s="676">
        <v>1778635</v>
      </c>
      <c r="F1237" s="676" t="s">
        <v>2841</v>
      </c>
      <c r="K1237" s="676" t="s">
        <v>441</v>
      </c>
      <c r="L1237" s="676" t="s">
        <v>442</v>
      </c>
      <c r="M1237" s="676" t="s">
        <v>291</v>
      </c>
      <c r="O1237" s="676" t="s">
        <v>77</v>
      </c>
      <c r="P1237" s="682">
        <f>+'62_Toelichtingen'!O503</f>
        <v>770000</v>
      </c>
      <c r="Q1237" s="682">
        <f>+'62_Toelichtingen'!O504</f>
        <v>1110000</v>
      </c>
      <c r="R1237" s="682">
        <f>+'62_Toelichtingen'!O505</f>
        <v>0</v>
      </c>
      <c r="Y1237" s="676">
        <v>1</v>
      </c>
      <c r="Z1237" s="676">
        <v>99</v>
      </c>
      <c r="AC1237" s="676" t="s">
        <v>54</v>
      </c>
      <c r="AD1237" s="676" t="s">
        <v>447</v>
      </c>
    </row>
    <row r="1238" spans="1:30">
      <c r="A1238" s="676">
        <v>7</v>
      </c>
      <c r="E1238" s="676">
        <v>1778638</v>
      </c>
      <c r="F1238" s="676" t="s">
        <v>2842</v>
      </c>
      <c r="K1238" s="676" t="s">
        <v>441</v>
      </c>
      <c r="L1238" s="676" t="s">
        <v>442</v>
      </c>
      <c r="M1238" s="676" t="s">
        <v>291</v>
      </c>
      <c r="O1238" s="676" t="s">
        <v>77</v>
      </c>
      <c r="P1238" s="682">
        <f>+'62_Toelichtingen'!P503</f>
        <v>800000</v>
      </c>
      <c r="Q1238" s="682">
        <f>+'62_Toelichtingen'!P504</f>
        <v>1200000</v>
      </c>
      <c r="R1238" s="682">
        <f>+'62_Toelichtingen'!P505</f>
        <v>0</v>
      </c>
      <c r="Y1238" s="676">
        <v>1</v>
      </c>
      <c r="Z1238" s="676">
        <v>99</v>
      </c>
      <c r="AC1238" s="676" t="s">
        <v>54</v>
      </c>
      <c r="AD1238" s="676" t="s">
        <v>447</v>
      </c>
    </row>
    <row r="1239" spans="1:30">
      <c r="A1239" s="676">
        <v>7</v>
      </c>
      <c r="E1239" s="676">
        <v>1778652</v>
      </c>
      <c r="F1239" s="676" t="s">
        <v>2843</v>
      </c>
      <c r="K1239" s="676" t="s">
        <v>43</v>
      </c>
      <c r="L1239" s="676" t="s">
        <v>44</v>
      </c>
      <c r="M1239" s="676" t="s">
        <v>38</v>
      </c>
      <c r="AC1239" s="676" t="s">
        <v>54</v>
      </c>
    </row>
    <row r="1240" spans="1:30">
      <c r="E1240" s="676" t="s">
        <v>10742</v>
      </c>
      <c r="G1240" s="676" t="s">
        <v>345</v>
      </c>
      <c r="H1240" s="676" t="s">
        <v>346</v>
      </c>
      <c r="O1240" s="676" t="s">
        <v>77</v>
      </c>
      <c r="P1240" s="682">
        <f>+'62_Toelichtingen'!O509</f>
        <v>0</v>
      </c>
      <c r="Q1240" s="682" t="str">
        <f>+'62_Toelichtingen'!O510</f>
        <v>2025-02-01</v>
      </c>
      <c r="R1240" s="682" t="str">
        <f>+'62_Toelichtingen'!O511</f>
        <v>2025-07-01</v>
      </c>
      <c r="Y1240" s="676">
        <v>1</v>
      </c>
      <c r="Z1240" s="676">
        <v>99</v>
      </c>
    </row>
    <row r="1241" spans="1:30">
      <c r="G1241" s="676" t="s">
        <v>347</v>
      </c>
      <c r="H1241" s="676" t="s">
        <v>348</v>
      </c>
      <c r="O1241" s="676" t="s">
        <v>77</v>
      </c>
      <c r="Y1241" s="676">
        <v>1</v>
      </c>
      <c r="Z1241" s="676">
        <v>99</v>
      </c>
    </row>
    <row r="1242" spans="1:30">
      <c r="A1242" s="676">
        <v>7</v>
      </c>
      <c r="E1242" s="676">
        <v>1778653</v>
      </c>
      <c r="F1242" s="676" t="s">
        <v>2844</v>
      </c>
      <c r="K1242" s="676" t="s">
        <v>43</v>
      </c>
      <c r="L1242" s="676" t="s">
        <v>44</v>
      </c>
      <c r="M1242" s="676" t="s">
        <v>38</v>
      </c>
      <c r="AC1242" s="676" t="s">
        <v>54</v>
      </c>
    </row>
    <row r="1243" spans="1:30">
      <c r="E1243" s="676" t="s">
        <v>10743</v>
      </c>
      <c r="G1243" s="676" t="s">
        <v>345</v>
      </c>
      <c r="H1243" s="676" t="s">
        <v>346</v>
      </c>
      <c r="O1243" s="676" t="s">
        <v>77</v>
      </c>
      <c r="P1243" s="682" t="str">
        <f>+'62_Toelichtingen'!P509</f>
        <v>2025-06-30</v>
      </c>
      <c r="Q1243" s="682">
        <f>+'62_Toelichtingen'!P510</f>
        <v>0</v>
      </c>
      <c r="R1243" s="682" t="str">
        <f>+'62_Toelichtingen'!P511</f>
        <v>2025-10-31</v>
      </c>
      <c r="Y1243" s="676">
        <v>1</v>
      </c>
      <c r="Z1243" s="676">
        <v>99</v>
      </c>
    </row>
    <row r="1244" spans="1:30">
      <c r="G1244" s="676" t="s">
        <v>347</v>
      </c>
      <c r="H1244" s="676" t="s">
        <v>348</v>
      </c>
      <c r="O1244" s="676" t="s">
        <v>77</v>
      </c>
      <c r="Y1244" s="676">
        <v>1</v>
      </c>
      <c r="Z1244" s="676">
        <v>99</v>
      </c>
    </row>
    <row r="1245" spans="1:30">
      <c r="A1245" s="676">
        <v>7</v>
      </c>
      <c r="E1245" s="676">
        <v>1778730</v>
      </c>
      <c r="F1245" s="676" t="s">
        <v>2845</v>
      </c>
      <c r="K1245" s="676" t="s">
        <v>441</v>
      </c>
      <c r="L1245" s="676" t="s">
        <v>442</v>
      </c>
      <c r="M1245" s="676" t="s">
        <v>310</v>
      </c>
      <c r="N1245" s="676" t="s">
        <v>2846</v>
      </c>
      <c r="AC1245" s="676" t="s">
        <v>54</v>
      </c>
      <c r="AD1245" s="676" t="s">
        <v>447</v>
      </c>
    </row>
    <row r="1246" spans="1:30">
      <c r="E1246" s="676" t="s">
        <v>10744</v>
      </c>
      <c r="G1246" s="676" t="s">
        <v>345</v>
      </c>
      <c r="H1246" s="676" t="s">
        <v>346</v>
      </c>
      <c r="O1246" s="676" t="s">
        <v>77</v>
      </c>
      <c r="P1246" s="682">
        <f>+'62_Toelichtingen'!L516</f>
        <v>770000</v>
      </c>
      <c r="Y1246" s="676">
        <v>1</v>
      </c>
      <c r="Z1246" s="676">
        <v>99</v>
      </c>
    </row>
    <row r="1247" spans="1:30">
      <c r="G1247" s="676" t="s">
        <v>347</v>
      </c>
      <c r="H1247" s="676" t="s">
        <v>348</v>
      </c>
      <c r="O1247" s="676" t="s">
        <v>77</v>
      </c>
      <c r="Y1247" s="676">
        <v>1</v>
      </c>
      <c r="Z1247" s="676">
        <v>99</v>
      </c>
    </row>
    <row r="1248" spans="1:30">
      <c r="A1248" s="676">
        <v>7</v>
      </c>
      <c r="E1248" s="676">
        <v>1778636</v>
      </c>
      <c r="F1248" s="676" t="s">
        <v>2847</v>
      </c>
      <c r="K1248" s="676" t="s">
        <v>441</v>
      </c>
      <c r="L1248" s="676" t="s">
        <v>442</v>
      </c>
      <c r="M1248" s="676" t="s">
        <v>291</v>
      </c>
      <c r="AC1248" s="676" t="s">
        <v>54</v>
      </c>
      <c r="AD1248" s="676" t="s">
        <v>447</v>
      </c>
    </row>
    <row r="1249" spans="1:30">
      <c r="E1249" s="676" t="s">
        <v>10745</v>
      </c>
      <c r="G1249" s="676" t="s">
        <v>345</v>
      </c>
      <c r="H1249" s="676" t="s">
        <v>346</v>
      </c>
      <c r="O1249" s="676" t="s">
        <v>77</v>
      </c>
      <c r="P1249" s="682">
        <f>+'62_Toelichtingen'!M516</f>
        <v>12000</v>
      </c>
      <c r="Y1249" s="676">
        <v>1</v>
      </c>
      <c r="Z1249" s="676">
        <v>99</v>
      </c>
    </row>
    <row r="1250" spans="1:30">
      <c r="G1250" s="676" t="s">
        <v>347</v>
      </c>
      <c r="H1250" s="676" t="s">
        <v>348</v>
      </c>
      <c r="O1250" s="676" t="s">
        <v>77</v>
      </c>
      <c r="Y1250" s="676">
        <v>1</v>
      </c>
      <c r="Z1250" s="676">
        <v>99</v>
      </c>
    </row>
    <row r="1251" spans="1:30">
      <c r="A1251" s="676">
        <v>7</v>
      </c>
      <c r="E1251" s="676">
        <v>1778637</v>
      </c>
      <c r="F1251" s="676" t="s">
        <v>2848</v>
      </c>
      <c r="K1251" s="676" t="s">
        <v>37</v>
      </c>
      <c r="L1251" s="676" t="s">
        <v>823</v>
      </c>
      <c r="M1251" s="676" t="s">
        <v>310</v>
      </c>
      <c r="P1251" s="1578"/>
      <c r="Q1251" s="1578"/>
      <c r="R1251" s="1578"/>
      <c r="AC1251" s="676" t="s">
        <v>54</v>
      </c>
    </row>
    <row r="1252" spans="1:30">
      <c r="E1252" s="676" t="s">
        <v>10746</v>
      </c>
      <c r="G1252" s="676" t="s">
        <v>345</v>
      </c>
      <c r="H1252" s="676" t="s">
        <v>346</v>
      </c>
      <c r="O1252" s="676" t="s">
        <v>77</v>
      </c>
      <c r="P1252" s="682">
        <f>+'62_Toelichtingen'!N516</f>
        <v>79</v>
      </c>
      <c r="Y1252" s="676">
        <v>1</v>
      </c>
      <c r="Z1252" s="676">
        <v>99</v>
      </c>
    </row>
    <row r="1253" spans="1:30">
      <c r="G1253" s="676" t="s">
        <v>347</v>
      </c>
      <c r="H1253" s="676" t="s">
        <v>348</v>
      </c>
      <c r="O1253" s="676" t="s">
        <v>77</v>
      </c>
      <c r="Y1253" s="676">
        <v>1</v>
      </c>
      <c r="Z1253" s="676">
        <v>99</v>
      </c>
    </row>
    <row r="1254" spans="1:30">
      <c r="A1254" s="676">
        <v>7</v>
      </c>
      <c r="E1254" s="676">
        <v>1777096</v>
      </c>
      <c r="F1254" s="676" t="s">
        <v>2849</v>
      </c>
      <c r="K1254" s="676" t="s">
        <v>441</v>
      </c>
      <c r="L1254" s="676" t="s">
        <v>442</v>
      </c>
      <c r="M1254" s="676" t="s">
        <v>291</v>
      </c>
      <c r="AC1254" s="676" t="s">
        <v>54</v>
      </c>
      <c r="AD1254" s="676" t="s">
        <v>447</v>
      </c>
    </row>
    <row r="1255" spans="1:30">
      <c r="E1255" s="676" t="s">
        <v>10747</v>
      </c>
      <c r="G1255" s="676" t="s">
        <v>345</v>
      </c>
      <c r="H1255" s="676" t="s">
        <v>346</v>
      </c>
      <c r="O1255" s="676" t="s">
        <v>77</v>
      </c>
      <c r="P1255" s="682">
        <f>+'62_Toelichtingen'!O516</f>
        <v>608300</v>
      </c>
      <c r="Y1255" s="676">
        <v>1</v>
      </c>
      <c r="Z1255" s="676">
        <v>99</v>
      </c>
    </row>
    <row r="1256" spans="1:30">
      <c r="G1256" s="676" t="s">
        <v>347</v>
      </c>
      <c r="H1256" s="676" t="s">
        <v>348</v>
      </c>
      <c r="O1256" s="676" t="s">
        <v>77</v>
      </c>
      <c r="Y1256" s="676">
        <v>1</v>
      </c>
      <c r="Z1256" s="676">
        <v>99</v>
      </c>
    </row>
    <row r="1257" spans="1:30">
      <c r="A1257" s="676">
        <v>7</v>
      </c>
      <c r="E1257" s="676">
        <v>1778731</v>
      </c>
      <c r="F1257" s="676" t="s">
        <v>2850</v>
      </c>
      <c r="K1257" s="676" t="s">
        <v>441</v>
      </c>
      <c r="L1257" s="676" t="s">
        <v>442</v>
      </c>
      <c r="M1257" s="676" t="s">
        <v>310</v>
      </c>
      <c r="N1257" s="676" t="s">
        <v>2846</v>
      </c>
      <c r="AC1257" s="676" t="s">
        <v>54</v>
      </c>
      <c r="AD1257" s="676" t="s">
        <v>447</v>
      </c>
    </row>
    <row r="1258" spans="1:30">
      <c r="E1258" s="676" t="s">
        <v>10748</v>
      </c>
      <c r="G1258" s="676" t="s">
        <v>345</v>
      </c>
      <c r="H1258" s="676" t="s">
        <v>346</v>
      </c>
      <c r="O1258" s="676" t="s">
        <v>77</v>
      </c>
      <c r="Q1258" s="682">
        <f>+'62_Toelichtingen'!P517</f>
        <v>1110000</v>
      </c>
      <c r="R1258" s="682">
        <f>+'62_Toelichtingen'!P518</f>
        <v>1275000</v>
      </c>
      <c r="Y1258" s="676">
        <v>1</v>
      </c>
      <c r="Z1258" s="676">
        <v>99</v>
      </c>
    </row>
    <row r="1259" spans="1:30">
      <c r="G1259" s="676" t="s">
        <v>347</v>
      </c>
      <c r="H1259" s="676" t="s">
        <v>348</v>
      </c>
      <c r="O1259" s="676" t="s">
        <v>77</v>
      </c>
      <c r="Y1259" s="676">
        <v>1</v>
      </c>
      <c r="Z1259" s="676">
        <v>99</v>
      </c>
    </row>
    <row r="1260" spans="1:30">
      <c r="A1260" s="676">
        <v>7</v>
      </c>
      <c r="E1260" s="676">
        <v>1778691</v>
      </c>
      <c r="F1260" s="676" t="s">
        <v>2851</v>
      </c>
      <c r="K1260" s="676" t="s">
        <v>441</v>
      </c>
      <c r="L1260" s="676" t="s">
        <v>442</v>
      </c>
      <c r="M1260" s="676" t="s">
        <v>291</v>
      </c>
      <c r="AC1260" s="676" t="s">
        <v>54</v>
      </c>
      <c r="AD1260" s="676" t="s">
        <v>447</v>
      </c>
    </row>
    <row r="1261" spans="1:30">
      <c r="E1261" s="676" t="s">
        <v>10749</v>
      </c>
      <c r="G1261" s="676" t="s">
        <v>345</v>
      </c>
      <c r="H1261" s="676" t="s">
        <v>346</v>
      </c>
      <c r="O1261" s="676" t="s">
        <v>77</v>
      </c>
      <c r="Q1261" s="682">
        <f>+'62_Toelichtingen'!Q517</f>
        <v>25000</v>
      </c>
      <c r="R1261" s="682">
        <f>+'62_Toelichtingen'!Q518</f>
        <v>37500</v>
      </c>
      <c r="Y1261" s="676">
        <v>1</v>
      </c>
      <c r="Z1261" s="676">
        <v>99</v>
      </c>
    </row>
    <row r="1262" spans="1:30">
      <c r="G1262" s="676" t="s">
        <v>347</v>
      </c>
      <c r="H1262" s="676" t="s">
        <v>348</v>
      </c>
      <c r="O1262" s="676" t="s">
        <v>77</v>
      </c>
      <c r="Y1262" s="676">
        <v>1</v>
      </c>
      <c r="Z1262" s="676">
        <v>99</v>
      </c>
    </row>
    <row r="1263" spans="1:30">
      <c r="A1263" s="676">
        <v>7</v>
      </c>
      <c r="E1263" s="676">
        <v>1778694</v>
      </c>
      <c r="F1263" s="676" t="s">
        <v>2852</v>
      </c>
      <c r="K1263" s="676" t="s">
        <v>37</v>
      </c>
      <c r="L1263" s="676" t="s">
        <v>823</v>
      </c>
      <c r="M1263" s="676" t="s">
        <v>310</v>
      </c>
      <c r="P1263" s="1578"/>
      <c r="Q1263" s="1578"/>
      <c r="R1263" s="1578"/>
      <c r="AC1263" s="676" t="s">
        <v>54</v>
      </c>
    </row>
    <row r="1264" spans="1:30">
      <c r="E1264" s="676" t="s">
        <v>10750</v>
      </c>
      <c r="G1264" s="676" t="s">
        <v>345</v>
      </c>
      <c r="H1264" s="676" t="s">
        <v>346</v>
      </c>
      <c r="O1264" s="676" t="s">
        <v>77</v>
      </c>
      <c r="Q1264" s="682">
        <f>+'62_Toelichtingen'!R517</f>
        <v>84</v>
      </c>
      <c r="R1264" s="682">
        <f>+'62_Toelichtingen'!R518</f>
        <v>84</v>
      </c>
      <c r="Y1264" s="676">
        <v>1</v>
      </c>
      <c r="Z1264" s="676">
        <v>99</v>
      </c>
    </row>
    <row r="1265" spans="1:30">
      <c r="G1265" s="676" t="s">
        <v>347</v>
      </c>
      <c r="H1265" s="676" t="s">
        <v>348</v>
      </c>
      <c r="O1265" s="676" t="s">
        <v>77</v>
      </c>
      <c r="Y1265" s="676">
        <v>1</v>
      </c>
      <c r="Z1265" s="676">
        <v>99</v>
      </c>
    </row>
    <row r="1266" spans="1:30">
      <c r="A1266" s="676">
        <v>7</v>
      </c>
      <c r="E1266" s="676">
        <v>1777537</v>
      </c>
      <c r="F1266" s="676" t="s">
        <v>2853</v>
      </c>
      <c r="K1266" s="676" t="s">
        <v>441</v>
      </c>
      <c r="L1266" s="676" t="s">
        <v>442</v>
      </c>
      <c r="M1266" s="676" t="s">
        <v>291</v>
      </c>
      <c r="AC1266" s="676" t="s">
        <v>54</v>
      </c>
      <c r="AD1266" s="676" t="s">
        <v>447</v>
      </c>
    </row>
    <row r="1267" spans="1:30">
      <c r="E1267" s="676" t="s">
        <v>10751</v>
      </c>
      <c r="G1267" s="676" t="s">
        <v>345</v>
      </c>
      <c r="H1267" s="676" t="s">
        <v>346</v>
      </c>
      <c r="O1267" s="676" t="s">
        <v>77</v>
      </c>
      <c r="Q1267" s="682">
        <f>+'62_Toelichtingen'!S517</f>
        <v>932400</v>
      </c>
      <c r="R1267" s="682">
        <f>+'62_Toelichtingen'!S518</f>
        <v>1071000</v>
      </c>
      <c r="Y1267" s="676">
        <v>1</v>
      </c>
      <c r="Z1267" s="676">
        <v>99</v>
      </c>
    </row>
    <row r="1268" spans="1:30">
      <c r="G1268" s="676" t="s">
        <v>347</v>
      </c>
      <c r="H1268" s="676" t="s">
        <v>348</v>
      </c>
      <c r="O1268" s="676" t="s">
        <v>77</v>
      </c>
      <c r="Y1268" s="676">
        <v>1</v>
      </c>
      <c r="Z1268" s="676">
        <v>99</v>
      </c>
    </row>
    <row r="1269" spans="1:30">
      <c r="A1269" s="676">
        <v>7</v>
      </c>
      <c r="E1269" s="676">
        <v>1778733</v>
      </c>
      <c r="F1269" s="676" t="s">
        <v>2854</v>
      </c>
      <c r="K1269" s="676" t="s">
        <v>441</v>
      </c>
      <c r="L1269" s="676" t="s">
        <v>442</v>
      </c>
      <c r="M1269" s="676" t="s">
        <v>310</v>
      </c>
      <c r="N1269" s="676" t="s">
        <v>2846</v>
      </c>
      <c r="AC1269" s="676" t="s">
        <v>54</v>
      </c>
      <c r="AD1269" s="676" t="s">
        <v>447</v>
      </c>
    </row>
    <row r="1270" spans="1:30">
      <c r="E1270" s="676" t="s">
        <v>10752</v>
      </c>
      <c r="G1270" s="676" t="s">
        <v>345</v>
      </c>
      <c r="H1270" s="676" t="s">
        <v>346</v>
      </c>
      <c r="O1270" s="676" t="s">
        <v>77</v>
      </c>
      <c r="P1270" s="682">
        <f>+'62_Toelichtingen'!L524</f>
        <v>770000</v>
      </c>
      <c r="R1270" s="682">
        <f>+'62_Toelichtingen'!L526</f>
        <v>1275000</v>
      </c>
      <c r="Y1270" s="676">
        <v>1</v>
      </c>
      <c r="Z1270" s="676">
        <v>99</v>
      </c>
    </row>
    <row r="1271" spans="1:30">
      <c r="G1271" s="676" t="s">
        <v>347</v>
      </c>
      <c r="H1271" s="676" t="s">
        <v>348</v>
      </c>
      <c r="O1271" s="676" t="s">
        <v>77</v>
      </c>
      <c r="Y1271" s="676">
        <v>1</v>
      </c>
      <c r="Z1271" s="676">
        <v>99</v>
      </c>
    </row>
    <row r="1272" spans="1:30">
      <c r="A1272" s="676">
        <v>7</v>
      </c>
      <c r="E1272" s="676">
        <v>1778692</v>
      </c>
      <c r="F1272" s="676" t="s">
        <v>2855</v>
      </c>
      <c r="K1272" s="676" t="s">
        <v>441</v>
      </c>
      <c r="L1272" s="676" t="s">
        <v>442</v>
      </c>
      <c r="M1272" s="676" t="s">
        <v>291</v>
      </c>
      <c r="AC1272" s="676" t="s">
        <v>54</v>
      </c>
      <c r="AD1272" s="676" t="s">
        <v>447</v>
      </c>
    </row>
    <row r="1273" spans="1:30">
      <c r="E1273" s="676" t="s">
        <v>10753</v>
      </c>
      <c r="G1273" s="676" t="s">
        <v>345</v>
      </c>
      <c r="H1273" s="676" t="s">
        <v>346</v>
      </c>
      <c r="O1273" s="676" t="s">
        <v>77</v>
      </c>
      <c r="P1273" s="682">
        <f>+'62_Toelichtingen'!M524</f>
        <v>12000</v>
      </c>
      <c r="R1273" s="682">
        <f>+'62_Toelichtingen'!M526</f>
        <v>25000</v>
      </c>
      <c r="Y1273" s="676">
        <v>1</v>
      </c>
      <c r="Z1273" s="676">
        <v>99</v>
      </c>
    </row>
    <row r="1274" spans="1:30">
      <c r="G1274" s="676" t="s">
        <v>347</v>
      </c>
      <c r="H1274" s="676" t="s">
        <v>348</v>
      </c>
      <c r="O1274" s="676" t="s">
        <v>77</v>
      </c>
      <c r="Y1274" s="676">
        <v>1</v>
      </c>
      <c r="Z1274" s="676">
        <v>99</v>
      </c>
    </row>
    <row r="1275" spans="1:30">
      <c r="A1275" s="676">
        <v>7</v>
      </c>
      <c r="E1275" s="676">
        <v>1778695</v>
      </c>
      <c r="F1275" s="676" t="s">
        <v>2856</v>
      </c>
      <c r="K1275" s="676" t="s">
        <v>37</v>
      </c>
      <c r="L1275" s="676" t="s">
        <v>823</v>
      </c>
      <c r="M1275" s="676" t="s">
        <v>310</v>
      </c>
      <c r="P1275" s="1578"/>
      <c r="Q1275" s="1578"/>
      <c r="R1275" s="1578"/>
      <c r="AC1275" s="676" t="s">
        <v>54</v>
      </c>
    </row>
    <row r="1276" spans="1:30">
      <c r="E1276" s="676" t="s">
        <v>10754</v>
      </c>
      <c r="G1276" s="676" t="s">
        <v>345</v>
      </c>
      <c r="H1276" s="676" t="s">
        <v>346</v>
      </c>
      <c r="O1276" s="676" t="s">
        <v>77</v>
      </c>
      <c r="P1276" s="682">
        <f>+'62_Toelichtingen'!N524</f>
        <v>79</v>
      </c>
      <c r="R1276" s="682">
        <f>+'62_Toelichtingen'!N526</f>
        <v>79</v>
      </c>
      <c r="Y1276" s="676">
        <v>1</v>
      </c>
      <c r="Z1276" s="676">
        <v>99</v>
      </c>
    </row>
    <row r="1277" spans="1:30">
      <c r="G1277" s="676" t="s">
        <v>347</v>
      </c>
      <c r="H1277" s="676" t="s">
        <v>348</v>
      </c>
      <c r="O1277" s="676" t="s">
        <v>77</v>
      </c>
      <c r="Y1277" s="676">
        <v>1</v>
      </c>
      <c r="Z1277" s="676">
        <v>99</v>
      </c>
    </row>
    <row r="1278" spans="1:30">
      <c r="A1278" s="676">
        <v>7</v>
      </c>
      <c r="E1278" s="676">
        <v>1777538</v>
      </c>
      <c r="F1278" s="676" t="s">
        <v>2857</v>
      </c>
      <c r="K1278" s="676" t="s">
        <v>441</v>
      </c>
      <c r="L1278" s="676" t="s">
        <v>442</v>
      </c>
      <c r="M1278" s="676" t="s">
        <v>291</v>
      </c>
      <c r="AC1278" s="676" t="s">
        <v>54</v>
      </c>
      <c r="AD1278" s="676" t="s">
        <v>447</v>
      </c>
    </row>
    <row r="1279" spans="1:30">
      <c r="E1279" s="676" t="s">
        <v>10755</v>
      </c>
      <c r="G1279" s="676" t="s">
        <v>345</v>
      </c>
      <c r="H1279" s="676" t="s">
        <v>346</v>
      </c>
      <c r="O1279" s="676" t="s">
        <v>77</v>
      </c>
      <c r="P1279" s="682">
        <f>+'62_Toelichtingen'!O524</f>
        <v>608300</v>
      </c>
      <c r="R1279" s="682">
        <f>+'62_Toelichtingen'!O526</f>
        <v>1007250</v>
      </c>
      <c r="Y1279" s="676">
        <v>1</v>
      </c>
      <c r="Z1279" s="676">
        <v>99</v>
      </c>
    </row>
    <row r="1280" spans="1:30">
      <c r="G1280" s="676" t="s">
        <v>347</v>
      </c>
      <c r="H1280" s="676" t="s">
        <v>348</v>
      </c>
      <c r="O1280" s="676" t="s">
        <v>77</v>
      </c>
      <c r="Y1280" s="676">
        <v>1</v>
      </c>
      <c r="Z1280" s="676">
        <v>99</v>
      </c>
    </row>
    <row r="1281" spans="1:30">
      <c r="A1281" s="676">
        <v>7</v>
      </c>
      <c r="E1281" s="676">
        <v>1778734</v>
      </c>
      <c r="F1281" s="676" t="s">
        <v>2858</v>
      </c>
      <c r="K1281" s="676" t="s">
        <v>441</v>
      </c>
      <c r="L1281" s="676" t="s">
        <v>442</v>
      </c>
      <c r="M1281" s="676" t="s">
        <v>310</v>
      </c>
      <c r="N1281" s="676" t="s">
        <v>2846</v>
      </c>
      <c r="AC1281" s="676" t="s">
        <v>54</v>
      </c>
      <c r="AD1281" s="676" t="s">
        <v>447</v>
      </c>
    </row>
    <row r="1282" spans="1:30">
      <c r="E1282" s="676" t="s">
        <v>10756</v>
      </c>
      <c r="G1282" s="676" t="s">
        <v>345</v>
      </c>
      <c r="H1282" s="676" t="s">
        <v>346</v>
      </c>
      <c r="O1282" s="676" t="s">
        <v>77</v>
      </c>
      <c r="Q1282" s="682">
        <f>+'62_Toelichtingen'!P525</f>
        <v>1110000</v>
      </c>
      <c r="Y1282" s="676">
        <v>1</v>
      </c>
      <c r="Z1282" s="676">
        <v>99</v>
      </c>
    </row>
    <row r="1283" spans="1:30">
      <c r="G1283" s="676" t="s">
        <v>347</v>
      </c>
      <c r="H1283" s="676" t="s">
        <v>348</v>
      </c>
      <c r="O1283" s="676" t="s">
        <v>77</v>
      </c>
      <c r="Y1283" s="676">
        <v>1</v>
      </c>
      <c r="Z1283" s="676">
        <v>99</v>
      </c>
    </row>
    <row r="1284" spans="1:30">
      <c r="A1284" s="676">
        <v>7</v>
      </c>
      <c r="E1284" s="676">
        <v>1778639</v>
      </c>
      <c r="F1284" s="676" t="s">
        <v>2859</v>
      </c>
      <c r="K1284" s="676" t="s">
        <v>441</v>
      </c>
      <c r="L1284" s="676" t="s">
        <v>442</v>
      </c>
      <c r="M1284" s="676" t="s">
        <v>291</v>
      </c>
      <c r="AC1284" s="676" t="s">
        <v>54</v>
      </c>
      <c r="AD1284" s="676" t="s">
        <v>447</v>
      </c>
    </row>
    <row r="1285" spans="1:30">
      <c r="E1285" s="676" t="s">
        <v>10757</v>
      </c>
      <c r="G1285" s="676" t="s">
        <v>345</v>
      </c>
      <c r="H1285" s="676" t="s">
        <v>346</v>
      </c>
      <c r="O1285" s="676" t="s">
        <v>77</v>
      </c>
      <c r="Q1285" s="682">
        <f>+'62_Toelichtingen'!Q525</f>
        <v>25000</v>
      </c>
      <c r="Y1285" s="676">
        <v>1</v>
      </c>
      <c r="Z1285" s="676">
        <v>99</v>
      </c>
    </row>
    <row r="1286" spans="1:30">
      <c r="G1286" s="676" t="s">
        <v>347</v>
      </c>
      <c r="H1286" s="676" t="s">
        <v>348</v>
      </c>
      <c r="O1286" s="676" t="s">
        <v>77</v>
      </c>
      <c r="Y1286" s="676">
        <v>1</v>
      </c>
      <c r="Z1286" s="676">
        <v>99</v>
      </c>
    </row>
    <row r="1287" spans="1:30">
      <c r="A1287" s="676">
        <v>7</v>
      </c>
      <c r="E1287" s="676">
        <v>1778640</v>
      </c>
      <c r="F1287" s="676" t="s">
        <v>2860</v>
      </c>
      <c r="K1287" s="676" t="s">
        <v>37</v>
      </c>
      <c r="L1287" s="676" t="s">
        <v>823</v>
      </c>
      <c r="M1287" s="676" t="s">
        <v>310</v>
      </c>
      <c r="P1287" s="1578"/>
      <c r="Q1287" s="1578"/>
      <c r="R1287" s="1578"/>
      <c r="AC1287" s="676" t="s">
        <v>54</v>
      </c>
    </row>
    <row r="1288" spans="1:30">
      <c r="E1288" s="676" t="s">
        <v>10758</v>
      </c>
      <c r="G1288" s="676" t="s">
        <v>345</v>
      </c>
      <c r="H1288" s="676" t="s">
        <v>346</v>
      </c>
      <c r="O1288" s="676" t="s">
        <v>77</v>
      </c>
      <c r="Q1288" s="682">
        <f>+'62_Toelichtingen'!R525</f>
        <v>84</v>
      </c>
      <c r="Y1288" s="676">
        <v>1</v>
      </c>
      <c r="Z1288" s="676">
        <v>99</v>
      </c>
    </row>
    <row r="1289" spans="1:30">
      <c r="G1289" s="676" t="s">
        <v>347</v>
      </c>
      <c r="H1289" s="676" t="s">
        <v>348</v>
      </c>
      <c r="O1289" s="676" t="s">
        <v>77</v>
      </c>
      <c r="Y1289" s="676">
        <v>1</v>
      </c>
      <c r="Z1289" s="676">
        <v>99</v>
      </c>
    </row>
    <row r="1290" spans="1:30">
      <c r="A1290" s="676">
        <v>7</v>
      </c>
      <c r="E1290" s="676">
        <v>1777097</v>
      </c>
      <c r="F1290" s="676" t="s">
        <v>2861</v>
      </c>
      <c r="K1290" s="676" t="s">
        <v>441</v>
      </c>
      <c r="L1290" s="676" t="s">
        <v>442</v>
      </c>
      <c r="M1290" s="676" t="s">
        <v>291</v>
      </c>
      <c r="AC1290" s="676" t="s">
        <v>54</v>
      </c>
      <c r="AD1290" s="676" t="s">
        <v>447</v>
      </c>
    </row>
    <row r="1291" spans="1:30">
      <c r="E1291" s="676" t="s">
        <v>10759</v>
      </c>
      <c r="G1291" s="676" t="s">
        <v>345</v>
      </c>
      <c r="H1291" s="676" t="s">
        <v>346</v>
      </c>
      <c r="O1291" s="676" t="s">
        <v>77</v>
      </c>
      <c r="Q1291" s="682">
        <f>+'62_Toelichtingen'!S525</f>
        <v>932400</v>
      </c>
      <c r="Y1291" s="676">
        <v>1</v>
      </c>
      <c r="Z1291" s="676">
        <v>99</v>
      </c>
    </row>
    <row r="1292" spans="1:30">
      <c r="G1292" s="676" t="s">
        <v>347</v>
      </c>
      <c r="H1292" s="676" t="s">
        <v>348</v>
      </c>
      <c r="O1292" s="676" t="s">
        <v>77</v>
      </c>
      <c r="Y1292" s="676">
        <v>1</v>
      </c>
      <c r="Z1292" s="676">
        <v>99</v>
      </c>
    </row>
    <row r="1293" spans="1:30">
      <c r="A1293" s="676">
        <v>7</v>
      </c>
      <c r="E1293" s="676">
        <v>1779127</v>
      </c>
      <c r="F1293" s="676" t="s">
        <v>2862</v>
      </c>
      <c r="K1293" s="676" t="s">
        <v>441</v>
      </c>
      <c r="L1293" s="676" t="s">
        <v>442</v>
      </c>
      <c r="M1293" s="676" t="s">
        <v>291</v>
      </c>
      <c r="O1293" s="676" t="s">
        <v>77</v>
      </c>
      <c r="P1293" s="682">
        <f>+'62_Toelichtingen'!Q503</f>
        <v>30000</v>
      </c>
      <c r="Q1293" s="682">
        <f>+'62_Toelichtingen'!Q504</f>
        <v>90000</v>
      </c>
      <c r="R1293" s="682">
        <f>+'62_Toelichtingen'!Q505</f>
        <v>75000</v>
      </c>
      <c r="Y1293" s="676">
        <v>1</v>
      </c>
      <c r="Z1293" s="676">
        <v>99</v>
      </c>
      <c r="AC1293" s="676" t="s">
        <v>54</v>
      </c>
      <c r="AD1293" s="676" t="s">
        <v>447</v>
      </c>
    </row>
    <row r="1294" spans="1:30">
      <c r="A1294" s="676">
        <v>7</v>
      </c>
      <c r="E1294" s="676">
        <v>1779128</v>
      </c>
      <c r="F1294" s="676" t="s">
        <v>2863</v>
      </c>
      <c r="K1294" s="676" t="s">
        <v>441</v>
      </c>
      <c r="L1294" s="676" t="s">
        <v>442</v>
      </c>
      <c r="M1294" s="676" t="s">
        <v>291</v>
      </c>
      <c r="O1294" s="676" t="s">
        <v>77</v>
      </c>
      <c r="P1294" s="682">
        <f>+'62_Toelichtingen'!R503</f>
        <v>30000</v>
      </c>
      <c r="Q1294" s="682">
        <f>+'62_Toelichtingen'!R504</f>
        <v>90000</v>
      </c>
      <c r="R1294" s="682">
        <f>+'62_Toelichtingen'!R505</f>
        <v>0</v>
      </c>
      <c r="Y1294" s="676">
        <v>1</v>
      </c>
      <c r="Z1294" s="676">
        <v>99</v>
      </c>
      <c r="AC1294" s="676" t="s">
        <v>54</v>
      </c>
      <c r="AD1294" s="676" t="s">
        <v>447</v>
      </c>
    </row>
    <row r="1295" spans="1:30">
      <c r="A1295" s="676">
        <v>7</v>
      </c>
      <c r="E1295" s="676">
        <v>1779144</v>
      </c>
      <c r="F1295" s="676" t="s">
        <v>2864</v>
      </c>
      <c r="K1295" s="676" t="s">
        <v>441</v>
      </c>
      <c r="M1295" s="676" t="s">
        <v>291</v>
      </c>
      <c r="AC1295" s="676" t="s">
        <v>54</v>
      </c>
      <c r="AD1295" s="676" t="s">
        <v>447</v>
      </c>
    </row>
    <row r="1296" spans="1:30">
      <c r="E1296" s="676" t="s">
        <v>10760</v>
      </c>
      <c r="G1296" s="676" t="s">
        <v>345</v>
      </c>
      <c r="H1296" s="676" t="s">
        <v>346</v>
      </c>
      <c r="O1296" s="676" t="s">
        <v>77</v>
      </c>
      <c r="P1296" s="682">
        <f>+'62_Toelichtingen'!Q509</f>
        <v>0</v>
      </c>
      <c r="Q1296" s="682">
        <f>+'62_Toelichtingen'!Q510</f>
        <v>0</v>
      </c>
      <c r="R1296" s="682">
        <f>+'62_Toelichtingen'!Q511</f>
        <v>82500</v>
      </c>
      <c r="Y1296" s="676">
        <v>1</v>
      </c>
      <c r="Z1296" s="676">
        <v>99</v>
      </c>
    </row>
    <row r="1297" spans="1:30">
      <c r="G1297" s="676" t="s">
        <v>347</v>
      </c>
      <c r="H1297" s="676" t="s">
        <v>348</v>
      </c>
      <c r="O1297" s="676" t="s">
        <v>77</v>
      </c>
      <c r="Y1297" s="676">
        <v>1</v>
      </c>
      <c r="Z1297" s="676">
        <v>99</v>
      </c>
    </row>
    <row r="1298" spans="1:30">
      <c r="A1298" s="676">
        <v>7</v>
      </c>
      <c r="E1298" s="676">
        <v>1777152</v>
      </c>
      <c r="F1298" s="676" t="s">
        <v>2865</v>
      </c>
      <c r="K1298" s="676" t="s">
        <v>122</v>
      </c>
      <c r="M1298" s="676" t="s">
        <v>310</v>
      </c>
      <c r="O1298" s="676" t="s">
        <v>77</v>
      </c>
      <c r="P1298" s="682" t="str">
        <f>+'62_Toelichtingen'!L531</f>
        <v>Huur01</v>
      </c>
      <c r="Q1298" s="682" t="str">
        <f>+'62_Toelichtingen'!L532</f>
        <v>Pacht01</v>
      </c>
      <c r="R1298" s="682" t="str">
        <f>+'62_Toelichtingen'!L533</f>
        <v>Woning01</v>
      </c>
      <c r="Y1298" s="676">
        <v>1</v>
      </c>
      <c r="Z1298" s="676">
        <v>99</v>
      </c>
      <c r="AC1298" s="676" t="s">
        <v>54</v>
      </c>
    </row>
    <row r="1299" spans="1:30">
      <c r="A1299" s="676">
        <v>7</v>
      </c>
      <c r="E1299" s="676">
        <v>1777151</v>
      </c>
      <c r="F1299" s="676" t="s">
        <v>2866</v>
      </c>
      <c r="K1299" s="676" t="s">
        <v>441</v>
      </c>
      <c r="L1299" s="676" t="s">
        <v>442</v>
      </c>
      <c r="M1299" s="676" t="s">
        <v>291</v>
      </c>
      <c r="AC1299" s="676" t="s">
        <v>54</v>
      </c>
      <c r="AD1299" s="676" t="s">
        <v>447</v>
      </c>
    </row>
    <row r="1300" spans="1:30">
      <c r="E1300" s="676" t="s">
        <v>10761</v>
      </c>
      <c r="G1300" s="676" t="s">
        <v>345</v>
      </c>
      <c r="H1300" s="676" t="s">
        <v>346</v>
      </c>
      <c r="O1300" s="676" t="s">
        <v>77</v>
      </c>
      <c r="P1300" s="682">
        <f>+'62_Toelichtingen'!M531</f>
        <v>125</v>
      </c>
      <c r="Q1300" s="682">
        <f>+'62_Toelichtingen'!M532</f>
        <v>2150</v>
      </c>
      <c r="R1300" s="682">
        <f>+'62_Toelichtingen'!M533</f>
        <v>4500</v>
      </c>
      <c r="Y1300" s="676">
        <v>1</v>
      </c>
      <c r="Z1300" s="676">
        <v>99</v>
      </c>
    </row>
    <row r="1301" spans="1:30">
      <c r="G1301" s="676" t="s">
        <v>347</v>
      </c>
      <c r="H1301" s="676" t="s">
        <v>348</v>
      </c>
      <c r="O1301" s="676" t="s">
        <v>77</v>
      </c>
      <c r="Y1301" s="676">
        <v>1</v>
      </c>
      <c r="Z1301" s="676">
        <v>99</v>
      </c>
    </row>
    <row r="1302" spans="1:30">
      <c r="A1302" s="676">
        <v>7</v>
      </c>
      <c r="E1302" s="676">
        <v>1777153</v>
      </c>
      <c r="F1302" s="676" t="s">
        <v>2867</v>
      </c>
      <c r="K1302" s="676" t="s">
        <v>122</v>
      </c>
      <c r="M1302" s="676" t="s">
        <v>310</v>
      </c>
      <c r="O1302" s="676" t="s">
        <v>77</v>
      </c>
      <c r="P1302" s="682" t="str">
        <f>+'62_Toelichtingen'!N531</f>
        <v>Huur02</v>
      </c>
      <c r="Q1302" s="682" t="str">
        <f>+'62_Toelichtingen'!N532</f>
        <v>Pacht02</v>
      </c>
      <c r="R1302" s="682" t="str">
        <f>+'62_Toelichtingen'!N533</f>
        <v>Grond02</v>
      </c>
      <c r="Y1302" s="676">
        <v>1</v>
      </c>
      <c r="Z1302" s="676">
        <v>99</v>
      </c>
      <c r="AC1302" s="676" t="s">
        <v>54</v>
      </c>
    </row>
    <row r="1303" spans="1:30">
      <c r="A1303" s="676">
        <v>7</v>
      </c>
      <c r="E1303" s="676">
        <v>1777106</v>
      </c>
      <c r="F1303" s="676" t="s">
        <v>2868</v>
      </c>
      <c r="K1303" s="676" t="s">
        <v>441</v>
      </c>
      <c r="L1303" s="676" t="s">
        <v>442</v>
      </c>
      <c r="M1303" s="676" t="s">
        <v>291</v>
      </c>
      <c r="AC1303" s="676" t="s">
        <v>54</v>
      </c>
      <c r="AD1303" s="676" t="s">
        <v>447</v>
      </c>
    </row>
    <row r="1304" spans="1:30">
      <c r="E1304" s="676" t="s">
        <v>10762</v>
      </c>
      <c r="G1304" s="676" t="s">
        <v>345</v>
      </c>
      <c r="H1304" s="676" t="s">
        <v>346</v>
      </c>
      <c r="O1304" s="676" t="s">
        <v>77</v>
      </c>
      <c r="P1304" s="682">
        <f>+'62_Toelichtingen'!O531</f>
        <v>225</v>
      </c>
      <c r="Q1304" s="682">
        <f>+'62_Toelichtingen'!O532</f>
        <v>2250</v>
      </c>
      <c r="R1304" s="682">
        <f>+'62_Toelichtingen'!O533</f>
        <v>5500</v>
      </c>
      <c r="Y1304" s="676">
        <v>1</v>
      </c>
      <c r="Z1304" s="676">
        <v>99</v>
      </c>
    </row>
    <row r="1305" spans="1:30">
      <c r="G1305" s="676" t="s">
        <v>347</v>
      </c>
      <c r="H1305" s="676" t="s">
        <v>348</v>
      </c>
      <c r="O1305" s="676" t="s">
        <v>77</v>
      </c>
      <c r="Y1305" s="676">
        <v>1</v>
      </c>
      <c r="Z1305" s="676">
        <v>99</v>
      </c>
    </row>
    <row r="1306" spans="1:30">
      <c r="A1306" s="676">
        <v>7</v>
      </c>
      <c r="E1306" s="676">
        <v>1777154</v>
      </c>
      <c r="F1306" s="676" t="s">
        <v>2869</v>
      </c>
      <c r="K1306" s="676" t="s">
        <v>122</v>
      </c>
      <c r="M1306" s="676" t="s">
        <v>310</v>
      </c>
      <c r="O1306" s="676" t="s">
        <v>77</v>
      </c>
      <c r="P1306" s="682" t="str">
        <f>+'62_Toelichtingen'!P531</f>
        <v>Huur03</v>
      </c>
      <c r="Q1306" s="682" t="str">
        <f>+'62_Toelichtingen'!P532</f>
        <v>Pacht03</v>
      </c>
      <c r="R1306" s="682" t="str">
        <f>+'62_Toelichtingen'!P533</f>
        <v>Grond03</v>
      </c>
      <c r="Y1306" s="676">
        <v>1</v>
      </c>
      <c r="Z1306" s="676">
        <v>99</v>
      </c>
      <c r="AC1306" s="676" t="s">
        <v>54</v>
      </c>
    </row>
    <row r="1307" spans="1:30">
      <c r="A1307" s="676">
        <v>7</v>
      </c>
      <c r="E1307" s="676">
        <v>1777148</v>
      </c>
      <c r="F1307" s="676" t="s">
        <v>2870</v>
      </c>
      <c r="K1307" s="676" t="s">
        <v>441</v>
      </c>
      <c r="L1307" s="676" t="s">
        <v>442</v>
      </c>
      <c r="M1307" s="676" t="s">
        <v>291</v>
      </c>
      <c r="AC1307" s="676" t="s">
        <v>54</v>
      </c>
      <c r="AD1307" s="676" t="s">
        <v>447</v>
      </c>
    </row>
    <row r="1308" spans="1:30">
      <c r="E1308" s="676" t="s">
        <v>10763</v>
      </c>
      <c r="G1308" s="676" t="s">
        <v>345</v>
      </c>
      <c r="H1308" s="676" t="s">
        <v>346</v>
      </c>
      <c r="O1308" s="676" t="s">
        <v>77</v>
      </c>
      <c r="P1308" s="682">
        <f>+'62_Toelichtingen'!Q531</f>
        <v>335</v>
      </c>
      <c r="Q1308" s="682">
        <f>+'62_Toelichtingen'!Q532</f>
        <v>2350</v>
      </c>
      <c r="R1308" s="682">
        <f>+'62_Toelichtingen'!Q533</f>
        <v>5600</v>
      </c>
      <c r="Y1308" s="676">
        <v>1</v>
      </c>
      <c r="Z1308" s="676">
        <v>99</v>
      </c>
    </row>
    <row r="1309" spans="1:30">
      <c r="G1309" s="676" t="s">
        <v>347</v>
      </c>
      <c r="H1309" s="676" t="s">
        <v>348</v>
      </c>
      <c r="O1309" s="676" t="s">
        <v>77</v>
      </c>
      <c r="Y1309" s="676">
        <v>1</v>
      </c>
      <c r="Z1309" s="676">
        <v>99</v>
      </c>
    </row>
    <row r="1310" spans="1:30">
      <c r="A1310" s="676">
        <v>7</v>
      </c>
      <c r="E1310" s="676">
        <v>1777155</v>
      </c>
      <c r="F1310" s="676" t="s">
        <v>2871</v>
      </c>
      <c r="K1310" s="676" t="s">
        <v>122</v>
      </c>
      <c r="M1310" s="676" t="s">
        <v>310</v>
      </c>
      <c r="O1310" s="676" t="s">
        <v>77</v>
      </c>
      <c r="P1310" s="682" t="str">
        <f>+'62_Toelichtingen'!R531</f>
        <v>Huur04</v>
      </c>
      <c r="Q1310" s="682" t="str">
        <f>+'62_Toelichtingen'!R532</f>
        <v>Pacht04</v>
      </c>
      <c r="R1310" s="682" t="str">
        <f>+'62_Toelichtingen'!R533</f>
        <v>Grond04</v>
      </c>
      <c r="Y1310" s="676">
        <v>1</v>
      </c>
      <c r="Z1310" s="676">
        <v>99</v>
      </c>
      <c r="AC1310" s="676" t="s">
        <v>54</v>
      </c>
    </row>
    <row r="1311" spans="1:30">
      <c r="A1311" s="676">
        <v>7</v>
      </c>
      <c r="E1311" s="676">
        <v>1777149</v>
      </c>
      <c r="F1311" s="676" t="s">
        <v>2872</v>
      </c>
      <c r="K1311" s="676" t="s">
        <v>441</v>
      </c>
      <c r="L1311" s="676" t="s">
        <v>442</v>
      </c>
      <c r="M1311" s="676" t="s">
        <v>291</v>
      </c>
      <c r="AC1311" s="676" t="s">
        <v>54</v>
      </c>
      <c r="AD1311" s="676" t="s">
        <v>447</v>
      </c>
    </row>
    <row r="1312" spans="1:30">
      <c r="E1312" s="676" t="s">
        <v>10764</v>
      </c>
      <c r="G1312" s="676" t="s">
        <v>345</v>
      </c>
      <c r="H1312" s="676" t="s">
        <v>346</v>
      </c>
      <c r="O1312" s="676" t="s">
        <v>77</v>
      </c>
      <c r="P1312" s="682">
        <f>+'62_Toelichtingen'!S531</f>
        <v>445</v>
      </c>
      <c r="Q1312" s="682">
        <f>+'62_Toelichtingen'!S532</f>
        <v>2450</v>
      </c>
      <c r="R1312" s="682">
        <f>+'62_Toelichtingen'!S533</f>
        <v>5700</v>
      </c>
      <c r="Y1312" s="676">
        <v>1</v>
      </c>
      <c r="Z1312" s="676">
        <v>99</v>
      </c>
    </row>
    <row r="1313" spans="1:30">
      <c r="G1313" s="676" t="s">
        <v>347</v>
      </c>
      <c r="H1313" s="676" t="s">
        <v>348</v>
      </c>
      <c r="O1313" s="676" t="s">
        <v>77</v>
      </c>
      <c r="Y1313" s="676">
        <v>1</v>
      </c>
      <c r="Z1313" s="676">
        <v>99</v>
      </c>
    </row>
    <row r="1314" spans="1:30">
      <c r="A1314" s="676">
        <v>7</v>
      </c>
      <c r="E1314" s="676">
        <v>1777156</v>
      </c>
      <c r="F1314" s="676" t="s">
        <v>2873</v>
      </c>
      <c r="K1314" s="676" t="s">
        <v>122</v>
      </c>
      <c r="M1314" s="676" t="s">
        <v>310</v>
      </c>
      <c r="O1314" s="676" t="s">
        <v>77</v>
      </c>
      <c r="P1314" s="682" t="str">
        <f>+'62_Toelichtingen'!L537</f>
        <v>Huur05</v>
      </c>
      <c r="Q1314" s="682" t="str">
        <f>+'62_Toelichtingen'!L538</f>
        <v>Pacht05</v>
      </c>
      <c r="R1314" s="682" t="str">
        <f>+'62_Toelichtingen'!L539</f>
        <v>Woning05</v>
      </c>
      <c r="Y1314" s="676">
        <v>1</v>
      </c>
      <c r="Z1314" s="676">
        <v>99</v>
      </c>
      <c r="AC1314" s="676" t="s">
        <v>54</v>
      </c>
    </row>
    <row r="1315" spans="1:30">
      <c r="A1315" s="676">
        <v>7</v>
      </c>
      <c r="E1315" s="676">
        <v>1777150</v>
      </c>
      <c r="F1315" s="676" t="s">
        <v>2874</v>
      </c>
      <c r="K1315" s="676" t="s">
        <v>441</v>
      </c>
      <c r="L1315" s="676" t="s">
        <v>442</v>
      </c>
      <c r="M1315" s="676" t="s">
        <v>291</v>
      </c>
      <c r="AC1315" s="676" t="s">
        <v>54</v>
      </c>
      <c r="AD1315" s="676" t="s">
        <v>447</v>
      </c>
    </row>
    <row r="1316" spans="1:30">
      <c r="E1316" s="676" t="s">
        <v>10765</v>
      </c>
      <c r="G1316" s="676" t="s">
        <v>345</v>
      </c>
      <c r="H1316" s="676" t="s">
        <v>346</v>
      </c>
      <c r="O1316" s="676" t="s">
        <v>77</v>
      </c>
      <c r="P1316" s="682">
        <f>+'62_Toelichtingen'!M537</f>
        <v>555</v>
      </c>
      <c r="Q1316" s="682">
        <f>+'62_Toelichtingen'!M538</f>
        <v>2550</v>
      </c>
      <c r="R1316" s="682">
        <f>+'62_Toelichtingen'!M539</f>
        <v>6500</v>
      </c>
      <c r="Y1316" s="676">
        <v>1</v>
      </c>
      <c r="Z1316" s="676">
        <v>99</v>
      </c>
    </row>
    <row r="1317" spans="1:30">
      <c r="G1317" s="676" t="s">
        <v>347</v>
      </c>
      <c r="H1317" s="676" t="s">
        <v>348</v>
      </c>
      <c r="O1317" s="676" t="s">
        <v>77</v>
      </c>
      <c r="Y1317" s="676">
        <v>1</v>
      </c>
      <c r="Z1317" s="676">
        <v>99</v>
      </c>
    </row>
    <row r="1318" spans="1:30">
      <c r="A1318" s="676">
        <v>5</v>
      </c>
      <c r="B1318" s="676">
        <v>1620125</v>
      </c>
      <c r="C1318" s="676" t="s">
        <v>2875</v>
      </c>
      <c r="D1318" s="676">
        <v>1</v>
      </c>
    </row>
    <row r="1319" spans="1:30">
      <c r="A1319" s="676">
        <v>6</v>
      </c>
      <c r="F1319" s="676" t="s">
        <v>2876</v>
      </c>
      <c r="K1319" s="676" t="s">
        <v>441</v>
      </c>
      <c r="M1319" s="676" t="s">
        <v>344</v>
      </c>
      <c r="AC1319" s="676" t="s">
        <v>54</v>
      </c>
      <c r="AD1319" s="676" t="s">
        <v>447</v>
      </c>
    </row>
    <row r="1320" spans="1:30">
      <c r="A1320" s="676">
        <v>6</v>
      </c>
      <c r="B1320" s="676">
        <v>1620160</v>
      </c>
      <c r="C1320" s="676" t="s">
        <v>2877</v>
      </c>
      <c r="D1320" s="676">
        <v>1</v>
      </c>
    </row>
    <row r="1321" spans="1:30">
      <c r="A1321" s="676">
        <v>7</v>
      </c>
      <c r="F1321" s="676" t="s">
        <v>2878</v>
      </c>
      <c r="K1321" s="676" t="s">
        <v>441</v>
      </c>
      <c r="M1321" s="676" t="s">
        <v>344</v>
      </c>
      <c r="AC1321" s="676" t="s">
        <v>54</v>
      </c>
      <c r="AD1321" s="676" t="s">
        <v>447</v>
      </c>
    </row>
    <row r="1322" spans="1:30">
      <c r="A1322" s="676">
        <v>7</v>
      </c>
      <c r="F1322" s="676" t="s">
        <v>2879</v>
      </c>
      <c r="K1322" s="676" t="s">
        <v>227</v>
      </c>
      <c r="L1322" s="676" t="s">
        <v>1694</v>
      </c>
      <c r="M1322" s="676" t="s">
        <v>344</v>
      </c>
      <c r="N1322" s="676" t="s">
        <v>1066</v>
      </c>
      <c r="P1322" s="1578"/>
      <c r="Q1322" s="1578"/>
      <c r="R1322" s="1578"/>
      <c r="AC1322" s="676" t="s">
        <v>54</v>
      </c>
    </row>
    <row r="1323" spans="1:30">
      <c r="A1323" s="676">
        <v>7</v>
      </c>
      <c r="F1323" s="676" t="s">
        <v>2880</v>
      </c>
      <c r="K1323" s="676" t="s">
        <v>441</v>
      </c>
      <c r="L1323" s="676" t="s">
        <v>442</v>
      </c>
      <c r="M1323" s="676" t="s">
        <v>291</v>
      </c>
      <c r="O1323" s="676" t="s">
        <v>77</v>
      </c>
      <c r="P1323" s="682"/>
      <c r="S1323" s="676" t="s">
        <v>2773</v>
      </c>
      <c r="T1323" s="676" t="s">
        <v>2774</v>
      </c>
      <c r="U1323" s="676" t="s">
        <v>445</v>
      </c>
      <c r="X1323" s="676" t="s">
        <v>2881</v>
      </c>
      <c r="Y1323" s="676">
        <v>1</v>
      </c>
      <c r="Z1323" s="676">
        <v>1</v>
      </c>
      <c r="AC1323" s="676" t="s">
        <v>54</v>
      </c>
      <c r="AD1323" s="676" t="s">
        <v>447</v>
      </c>
    </row>
    <row r="1324" spans="1:30">
      <c r="A1324" s="676">
        <v>6</v>
      </c>
      <c r="B1324" s="676">
        <v>1620161</v>
      </c>
      <c r="C1324" s="676" t="s">
        <v>2882</v>
      </c>
    </row>
    <row r="1325" spans="1:30">
      <c r="A1325" s="676">
        <v>7</v>
      </c>
      <c r="E1325" s="679">
        <v>1774007</v>
      </c>
      <c r="F1325" s="676" t="s">
        <v>2883</v>
      </c>
      <c r="K1325" s="676" t="s">
        <v>441</v>
      </c>
      <c r="M1325" s="676" t="s">
        <v>344</v>
      </c>
      <c r="P1325" s="681">
        <f>'62_Toelichtingen'!R612</f>
        <v>59225</v>
      </c>
      <c r="AC1325" s="676" t="s">
        <v>54</v>
      </c>
      <c r="AD1325" s="676" t="s">
        <v>447</v>
      </c>
    </row>
    <row r="1326" spans="1:30">
      <c r="A1326" s="676">
        <v>7</v>
      </c>
      <c r="E1326" s="679">
        <v>1777409</v>
      </c>
      <c r="F1326" s="676" t="s">
        <v>2884</v>
      </c>
      <c r="K1326" s="676" t="s">
        <v>441</v>
      </c>
      <c r="L1326" s="676" t="s">
        <v>442</v>
      </c>
      <c r="M1326" s="676" t="s">
        <v>344</v>
      </c>
      <c r="P1326" s="681">
        <f>_1777409.BTL_Toelichtingen</f>
        <v>59225</v>
      </c>
      <c r="AC1326" s="676" t="s">
        <v>54</v>
      </c>
      <c r="AD1326" s="676" t="s">
        <v>447</v>
      </c>
    </row>
    <row r="1327" spans="1:30">
      <c r="A1327" s="676">
        <v>7</v>
      </c>
      <c r="E1327" s="679">
        <v>1778756</v>
      </c>
      <c r="F1327" s="676" t="s">
        <v>2885</v>
      </c>
      <c r="K1327" s="676" t="s">
        <v>441</v>
      </c>
      <c r="M1327" s="676" t="s">
        <v>344</v>
      </c>
      <c r="P1327" s="681">
        <f>_1778756.BTL_Toelichtingen</f>
        <v>0</v>
      </c>
      <c r="AC1327" s="676" t="s">
        <v>54</v>
      </c>
      <c r="AD1327" s="676" t="s">
        <v>447</v>
      </c>
    </row>
    <row r="1328" spans="1:30">
      <c r="A1328" s="676">
        <v>7</v>
      </c>
      <c r="E1328" s="679">
        <v>1778752</v>
      </c>
      <c r="F1328" s="676" t="s">
        <v>2886</v>
      </c>
      <c r="K1328" s="676" t="s">
        <v>441</v>
      </c>
      <c r="M1328" s="676" t="s">
        <v>344</v>
      </c>
      <c r="P1328" s="681">
        <f>_1778752.BTL_Toelichtingen</f>
        <v>2950000</v>
      </c>
      <c r="AC1328" s="676" t="s">
        <v>54</v>
      </c>
      <c r="AD1328" s="676" t="s">
        <v>447</v>
      </c>
    </row>
    <row r="1329" spans="1:30">
      <c r="A1329" s="676">
        <v>7</v>
      </c>
      <c r="E1329" s="679">
        <v>1778754</v>
      </c>
      <c r="F1329" s="676" t="s">
        <v>2887</v>
      </c>
      <c r="K1329" s="676" t="s">
        <v>441</v>
      </c>
      <c r="M1329" s="676" t="s">
        <v>344</v>
      </c>
      <c r="P1329" s="681">
        <f>_1778754.BTL_Toelichtingen</f>
        <v>0</v>
      </c>
      <c r="AC1329" s="676" t="s">
        <v>54</v>
      </c>
      <c r="AD1329" s="676" t="s">
        <v>447</v>
      </c>
    </row>
    <row r="1330" spans="1:30">
      <c r="A1330" s="676">
        <v>7</v>
      </c>
      <c r="E1330" s="679">
        <v>1778755</v>
      </c>
      <c r="F1330" s="676" t="s">
        <v>2888</v>
      </c>
      <c r="K1330" s="676" t="s">
        <v>441</v>
      </c>
      <c r="M1330" s="676" t="s">
        <v>344</v>
      </c>
      <c r="P1330" s="681">
        <f>_1778755.BTL_Toelichtingen</f>
        <v>0</v>
      </c>
      <c r="AC1330" s="676" t="s">
        <v>54</v>
      </c>
      <c r="AD1330" s="676" t="s">
        <v>447</v>
      </c>
    </row>
    <row r="1331" spans="1:30">
      <c r="A1331" s="676">
        <v>7</v>
      </c>
      <c r="E1331" s="679">
        <v>1778753</v>
      </c>
      <c r="F1331" s="676" t="s">
        <v>2889</v>
      </c>
      <c r="K1331" s="676" t="s">
        <v>441</v>
      </c>
      <c r="M1331" s="676" t="s">
        <v>344</v>
      </c>
      <c r="P1331" s="681">
        <f>_1778753.BTL_Toelichtingen</f>
        <v>2990000</v>
      </c>
      <c r="AC1331" s="676" t="s">
        <v>54</v>
      </c>
      <c r="AD1331" s="676" t="s">
        <v>447</v>
      </c>
    </row>
    <row r="1332" spans="1:30">
      <c r="A1332" s="676">
        <v>7</v>
      </c>
      <c r="E1332" s="679">
        <v>1779147</v>
      </c>
      <c r="F1332" s="676" t="s">
        <v>2890</v>
      </c>
      <c r="K1332" s="676" t="s">
        <v>441</v>
      </c>
      <c r="M1332" s="676" t="s">
        <v>344</v>
      </c>
      <c r="P1332" s="681">
        <f>_1779147.BTL_Toelichtingen</f>
        <v>40000</v>
      </c>
      <c r="AC1332" s="676" t="s">
        <v>54</v>
      </c>
      <c r="AD1332" s="676" t="s">
        <v>447</v>
      </c>
    </row>
    <row r="1333" spans="1:30">
      <c r="A1333" s="676">
        <v>6</v>
      </c>
      <c r="B1333" s="676">
        <v>1616139</v>
      </c>
      <c r="C1333" s="676" t="s">
        <v>2891</v>
      </c>
      <c r="D1333" s="676">
        <v>99</v>
      </c>
    </row>
    <row r="1334" spans="1:30">
      <c r="A1334" s="676">
        <v>7</v>
      </c>
      <c r="E1334" s="676">
        <v>1777262</v>
      </c>
      <c r="F1334" s="676" t="s">
        <v>2892</v>
      </c>
      <c r="K1334" s="676" t="s">
        <v>221</v>
      </c>
      <c r="M1334" s="676" t="s">
        <v>38</v>
      </c>
      <c r="O1334" s="676" t="s">
        <v>77</v>
      </c>
      <c r="P1334" s="682" t="str">
        <f>+'62_Toelichtingen'!L586</f>
        <v>Osterbrogade</v>
      </c>
      <c r="Q1334" s="682" t="str">
        <f>+'62_Toelichtingen'!L587</f>
        <v>Landsvagen</v>
      </c>
      <c r="R1334" s="682" t="str">
        <f>+'62_Toelichtingen'!L588</f>
        <v>Weihenstephaner Str.</v>
      </c>
      <c r="Y1334" s="676">
        <v>1</v>
      </c>
      <c r="Z1334" s="676">
        <v>99</v>
      </c>
      <c r="AC1334" s="676" t="s">
        <v>54</v>
      </c>
    </row>
    <row r="1335" spans="1:30">
      <c r="A1335" s="676">
        <v>7</v>
      </c>
      <c r="E1335" s="676">
        <v>1777263</v>
      </c>
      <c r="F1335" s="676" t="s">
        <v>2893</v>
      </c>
      <c r="K1335" s="676" t="s">
        <v>138</v>
      </c>
      <c r="M1335" s="676" t="s">
        <v>38</v>
      </c>
      <c r="O1335" s="676" t="s">
        <v>77</v>
      </c>
      <c r="P1335" s="682">
        <f>+'62_Toelichtingen'!M586</f>
        <v>68</v>
      </c>
      <c r="Q1335" s="682">
        <f>+'62_Toelichtingen'!M587</f>
        <v>40</v>
      </c>
      <c r="R1335" s="682">
        <f>+'62_Toelichtingen'!M588</f>
        <v>22</v>
      </c>
      <c r="Y1335" s="676">
        <v>1</v>
      </c>
      <c r="Z1335" s="676">
        <v>99</v>
      </c>
      <c r="AC1335" s="676" t="s">
        <v>54</v>
      </c>
    </row>
    <row r="1336" spans="1:30">
      <c r="A1336" s="676">
        <v>7</v>
      </c>
      <c r="E1336" s="676">
        <v>1777270</v>
      </c>
      <c r="F1336" s="676" t="s">
        <v>2894</v>
      </c>
      <c r="K1336" s="676" t="s">
        <v>138</v>
      </c>
      <c r="M1336" s="676" t="s">
        <v>38</v>
      </c>
      <c r="O1336" s="676" t="s">
        <v>77</v>
      </c>
      <c r="P1336" s="682">
        <f>+'62_Toelichtingen'!N586</f>
        <v>2100</v>
      </c>
      <c r="Q1336" s="682" t="str">
        <f>+'62_Toelichtingen'!N587</f>
        <v>172 63</v>
      </c>
      <c r="R1336" s="682">
        <f>+'62_Toelichtingen'!N588</f>
        <v>85354</v>
      </c>
      <c r="Y1336" s="676">
        <v>1</v>
      </c>
      <c r="Z1336" s="676">
        <v>99</v>
      </c>
      <c r="AC1336" s="676" t="s">
        <v>54</v>
      </c>
    </row>
    <row r="1337" spans="1:30">
      <c r="A1337" s="676">
        <v>7</v>
      </c>
      <c r="E1337" s="676">
        <v>1777272</v>
      </c>
      <c r="F1337" s="676" t="s">
        <v>2895</v>
      </c>
      <c r="K1337" s="676" t="s">
        <v>254</v>
      </c>
      <c r="M1337" s="676" t="s">
        <v>38</v>
      </c>
      <c r="O1337" s="676" t="s">
        <v>77</v>
      </c>
      <c r="P1337" s="682" t="str">
        <f>+'62_Toelichtingen'!O586</f>
        <v>Kobenhavn</v>
      </c>
      <c r="Q1337" s="682" t="str">
        <f>+'62_Toelichtingen'!O587</f>
        <v>Sundbyberg</v>
      </c>
      <c r="R1337" s="682" t="str">
        <f>+'62_Toelichtingen'!O588</f>
        <v>Freising</v>
      </c>
      <c r="Y1337" s="676">
        <v>1</v>
      </c>
      <c r="Z1337" s="676">
        <v>99</v>
      </c>
      <c r="AC1337" s="676" t="s">
        <v>54</v>
      </c>
    </row>
    <row r="1338" spans="1:30">
      <c r="A1338" s="676">
        <v>7</v>
      </c>
      <c r="E1338" s="676">
        <v>1777095</v>
      </c>
      <c r="F1338" s="676" t="s">
        <v>2896</v>
      </c>
      <c r="K1338" s="676" t="s">
        <v>260</v>
      </c>
      <c r="M1338" s="676" t="s">
        <v>38</v>
      </c>
      <c r="O1338" s="676" t="s">
        <v>77</v>
      </c>
      <c r="P1338" s="682" t="str">
        <f>+'62_Toelichtingen'!P586</f>
        <v>DNK</v>
      </c>
      <c r="Q1338" s="682" t="str">
        <f>+'62_Toelichtingen'!P587</f>
        <v>ZWE</v>
      </c>
      <c r="R1338" s="682" t="str">
        <f>+'62_Toelichtingen'!P588</f>
        <v>DEU</v>
      </c>
      <c r="S1338" s="676" t="s">
        <v>261</v>
      </c>
      <c r="T1338" s="676" t="s">
        <v>262</v>
      </c>
      <c r="U1338" s="676" t="s">
        <v>263</v>
      </c>
      <c r="X1338" s="676" t="s">
        <v>2897</v>
      </c>
      <c r="Y1338" s="676">
        <v>1</v>
      </c>
      <c r="Z1338" s="676">
        <v>99</v>
      </c>
      <c r="AC1338" s="676" t="s">
        <v>54</v>
      </c>
    </row>
    <row r="1339" spans="1:30">
      <c r="A1339" s="676">
        <v>7</v>
      </c>
      <c r="F1339" s="676" t="s">
        <v>2898</v>
      </c>
      <c r="K1339" s="676" t="s">
        <v>441</v>
      </c>
      <c r="L1339" s="676" t="s">
        <v>442</v>
      </c>
      <c r="M1339" s="676" t="s">
        <v>291</v>
      </c>
      <c r="O1339" s="676" t="s">
        <v>77</v>
      </c>
      <c r="P1339" s="682"/>
      <c r="Q1339" s="682"/>
      <c r="R1339" s="682"/>
      <c r="S1339" s="676" t="s">
        <v>2899</v>
      </c>
      <c r="T1339" s="676" t="s">
        <v>2900</v>
      </c>
      <c r="U1339" s="676" t="s">
        <v>445</v>
      </c>
      <c r="X1339" s="676" t="s">
        <v>2901</v>
      </c>
      <c r="Y1339" s="676">
        <v>1</v>
      </c>
      <c r="Z1339" s="676">
        <v>99</v>
      </c>
      <c r="AC1339" s="676" t="s">
        <v>54</v>
      </c>
      <c r="AD1339" s="676" t="s">
        <v>447</v>
      </c>
    </row>
    <row r="1340" spans="1:30">
      <c r="A1340" s="676">
        <v>7</v>
      </c>
      <c r="F1340" s="676" t="s">
        <v>2902</v>
      </c>
      <c r="K1340" s="676" t="s">
        <v>227</v>
      </c>
      <c r="L1340" s="676" t="s">
        <v>2407</v>
      </c>
      <c r="M1340" s="676" t="s">
        <v>291</v>
      </c>
      <c r="O1340" s="676" t="s">
        <v>77</v>
      </c>
      <c r="P1340" s="1577"/>
      <c r="Q1340" s="1577"/>
      <c r="R1340" s="1577"/>
      <c r="S1340" s="676" t="s">
        <v>2903</v>
      </c>
      <c r="T1340" s="676" t="s">
        <v>2904</v>
      </c>
      <c r="U1340" s="676" t="s">
        <v>2815</v>
      </c>
      <c r="X1340" s="676" t="s">
        <v>2905</v>
      </c>
      <c r="Y1340" s="676">
        <v>1</v>
      </c>
      <c r="Z1340" s="676">
        <v>99</v>
      </c>
      <c r="AC1340" s="676" t="s">
        <v>54</v>
      </c>
    </row>
    <row r="1341" spans="1:30">
      <c r="A1341" s="676">
        <v>7</v>
      </c>
      <c r="E1341" s="676">
        <v>1777278</v>
      </c>
      <c r="F1341" s="676" t="s">
        <v>2906</v>
      </c>
      <c r="K1341" s="676" t="s">
        <v>441</v>
      </c>
      <c r="L1341" s="676" t="s">
        <v>442</v>
      </c>
      <c r="M1341" s="676" t="s">
        <v>310</v>
      </c>
      <c r="O1341" s="676" t="s">
        <v>77</v>
      </c>
      <c r="P1341" s="682">
        <f>+'62_Toelichtingen'!S586</f>
        <v>250000</v>
      </c>
      <c r="Q1341" s="682">
        <f>+'62_Toelichtingen'!S587</f>
        <v>1200000</v>
      </c>
      <c r="R1341" s="682">
        <f>+'62_Toelichtingen'!S588</f>
        <v>1500000</v>
      </c>
      <c r="S1341" s="676" t="s">
        <v>2907</v>
      </c>
      <c r="T1341" s="676" t="s">
        <v>2908</v>
      </c>
      <c r="U1341" s="676" t="s">
        <v>445</v>
      </c>
      <c r="X1341" s="676" t="s">
        <v>2909</v>
      </c>
      <c r="Y1341" s="676">
        <v>1</v>
      </c>
      <c r="Z1341" s="676">
        <v>99</v>
      </c>
      <c r="AC1341" s="676" t="s">
        <v>54</v>
      </c>
      <c r="AD1341" s="676" t="s">
        <v>447</v>
      </c>
    </row>
    <row r="1342" spans="1:30">
      <c r="A1342" s="676">
        <v>7</v>
      </c>
      <c r="F1342" s="676" t="s">
        <v>2910</v>
      </c>
      <c r="K1342" s="676" t="s">
        <v>441</v>
      </c>
      <c r="L1342" s="676" t="s">
        <v>442</v>
      </c>
      <c r="M1342" s="676" t="s">
        <v>291</v>
      </c>
      <c r="O1342" s="676" t="s">
        <v>77</v>
      </c>
      <c r="Y1342" s="676">
        <v>1</v>
      </c>
      <c r="Z1342" s="676">
        <v>99</v>
      </c>
      <c r="AC1342" s="676" t="s">
        <v>54</v>
      </c>
      <c r="AD1342" s="676" t="s">
        <v>447</v>
      </c>
    </row>
    <row r="1343" spans="1:30">
      <c r="A1343" s="676">
        <v>7</v>
      </c>
      <c r="E1343" s="676">
        <v>1777541</v>
      </c>
      <c r="F1343" s="676" t="s">
        <v>2911</v>
      </c>
      <c r="K1343" s="676" t="s">
        <v>441</v>
      </c>
      <c r="L1343" s="676" t="s">
        <v>442</v>
      </c>
      <c r="M1343" s="676" t="s">
        <v>291</v>
      </c>
      <c r="O1343" s="676" t="s">
        <v>77</v>
      </c>
      <c r="Y1343" s="676">
        <v>1</v>
      </c>
      <c r="Z1343" s="676">
        <v>99</v>
      </c>
      <c r="AC1343" s="676" t="s">
        <v>54</v>
      </c>
      <c r="AD1343" s="676" t="s">
        <v>447</v>
      </c>
    </row>
    <row r="1344" spans="1:30">
      <c r="A1344" s="676">
        <v>7</v>
      </c>
      <c r="E1344" s="676">
        <v>1777542</v>
      </c>
      <c r="F1344" s="676" t="s">
        <v>2912</v>
      </c>
      <c r="K1344" s="676" t="s">
        <v>441</v>
      </c>
      <c r="L1344" s="676" t="s">
        <v>442</v>
      </c>
      <c r="M1344" s="676" t="s">
        <v>291</v>
      </c>
      <c r="O1344" s="676" t="s">
        <v>77</v>
      </c>
      <c r="Y1344" s="676">
        <v>1</v>
      </c>
      <c r="Z1344" s="676">
        <v>99</v>
      </c>
      <c r="AC1344" s="676" t="s">
        <v>54</v>
      </c>
      <c r="AD1344" s="676" t="s">
        <v>447</v>
      </c>
    </row>
    <row r="1345" spans="1:30">
      <c r="A1345" s="676">
        <v>7</v>
      </c>
      <c r="E1345" s="676">
        <v>1777279</v>
      </c>
      <c r="F1345" s="676" t="s">
        <v>2913</v>
      </c>
      <c r="K1345" s="676" t="s">
        <v>441</v>
      </c>
      <c r="L1345" s="676" t="s">
        <v>442</v>
      </c>
      <c r="M1345" s="676" t="s">
        <v>291</v>
      </c>
      <c r="O1345" s="676" t="s">
        <v>77</v>
      </c>
      <c r="P1345" s="682">
        <f>+'62_Toelichtingen'!Q593</f>
        <v>255000</v>
      </c>
      <c r="Q1345" s="682">
        <f>+'62_Toelichtingen'!Q594</f>
        <v>1215000</v>
      </c>
      <c r="R1345" s="682">
        <f>+'62_Toelichtingen'!Q595</f>
        <v>1520000</v>
      </c>
      <c r="Y1345" s="676">
        <v>1</v>
      </c>
      <c r="Z1345" s="676">
        <v>99</v>
      </c>
      <c r="AC1345" s="676" t="s">
        <v>54</v>
      </c>
      <c r="AD1345" s="676" t="s">
        <v>447</v>
      </c>
    </row>
    <row r="1346" spans="1:30">
      <c r="A1346" s="676">
        <v>7</v>
      </c>
      <c r="E1346" s="676">
        <v>1779129</v>
      </c>
      <c r="F1346" s="676" t="s">
        <v>2914</v>
      </c>
      <c r="K1346" s="676" t="s">
        <v>441</v>
      </c>
      <c r="L1346" s="676" t="s">
        <v>442</v>
      </c>
      <c r="M1346" s="676" t="s">
        <v>291</v>
      </c>
      <c r="O1346" s="676" t="s">
        <v>77</v>
      </c>
      <c r="P1346" s="682">
        <f>+'62_Toelichtingen'!R593</f>
        <v>10000</v>
      </c>
      <c r="Q1346" s="682">
        <f>+'62_Toelichtingen'!R594</f>
        <v>20000</v>
      </c>
      <c r="R1346" s="682">
        <f>+'62_Toelichtingen'!R595</f>
        <v>50000</v>
      </c>
      <c r="Y1346" s="676">
        <v>1</v>
      </c>
      <c r="Z1346" s="676">
        <v>99</v>
      </c>
      <c r="AC1346" s="676" t="s">
        <v>54</v>
      </c>
      <c r="AD1346" s="676" t="s">
        <v>447</v>
      </c>
    </row>
    <row r="1347" spans="1:30">
      <c r="A1347" s="676">
        <v>7</v>
      </c>
      <c r="E1347" s="676">
        <v>1779130</v>
      </c>
      <c r="F1347" s="676" t="s">
        <v>2915</v>
      </c>
      <c r="K1347" s="676" t="s">
        <v>441</v>
      </c>
      <c r="L1347" s="676" t="s">
        <v>442</v>
      </c>
      <c r="M1347" s="676" t="s">
        <v>291</v>
      </c>
      <c r="O1347" s="676" t="s">
        <v>77</v>
      </c>
      <c r="P1347" s="682">
        <f>+'62_Toelichtingen'!S593</f>
        <v>5000</v>
      </c>
      <c r="Q1347" s="682">
        <f>+'62_Toelichtingen'!S594</f>
        <v>15000</v>
      </c>
      <c r="R1347" s="682">
        <f>+'62_Toelichtingen'!S595</f>
        <v>20000</v>
      </c>
      <c r="Y1347" s="676">
        <v>1</v>
      </c>
      <c r="Z1347" s="676">
        <v>99</v>
      </c>
      <c r="AC1347" s="676" t="s">
        <v>54</v>
      </c>
      <c r="AD1347" s="676" t="s">
        <v>447</v>
      </c>
    </row>
    <row r="1348" spans="1:30">
      <c r="A1348" s="676">
        <v>7</v>
      </c>
      <c r="E1348" s="676">
        <v>1777285</v>
      </c>
      <c r="F1348" s="676" t="s">
        <v>2916</v>
      </c>
      <c r="K1348" s="676" t="s">
        <v>122</v>
      </c>
      <c r="M1348" s="676" t="s">
        <v>291</v>
      </c>
      <c r="O1348" s="676" t="s">
        <v>77</v>
      </c>
      <c r="P1348" s="682" t="str">
        <f>+'62_Toelichtingen'!L601</f>
        <v>HuurBTL01</v>
      </c>
      <c r="Q1348" s="682" t="str">
        <f>+'62_Toelichtingen'!L602</f>
        <v>PachtBTL01</v>
      </c>
      <c r="R1348" s="682" t="str">
        <f>+'62_Toelichtingen'!L603</f>
        <v>GOV UK</v>
      </c>
      <c r="Y1348" s="676">
        <v>1</v>
      </c>
      <c r="Z1348" s="676">
        <v>99</v>
      </c>
      <c r="AC1348" s="676" t="s">
        <v>54</v>
      </c>
    </row>
    <row r="1349" spans="1:30">
      <c r="A1349" s="676">
        <v>7</v>
      </c>
      <c r="E1349" s="676">
        <v>1777286</v>
      </c>
      <c r="F1349" s="676" t="s">
        <v>2917</v>
      </c>
      <c r="K1349" s="676" t="s">
        <v>441</v>
      </c>
      <c r="L1349" s="676" t="s">
        <v>442</v>
      </c>
      <c r="M1349" s="676" t="s">
        <v>291</v>
      </c>
      <c r="O1349" s="676" t="s">
        <v>77</v>
      </c>
      <c r="P1349" s="682">
        <f>+'62_Toelichtingen'!M601</f>
        <v>1500</v>
      </c>
      <c r="Q1349" s="682">
        <f>+'62_Toelichtingen'!M602</f>
        <v>7250</v>
      </c>
      <c r="R1349" s="682">
        <f>+'62_Toelichtingen'!M603</f>
        <v>26000</v>
      </c>
      <c r="Y1349" s="676">
        <v>1</v>
      </c>
      <c r="Z1349" s="676">
        <v>99</v>
      </c>
      <c r="AC1349" s="676" t="s">
        <v>54</v>
      </c>
      <c r="AD1349" s="676" t="s">
        <v>447</v>
      </c>
    </row>
    <row r="1350" spans="1:30">
      <c r="A1350" s="676">
        <v>7</v>
      </c>
      <c r="E1350" s="676">
        <v>1777287</v>
      </c>
      <c r="F1350" s="676" t="s">
        <v>2918</v>
      </c>
      <c r="K1350" s="676" t="s">
        <v>122</v>
      </c>
      <c r="M1350" s="676" t="s">
        <v>291</v>
      </c>
      <c r="O1350" s="676" t="s">
        <v>77</v>
      </c>
      <c r="P1350" s="682" t="str">
        <f>+'62_Toelichtingen'!N601</f>
        <v>HuurBTL02</v>
      </c>
      <c r="Q1350" s="682" t="str">
        <f>+'62_Toelichtingen'!N602</f>
        <v>PachtBTL02</v>
      </c>
      <c r="R1350" s="682" t="str">
        <f>+'62_Toelichtingen'!N603</f>
        <v>Party02</v>
      </c>
      <c r="Y1350" s="676">
        <v>1</v>
      </c>
      <c r="Z1350" s="676">
        <v>99</v>
      </c>
      <c r="AC1350" s="676" t="s">
        <v>54</v>
      </c>
    </row>
    <row r="1351" spans="1:30">
      <c r="A1351" s="676">
        <v>7</v>
      </c>
      <c r="E1351" s="676">
        <v>1777288</v>
      </c>
      <c r="F1351" s="676" t="s">
        <v>2919</v>
      </c>
      <c r="K1351" s="676" t="s">
        <v>441</v>
      </c>
      <c r="L1351" s="676" t="s">
        <v>442</v>
      </c>
      <c r="M1351" s="676" t="s">
        <v>291</v>
      </c>
      <c r="O1351" s="676" t="s">
        <v>77</v>
      </c>
      <c r="P1351" s="682">
        <f>+'62_Toelichtingen'!O601</f>
        <v>1575</v>
      </c>
      <c r="Q1351" s="682">
        <f>+'62_Toelichtingen'!O602</f>
        <v>7500</v>
      </c>
      <c r="R1351" s="682">
        <f>+'62_Toelichtingen'!O603</f>
        <v>5000</v>
      </c>
      <c r="Y1351" s="676">
        <v>1</v>
      </c>
      <c r="Z1351" s="676">
        <v>99</v>
      </c>
      <c r="AC1351" s="676" t="s">
        <v>54</v>
      </c>
      <c r="AD1351" s="676" t="s">
        <v>447</v>
      </c>
    </row>
    <row r="1352" spans="1:30">
      <c r="A1352" s="676">
        <v>7</v>
      </c>
      <c r="E1352" s="676">
        <v>1777289</v>
      </c>
      <c r="F1352" s="676" t="s">
        <v>2920</v>
      </c>
      <c r="K1352" s="676" t="s">
        <v>122</v>
      </c>
      <c r="M1352" s="676" t="s">
        <v>291</v>
      </c>
      <c r="O1352" s="676" t="s">
        <v>77</v>
      </c>
      <c r="P1352" s="682" t="str">
        <f>+'62_Toelichtingen'!P601</f>
        <v>HuurBTL03</v>
      </c>
      <c r="Q1352" s="682" t="str">
        <f>+'62_Toelichtingen'!P602</f>
        <v>PachtBTL03</v>
      </c>
      <c r="R1352" s="682" t="str">
        <f>+'62_Toelichtingen'!P603</f>
        <v>Party03</v>
      </c>
      <c r="Y1352" s="676">
        <v>1</v>
      </c>
      <c r="Z1352" s="676">
        <v>99</v>
      </c>
      <c r="AC1352" s="676" t="s">
        <v>54</v>
      </c>
    </row>
    <row r="1353" spans="1:30">
      <c r="A1353" s="676">
        <v>7</v>
      </c>
      <c r="E1353" s="676">
        <v>1777290</v>
      </c>
      <c r="F1353" s="676" t="s">
        <v>2921</v>
      </c>
      <c r="K1353" s="676" t="s">
        <v>441</v>
      </c>
      <c r="L1353" s="676" t="s">
        <v>442</v>
      </c>
      <c r="M1353" s="676" t="s">
        <v>291</v>
      </c>
      <c r="O1353" s="676" t="s">
        <v>77</v>
      </c>
      <c r="P1353" s="682">
        <f>+'62_Toelichtingen'!Q601</f>
        <v>1650</v>
      </c>
      <c r="Q1353" s="682">
        <f>+'62_Toelichtingen'!Q602</f>
        <v>7750</v>
      </c>
      <c r="R1353" s="682">
        <f>+'62_Toelichtingen'!Q603</f>
        <v>1000</v>
      </c>
      <c r="Y1353" s="676">
        <v>1</v>
      </c>
      <c r="Z1353" s="676">
        <v>99</v>
      </c>
      <c r="AC1353" s="676" t="s">
        <v>54</v>
      </c>
      <c r="AD1353" s="676" t="s">
        <v>447</v>
      </c>
    </row>
    <row r="1354" spans="1:30">
      <c r="A1354" s="676">
        <v>7</v>
      </c>
      <c r="E1354" s="676">
        <v>1777291</v>
      </c>
      <c r="F1354" s="676" t="s">
        <v>2922</v>
      </c>
      <c r="K1354" s="676" t="s">
        <v>122</v>
      </c>
      <c r="M1354" s="676" t="s">
        <v>291</v>
      </c>
      <c r="O1354" s="676" t="s">
        <v>77</v>
      </c>
      <c r="Y1354" s="676">
        <v>1</v>
      </c>
      <c r="Z1354" s="676">
        <v>99</v>
      </c>
      <c r="AC1354" s="676" t="s">
        <v>54</v>
      </c>
    </row>
    <row r="1355" spans="1:30">
      <c r="A1355" s="676">
        <v>7</v>
      </c>
      <c r="E1355" s="676">
        <v>1777293</v>
      </c>
      <c r="F1355" s="676" t="s">
        <v>2923</v>
      </c>
      <c r="K1355" s="676" t="s">
        <v>441</v>
      </c>
      <c r="L1355" s="676" t="s">
        <v>442</v>
      </c>
      <c r="M1355" s="676" t="s">
        <v>291</v>
      </c>
      <c r="O1355" s="676" t="s">
        <v>77</v>
      </c>
      <c r="Y1355" s="676">
        <v>1</v>
      </c>
      <c r="Z1355" s="676">
        <v>99</v>
      </c>
      <c r="AC1355" s="676" t="s">
        <v>54</v>
      </c>
      <c r="AD1355" s="676" t="s">
        <v>447</v>
      </c>
    </row>
    <row r="1356" spans="1:30">
      <c r="A1356" s="676">
        <v>7</v>
      </c>
      <c r="E1356" s="676">
        <v>1777292</v>
      </c>
      <c r="F1356" s="676" t="s">
        <v>2924</v>
      </c>
      <c r="K1356" s="676" t="s">
        <v>122</v>
      </c>
      <c r="M1356" s="676" t="s">
        <v>291</v>
      </c>
      <c r="O1356" s="676" t="s">
        <v>77</v>
      </c>
      <c r="Y1356" s="676">
        <v>1</v>
      </c>
      <c r="Z1356" s="676">
        <v>99</v>
      </c>
      <c r="AC1356" s="676" t="s">
        <v>54</v>
      </c>
    </row>
    <row r="1357" spans="1:30">
      <c r="A1357" s="676">
        <v>7</v>
      </c>
      <c r="E1357" s="676">
        <v>1777294</v>
      </c>
      <c r="F1357" s="676" t="s">
        <v>2925</v>
      </c>
      <c r="K1357" s="676" t="s">
        <v>441</v>
      </c>
      <c r="L1357" s="676" t="s">
        <v>442</v>
      </c>
      <c r="M1357" s="676" t="s">
        <v>291</v>
      </c>
      <c r="O1357" s="676" t="s">
        <v>77</v>
      </c>
      <c r="Y1357" s="676">
        <v>1</v>
      </c>
      <c r="Z1357" s="676">
        <v>99</v>
      </c>
      <c r="AC1357" s="676" t="s">
        <v>54</v>
      </c>
      <c r="AD1357" s="676" t="s">
        <v>447</v>
      </c>
    </row>
    <row r="1358" spans="1:30">
      <c r="A1358" s="676">
        <v>5</v>
      </c>
      <c r="B1358" s="676">
        <v>1620127</v>
      </c>
      <c r="C1358" s="676" t="s">
        <v>2926</v>
      </c>
      <c r="D1358" s="676">
        <v>1</v>
      </c>
    </row>
    <row r="1359" spans="1:30">
      <c r="A1359" s="676">
        <v>6</v>
      </c>
      <c r="F1359" s="676" t="s">
        <v>2927</v>
      </c>
      <c r="K1359" s="676" t="s">
        <v>441</v>
      </c>
      <c r="M1359" s="676" t="s">
        <v>344</v>
      </c>
      <c r="AC1359" s="676" t="s">
        <v>173</v>
      </c>
      <c r="AD1359" s="676" t="s">
        <v>447</v>
      </c>
    </row>
    <row r="1360" spans="1:30">
      <c r="A1360" s="676">
        <v>6</v>
      </c>
      <c r="B1360" s="676">
        <v>1620162</v>
      </c>
      <c r="C1360" s="676" t="s">
        <v>2928</v>
      </c>
      <c r="D1360" s="676">
        <v>1</v>
      </c>
    </row>
    <row r="1361" spans="1:30">
      <c r="A1361" s="676">
        <v>7</v>
      </c>
      <c r="F1361" s="676" t="s">
        <v>2929</v>
      </c>
      <c r="K1361" s="676" t="s">
        <v>441</v>
      </c>
      <c r="M1361" s="676" t="s">
        <v>344</v>
      </c>
      <c r="AC1361" s="676" t="s">
        <v>173</v>
      </c>
      <c r="AD1361" s="676" t="s">
        <v>447</v>
      </c>
    </row>
    <row r="1362" spans="1:30">
      <c r="A1362" s="676">
        <v>7</v>
      </c>
      <c r="F1362" s="676" t="s">
        <v>2930</v>
      </c>
      <c r="K1362" s="676" t="s">
        <v>227</v>
      </c>
      <c r="L1362" s="676" t="s">
        <v>1694</v>
      </c>
      <c r="M1362" s="676" t="s">
        <v>344</v>
      </c>
      <c r="N1362" s="676" t="s">
        <v>1066</v>
      </c>
      <c r="P1362" s="1578"/>
      <c r="Q1362" s="1578"/>
      <c r="R1362" s="1578"/>
      <c r="AC1362" s="676" t="s">
        <v>173</v>
      </c>
    </row>
    <row r="1363" spans="1:30">
      <c r="A1363" s="676">
        <v>7</v>
      </c>
      <c r="F1363" s="676" t="s">
        <v>2931</v>
      </c>
      <c r="K1363" s="676" t="s">
        <v>441</v>
      </c>
      <c r="L1363" s="676" t="s">
        <v>442</v>
      </c>
      <c r="M1363" s="676" t="s">
        <v>291</v>
      </c>
      <c r="O1363" s="676" t="s">
        <v>77</v>
      </c>
      <c r="P1363" s="682"/>
      <c r="S1363" s="676" t="s">
        <v>2932</v>
      </c>
      <c r="T1363" s="676" t="s">
        <v>2933</v>
      </c>
      <c r="U1363" s="676" t="s">
        <v>445</v>
      </c>
      <c r="X1363" s="676" t="s">
        <v>2934</v>
      </c>
      <c r="Y1363" s="676">
        <v>1</v>
      </c>
      <c r="Z1363" s="676">
        <v>1</v>
      </c>
      <c r="AC1363" s="676" t="s">
        <v>173</v>
      </c>
      <c r="AD1363" s="676" t="s">
        <v>447</v>
      </c>
    </row>
    <row r="1364" spans="1:30">
      <c r="A1364" s="676">
        <v>6</v>
      </c>
      <c r="B1364" s="676">
        <v>1620163</v>
      </c>
      <c r="C1364" s="676" t="s">
        <v>2935</v>
      </c>
    </row>
    <row r="1365" spans="1:30">
      <c r="A1365" s="676">
        <v>7</v>
      </c>
      <c r="E1365" s="679">
        <v>1774008</v>
      </c>
      <c r="F1365" s="676" t="s">
        <v>2936</v>
      </c>
      <c r="K1365" s="676" t="s">
        <v>441</v>
      </c>
      <c r="M1365" s="676" t="s">
        <v>344</v>
      </c>
      <c r="P1365" s="681">
        <f>'62_Toelichtingen'!S623</f>
        <v>10050</v>
      </c>
      <c r="AC1365" s="676" t="s">
        <v>173</v>
      </c>
      <c r="AD1365" s="676" t="s">
        <v>447</v>
      </c>
    </row>
    <row r="1366" spans="1:30">
      <c r="A1366" s="676">
        <v>7</v>
      </c>
      <c r="E1366" s="679">
        <v>1778739</v>
      </c>
      <c r="F1366" s="676" t="s">
        <v>2937</v>
      </c>
      <c r="K1366" s="676" t="s">
        <v>441</v>
      </c>
      <c r="L1366" s="676" t="s">
        <v>442</v>
      </c>
      <c r="M1366" s="676" t="s">
        <v>344</v>
      </c>
      <c r="P1366" s="681">
        <f>'62_Toelichtingen'!O622+'62_Toelichtingen'!P621</f>
        <v>125000</v>
      </c>
      <c r="AC1366" s="676" t="s">
        <v>54</v>
      </c>
      <c r="AD1366" s="676" t="s">
        <v>447</v>
      </c>
    </row>
    <row r="1367" spans="1:30">
      <c r="A1367" s="676">
        <v>7</v>
      </c>
      <c r="E1367" s="679">
        <v>1778745</v>
      </c>
      <c r="F1367" s="676" t="s">
        <v>2938</v>
      </c>
      <c r="K1367" s="676" t="s">
        <v>441</v>
      </c>
      <c r="L1367" s="676" t="s">
        <v>442</v>
      </c>
      <c r="M1367" s="676" t="s">
        <v>344</v>
      </c>
      <c r="P1367" s="681">
        <f>'62_Toelichtingen'!Q620</f>
        <v>1750</v>
      </c>
      <c r="AC1367" s="676" t="s">
        <v>54</v>
      </c>
      <c r="AD1367" s="676" t="s">
        <v>447</v>
      </c>
    </row>
    <row r="1368" spans="1:30">
      <c r="A1368" s="676">
        <v>7</v>
      </c>
      <c r="E1368" s="679">
        <v>1778746</v>
      </c>
      <c r="F1368" s="676" t="s">
        <v>2939</v>
      </c>
      <c r="K1368" s="676" t="s">
        <v>441</v>
      </c>
      <c r="L1368" s="676" t="s">
        <v>442</v>
      </c>
      <c r="M1368" s="676" t="s">
        <v>344</v>
      </c>
      <c r="P1368" s="681">
        <f>'62_Toelichtingen'!R620</f>
        <v>7800</v>
      </c>
      <c r="AC1368" s="676" t="s">
        <v>54</v>
      </c>
      <c r="AD1368" s="676" t="s">
        <v>447</v>
      </c>
    </row>
    <row r="1369" spans="1:30">
      <c r="A1369" s="676">
        <v>7</v>
      </c>
      <c r="E1369" s="679">
        <v>1778740</v>
      </c>
      <c r="F1369" s="676" t="s">
        <v>2940</v>
      </c>
      <c r="K1369" s="676" t="s">
        <v>441</v>
      </c>
      <c r="L1369" s="676" t="s">
        <v>442</v>
      </c>
      <c r="M1369" s="676" t="s">
        <v>344</v>
      </c>
      <c r="P1369" s="681">
        <f>'62_Toelichtingen'!S620</f>
        <v>129000</v>
      </c>
      <c r="AC1369" s="676" t="s">
        <v>54</v>
      </c>
      <c r="AD1369" s="676" t="s">
        <v>447</v>
      </c>
    </row>
    <row r="1370" spans="1:30">
      <c r="A1370" s="676">
        <v>6</v>
      </c>
      <c r="B1370" s="676">
        <v>610878</v>
      </c>
      <c r="C1370" s="676" t="s">
        <v>2941</v>
      </c>
      <c r="D1370" s="676">
        <v>99</v>
      </c>
    </row>
    <row r="1371" spans="1:30">
      <c r="A1371" s="676">
        <v>7</v>
      </c>
      <c r="E1371" s="676">
        <v>1777216</v>
      </c>
      <c r="F1371" s="676" t="s">
        <v>2942</v>
      </c>
      <c r="K1371" s="676" t="s">
        <v>122</v>
      </c>
      <c r="M1371" s="676" t="s">
        <v>310</v>
      </c>
      <c r="O1371" s="676" t="s">
        <v>77</v>
      </c>
      <c r="P1371" s="682" t="str">
        <f>+'62_Toelichtingen'!L617</f>
        <v>INTERPOLIS</v>
      </c>
      <c r="Q1371" s="682" t="str">
        <f>+'62_Toelichtingen'!L618</f>
        <v>AEGON</v>
      </c>
      <c r="R1371" s="682" t="str">
        <f>+'62_Toelichtingen'!L619</f>
        <v>NN</v>
      </c>
      <c r="S1371" s="676" t="s">
        <v>2943</v>
      </c>
      <c r="T1371" s="676" t="s">
        <v>2944</v>
      </c>
      <c r="U1371" s="676" t="s">
        <v>1080</v>
      </c>
      <c r="X1371" s="676" t="s">
        <v>2945</v>
      </c>
      <c r="Y1371" s="676">
        <v>1</v>
      </c>
      <c r="Z1371" s="676">
        <v>99</v>
      </c>
      <c r="AC1371" s="676" t="s">
        <v>54</v>
      </c>
    </row>
    <row r="1372" spans="1:30">
      <c r="A1372" s="676">
        <v>7</v>
      </c>
      <c r="F1372" s="676" t="s">
        <v>2946</v>
      </c>
      <c r="K1372" s="676" t="s">
        <v>1579</v>
      </c>
      <c r="M1372" s="676" t="s">
        <v>38</v>
      </c>
      <c r="O1372" s="676" t="s">
        <v>77</v>
      </c>
      <c r="P1372" s="682"/>
      <c r="Q1372" s="682"/>
      <c r="R1372" s="682"/>
      <c r="S1372" s="676" t="s">
        <v>2947</v>
      </c>
      <c r="T1372" s="676" t="s">
        <v>2948</v>
      </c>
      <c r="U1372" s="676" t="s">
        <v>1582</v>
      </c>
      <c r="X1372" s="676" t="s">
        <v>2949</v>
      </c>
      <c r="Y1372" s="676">
        <v>1</v>
      </c>
      <c r="Z1372" s="676">
        <v>99</v>
      </c>
      <c r="AC1372" s="676" t="s">
        <v>54</v>
      </c>
    </row>
    <row r="1373" spans="1:30">
      <c r="A1373" s="676">
        <v>7</v>
      </c>
      <c r="E1373" s="676">
        <v>1777271</v>
      </c>
      <c r="F1373" s="676" t="s">
        <v>2950</v>
      </c>
      <c r="K1373" s="676" t="s">
        <v>441</v>
      </c>
      <c r="L1373" s="676" t="s">
        <v>442</v>
      </c>
      <c r="M1373" s="676" t="s">
        <v>310</v>
      </c>
      <c r="O1373" s="676" t="s">
        <v>77</v>
      </c>
      <c r="P1373" s="682">
        <f>+'62_Toelichtingen'!O617</f>
        <v>50000</v>
      </c>
      <c r="Q1373" s="682">
        <f>+'62_Toelichtingen'!O618</f>
        <v>60000</v>
      </c>
      <c r="R1373" s="682">
        <f>+'62_Toelichtingen'!O619</f>
        <v>15000</v>
      </c>
      <c r="S1373" s="676" t="s">
        <v>2951</v>
      </c>
      <c r="T1373" s="676" t="s">
        <v>2952</v>
      </c>
      <c r="U1373" s="676" t="s">
        <v>445</v>
      </c>
      <c r="X1373" s="676" t="s">
        <v>2953</v>
      </c>
      <c r="Y1373" s="676">
        <v>1</v>
      </c>
      <c r="Z1373" s="676">
        <v>99</v>
      </c>
      <c r="AC1373" s="676" t="s">
        <v>54</v>
      </c>
      <c r="AD1373" s="676" t="s">
        <v>447</v>
      </c>
    </row>
    <row r="1374" spans="1:30">
      <c r="A1374" s="676">
        <v>7</v>
      </c>
      <c r="F1374" s="676" t="s">
        <v>2954</v>
      </c>
      <c r="K1374" s="676" t="s">
        <v>441</v>
      </c>
      <c r="L1374" s="676" t="s">
        <v>442</v>
      </c>
      <c r="M1374" s="676" t="s">
        <v>291</v>
      </c>
      <c r="O1374" s="676" t="s">
        <v>77</v>
      </c>
      <c r="Y1374" s="676">
        <v>1</v>
      </c>
      <c r="Z1374" s="676">
        <v>99</v>
      </c>
      <c r="AC1374" s="676" t="s">
        <v>54</v>
      </c>
      <c r="AD1374" s="676" t="s">
        <v>447</v>
      </c>
    </row>
    <row r="1375" spans="1:30">
      <c r="A1375" s="676">
        <v>7</v>
      </c>
      <c r="E1375" s="676">
        <v>1777350</v>
      </c>
      <c r="F1375" s="676" t="s">
        <v>2955</v>
      </c>
      <c r="K1375" s="676" t="s">
        <v>441</v>
      </c>
      <c r="L1375" s="676" t="s">
        <v>442</v>
      </c>
      <c r="M1375" s="676" t="s">
        <v>291</v>
      </c>
      <c r="O1375" s="676" t="s">
        <v>77</v>
      </c>
      <c r="P1375" s="682">
        <f>+'62_Toelichtingen'!Q617</f>
        <v>675</v>
      </c>
      <c r="Q1375" s="682">
        <f>+'62_Toelichtingen'!Q618</f>
        <v>775</v>
      </c>
      <c r="R1375" s="682">
        <f>+'62_Toelichtingen'!Q619</f>
        <v>300</v>
      </c>
      <c r="Y1375" s="676">
        <v>1</v>
      </c>
      <c r="Z1375" s="676">
        <v>99</v>
      </c>
      <c r="AC1375" s="676" t="s">
        <v>54</v>
      </c>
      <c r="AD1375" s="676" t="s">
        <v>447</v>
      </c>
    </row>
    <row r="1376" spans="1:30">
      <c r="A1376" s="676">
        <v>7</v>
      </c>
      <c r="E1376" s="676">
        <v>1777352</v>
      </c>
      <c r="F1376" s="676" t="s">
        <v>2956</v>
      </c>
      <c r="K1376" s="676" t="s">
        <v>441</v>
      </c>
      <c r="L1376" s="676" t="s">
        <v>442</v>
      </c>
      <c r="M1376" s="676" t="s">
        <v>291</v>
      </c>
      <c r="O1376" s="676" t="s">
        <v>77</v>
      </c>
      <c r="P1376" s="682">
        <f>+'62_Toelichtingen'!R617</f>
        <v>3300</v>
      </c>
      <c r="Q1376" s="682">
        <f>+'62_Toelichtingen'!R618</f>
        <v>3600</v>
      </c>
      <c r="R1376" s="682">
        <f>+'62_Toelichtingen'!R619</f>
        <v>900</v>
      </c>
      <c r="Y1376" s="676">
        <v>1</v>
      </c>
      <c r="Z1376" s="676">
        <v>99</v>
      </c>
      <c r="AC1376" s="676" t="s">
        <v>54</v>
      </c>
      <c r="AD1376" s="676" t="s">
        <v>447</v>
      </c>
    </row>
    <row r="1377" spans="1:30">
      <c r="A1377" s="676">
        <v>7</v>
      </c>
      <c r="E1377" s="676">
        <v>1777275</v>
      </c>
      <c r="F1377" s="676" t="s">
        <v>2957</v>
      </c>
      <c r="K1377" s="676" t="s">
        <v>441</v>
      </c>
      <c r="L1377" s="676" t="s">
        <v>442</v>
      </c>
      <c r="M1377" s="676" t="s">
        <v>291</v>
      </c>
      <c r="O1377" s="676" t="s">
        <v>77</v>
      </c>
      <c r="P1377" s="682">
        <f>+'62_Toelichtingen'!S617</f>
        <v>52000</v>
      </c>
      <c r="Q1377" s="682">
        <f>+'62_Toelichtingen'!S618</f>
        <v>61500</v>
      </c>
      <c r="R1377" s="682">
        <f>+'62_Toelichtingen'!S619</f>
        <v>15500</v>
      </c>
      <c r="Y1377" s="676">
        <v>1</v>
      </c>
      <c r="Z1377" s="676">
        <v>99</v>
      </c>
      <c r="AC1377" s="676" t="s">
        <v>54</v>
      </c>
      <c r="AD1377" s="676" t="s">
        <v>447</v>
      </c>
    </row>
    <row r="1378" spans="1:30">
      <c r="A1378" s="676">
        <v>5</v>
      </c>
      <c r="B1378" s="676">
        <v>1620042</v>
      </c>
      <c r="C1378" s="676" t="s">
        <v>2958</v>
      </c>
      <c r="D1378" s="676">
        <v>1</v>
      </c>
    </row>
    <row r="1379" spans="1:30">
      <c r="A1379" s="676">
        <v>6</v>
      </c>
      <c r="F1379" s="676" t="s">
        <v>2959</v>
      </c>
      <c r="K1379" s="676" t="s">
        <v>441</v>
      </c>
      <c r="M1379" s="676" t="s">
        <v>344</v>
      </c>
      <c r="AC1379" s="676" t="s">
        <v>173</v>
      </c>
      <c r="AD1379" s="676" t="s">
        <v>447</v>
      </c>
    </row>
    <row r="1380" spans="1:30">
      <c r="A1380" s="676">
        <v>6</v>
      </c>
      <c r="B1380" s="676">
        <v>1620164</v>
      </c>
      <c r="C1380" s="676" t="s">
        <v>2960</v>
      </c>
      <c r="D1380" s="676">
        <v>1</v>
      </c>
    </row>
    <row r="1381" spans="1:30">
      <c r="A1381" s="676">
        <v>7</v>
      </c>
      <c r="F1381" s="676" t="s">
        <v>2961</v>
      </c>
      <c r="K1381" s="676" t="s">
        <v>441</v>
      </c>
      <c r="M1381" s="676" t="s">
        <v>344</v>
      </c>
      <c r="AC1381" s="676" t="s">
        <v>173</v>
      </c>
      <c r="AD1381" s="676" t="s">
        <v>447</v>
      </c>
    </row>
    <row r="1382" spans="1:30">
      <c r="A1382" s="676">
        <v>7</v>
      </c>
      <c r="F1382" s="676" t="s">
        <v>2962</v>
      </c>
      <c r="K1382" s="676" t="s">
        <v>227</v>
      </c>
      <c r="L1382" s="676" t="s">
        <v>1694</v>
      </c>
      <c r="M1382" s="676" t="s">
        <v>344</v>
      </c>
      <c r="N1382" s="676" t="s">
        <v>1066</v>
      </c>
      <c r="P1382" s="1578"/>
      <c r="Q1382" s="1578"/>
      <c r="R1382" s="1578"/>
      <c r="AC1382" s="676" t="s">
        <v>173</v>
      </c>
    </row>
    <row r="1383" spans="1:30">
      <c r="A1383" s="676">
        <v>7</v>
      </c>
      <c r="F1383" s="676" t="s">
        <v>2963</v>
      </c>
      <c r="K1383" s="676" t="s">
        <v>441</v>
      </c>
      <c r="L1383" s="676" t="s">
        <v>442</v>
      </c>
      <c r="M1383" s="676" t="s">
        <v>291</v>
      </c>
      <c r="O1383" s="676" t="s">
        <v>77</v>
      </c>
      <c r="P1383" s="682"/>
      <c r="S1383" s="676" t="s">
        <v>2964</v>
      </c>
      <c r="T1383" s="676" t="s">
        <v>2958</v>
      </c>
      <c r="U1383" s="676" t="s">
        <v>445</v>
      </c>
      <c r="X1383" s="676" t="s">
        <v>2965</v>
      </c>
      <c r="Y1383" s="676">
        <v>1</v>
      </c>
      <c r="Z1383" s="676">
        <v>1</v>
      </c>
      <c r="AC1383" s="676" t="s">
        <v>173</v>
      </c>
      <c r="AD1383" s="676" t="s">
        <v>447</v>
      </c>
    </row>
    <row r="1384" spans="1:30">
      <c r="A1384" s="676">
        <v>6</v>
      </c>
      <c r="B1384" s="676">
        <v>1620165</v>
      </c>
      <c r="C1384" s="676" t="s">
        <v>2966</v>
      </c>
    </row>
    <row r="1385" spans="1:30">
      <c r="A1385" s="676">
        <v>7</v>
      </c>
      <c r="E1385" s="679">
        <v>1774009</v>
      </c>
      <c r="F1385" s="676" t="s">
        <v>2967</v>
      </c>
      <c r="K1385" s="676" t="s">
        <v>441</v>
      </c>
      <c r="M1385" s="676" t="s">
        <v>344</v>
      </c>
      <c r="P1385" s="681">
        <f>'62_Toelichtingen'!S634</f>
        <v>0</v>
      </c>
      <c r="AC1385" s="676" t="s">
        <v>173</v>
      </c>
      <c r="AD1385" s="676" t="s">
        <v>447</v>
      </c>
    </row>
    <row r="1386" spans="1:30">
      <c r="A1386" s="676">
        <v>7</v>
      </c>
      <c r="E1386" s="679">
        <v>1778715</v>
      </c>
      <c r="F1386" s="676" t="s">
        <v>2968</v>
      </c>
      <c r="K1386" s="676" t="s">
        <v>441</v>
      </c>
      <c r="L1386" s="676" t="s">
        <v>442</v>
      </c>
      <c r="M1386" s="676" t="s">
        <v>344</v>
      </c>
      <c r="P1386" s="681">
        <f>_1778715_Toelichtingen</f>
        <v>54000</v>
      </c>
      <c r="AC1386" s="676" t="s">
        <v>54</v>
      </c>
      <c r="AD1386" s="676" t="s">
        <v>447</v>
      </c>
    </row>
    <row r="1387" spans="1:30">
      <c r="A1387" s="676">
        <v>7</v>
      </c>
      <c r="E1387" s="679">
        <v>1778750</v>
      </c>
      <c r="F1387" s="676" t="s">
        <v>2969</v>
      </c>
      <c r="K1387" s="676" t="s">
        <v>441</v>
      </c>
      <c r="L1387" s="676" t="s">
        <v>442</v>
      </c>
      <c r="M1387" s="676" t="s">
        <v>344</v>
      </c>
      <c r="P1387" s="681">
        <f>_1778750_Toelichtingen</f>
        <v>4500</v>
      </c>
      <c r="AC1387" s="676" t="s">
        <v>54</v>
      </c>
      <c r="AD1387" s="676" t="s">
        <v>447</v>
      </c>
    </row>
    <row r="1388" spans="1:30">
      <c r="A1388" s="676">
        <v>7</v>
      </c>
      <c r="E1388" s="679">
        <v>1778751</v>
      </c>
      <c r="F1388" s="676" t="s">
        <v>2970</v>
      </c>
      <c r="K1388" s="676" t="s">
        <v>441</v>
      </c>
      <c r="L1388" s="676" t="s">
        <v>442</v>
      </c>
      <c r="M1388" s="676" t="s">
        <v>344</v>
      </c>
      <c r="P1388" s="681">
        <f>_1778751_Toelichtingen</f>
        <v>2500</v>
      </c>
      <c r="AC1388" s="676" t="s">
        <v>54</v>
      </c>
      <c r="AD1388" s="676" t="s">
        <v>447</v>
      </c>
    </row>
    <row r="1389" spans="1:30">
      <c r="A1389" s="676">
        <v>7</v>
      </c>
      <c r="E1389" s="679">
        <v>1778747</v>
      </c>
      <c r="F1389" s="676" t="s">
        <v>2971</v>
      </c>
      <c r="K1389" s="676" t="s">
        <v>441</v>
      </c>
      <c r="L1389" s="676" t="s">
        <v>442</v>
      </c>
      <c r="M1389" s="676" t="s">
        <v>344</v>
      </c>
      <c r="P1389" s="681">
        <f>_1778747_Toelichtingen</f>
        <v>56000</v>
      </c>
      <c r="AC1389" s="676" t="s">
        <v>54</v>
      </c>
      <c r="AD1389" s="676" t="s">
        <v>447</v>
      </c>
    </row>
    <row r="1390" spans="1:30">
      <c r="A1390" s="676">
        <v>6</v>
      </c>
      <c r="B1390" s="676">
        <v>1619848</v>
      </c>
      <c r="C1390" s="676" t="s">
        <v>2972</v>
      </c>
      <c r="D1390" s="676">
        <v>99</v>
      </c>
    </row>
    <row r="1391" spans="1:30">
      <c r="A1391" s="676">
        <v>7</v>
      </c>
      <c r="E1391" s="676">
        <v>1777225</v>
      </c>
      <c r="F1391" s="676" t="s">
        <v>2973</v>
      </c>
      <c r="K1391" s="676" t="s">
        <v>122</v>
      </c>
      <c r="M1391" s="676" t="s">
        <v>310</v>
      </c>
      <c r="O1391" s="676" t="s">
        <v>2403</v>
      </c>
      <c r="P1391" s="682" t="str">
        <f>+'62_Toelichtingen'!L628</f>
        <v>Lijfrente1</v>
      </c>
      <c r="Q1391" s="682" t="str">
        <f>+'62_Toelichtingen'!L629</f>
        <v>Lijfrente2</v>
      </c>
      <c r="R1391" s="682" t="str">
        <f>+'62_Toelichtingen'!L630</f>
        <v>Lijfrente3</v>
      </c>
      <c r="Y1391" s="676">
        <v>1</v>
      </c>
      <c r="Z1391" s="676">
        <v>99</v>
      </c>
      <c r="AC1391" s="676" t="s">
        <v>54</v>
      </c>
    </row>
    <row r="1392" spans="1:30">
      <c r="A1392" s="676">
        <v>7</v>
      </c>
      <c r="E1392" s="676">
        <v>1777267</v>
      </c>
      <c r="F1392" s="676" t="s">
        <v>2974</v>
      </c>
      <c r="K1392" s="676" t="s">
        <v>441</v>
      </c>
      <c r="L1392" s="676" t="s">
        <v>442</v>
      </c>
      <c r="M1392" s="676" t="s">
        <v>291</v>
      </c>
      <c r="O1392" s="676" t="s">
        <v>2403</v>
      </c>
      <c r="P1392" s="682">
        <f>+'62_Toelichtingen'!O628</f>
        <v>26000</v>
      </c>
      <c r="Q1392" s="682">
        <f>+'62_Toelichtingen'!O629</f>
        <v>20000</v>
      </c>
      <c r="R1392" s="682">
        <f>+'62_Toelichtingen'!O630</f>
        <v>8000</v>
      </c>
      <c r="Y1392" s="676">
        <v>1</v>
      </c>
      <c r="Z1392" s="676">
        <v>99</v>
      </c>
      <c r="AC1392" s="676" t="s">
        <v>54</v>
      </c>
      <c r="AD1392" s="676" t="s">
        <v>447</v>
      </c>
    </row>
    <row r="1393" spans="1:30">
      <c r="A1393" s="676">
        <v>7</v>
      </c>
      <c r="F1393" s="676" t="s">
        <v>2975</v>
      </c>
      <c r="K1393" s="676" t="s">
        <v>441</v>
      </c>
      <c r="L1393" s="676" t="s">
        <v>442</v>
      </c>
      <c r="M1393" s="676" t="s">
        <v>291</v>
      </c>
      <c r="O1393" s="676" t="s">
        <v>2403</v>
      </c>
      <c r="Y1393" s="676">
        <v>1</v>
      </c>
      <c r="Z1393" s="676">
        <v>99</v>
      </c>
      <c r="AC1393" s="676" t="s">
        <v>54</v>
      </c>
      <c r="AD1393" s="676" t="s">
        <v>447</v>
      </c>
    </row>
    <row r="1394" spans="1:30">
      <c r="A1394" s="676">
        <v>7</v>
      </c>
      <c r="E1394" s="676">
        <v>1777273</v>
      </c>
      <c r="F1394" s="676" t="s">
        <v>2976</v>
      </c>
      <c r="K1394" s="676" t="s">
        <v>441</v>
      </c>
      <c r="L1394" s="676" t="s">
        <v>442</v>
      </c>
      <c r="M1394" s="676" t="s">
        <v>291</v>
      </c>
      <c r="O1394" s="676" t="s">
        <v>2403</v>
      </c>
      <c r="P1394" s="682">
        <f>+'62_Toelichtingen'!Q628</f>
        <v>2000</v>
      </c>
      <c r="Q1394" s="682">
        <f>+'62_Toelichtingen'!Q629</f>
        <v>1800</v>
      </c>
      <c r="R1394" s="682">
        <f>+'62_Toelichtingen'!Q630</f>
        <v>700</v>
      </c>
      <c r="Y1394" s="676">
        <v>1</v>
      </c>
      <c r="Z1394" s="676">
        <v>99</v>
      </c>
      <c r="AC1394" s="676" t="s">
        <v>54</v>
      </c>
      <c r="AD1394" s="676" t="s">
        <v>447</v>
      </c>
    </row>
    <row r="1395" spans="1:30">
      <c r="A1395" s="676">
        <v>7</v>
      </c>
      <c r="E1395" s="676">
        <v>1777274</v>
      </c>
      <c r="F1395" s="676" t="s">
        <v>2977</v>
      </c>
      <c r="K1395" s="676" t="s">
        <v>441</v>
      </c>
      <c r="L1395" s="676" t="s">
        <v>442</v>
      </c>
      <c r="M1395" s="676" t="s">
        <v>291</v>
      </c>
      <c r="O1395" s="676" t="s">
        <v>2403</v>
      </c>
      <c r="P1395" s="682">
        <f>+'62_Toelichtingen'!R628</f>
        <v>1000</v>
      </c>
      <c r="Q1395" s="682">
        <f>+'62_Toelichtingen'!R629</f>
        <v>950</v>
      </c>
      <c r="R1395" s="682">
        <f>+'62_Toelichtingen'!R630</f>
        <v>550</v>
      </c>
      <c r="Y1395" s="676">
        <v>1</v>
      </c>
      <c r="Z1395" s="676">
        <v>99</v>
      </c>
      <c r="AC1395" s="676" t="s">
        <v>54</v>
      </c>
      <c r="AD1395" s="676" t="s">
        <v>447</v>
      </c>
    </row>
    <row r="1396" spans="1:30">
      <c r="A1396" s="676">
        <v>7</v>
      </c>
      <c r="E1396" s="676">
        <v>1777284</v>
      </c>
      <c r="F1396" s="676" t="s">
        <v>2978</v>
      </c>
      <c r="K1396" s="676" t="s">
        <v>441</v>
      </c>
      <c r="L1396" s="676" t="s">
        <v>442</v>
      </c>
      <c r="M1396" s="676" t="s">
        <v>291</v>
      </c>
      <c r="O1396" s="676" t="s">
        <v>2403</v>
      </c>
      <c r="P1396" s="682">
        <f>+'62_Toelichtingen'!S628</f>
        <v>27000</v>
      </c>
      <c r="Q1396" s="682">
        <f>+'62_Toelichtingen'!S629</f>
        <v>20500</v>
      </c>
      <c r="R1396" s="682">
        <f>+'62_Toelichtingen'!S630</f>
        <v>8500</v>
      </c>
      <c r="Y1396" s="676">
        <v>1</v>
      </c>
      <c r="Z1396" s="676">
        <v>99</v>
      </c>
      <c r="AC1396" s="676" t="s">
        <v>54</v>
      </c>
      <c r="AD1396" s="676" t="s">
        <v>447</v>
      </c>
    </row>
    <row r="1397" spans="1:30">
      <c r="A1397" s="676">
        <v>5</v>
      </c>
      <c r="B1397" s="676">
        <v>1620129</v>
      </c>
      <c r="C1397" s="676" t="s">
        <v>450</v>
      </c>
      <c r="D1397" s="676">
        <v>1</v>
      </c>
    </row>
    <row r="1398" spans="1:30">
      <c r="A1398" s="676">
        <v>6</v>
      </c>
      <c r="F1398" s="676" t="s">
        <v>2979</v>
      </c>
      <c r="K1398" s="676" t="s">
        <v>441</v>
      </c>
      <c r="M1398" s="676" t="s">
        <v>344</v>
      </c>
      <c r="AC1398" s="676" t="s">
        <v>54</v>
      </c>
      <c r="AD1398" s="676" t="s">
        <v>447</v>
      </c>
    </row>
    <row r="1399" spans="1:30">
      <c r="A1399" s="676">
        <v>6</v>
      </c>
      <c r="F1399" s="676" t="s">
        <v>2980</v>
      </c>
      <c r="K1399" s="676" t="s">
        <v>441</v>
      </c>
      <c r="M1399" s="676" t="s">
        <v>344</v>
      </c>
      <c r="AC1399" s="676" t="s">
        <v>54</v>
      </c>
      <c r="AD1399" s="676" t="s">
        <v>447</v>
      </c>
    </row>
    <row r="1400" spans="1:30">
      <c r="A1400" s="676">
        <v>6</v>
      </c>
      <c r="B1400" s="676">
        <v>1620166</v>
      </c>
      <c r="C1400" s="676" t="s">
        <v>2981</v>
      </c>
      <c r="D1400" s="676">
        <v>1</v>
      </c>
    </row>
    <row r="1401" spans="1:30">
      <c r="A1401" s="676">
        <v>7</v>
      </c>
      <c r="F1401" s="676" t="s">
        <v>2982</v>
      </c>
      <c r="K1401" s="676" t="s">
        <v>441</v>
      </c>
      <c r="M1401" s="676" t="s">
        <v>344</v>
      </c>
      <c r="AC1401" s="676" t="s">
        <v>54</v>
      </c>
      <c r="AD1401" s="676" t="s">
        <v>447</v>
      </c>
    </row>
    <row r="1402" spans="1:30">
      <c r="A1402" s="676">
        <v>7</v>
      </c>
      <c r="F1402" s="676" t="s">
        <v>2983</v>
      </c>
      <c r="K1402" s="676" t="s">
        <v>227</v>
      </c>
      <c r="L1402" s="676" t="s">
        <v>1694</v>
      </c>
      <c r="M1402" s="676" t="s">
        <v>344</v>
      </c>
      <c r="N1402" s="676" t="s">
        <v>1066</v>
      </c>
      <c r="P1402" s="1578"/>
      <c r="Q1402" s="1578"/>
      <c r="R1402" s="1578"/>
      <c r="AC1402" s="676" t="s">
        <v>54</v>
      </c>
    </row>
    <row r="1403" spans="1:30">
      <c r="A1403" s="676">
        <v>7</v>
      </c>
      <c r="F1403" s="676" t="s">
        <v>2984</v>
      </c>
      <c r="K1403" s="676" t="s">
        <v>441</v>
      </c>
      <c r="L1403" s="676" t="s">
        <v>442</v>
      </c>
      <c r="M1403" s="676" t="s">
        <v>291</v>
      </c>
      <c r="O1403" s="676" t="s">
        <v>77</v>
      </c>
      <c r="P1403" s="682"/>
      <c r="S1403" s="676" t="s">
        <v>2985</v>
      </c>
      <c r="T1403" s="676" t="s">
        <v>450</v>
      </c>
      <c r="U1403" s="676" t="s">
        <v>445</v>
      </c>
      <c r="X1403" s="676" t="s">
        <v>2986</v>
      </c>
      <c r="Y1403" s="676">
        <v>1</v>
      </c>
      <c r="Z1403" s="676">
        <v>1</v>
      </c>
      <c r="AC1403" s="676" t="s">
        <v>54</v>
      </c>
      <c r="AD1403" s="676" t="s">
        <v>447</v>
      </c>
    </row>
    <row r="1404" spans="1:30">
      <c r="A1404" s="676">
        <v>7</v>
      </c>
      <c r="F1404" s="676" t="s">
        <v>2987</v>
      </c>
      <c r="K1404" s="676" t="s">
        <v>441</v>
      </c>
      <c r="M1404" s="676" t="s">
        <v>344</v>
      </c>
      <c r="AC1404" s="676" t="s">
        <v>54</v>
      </c>
      <c r="AD1404" s="676" t="s">
        <v>447</v>
      </c>
    </row>
    <row r="1405" spans="1:30">
      <c r="A1405" s="676">
        <v>7</v>
      </c>
      <c r="F1405" s="676" t="s">
        <v>2988</v>
      </c>
      <c r="K1405" s="676" t="s">
        <v>227</v>
      </c>
      <c r="L1405" s="676" t="s">
        <v>1694</v>
      </c>
      <c r="M1405" s="676" t="s">
        <v>344</v>
      </c>
      <c r="N1405" s="676" t="s">
        <v>1066</v>
      </c>
      <c r="P1405" s="1578"/>
      <c r="Q1405" s="1578"/>
      <c r="R1405" s="1578"/>
      <c r="AC1405" s="676" t="s">
        <v>54</v>
      </c>
    </row>
    <row r="1406" spans="1:30">
      <c r="A1406" s="676">
        <v>7</v>
      </c>
      <c r="F1406" s="676" t="s">
        <v>2989</v>
      </c>
      <c r="K1406" s="676" t="s">
        <v>441</v>
      </c>
      <c r="L1406" s="676" t="s">
        <v>442</v>
      </c>
      <c r="M1406" s="676" t="s">
        <v>291</v>
      </c>
      <c r="O1406" s="676" t="s">
        <v>77</v>
      </c>
      <c r="S1406" s="676" t="s">
        <v>2985</v>
      </c>
      <c r="T1406" s="676" t="s">
        <v>450</v>
      </c>
      <c r="U1406" s="676" t="s">
        <v>445</v>
      </c>
      <c r="X1406" s="676" t="s">
        <v>2990</v>
      </c>
      <c r="Y1406" s="676">
        <v>1</v>
      </c>
      <c r="Z1406" s="676">
        <v>1</v>
      </c>
      <c r="AC1406" s="676" t="s">
        <v>54</v>
      </c>
      <c r="AD1406" s="676" t="s">
        <v>447</v>
      </c>
    </row>
    <row r="1407" spans="1:30">
      <c r="A1407" s="676">
        <v>7</v>
      </c>
      <c r="F1407" s="676" t="s">
        <v>2991</v>
      </c>
      <c r="K1407" s="676" t="s">
        <v>441</v>
      </c>
      <c r="L1407" s="676" t="s">
        <v>442</v>
      </c>
      <c r="M1407" s="676" t="s">
        <v>310</v>
      </c>
      <c r="O1407" s="676" t="s">
        <v>77</v>
      </c>
      <c r="S1407" s="676" t="s">
        <v>2992</v>
      </c>
      <c r="T1407" s="676" t="s">
        <v>2993</v>
      </c>
      <c r="U1407" s="676" t="s">
        <v>445</v>
      </c>
      <c r="X1407" s="676" t="s">
        <v>2994</v>
      </c>
      <c r="Y1407" s="676">
        <v>1</v>
      </c>
      <c r="Z1407" s="676">
        <v>1</v>
      </c>
      <c r="AC1407" s="676" t="s">
        <v>54</v>
      </c>
      <c r="AD1407" s="676" t="s">
        <v>447</v>
      </c>
    </row>
    <row r="1408" spans="1:30">
      <c r="A1408" s="676">
        <v>6</v>
      </c>
      <c r="B1408" s="676">
        <v>1620167</v>
      </c>
      <c r="C1408" s="676" t="s">
        <v>2995</v>
      </c>
    </row>
    <row r="1409" spans="1:30">
      <c r="A1409" s="676">
        <v>7</v>
      </c>
      <c r="E1409" s="679">
        <v>1774011</v>
      </c>
      <c r="F1409" s="676" t="s">
        <v>2996</v>
      </c>
      <c r="K1409" s="676" t="s">
        <v>441</v>
      </c>
      <c r="M1409" s="676" t="s">
        <v>344</v>
      </c>
      <c r="P1409" s="681">
        <f>'62_Toelichtingen'!S652</f>
        <v>2395</v>
      </c>
      <c r="AC1409" s="676" t="s">
        <v>54</v>
      </c>
      <c r="AD1409" s="676" t="s">
        <v>447</v>
      </c>
    </row>
    <row r="1410" spans="1:30">
      <c r="A1410" s="676">
        <v>7</v>
      </c>
      <c r="F1410" s="676" t="s">
        <v>2997</v>
      </c>
      <c r="K1410" s="676" t="s">
        <v>441</v>
      </c>
      <c r="M1410" s="676" t="s">
        <v>344</v>
      </c>
      <c r="AC1410" s="676" t="s">
        <v>54</v>
      </c>
      <c r="AD1410" s="676" t="s">
        <v>447</v>
      </c>
    </row>
    <row r="1411" spans="1:30">
      <c r="A1411" s="676">
        <v>7</v>
      </c>
      <c r="E1411" s="679">
        <v>1778729</v>
      </c>
      <c r="F1411" s="676" t="s">
        <v>2998</v>
      </c>
      <c r="K1411" s="676" t="s">
        <v>441</v>
      </c>
      <c r="L1411" s="676" t="s">
        <v>442</v>
      </c>
      <c r="M1411" s="676" t="s">
        <v>344</v>
      </c>
      <c r="AC1411" s="676" t="s">
        <v>54</v>
      </c>
      <c r="AD1411" s="676" t="s">
        <v>447</v>
      </c>
    </row>
    <row r="1412" spans="1:30">
      <c r="G1412" s="676" t="s">
        <v>345</v>
      </c>
      <c r="H1412" s="676" t="s">
        <v>346</v>
      </c>
      <c r="P1412" s="681">
        <f>_1778729.BNL_Toelichtingen</f>
        <v>695</v>
      </c>
    </row>
    <row r="1413" spans="1:30">
      <c r="G1413" s="676" t="s">
        <v>347</v>
      </c>
      <c r="H1413" s="676" t="s">
        <v>348</v>
      </c>
    </row>
    <row r="1414" spans="1:30">
      <c r="A1414" s="676">
        <v>7</v>
      </c>
      <c r="E1414" s="679">
        <v>1778738</v>
      </c>
      <c r="F1414" s="676" t="s">
        <v>2999</v>
      </c>
      <c r="K1414" s="676" t="s">
        <v>441</v>
      </c>
      <c r="M1414" s="676" t="s">
        <v>344</v>
      </c>
      <c r="AC1414" s="676" t="s">
        <v>54</v>
      </c>
      <c r="AD1414" s="676" t="s">
        <v>447</v>
      </c>
    </row>
    <row r="1415" spans="1:30">
      <c r="G1415" s="676" t="s">
        <v>345</v>
      </c>
      <c r="H1415" s="676" t="s">
        <v>346</v>
      </c>
      <c r="P1415" s="681">
        <f>_1778738.BNL_Toelichtingen</f>
        <v>1700</v>
      </c>
    </row>
    <row r="1416" spans="1:30">
      <c r="G1416" s="676" t="s">
        <v>347</v>
      </c>
      <c r="H1416" s="676" t="s">
        <v>348</v>
      </c>
    </row>
    <row r="1417" spans="1:30">
      <c r="A1417" s="676">
        <v>7</v>
      </c>
      <c r="E1417" s="679">
        <v>1778732</v>
      </c>
      <c r="F1417" s="676" t="s">
        <v>3000</v>
      </c>
      <c r="K1417" s="676" t="s">
        <v>441</v>
      </c>
      <c r="L1417" s="676" t="s">
        <v>442</v>
      </c>
      <c r="M1417" s="676" t="s">
        <v>344</v>
      </c>
      <c r="AC1417" s="676" t="s">
        <v>54</v>
      </c>
      <c r="AD1417" s="676" t="s">
        <v>447</v>
      </c>
    </row>
    <row r="1418" spans="1:30">
      <c r="G1418" s="676" t="s">
        <v>345</v>
      </c>
      <c r="H1418" s="676" t="s">
        <v>346</v>
      </c>
      <c r="P1418" s="681">
        <f>_1778732.BNL_Toelichtingen</f>
        <v>69500</v>
      </c>
    </row>
    <row r="1419" spans="1:30">
      <c r="G1419" s="676" t="s">
        <v>347</v>
      </c>
      <c r="H1419" s="676" t="s">
        <v>348</v>
      </c>
    </row>
    <row r="1420" spans="1:30">
      <c r="A1420" s="676">
        <v>7</v>
      </c>
      <c r="E1420" s="679">
        <v>1778736</v>
      </c>
      <c r="F1420" s="676" t="s">
        <v>3001</v>
      </c>
      <c r="K1420" s="676" t="s">
        <v>441</v>
      </c>
      <c r="L1420" s="676" t="s">
        <v>442</v>
      </c>
      <c r="M1420" s="676" t="s">
        <v>344</v>
      </c>
      <c r="AC1420" s="676" t="s">
        <v>54</v>
      </c>
      <c r="AD1420" s="676" t="s">
        <v>447</v>
      </c>
    </row>
    <row r="1421" spans="1:30">
      <c r="G1421" s="676" t="s">
        <v>345</v>
      </c>
      <c r="H1421" s="676" t="s">
        <v>346</v>
      </c>
      <c r="P1421" s="681">
        <f>_1778736.BNL_Toelichtingen</f>
        <v>6000</v>
      </c>
    </row>
    <row r="1422" spans="1:30">
      <c r="G1422" s="676" t="s">
        <v>347</v>
      </c>
      <c r="H1422" s="676" t="s">
        <v>348</v>
      </c>
    </row>
    <row r="1423" spans="1:30">
      <c r="A1423" s="676">
        <v>7</v>
      </c>
      <c r="E1423" s="679">
        <v>1778737</v>
      </c>
      <c r="F1423" s="676" t="s">
        <v>3002</v>
      </c>
      <c r="K1423" s="676" t="s">
        <v>441</v>
      </c>
      <c r="L1423" s="676" t="s">
        <v>442</v>
      </c>
      <c r="M1423" s="676" t="s">
        <v>344</v>
      </c>
      <c r="AC1423" s="676" t="s">
        <v>54</v>
      </c>
      <c r="AD1423" s="676" t="s">
        <v>447</v>
      </c>
    </row>
    <row r="1424" spans="1:30">
      <c r="G1424" s="676" t="s">
        <v>345</v>
      </c>
      <c r="H1424" s="676" t="s">
        <v>346</v>
      </c>
      <c r="P1424" s="681">
        <f>_1778737.BNL_Toelichtingen</f>
        <v>6200</v>
      </c>
    </row>
    <row r="1425" spans="1:30">
      <c r="G1425" s="676" t="s">
        <v>347</v>
      </c>
      <c r="H1425" s="676" t="s">
        <v>348</v>
      </c>
    </row>
    <row r="1426" spans="1:30">
      <c r="A1426" s="676">
        <v>7</v>
      </c>
      <c r="E1426" s="679">
        <v>1778735</v>
      </c>
      <c r="F1426" s="676" t="s">
        <v>3003</v>
      </c>
      <c r="K1426" s="676" t="s">
        <v>441</v>
      </c>
      <c r="L1426" s="676" t="s">
        <v>442</v>
      </c>
      <c r="M1426" s="676" t="s">
        <v>344</v>
      </c>
      <c r="AC1426" s="676" t="s">
        <v>54</v>
      </c>
      <c r="AD1426" s="676" t="s">
        <v>447</v>
      </c>
    </row>
    <row r="1427" spans="1:30">
      <c r="G1427" s="676" t="s">
        <v>345</v>
      </c>
      <c r="H1427" s="676" t="s">
        <v>346</v>
      </c>
      <c r="P1427" s="681">
        <f>_1778735.BNL_Toelichtingen</f>
        <v>71000</v>
      </c>
    </row>
    <row r="1428" spans="1:30">
      <c r="G1428" s="676" t="s">
        <v>347</v>
      </c>
      <c r="H1428" s="676" t="s">
        <v>348</v>
      </c>
    </row>
    <row r="1429" spans="1:30">
      <c r="A1429" s="676">
        <v>6</v>
      </c>
      <c r="B1429" s="676">
        <v>107928</v>
      </c>
      <c r="C1429" s="676" t="s">
        <v>3004</v>
      </c>
      <c r="D1429" s="676">
        <v>99</v>
      </c>
    </row>
    <row r="1430" spans="1:30">
      <c r="A1430" s="676">
        <v>7</v>
      </c>
      <c r="E1430" s="676">
        <v>1777075</v>
      </c>
      <c r="F1430" s="676" t="s">
        <v>3005</v>
      </c>
      <c r="K1430" s="676" t="s">
        <v>122</v>
      </c>
      <c r="M1430" s="676" t="s">
        <v>38</v>
      </c>
      <c r="O1430" s="676" t="s">
        <v>77</v>
      </c>
      <c r="P1430" s="682" t="str">
        <f>+'62_Toelichtingen'!L639</f>
        <v>VVE</v>
      </c>
      <c r="Q1430" s="682" t="str">
        <f>+'62_Toelichtingen'!L640</f>
        <v>NFT</v>
      </c>
      <c r="R1430" s="682" t="str">
        <f>+'62_Toelichtingen'!L641</f>
        <v>MINI</v>
      </c>
      <c r="S1430" s="676" t="s">
        <v>3006</v>
      </c>
      <c r="T1430" s="676" t="s">
        <v>3007</v>
      </c>
      <c r="U1430" s="676" t="s">
        <v>1080</v>
      </c>
      <c r="X1430" s="676" t="s">
        <v>3008</v>
      </c>
      <c r="Y1430" s="676">
        <v>1</v>
      </c>
      <c r="Z1430" s="676">
        <v>99</v>
      </c>
      <c r="AC1430" s="676" t="s">
        <v>54</v>
      </c>
    </row>
    <row r="1431" spans="1:30">
      <c r="A1431" s="676">
        <v>7</v>
      </c>
      <c r="F1431" s="676" t="s">
        <v>3009</v>
      </c>
      <c r="K1431" s="676" t="s">
        <v>441</v>
      </c>
      <c r="L1431" s="676" t="s">
        <v>442</v>
      </c>
      <c r="M1431" s="676" t="s">
        <v>291</v>
      </c>
      <c r="O1431" s="676" t="s">
        <v>77</v>
      </c>
      <c r="P1431" s="682"/>
      <c r="Q1431" s="682"/>
      <c r="R1431" s="682"/>
      <c r="S1431" s="676" t="s">
        <v>3010</v>
      </c>
      <c r="T1431" s="676" t="s">
        <v>3011</v>
      </c>
      <c r="U1431" s="676" t="s">
        <v>445</v>
      </c>
      <c r="X1431" s="676" t="s">
        <v>3012</v>
      </c>
      <c r="Y1431" s="676">
        <v>1</v>
      </c>
      <c r="Z1431" s="676">
        <v>99</v>
      </c>
      <c r="AC1431" s="676" t="s">
        <v>54</v>
      </c>
      <c r="AD1431" s="676" t="s">
        <v>447</v>
      </c>
    </row>
    <row r="1432" spans="1:30">
      <c r="A1432" s="676">
        <v>7</v>
      </c>
      <c r="F1432" s="676" t="s">
        <v>3013</v>
      </c>
      <c r="K1432" s="676" t="s">
        <v>227</v>
      </c>
      <c r="L1432" s="676" t="s">
        <v>2407</v>
      </c>
      <c r="M1432" s="676" t="s">
        <v>291</v>
      </c>
      <c r="O1432" s="676" t="s">
        <v>77</v>
      </c>
      <c r="P1432" s="1577"/>
      <c r="Q1432" s="1577"/>
      <c r="R1432" s="1577"/>
      <c r="S1432" s="676" t="s">
        <v>3014</v>
      </c>
      <c r="T1432" s="676" t="s">
        <v>3015</v>
      </c>
      <c r="U1432" s="676" t="s">
        <v>2815</v>
      </c>
      <c r="X1432" s="676" t="s">
        <v>3016</v>
      </c>
      <c r="Y1432" s="676">
        <v>1</v>
      </c>
      <c r="Z1432" s="676">
        <v>99</v>
      </c>
      <c r="AC1432" s="676" t="s">
        <v>54</v>
      </c>
    </row>
    <row r="1433" spans="1:30">
      <c r="A1433" s="676">
        <v>7</v>
      </c>
      <c r="E1433" s="1583" t="s">
        <v>10777</v>
      </c>
      <c r="F1433" s="676" t="s">
        <v>3017</v>
      </c>
      <c r="K1433" s="676" t="s">
        <v>441</v>
      </c>
      <c r="L1433" s="676" t="s">
        <v>442</v>
      </c>
      <c r="M1433" s="676" t="s">
        <v>310</v>
      </c>
      <c r="O1433" s="676" t="s">
        <v>77</v>
      </c>
      <c r="P1433" s="682">
        <f>+'62_Toelichtingen'!N645</f>
        <v>32000</v>
      </c>
      <c r="Q1433" s="682">
        <f>+'62_Toelichtingen'!N646</f>
        <v>33000</v>
      </c>
      <c r="R1433" s="682">
        <f>+'62_Toelichtingen'!N647</f>
        <v>4500</v>
      </c>
      <c r="S1433" s="676" t="s">
        <v>3018</v>
      </c>
      <c r="T1433" s="676" t="s">
        <v>3019</v>
      </c>
      <c r="U1433" s="676" t="s">
        <v>445</v>
      </c>
      <c r="X1433" s="676" t="s">
        <v>3020</v>
      </c>
      <c r="Y1433" s="676">
        <v>1</v>
      </c>
      <c r="Z1433" s="676">
        <v>99</v>
      </c>
      <c r="AC1433" s="676" t="s">
        <v>54</v>
      </c>
      <c r="AD1433" s="676" t="s">
        <v>447</v>
      </c>
    </row>
    <row r="1434" spans="1:30">
      <c r="A1434" s="676">
        <v>7</v>
      </c>
      <c r="F1434" s="676" t="s">
        <v>3021</v>
      </c>
      <c r="K1434" s="676" t="s">
        <v>227</v>
      </c>
      <c r="L1434" s="676" t="s">
        <v>2407</v>
      </c>
      <c r="M1434" s="676" t="s">
        <v>291</v>
      </c>
      <c r="O1434" s="676" t="s">
        <v>77</v>
      </c>
      <c r="P1434" s="1578"/>
      <c r="Q1434" s="1578"/>
      <c r="R1434" s="1578"/>
      <c r="S1434" s="676" t="s">
        <v>3022</v>
      </c>
      <c r="T1434" s="676" t="s">
        <v>3023</v>
      </c>
      <c r="U1434" s="676" t="s">
        <v>2815</v>
      </c>
      <c r="X1434" s="676" t="s">
        <v>3024</v>
      </c>
      <c r="Y1434" s="676">
        <v>1</v>
      </c>
      <c r="Z1434" s="676">
        <v>99</v>
      </c>
      <c r="AC1434" s="676" t="s">
        <v>54</v>
      </c>
    </row>
    <row r="1435" spans="1:30">
      <c r="A1435" s="676">
        <v>7</v>
      </c>
      <c r="F1435" s="676" t="s">
        <v>3025</v>
      </c>
      <c r="K1435" s="676" t="s">
        <v>227</v>
      </c>
      <c r="L1435" s="676" t="s">
        <v>2407</v>
      </c>
      <c r="M1435" s="676" t="s">
        <v>291</v>
      </c>
      <c r="O1435" s="676" t="s">
        <v>77</v>
      </c>
      <c r="P1435" s="1578"/>
      <c r="Q1435" s="1578"/>
      <c r="R1435" s="1578"/>
      <c r="S1435" s="676" t="s">
        <v>3026</v>
      </c>
      <c r="T1435" s="676" t="s">
        <v>3027</v>
      </c>
      <c r="U1435" s="676" t="s">
        <v>2815</v>
      </c>
      <c r="X1435" s="676" t="s">
        <v>3028</v>
      </c>
      <c r="Y1435" s="676">
        <v>1</v>
      </c>
      <c r="Z1435" s="676">
        <v>99</v>
      </c>
      <c r="AC1435" s="676" t="s">
        <v>54</v>
      </c>
    </row>
    <row r="1436" spans="1:30">
      <c r="A1436" s="676">
        <v>7</v>
      </c>
      <c r="F1436" s="676" t="s">
        <v>3029</v>
      </c>
      <c r="K1436" s="676" t="s">
        <v>441</v>
      </c>
      <c r="L1436" s="676" t="s">
        <v>442</v>
      </c>
      <c r="M1436" s="676" t="s">
        <v>310</v>
      </c>
      <c r="O1436" s="676" t="s">
        <v>77</v>
      </c>
      <c r="S1436" s="676" t="s">
        <v>3030</v>
      </c>
      <c r="T1436" s="676" t="s">
        <v>3031</v>
      </c>
      <c r="U1436" s="676" t="s">
        <v>445</v>
      </c>
      <c r="X1436" s="676" t="s">
        <v>3032</v>
      </c>
      <c r="Y1436" s="676">
        <v>1</v>
      </c>
      <c r="Z1436" s="676">
        <v>99</v>
      </c>
      <c r="AC1436" s="676" t="s">
        <v>54</v>
      </c>
      <c r="AD1436" s="676" t="s">
        <v>447</v>
      </c>
    </row>
    <row r="1437" spans="1:30">
      <c r="A1437" s="676">
        <v>7</v>
      </c>
      <c r="F1437" s="676" t="s">
        <v>3033</v>
      </c>
      <c r="K1437" s="676" t="s">
        <v>441</v>
      </c>
      <c r="L1437" s="676" t="s">
        <v>442</v>
      </c>
      <c r="M1437" s="676" t="s">
        <v>291</v>
      </c>
      <c r="O1437" s="676" t="s">
        <v>77</v>
      </c>
      <c r="S1437" s="676" t="s">
        <v>3034</v>
      </c>
      <c r="T1437" s="676" t="s">
        <v>3035</v>
      </c>
      <c r="U1437" s="676" t="s">
        <v>445</v>
      </c>
      <c r="X1437" s="676" t="s">
        <v>3036</v>
      </c>
      <c r="Y1437" s="676">
        <v>1</v>
      </c>
      <c r="Z1437" s="676">
        <v>99</v>
      </c>
      <c r="AC1437" s="676" t="s">
        <v>54</v>
      </c>
      <c r="AD1437" s="676" t="s">
        <v>447</v>
      </c>
    </row>
    <row r="1438" spans="1:30">
      <c r="A1438" s="676">
        <v>7</v>
      </c>
      <c r="E1438" s="676">
        <v>1777078</v>
      </c>
      <c r="F1438" s="676" t="s">
        <v>3037</v>
      </c>
      <c r="K1438" s="676" t="s">
        <v>441</v>
      </c>
      <c r="L1438" s="676" t="s">
        <v>442</v>
      </c>
      <c r="M1438" s="676" t="s">
        <v>291</v>
      </c>
      <c r="AC1438" s="676" t="s">
        <v>54</v>
      </c>
      <c r="AD1438" s="676" t="s">
        <v>447</v>
      </c>
    </row>
    <row r="1439" spans="1:30">
      <c r="E1439" s="676" t="s">
        <v>10766</v>
      </c>
      <c r="G1439" s="676" t="s">
        <v>345</v>
      </c>
      <c r="H1439" s="676" t="s">
        <v>346</v>
      </c>
      <c r="O1439" s="676" t="s">
        <v>77</v>
      </c>
      <c r="P1439" s="682">
        <f>+'62_Toelichtingen'!P645</f>
        <v>320</v>
      </c>
      <c r="Q1439" s="682">
        <f>+'62_Toelichtingen'!P646</f>
        <v>330</v>
      </c>
      <c r="R1439" s="682">
        <f>+'62_Toelichtingen'!P647</f>
        <v>45</v>
      </c>
      <c r="Y1439" s="676">
        <v>1</v>
      </c>
      <c r="Z1439" s="676">
        <v>99</v>
      </c>
    </row>
    <row r="1440" spans="1:30">
      <c r="G1440" s="676" t="s">
        <v>347</v>
      </c>
      <c r="H1440" s="676" t="s">
        <v>348</v>
      </c>
      <c r="O1440" s="676" t="s">
        <v>77</v>
      </c>
      <c r="Y1440" s="676">
        <v>1</v>
      </c>
      <c r="Z1440" s="676">
        <v>99</v>
      </c>
    </row>
    <row r="1441" spans="1:30">
      <c r="A1441" s="676">
        <v>7</v>
      </c>
      <c r="F1441" s="676" t="s">
        <v>3038</v>
      </c>
      <c r="K1441" s="676" t="s">
        <v>441</v>
      </c>
      <c r="L1441" s="676" t="s">
        <v>442</v>
      </c>
      <c r="M1441" s="676" t="s">
        <v>291</v>
      </c>
      <c r="AC1441" s="676" t="s">
        <v>54</v>
      </c>
      <c r="AD1441" s="676" t="s">
        <v>447</v>
      </c>
    </row>
    <row r="1442" spans="1:30">
      <c r="G1442" s="676" t="s">
        <v>345</v>
      </c>
      <c r="H1442" s="676" t="s">
        <v>346</v>
      </c>
      <c r="O1442" s="676" t="s">
        <v>77</v>
      </c>
      <c r="Y1442" s="676">
        <v>1</v>
      </c>
      <c r="Z1442" s="676">
        <v>99</v>
      </c>
    </row>
    <row r="1443" spans="1:30">
      <c r="A1443" s="676">
        <v>7</v>
      </c>
      <c r="E1443" s="676">
        <v>1777084</v>
      </c>
      <c r="F1443" s="676" t="s">
        <v>3039</v>
      </c>
      <c r="K1443" s="676" t="s">
        <v>441</v>
      </c>
      <c r="L1443" s="676" t="s">
        <v>442</v>
      </c>
      <c r="M1443" s="676" t="s">
        <v>291</v>
      </c>
      <c r="AC1443" s="676" t="s">
        <v>54</v>
      </c>
      <c r="AD1443" s="676" t="s">
        <v>447</v>
      </c>
    </row>
    <row r="1444" spans="1:30">
      <c r="E1444" s="676" t="s">
        <v>10767</v>
      </c>
      <c r="G1444" s="676" t="s">
        <v>345</v>
      </c>
      <c r="H1444" s="676" t="s">
        <v>346</v>
      </c>
      <c r="O1444" s="676" t="s">
        <v>77</v>
      </c>
      <c r="P1444" s="682">
        <f>+'62_Toelichtingen'!Q645</f>
        <v>2500</v>
      </c>
      <c r="Q1444" s="682">
        <f>+'62_Toelichtingen'!Q646</f>
        <v>3000</v>
      </c>
      <c r="R1444" s="682">
        <f>+'62_Toelichtingen'!Q647</f>
        <v>500</v>
      </c>
      <c r="Y1444" s="676">
        <v>1</v>
      </c>
      <c r="Z1444" s="676">
        <v>99</v>
      </c>
    </row>
    <row r="1445" spans="1:30">
      <c r="G1445" s="676" t="s">
        <v>347</v>
      </c>
      <c r="H1445" s="676" t="s">
        <v>348</v>
      </c>
      <c r="O1445" s="676" t="s">
        <v>77</v>
      </c>
      <c r="Y1445" s="676">
        <v>1</v>
      </c>
      <c r="Z1445" s="676">
        <v>99</v>
      </c>
    </row>
    <row r="1446" spans="1:30">
      <c r="A1446" s="676">
        <v>7</v>
      </c>
      <c r="E1446" s="676">
        <v>1777085</v>
      </c>
      <c r="F1446" s="676" t="s">
        <v>3040</v>
      </c>
      <c r="K1446" s="676" t="s">
        <v>441</v>
      </c>
      <c r="L1446" s="676" t="s">
        <v>442</v>
      </c>
      <c r="M1446" s="676" t="s">
        <v>291</v>
      </c>
      <c r="AC1446" s="676" t="s">
        <v>54</v>
      </c>
      <c r="AD1446" s="676" t="s">
        <v>447</v>
      </c>
    </row>
    <row r="1447" spans="1:30">
      <c r="E1447" s="676" t="s">
        <v>10768</v>
      </c>
      <c r="G1447" s="676" t="s">
        <v>345</v>
      </c>
      <c r="H1447" s="676" t="s">
        <v>346</v>
      </c>
      <c r="O1447" s="676" t="s">
        <v>77</v>
      </c>
      <c r="P1447" s="682">
        <f>+'62_Toelichtingen'!R645</f>
        <v>2600</v>
      </c>
      <c r="Q1447" s="682">
        <f>+'62_Toelichtingen'!R646</f>
        <v>3050</v>
      </c>
      <c r="R1447" s="682">
        <f>+'62_Toelichtingen'!R647</f>
        <v>550</v>
      </c>
      <c r="Y1447" s="676">
        <v>1</v>
      </c>
      <c r="Z1447" s="676">
        <v>99</v>
      </c>
    </row>
    <row r="1448" spans="1:30">
      <c r="G1448" s="676" t="s">
        <v>347</v>
      </c>
      <c r="H1448" s="676" t="s">
        <v>348</v>
      </c>
      <c r="O1448" s="676" t="s">
        <v>77</v>
      </c>
      <c r="Y1448" s="676">
        <v>1</v>
      </c>
      <c r="Z1448" s="676">
        <v>99</v>
      </c>
    </row>
    <row r="1449" spans="1:30">
      <c r="A1449" s="676">
        <v>7</v>
      </c>
      <c r="E1449" s="676">
        <v>1777083</v>
      </c>
      <c r="F1449" s="676" t="s">
        <v>3041</v>
      </c>
      <c r="K1449" s="676" t="s">
        <v>441</v>
      </c>
      <c r="L1449" s="676" t="s">
        <v>442</v>
      </c>
      <c r="M1449" s="676" t="s">
        <v>291</v>
      </c>
      <c r="AC1449" s="676" t="s">
        <v>54</v>
      </c>
      <c r="AD1449" s="676" t="s">
        <v>447</v>
      </c>
    </row>
    <row r="1450" spans="1:30">
      <c r="E1450" s="676" t="s">
        <v>10769</v>
      </c>
      <c r="G1450" s="676" t="s">
        <v>345</v>
      </c>
      <c r="H1450" s="676" t="s">
        <v>346</v>
      </c>
      <c r="O1450" s="676" t="s">
        <v>77</v>
      </c>
      <c r="P1450" s="682">
        <f>+'62_Toelichtingen'!S645</f>
        <v>33000</v>
      </c>
      <c r="Q1450" s="682">
        <f>+'62_Toelichtingen'!S646</f>
        <v>33500</v>
      </c>
      <c r="R1450" s="682">
        <f>+'62_Toelichtingen'!S647</f>
        <v>4500</v>
      </c>
      <c r="Y1450" s="676">
        <v>1</v>
      </c>
      <c r="Z1450" s="676">
        <v>99</v>
      </c>
    </row>
    <row r="1451" spans="1:30">
      <c r="G1451" s="676" t="s">
        <v>347</v>
      </c>
      <c r="H1451" s="676" t="s">
        <v>348</v>
      </c>
      <c r="O1451" s="676" t="s">
        <v>77</v>
      </c>
      <c r="Y1451" s="676">
        <v>1</v>
      </c>
      <c r="Z1451" s="676">
        <v>99</v>
      </c>
    </row>
    <row r="1452" spans="1:30">
      <c r="A1452" s="676">
        <v>5</v>
      </c>
      <c r="B1452" s="676">
        <v>1620134</v>
      </c>
      <c r="C1452" s="676" t="s">
        <v>3042</v>
      </c>
      <c r="D1452" s="676">
        <v>1</v>
      </c>
    </row>
    <row r="1453" spans="1:30">
      <c r="A1453" s="676">
        <v>6</v>
      </c>
      <c r="F1453" s="676" t="s">
        <v>3043</v>
      </c>
      <c r="K1453" s="676" t="s">
        <v>441</v>
      </c>
      <c r="M1453" s="676" t="s">
        <v>344</v>
      </c>
      <c r="N1453" s="676" t="s">
        <v>1066</v>
      </c>
      <c r="AC1453" s="676" t="s">
        <v>173</v>
      </c>
      <c r="AD1453" s="676" t="s">
        <v>447</v>
      </c>
    </row>
    <row r="1454" spans="1:30">
      <c r="A1454" s="676">
        <v>6</v>
      </c>
      <c r="F1454" s="676" t="s">
        <v>3044</v>
      </c>
      <c r="K1454" s="676" t="s">
        <v>441</v>
      </c>
      <c r="M1454" s="676" t="s">
        <v>344</v>
      </c>
      <c r="AC1454" s="676" t="s">
        <v>173</v>
      </c>
      <c r="AD1454" s="676" t="s">
        <v>447</v>
      </c>
    </row>
    <row r="1455" spans="1:30">
      <c r="A1455" s="676">
        <v>6</v>
      </c>
      <c r="F1455" s="676" t="s">
        <v>3045</v>
      </c>
      <c r="K1455" s="676" t="s">
        <v>441</v>
      </c>
      <c r="M1455" s="676" t="s">
        <v>344</v>
      </c>
      <c r="AC1455" s="676" t="s">
        <v>173</v>
      </c>
      <c r="AD1455" s="676" t="s">
        <v>447</v>
      </c>
    </row>
    <row r="1456" spans="1:30">
      <c r="A1456" s="676">
        <v>6</v>
      </c>
      <c r="F1456" s="676" t="s">
        <v>3046</v>
      </c>
      <c r="K1456" s="676" t="s">
        <v>227</v>
      </c>
      <c r="L1456" s="676" t="s">
        <v>1694</v>
      </c>
      <c r="M1456" s="676" t="s">
        <v>344</v>
      </c>
      <c r="N1456" s="676" t="s">
        <v>1066</v>
      </c>
      <c r="P1456" s="1578"/>
      <c r="Q1456" s="1578"/>
      <c r="R1456" s="1578"/>
      <c r="AC1456" s="676" t="s">
        <v>173</v>
      </c>
    </row>
    <row r="1457" spans="1:341" s="679" customFormat="1">
      <c r="A1457" s="1553">
        <v>6</v>
      </c>
      <c r="B1457" s="1553"/>
      <c r="C1457" s="1553"/>
      <c r="D1457" s="1553"/>
      <c r="E1457" s="676"/>
      <c r="F1457" s="1553" t="s">
        <v>3047</v>
      </c>
      <c r="G1457" s="1553"/>
      <c r="H1457" s="1553"/>
      <c r="I1457" s="1553"/>
      <c r="J1457" s="1553"/>
      <c r="K1457" s="1553" t="s">
        <v>441</v>
      </c>
      <c r="L1457" s="1553" t="s">
        <v>442</v>
      </c>
      <c r="M1457" s="1553" t="s">
        <v>291</v>
      </c>
      <c r="N1457" s="1553"/>
      <c r="O1457" s="1553" t="s">
        <v>77</v>
      </c>
      <c r="P1457" s="682"/>
      <c r="Q1457" s="1568"/>
      <c r="R1457" s="1568"/>
      <c r="S1457" s="1553" t="s">
        <v>3048</v>
      </c>
      <c r="T1457" s="1553" t="s">
        <v>3049</v>
      </c>
      <c r="U1457" s="1553" t="s">
        <v>445</v>
      </c>
      <c r="V1457" s="1553"/>
      <c r="W1457" s="1553"/>
      <c r="X1457" s="1553" t="s">
        <v>3050</v>
      </c>
      <c r="Y1457" s="1553">
        <v>1</v>
      </c>
      <c r="Z1457" s="1553">
        <v>1</v>
      </c>
      <c r="AA1457" s="1553"/>
      <c r="AB1457" s="1553"/>
      <c r="AC1457" s="1553" t="s">
        <v>173</v>
      </c>
      <c r="AD1457" s="1553" t="s">
        <v>447</v>
      </c>
      <c r="AE1457" s="1553"/>
      <c r="AF1457" s="1553"/>
      <c r="AG1457" s="1553"/>
      <c r="AH1457" s="1553"/>
      <c r="AI1457" s="1553"/>
      <c r="AJ1457" s="1553"/>
      <c r="AK1457" s="1553"/>
      <c r="AL1457" s="1553"/>
      <c r="AM1457" s="1553"/>
      <c r="AN1457" s="1553"/>
      <c r="AO1457" s="1553"/>
      <c r="AP1457" s="1553"/>
      <c r="AQ1457" s="1553"/>
      <c r="AR1457" s="1553"/>
      <c r="AS1457" s="1553"/>
      <c r="AT1457" s="1553"/>
      <c r="AU1457" s="1553"/>
      <c r="AV1457" s="1553"/>
      <c r="AW1457" s="1553"/>
      <c r="AX1457" s="1553"/>
      <c r="AY1457" s="1553"/>
      <c r="AZ1457" s="1553"/>
      <c r="BA1457" s="1553"/>
      <c r="BB1457" s="1553"/>
      <c r="BC1457" s="1553"/>
      <c r="BD1457" s="1553"/>
      <c r="BE1457" s="1553"/>
      <c r="BF1457" s="1553"/>
      <c r="BG1457" s="1553"/>
      <c r="BH1457" s="1553"/>
      <c r="BI1457" s="1553"/>
      <c r="BJ1457" s="1553"/>
      <c r="BK1457" s="1553"/>
      <c r="BL1457" s="1553"/>
      <c r="BM1457" s="1553"/>
      <c r="BN1457" s="1553"/>
      <c r="BO1457" s="1553"/>
      <c r="BP1457" s="1553"/>
      <c r="BQ1457" s="1553"/>
      <c r="BR1457" s="1553"/>
      <c r="BS1457" s="1553"/>
      <c r="BT1457" s="1553"/>
      <c r="BU1457" s="1553"/>
      <c r="BV1457" s="1553"/>
      <c r="BW1457" s="1553"/>
      <c r="BX1457" s="1553"/>
      <c r="BY1457" s="1553"/>
      <c r="BZ1457" s="1553"/>
      <c r="CA1457" s="1553"/>
      <c r="CB1457" s="1553"/>
      <c r="CC1457" s="1553"/>
      <c r="CD1457" s="1553"/>
      <c r="CE1457" s="1553"/>
      <c r="CF1457" s="1553"/>
      <c r="CG1457" s="1553"/>
      <c r="CH1457" s="1553"/>
      <c r="CI1457" s="1553"/>
      <c r="CJ1457" s="1553"/>
      <c r="CK1457" s="1553"/>
      <c r="CL1457" s="1553"/>
      <c r="CM1457" s="1553"/>
      <c r="CN1457" s="1553"/>
      <c r="CO1457" s="1553"/>
      <c r="CP1457" s="1553"/>
      <c r="CQ1457" s="1553"/>
      <c r="CR1457" s="1553"/>
      <c r="CS1457" s="1553"/>
      <c r="CT1457" s="1553"/>
      <c r="CU1457" s="1553"/>
      <c r="CV1457" s="1553"/>
      <c r="CW1457" s="1553"/>
      <c r="CX1457" s="1553"/>
      <c r="CY1457" s="1553"/>
      <c r="CZ1457" s="1553"/>
      <c r="DA1457" s="1553"/>
      <c r="DB1457" s="1553"/>
      <c r="DC1457" s="1553"/>
      <c r="DD1457" s="1553"/>
      <c r="DE1457" s="1553"/>
      <c r="DF1457" s="1553"/>
      <c r="DG1457" s="1553"/>
      <c r="DH1457" s="1553"/>
      <c r="DI1457" s="1553"/>
      <c r="DJ1457" s="1553"/>
      <c r="DK1457" s="1553"/>
      <c r="DL1457" s="1553"/>
      <c r="DM1457" s="1553"/>
      <c r="DN1457" s="1553"/>
      <c r="DO1457" s="1553"/>
      <c r="DP1457" s="1553"/>
      <c r="DQ1457" s="1553"/>
      <c r="DR1457" s="1553"/>
      <c r="DS1457" s="1553"/>
      <c r="DT1457" s="1553"/>
      <c r="DU1457" s="1553"/>
      <c r="DV1457" s="1553"/>
      <c r="DW1457" s="1553"/>
      <c r="DX1457" s="1553"/>
      <c r="DY1457" s="1553"/>
      <c r="DZ1457" s="1553"/>
      <c r="EA1457" s="1553"/>
      <c r="EB1457" s="1553"/>
      <c r="EC1457" s="1553"/>
      <c r="ED1457" s="1553"/>
      <c r="EE1457" s="1553"/>
      <c r="EF1457" s="1553"/>
      <c r="EG1457" s="1553"/>
      <c r="EH1457" s="1553"/>
      <c r="EI1457" s="1553"/>
      <c r="EJ1457" s="1553"/>
      <c r="EK1457" s="1553"/>
      <c r="EL1457" s="1553"/>
      <c r="EM1457" s="1553"/>
      <c r="EN1457" s="1553"/>
      <c r="EO1457" s="1553"/>
      <c r="EP1457" s="1553"/>
      <c r="EQ1457" s="1553"/>
      <c r="ER1457" s="1553"/>
      <c r="ES1457" s="1553"/>
      <c r="ET1457" s="1553"/>
      <c r="EU1457" s="1553"/>
      <c r="EV1457" s="1553"/>
      <c r="EW1457" s="1553"/>
      <c r="EX1457" s="1553"/>
      <c r="EY1457" s="1553"/>
      <c r="EZ1457" s="1553"/>
      <c r="FA1457" s="1553"/>
      <c r="FB1457" s="1553"/>
      <c r="FC1457" s="1553"/>
      <c r="FD1457" s="1553"/>
      <c r="FE1457" s="1553"/>
      <c r="FF1457" s="1553"/>
      <c r="FG1457" s="1553"/>
      <c r="FH1457" s="1553"/>
      <c r="FI1457" s="1553"/>
      <c r="FJ1457" s="1553"/>
      <c r="FK1457" s="1553"/>
      <c r="FL1457" s="1553"/>
      <c r="FM1457" s="1553"/>
      <c r="FN1457" s="1553"/>
      <c r="FO1457" s="1553"/>
      <c r="FP1457" s="1553"/>
      <c r="FQ1457" s="1553"/>
      <c r="FR1457" s="1553"/>
      <c r="FS1457" s="1553"/>
      <c r="FT1457" s="1553"/>
      <c r="FU1457" s="1553"/>
      <c r="FV1457" s="1553"/>
      <c r="FW1457" s="1553"/>
      <c r="FX1457" s="1553"/>
      <c r="FY1457" s="1553"/>
      <c r="FZ1457" s="1553"/>
      <c r="GA1457" s="1553"/>
      <c r="GB1457" s="1553"/>
      <c r="GC1457" s="1553"/>
      <c r="GD1457" s="1553"/>
      <c r="GE1457" s="1553"/>
      <c r="GF1457" s="1553"/>
      <c r="GG1457" s="1553"/>
      <c r="GH1457" s="1553"/>
      <c r="GI1457" s="1553"/>
      <c r="GJ1457" s="1553"/>
      <c r="GK1457" s="1553"/>
      <c r="GL1457" s="1553"/>
      <c r="GM1457" s="1553"/>
      <c r="GN1457" s="1553"/>
      <c r="GO1457" s="1553"/>
      <c r="GP1457" s="1553"/>
      <c r="GQ1457" s="1553"/>
      <c r="GR1457" s="1553"/>
      <c r="GS1457" s="1553"/>
      <c r="GT1457" s="1553"/>
      <c r="GU1457" s="1553"/>
      <c r="GV1457" s="1553"/>
      <c r="GW1457" s="1553"/>
      <c r="GX1457" s="1553"/>
      <c r="GY1457" s="1553"/>
      <c r="GZ1457" s="1553"/>
      <c r="HA1457" s="1553"/>
      <c r="HB1457" s="1553"/>
      <c r="HC1457" s="1553"/>
      <c r="HD1457" s="1553"/>
      <c r="HE1457" s="1553"/>
      <c r="HF1457" s="1553"/>
      <c r="HG1457" s="1553"/>
      <c r="HH1457" s="1553"/>
      <c r="HI1457" s="1553"/>
      <c r="HJ1457" s="1553"/>
      <c r="HK1457" s="1553"/>
      <c r="HL1457" s="1553"/>
      <c r="HM1457" s="1553"/>
      <c r="HN1457" s="1553"/>
      <c r="HO1457" s="1553"/>
      <c r="HP1457" s="1553"/>
      <c r="HQ1457" s="1553"/>
      <c r="HR1457" s="1553"/>
      <c r="HS1457" s="1553"/>
      <c r="HT1457" s="1553"/>
      <c r="HU1457" s="1553"/>
      <c r="HV1457" s="1553"/>
      <c r="HW1457" s="1553"/>
      <c r="HX1457" s="1553"/>
      <c r="HY1457" s="1553"/>
      <c r="HZ1457" s="1553"/>
      <c r="IA1457" s="1553"/>
      <c r="IB1457" s="1553"/>
      <c r="IC1457" s="1553"/>
      <c r="ID1457" s="1553"/>
      <c r="IE1457" s="1553"/>
      <c r="IF1457" s="1553"/>
      <c r="IG1457" s="1553"/>
      <c r="IH1457" s="1553"/>
      <c r="II1457" s="1553"/>
      <c r="IJ1457" s="1553"/>
      <c r="IK1457" s="1553"/>
      <c r="IL1457" s="1553"/>
      <c r="IM1457" s="1553"/>
      <c r="IN1457" s="1553"/>
      <c r="IO1457" s="1553"/>
      <c r="IP1457" s="1553"/>
      <c r="IQ1457" s="1553"/>
      <c r="IR1457" s="1553"/>
      <c r="IS1457" s="1553"/>
      <c r="IT1457" s="1553"/>
      <c r="IU1457" s="1553"/>
      <c r="IV1457" s="1553"/>
      <c r="IW1457" s="1553"/>
      <c r="IX1457" s="1553"/>
      <c r="IY1457" s="1553"/>
      <c r="IZ1457" s="1553"/>
      <c r="JA1457" s="1553"/>
      <c r="JB1457" s="1553"/>
      <c r="JC1457" s="1553"/>
      <c r="JD1457" s="1553"/>
      <c r="JE1457" s="1553"/>
      <c r="JF1457" s="1553"/>
      <c r="JG1457" s="1553"/>
      <c r="JH1457" s="1553"/>
      <c r="JI1457" s="1553"/>
      <c r="JJ1457" s="1553"/>
      <c r="JK1457" s="1553"/>
      <c r="JL1457" s="1553"/>
      <c r="JM1457" s="1553"/>
      <c r="JN1457" s="1553"/>
      <c r="JO1457" s="1553"/>
      <c r="JP1457" s="1553"/>
      <c r="JQ1457" s="1553"/>
      <c r="JR1457" s="1553"/>
      <c r="JS1457" s="1553"/>
      <c r="JT1457" s="1553"/>
      <c r="JU1457" s="1553"/>
      <c r="JV1457" s="1553"/>
      <c r="JW1457" s="1553"/>
      <c r="JX1457" s="1553"/>
      <c r="JY1457" s="1553"/>
      <c r="JZ1457" s="1553"/>
      <c r="KA1457" s="1553"/>
      <c r="KB1457" s="1553"/>
      <c r="KC1457" s="1553"/>
      <c r="KD1457" s="1553"/>
      <c r="KE1457" s="1553"/>
      <c r="KF1457" s="1553"/>
      <c r="KG1457" s="1553"/>
      <c r="KH1457" s="1553"/>
      <c r="KI1457" s="1553"/>
      <c r="KJ1457" s="1553"/>
      <c r="KK1457" s="1553"/>
      <c r="KL1457" s="1553"/>
      <c r="KM1457" s="1553"/>
      <c r="KN1457" s="1553"/>
      <c r="KO1457" s="1553"/>
      <c r="KP1457" s="1553"/>
      <c r="KQ1457" s="1553"/>
      <c r="KR1457" s="1553"/>
      <c r="KS1457" s="1553"/>
      <c r="KT1457" s="1553"/>
      <c r="KU1457" s="1553"/>
      <c r="KV1457" s="1553"/>
      <c r="KW1457" s="1553"/>
      <c r="KX1457" s="1553"/>
      <c r="KY1457" s="1553"/>
      <c r="KZ1457" s="1553"/>
      <c r="LA1457" s="1553"/>
      <c r="LB1457" s="1553"/>
      <c r="LC1457" s="1553"/>
      <c r="LD1457" s="1553"/>
      <c r="LE1457" s="1553"/>
      <c r="LF1457" s="1553"/>
      <c r="LG1457" s="1553"/>
      <c r="LH1457" s="1553"/>
      <c r="LI1457" s="1553"/>
      <c r="LJ1457" s="1553"/>
      <c r="LK1457" s="1553"/>
      <c r="LL1457" s="1553"/>
      <c r="LM1457" s="1553"/>
      <c r="LN1457" s="1553"/>
      <c r="LO1457" s="1553"/>
      <c r="LP1457" s="1553"/>
      <c r="LQ1457" s="1553"/>
      <c r="LR1457" s="1553"/>
      <c r="LS1457" s="1553"/>
      <c r="LT1457" s="1553"/>
      <c r="LU1457" s="1553"/>
      <c r="LV1457" s="1553"/>
      <c r="LW1457" s="1553"/>
      <c r="LX1457" s="1553"/>
      <c r="LY1457" s="1553"/>
      <c r="LZ1457" s="1553"/>
      <c r="MA1457" s="1553"/>
      <c r="MB1457" s="1553"/>
      <c r="MC1457" s="1553"/>
    </row>
    <row r="1458" spans="1:341">
      <c r="A1458" s="676">
        <v>4</v>
      </c>
      <c r="B1458" s="676">
        <v>1616137</v>
      </c>
      <c r="C1458" s="676" t="s">
        <v>3051</v>
      </c>
      <c r="D1458" s="676">
        <v>1</v>
      </c>
    </row>
    <row r="1459" spans="1:341">
      <c r="A1459" s="676">
        <v>5</v>
      </c>
      <c r="F1459" s="676" t="s">
        <v>3052</v>
      </c>
      <c r="K1459" s="676" t="s">
        <v>441</v>
      </c>
      <c r="M1459" s="676" t="s">
        <v>344</v>
      </c>
      <c r="AC1459" s="676" t="s">
        <v>54</v>
      </c>
      <c r="AD1459" s="676" t="s">
        <v>447</v>
      </c>
    </row>
    <row r="1460" spans="1:341">
      <c r="A1460" s="676">
        <v>5</v>
      </c>
      <c r="F1460" s="676" t="s">
        <v>3053</v>
      </c>
      <c r="K1460" s="676" t="s">
        <v>441</v>
      </c>
      <c r="M1460" s="676" t="s">
        <v>344</v>
      </c>
      <c r="AC1460" s="676" t="s">
        <v>54</v>
      </c>
      <c r="AD1460" s="676" t="s">
        <v>447</v>
      </c>
    </row>
    <row r="1461" spans="1:341">
      <c r="A1461" s="676">
        <v>5</v>
      </c>
      <c r="F1461" s="676" t="s">
        <v>3054</v>
      </c>
      <c r="K1461" s="676" t="s">
        <v>441</v>
      </c>
      <c r="M1461" s="676" t="s">
        <v>344</v>
      </c>
      <c r="AC1461" s="676" t="s">
        <v>54</v>
      </c>
      <c r="AD1461" s="676" t="s">
        <v>447</v>
      </c>
    </row>
    <row r="1462" spans="1:341">
      <c r="A1462" s="676">
        <v>5</v>
      </c>
      <c r="F1462" s="676" t="s">
        <v>3055</v>
      </c>
      <c r="K1462" s="676" t="s">
        <v>441</v>
      </c>
      <c r="M1462" s="676" t="s">
        <v>344</v>
      </c>
      <c r="AC1462" s="676" t="s">
        <v>54</v>
      </c>
      <c r="AD1462" s="676" t="s">
        <v>447</v>
      </c>
    </row>
    <row r="1463" spans="1:341">
      <c r="A1463" s="676">
        <v>5</v>
      </c>
      <c r="F1463" s="676" t="s">
        <v>3056</v>
      </c>
      <c r="K1463" s="676" t="s">
        <v>441</v>
      </c>
      <c r="M1463" s="676" t="s">
        <v>344</v>
      </c>
      <c r="AC1463" s="676" t="s">
        <v>54</v>
      </c>
      <c r="AD1463" s="676" t="s">
        <v>447</v>
      </c>
    </row>
    <row r="1464" spans="1:341">
      <c r="A1464" s="676">
        <v>5</v>
      </c>
      <c r="F1464" s="676" t="s">
        <v>3057</v>
      </c>
      <c r="K1464" s="676" t="s">
        <v>441</v>
      </c>
      <c r="M1464" s="676" t="s">
        <v>344</v>
      </c>
      <c r="AC1464" s="676" t="s">
        <v>54</v>
      </c>
      <c r="AD1464" s="676" t="s">
        <v>447</v>
      </c>
    </row>
    <row r="1465" spans="1:341">
      <c r="A1465" s="676">
        <v>5</v>
      </c>
      <c r="F1465" s="676" t="s">
        <v>3058</v>
      </c>
      <c r="K1465" s="676" t="s">
        <v>441</v>
      </c>
      <c r="M1465" s="676" t="s">
        <v>344</v>
      </c>
      <c r="AC1465" s="676" t="s">
        <v>54</v>
      </c>
      <c r="AD1465" s="676" t="s">
        <v>447</v>
      </c>
    </row>
    <row r="1466" spans="1:341">
      <c r="G1466" s="676" t="s">
        <v>345</v>
      </c>
      <c r="H1466" s="676" t="s">
        <v>346</v>
      </c>
    </row>
    <row r="1467" spans="1:341">
      <c r="G1467" s="676" t="s">
        <v>347</v>
      </c>
      <c r="H1467" s="676" t="s">
        <v>348</v>
      </c>
    </row>
    <row r="1468" spans="1:341">
      <c r="A1468" s="676">
        <v>5</v>
      </c>
      <c r="F1468" s="676" t="s">
        <v>3059</v>
      </c>
      <c r="K1468" s="676" t="s">
        <v>441</v>
      </c>
      <c r="M1468" s="676" t="s">
        <v>344</v>
      </c>
      <c r="N1468" s="676" t="s">
        <v>1066</v>
      </c>
      <c r="AC1468" s="676" t="s">
        <v>54</v>
      </c>
      <c r="AD1468" s="676" t="s">
        <v>447</v>
      </c>
    </row>
    <row r="1469" spans="1:341">
      <c r="A1469" s="676">
        <v>5</v>
      </c>
      <c r="F1469" s="676" t="s">
        <v>3060</v>
      </c>
      <c r="K1469" s="676" t="s">
        <v>441</v>
      </c>
      <c r="M1469" s="676" t="s">
        <v>344</v>
      </c>
      <c r="N1469" s="676" t="s">
        <v>1066</v>
      </c>
      <c r="AC1469" s="676" t="s">
        <v>54</v>
      </c>
      <c r="AD1469" s="676" t="s">
        <v>447</v>
      </c>
    </row>
    <row r="1470" spans="1:341">
      <c r="A1470" s="676">
        <v>5</v>
      </c>
      <c r="F1470" s="676" t="s">
        <v>3061</v>
      </c>
      <c r="K1470" s="676" t="s">
        <v>441</v>
      </c>
      <c r="M1470" s="676" t="s">
        <v>344</v>
      </c>
      <c r="AC1470" s="676" t="s">
        <v>54</v>
      </c>
      <c r="AD1470" s="676" t="s">
        <v>447</v>
      </c>
    </row>
    <row r="1471" spans="1:341">
      <c r="A1471" s="676">
        <v>5</v>
      </c>
      <c r="F1471" s="676" t="s">
        <v>3062</v>
      </c>
      <c r="K1471" s="676" t="s">
        <v>441</v>
      </c>
      <c r="M1471" s="676" t="s">
        <v>344</v>
      </c>
      <c r="AC1471" s="676" t="s">
        <v>54</v>
      </c>
      <c r="AD1471" s="676" t="s">
        <v>447</v>
      </c>
    </row>
    <row r="1472" spans="1:341">
      <c r="A1472" s="676">
        <v>5</v>
      </c>
      <c r="F1472" s="676" t="s">
        <v>3063</v>
      </c>
      <c r="K1472" s="676" t="s">
        <v>441</v>
      </c>
      <c r="L1472" s="676" t="s">
        <v>442</v>
      </c>
      <c r="M1472" s="676" t="s">
        <v>344</v>
      </c>
      <c r="AC1472" s="676" t="s">
        <v>54</v>
      </c>
      <c r="AD1472" s="676" t="s">
        <v>447</v>
      </c>
    </row>
    <row r="1473" spans="1:30">
      <c r="A1473" s="676">
        <v>5</v>
      </c>
      <c r="F1473" s="676" t="s">
        <v>3064</v>
      </c>
      <c r="K1473" s="676" t="s">
        <v>441</v>
      </c>
      <c r="L1473" s="676" t="s">
        <v>442</v>
      </c>
      <c r="M1473" s="676" t="s">
        <v>291</v>
      </c>
      <c r="S1473" s="676" t="s">
        <v>3065</v>
      </c>
      <c r="T1473" s="676" t="s">
        <v>3066</v>
      </c>
      <c r="U1473" s="676" t="s">
        <v>445</v>
      </c>
      <c r="X1473" s="676" t="s">
        <v>3067</v>
      </c>
      <c r="AC1473" s="676" t="s">
        <v>54</v>
      </c>
      <c r="AD1473" s="676" t="s">
        <v>447</v>
      </c>
    </row>
    <row r="1474" spans="1:30">
      <c r="A1474" s="676">
        <v>5</v>
      </c>
      <c r="F1474" s="676" t="s">
        <v>3068</v>
      </c>
      <c r="K1474" s="676" t="s">
        <v>441</v>
      </c>
      <c r="L1474" s="676" t="s">
        <v>442</v>
      </c>
      <c r="M1474" s="676" t="s">
        <v>344</v>
      </c>
      <c r="AC1474" s="676" t="s">
        <v>54</v>
      </c>
      <c r="AD1474" s="676" t="s">
        <v>447</v>
      </c>
    </row>
    <row r="1475" spans="1:30">
      <c r="A1475" s="676">
        <v>5</v>
      </c>
      <c r="F1475" s="676" t="s">
        <v>3069</v>
      </c>
      <c r="K1475" s="676" t="s">
        <v>441</v>
      </c>
      <c r="L1475" s="676" t="s">
        <v>442</v>
      </c>
      <c r="M1475" s="676" t="s">
        <v>344</v>
      </c>
      <c r="AC1475" s="676" t="s">
        <v>54</v>
      </c>
      <c r="AD1475" s="676" t="s">
        <v>447</v>
      </c>
    </row>
    <row r="1476" spans="1:30">
      <c r="A1476" s="676">
        <v>5</v>
      </c>
      <c r="F1476" s="676" t="s">
        <v>3070</v>
      </c>
      <c r="K1476" s="676" t="s">
        <v>441</v>
      </c>
      <c r="M1476" s="676" t="s">
        <v>344</v>
      </c>
      <c r="AC1476" s="676" t="s">
        <v>54</v>
      </c>
      <c r="AD1476" s="676" t="s">
        <v>447</v>
      </c>
    </row>
    <row r="1477" spans="1:30">
      <c r="A1477" s="676">
        <v>5</v>
      </c>
      <c r="F1477" s="676" t="s">
        <v>3071</v>
      </c>
      <c r="K1477" s="676" t="s">
        <v>441</v>
      </c>
      <c r="L1477" s="676" t="s">
        <v>442</v>
      </c>
      <c r="M1477" s="676" t="s">
        <v>344</v>
      </c>
      <c r="AC1477" s="676" t="s">
        <v>54</v>
      </c>
      <c r="AD1477" s="676" t="s">
        <v>447</v>
      </c>
    </row>
    <row r="1478" spans="1:30">
      <c r="A1478" s="676">
        <v>5</v>
      </c>
      <c r="F1478" s="676" t="s">
        <v>3072</v>
      </c>
      <c r="K1478" s="676" t="s">
        <v>441</v>
      </c>
      <c r="L1478" s="676" t="s">
        <v>442</v>
      </c>
      <c r="M1478" s="676" t="s">
        <v>344</v>
      </c>
      <c r="S1478" s="676" t="s">
        <v>3065</v>
      </c>
      <c r="T1478" s="676" t="s">
        <v>3066</v>
      </c>
      <c r="U1478" s="676" t="s">
        <v>445</v>
      </c>
      <c r="X1478" s="676" t="s">
        <v>3073</v>
      </c>
      <c r="AC1478" s="676" t="s">
        <v>54</v>
      </c>
      <c r="AD1478" s="676" t="s">
        <v>447</v>
      </c>
    </row>
    <row r="1479" spans="1:30">
      <c r="A1479" s="676">
        <v>5</v>
      </c>
      <c r="F1479" s="676" t="s">
        <v>3074</v>
      </c>
      <c r="K1479" s="676" t="s">
        <v>441</v>
      </c>
      <c r="L1479" s="676" t="s">
        <v>442</v>
      </c>
      <c r="M1479" s="676" t="s">
        <v>344</v>
      </c>
      <c r="AC1479" s="676" t="s">
        <v>54</v>
      </c>
      <c r="AD1479" s="676" t="s">
        <v>447</v>
      </c>
    </row>
    <row r="1480" spans="1:30">
      <c r="A1480" s="676">
        <v>5</v>
      </c>
      <c r="F1480" s="676" t="s">
        <v>3075</v>
      </c>
      <c r="K1480" s="676" t="s">
        <v>441</v>
      </c>
      <c r="M1480" s="676" t="s">
        <v>461</v>
      </c>
      <c r="N1480" s="676" t="s">
        <v>462</v>
      </c>
      <c r="AC1480" s="676" t="s">
        <v>54</v>
      </c>
      <c r="AD1480" s="676" t="s">
        <v>447</v>
      </c>
    </row>
    <row r="1481" spans="1:30">
      <c r="A1481" s="676">
        <v>5</v>
      </c>
      <c r="F1481" s="676" t="s">
        <v>3076</v>
      </c>
      <c r="K1481" s="676" t="s">
        <v>441</v>
      </c>
      <c r="M1481" s="676" t="s">
        <v>461</v>
      </c>
      <c r="N1481" s="676" t="s">
        <v>311</v>
      </c>
      <c r="AC1481" s="676" t="s">
        <v>54</v>
      </c>
      <c r="AD1481" s="676" t="s">
        <v>447</v>
      </c>
    </row>
    <row r="1482" spans="1:30">
      <c r="A1482" s="676">
        <v>5</v>
      </c>
      <c r="B1482" s="676">
        <v>1620157</v>
      </c>
      <c r="C1482" s="676" t="s">
        <v>3077</v>
      </c>
      <c r="D1482" s="676">
        <v>1</v>
      </c>
    </row>
    <row r="1483" spans="1:30">
      <c r="A1483" s="676">
        <v>6</v>
      </c>
      <c r="F1483" s="676" t="s">
        <v>3078</v>
      </c>
      <c r="K1483" s="676" t="s">
        <v>441</v>
      </c>
      <c r="M1483" s="676" t="s">
        <v>344</v>
      </c>
      <c r="AC1483" s="676" t="s">
        <v>54</v>
      </c>
      <c r="AD1483" s="676" t="s">
        <v>447</v>
      </c>
    </row>
    <row r="1484" spans="1:30">
      <c r="A1484" s="676">
        <v>6</v>
      </c>
      <c r="F1484" s="676" t="s">
        <v>3079</v>
      </c>
      <c r="K1484" s="676" t="s">
        <v>441</v>
      </c>
      <c r="M1484" s="676" t="s">
        <v>344</v>
      </c>
      <c r="AC1484" s="676" t="s">
        <v>54</v>
      </c>
      <c r="AD1484" s="676" t="s">
        <v>447</v>
      </c>
    </row>
    <row r="1485" spans="1:30">
      <c r="A1485" s="676">
        <v>6</v>
      </c>
      <c r="B1485" s="676">
        <v>1620065</v>
      </c>
      <c r="C1485" s="676" t="s">
        <v>3080</v>
      </c>
      <c r="D1485" s="676">
        <v>1</v>
      </c>
    </row>
    <row r="1486" spans="1:30">
      <c r="A1486" s="676">
        <v>7</v>
      </c>
      <c r="F1486" s="676" t="s">
        <v>3081</v>
      </c>
      <c r="K1486" s="676" t="s">
        <v>441</v>
      </c>
      <c r="M1486" s="676" t="s">
        <v>344</v>
      </c>
      <c r="AC1486" s="676" t="s">
        <v>54</v>
      </c>
      <c r="AD1486" s="676" t="s">
        <v>447</v>
      </c>
    </row>
    <row r="1487" spans="1:30">
      <c r="A1487" s="676">
        <v>7</v>
      </c>
      <c r="F1487" s="676" t="s">
        <v>3082</v>
      </c>
      <c r="K1487" s="676" t="s">
        <v>227</v>
      </c>
      <c r="L1487" s="676" t="s">
        <v>1694</v>
      </c>
      <c r="M1487" s="676" t="s">
        <v>344</v>
      </c>
      <c r="N1487" s="676" t="s">
        <v>1066</v>
      </c>
      <c r="P1487" s="1578"/>
      <c r="Q1487" s="1578"/>
      <c r="R1487" s="1578"/>
      <c r="AC1487" s="676" t="s">
        <v>54</v>
      </c>
    </row>
    <row r="1488" spans="1:30">
      <c r="A1488" s="676">
        <v>7</v>
      </c>
      <c r="F1488" s="676" t="s">
        <v>3083</v>
      </c>
      <c r="K1488" s="676" t="s">
        <v>441</v>
      </c>
      <c r="L1488" s="676" t="s">
        <v>442</v>
      </c>
      <c r="M1488" s="676" t="s">
        <v>291</v>
      </c>
      <c r="O1488" s="676" t="s">
        <v>77</v>
      </c>
      <c r="P1488" s="682"/>
      <c r="S1488" s="676" t="s">
        <v>3084</v>
      </c>
      <c r="T1488" s="676" t="s">
        <v>3085</v>
      </c>
      <c r="U1488" s="676" t="s">
        <v>445</v>
      </c>
      <c r="X1488" s="676" t="s">
        <v>3086</v>
      </c>
      <c r="Y1488" s="676">
        <v>1</v>
      </c>
      <c r="Z1488" s="676">
        <v>1</v>
      </c>
      <c r="AC1488" s="676" t="s">
        <v>54</v>
      </c>
      <c r="AD1488" s="676" t="s">
        <v>447</v>
      </c>
    </row>
    <row r="1489" spans="1:30">
      <c r="A1489" s="676">
        <v>7</v>
      </c>
      <c r="F1489" s="676" t="s">
        <v>3087</v>
      </c>
      <c r="K1489" s="676" t="s">
        <v>441</v>
      </c>
      <c r="M1489" s="676" t="s">
        <v>344</v>
      </c>
      <c r="AC1489" s="676" t="s">
        <v>54</v>
      </c>
      <c r="AD1489" s="676" t="s">
        <v>447</v>
      </c>
    </row>
    <row r="1490" spans="1:30">
      <c r="A1490" s="676">
        <v>7</v>
      </c>
      <c r="F1490" s="676" t="s">
        <v>3088</v>
      </c>
      <c r="K1490" s="676" t="s">
        <v>227</v>
      </c>
      <c r="L1490" s="676" t="s">
        <v>1694</v>
      </c>
      <c r="M1490" s="676" t="s">
        <v>344</v>
      </c>
      <c r="N1490" s="676" t="s">
        <v>1066</v>
      </c>
      <c r="P1490" s="1578"/>
      <c r="Q1490" s="1578"/>
      <c r="R1490" s="1578"/>
      <c r="AC1490" s="676" t="s">
        <v>54</v>
      </c>
    </row>
    <row r="1491" spans="1:30">
      <c r="A1491" s="676">
        <v>7</v>
      </c>
      <c r="F1491" s="676" t="s">
        <v>3089</v>
      </c>
      <c r="K1491" s="676" t="s">
        <v>441</v>
      </c>
      <c r="L1491" s="676" t="s">
        <v>442</v>
      </c>
      <c r="M1491" s="676" t="s">
        <v>291</v>
      </c>
      <c r="O1491" s="676" t="s">
        <v>77</v>
      </c>
      <c r="S1491" s="676" t="s">
        <v>3084</v>
      </c>
      <c r="T1491" s="676" t="s">
        <v>3085</v>
      </c>
      <c r="U1491" s="676" t="s">
        <v>445</v>
      </c>
      <c r="X1491" s="676" t="s">
        <v>3090</v>
      </c>
      <c r="Y1491" s="676">
        <v>1</v>
      </c>
      <c r="Z1491" s="676">
        <v>1</v>
      </c>
      <c r="AC1491" s="676" t="s">
        <v>54</v>
      </c>
      <c r="AD1491" s="676" t="s">
        <v>447</v>
      </c>
    </row>
    <row r="1492" spans="1:30">
      <c r="A1492" s="676">
        <v>7</v>
      </c>
      <c r="F1492" s="676" t="s">
        <v>3091</v>
      </c>
      <c r="K1492" s="676" t="s">
        <v>441</v>
      </c>
      <c r="L1492" s="676" t="s">
        <v>442</v>
      </c>
      <c r="M1492" s="676" t="s">
        <v>310</v>
      </c>
      <c r="O1492" s="676" t="s">
        <v>77</v>
      </c>
      <c r="S1492" s="676" t="s">
        <v>3092</v>
      </c>
      <c r="T1492" s="676" t="s">
        <v>3093</v>
      </c>
      <c r="U1492" s="676" t="s">
        <v>445</v>
      </c>
      <c r="X1492" s="676" t="s">
        <v>3094</v>
      </c>
      <c r="Y1492" s="676">
        <v>1</v>
      </c>
      <c r="Z1492" s="676">
        <v>1</v>
      </c>
      <c r="AC1492" s="676" t="s">
        <v>54</v>
      </c>
      <c r="AD1492" s="676" t="s">
        <v>447</v>
      </c>
    </row>
    <row r="1493" spans="1:30">
      <c r="A1493" s="676">
        <v>6</v>
      </c>
      <c r="B1493" s="676">
        <v>1620142</v>
      </c>
      <c r="C1493" s="676" t="s">
        <v>3095</v>
      </c>
    </row>
    <row r="1494" spans="1:30">
      <c r="A1494" s="676">
        <v>7</v>
      </c>
      <c r="E1494" s="679">
        <v>1774012</v>
      </c>
      <c r="F1494" s="676" t="s">
        <v>3096</v>
      </c>
      <c r="K1494" s="676" t="s">
        <v>441</v>
      </c>
      <c r="M1494" s="676" t="s">
        <v>344</v>
      </c>
      <c r="P1494" s="681">
        <f>'62_Toelichtingen'!O686</f>
        <v>31300</v>
      </c>
      <c r="AC1494" s="676" t="s">
        <v>54</v>
      </c>
      <c r="AD1494" s="676" t="s">
        <v>447</v>
      </c>
    </row>
    <row r="1495" spans="1:30">
      <c r="A1495" s="676">
        <v>7</v>
      </c>
      <c r="F1495" s="676" t="s">
        <v>3097</v>
      </c>
      <c r="K1495" s="676" t="s">
        <v>441</v>
      </c>
      <c r="M1495" s="676" t="s">
        <v>344</v>
      </c>
      <c r="N1495" s="676" t="s">
        <v>1066</v>
      </c>
      <c r="AC1495" s="676" t="s">
        <v>54</v>
      </c>
      <c r="AD1495" s="676" t="s">
        <v>447</v>
      </c>
    </row>
    <row r="1496" spans="1:30">
      <c r="A1496" s="676">
        <v>7</v>
      </c>
      <c r="E1496" s="679">
        <v>1778895</v>
      </c>
      <c r="F1496" s="676" t="s">
        <v>3098</v>
      </c>
      <c r="K1496" s="676" t="s">
        <v>441</v>
      </c>
      <c r="L1496" s="676" t="s">
        <v>442</v>
      </c>
      <c r="M1496" s="676" t="s">
        <v>344</v>
      </c>
      <c r="AC1496" s="676" t="s">
        <v>54</v>
      </c>
      <c r="AD1496" s="676" t="s">
        <v>447</v>
      </c>
    </row>
    <row r="1497" spans="1:30">
      <c r="G1497" s="676" t="s">
        <v>345</v>
      </c>
      <c r="H1497" s="676" t="s">
        <v>346</v>
      </c>
      <c r="P1497" s="681">
        <f>_1778895.BNL_Toelichtingen</f>
        <v>31000</v>
      </c>
    </row>
    <row r="1498" spans="1:30">
      <c r="G1498" s="676" t="s">
        <v>347</v>
      </c>
      <c r="H1498" s="676" t="s">
        <v>348</v>
      </c>
    </row>
    <row r="1499" spans="1:30">
      <c r="A1499" s="676">
        <v>7</v>
      </c>
      <c r="E1499" s="679">
        <v>1778896</v>
      </c>
      <c r="F1499" s="676" t="s">
        <v>3099</v>
      </c>
      <c r="K1499" s="676" t="s">
        <v>441</v>
      </c>
      <c r="M1499" s="676" t="s">
        <v>344</v>
      </c>
      <c r="AC1499" s="676" t="s">
        <v>54</v>
      </c>
      <c r="AD1499" s="676" t="s">
        <v>447</v>
      </c>
    </row>
    <row r="1500" spans="1:30">
      <c r="G1500" s="676" t="s">
        <v>345</v>
      </c>
      <c r="H1500" s="676" t="s">
        <v>346</v>
      </c>
      <c r="P1500" s="681">
        <f>_1778896.BNL_Toelichtingen</f>
        <v>-300</v>
      </c>
    </row>
    <row r="1501" spans="1:30">
      <c r="G1501" s="676" t="s">
        <v>347</v>
      </c>
      <c r="H1501" s="676" t="s">
        <v>348</v>
      </c>
    </row>
    <row r="1502" spans="1:30">
      <c r="A1502" s="676">
        <v>6</v>
      </c>
      <c r="B1502" s="676">
        <v>1616142</v>
      </c>
      <c r="C1502" s="676" t="s">
        <v>3100</v>
      </c>
      <c r="D1502" s="676">
        <v>99</v>
      </c>
    </row>
    <row r="1503" spans="1:30">
      <c r="A1503" s="676">
        <v>7</v>
      </c>
      <c r="E1503" s="676">
        <v>1777071</v>
      </c>
      <c r="F1503" s="676" t="s">
        <v>3101</v>
      </c>
      <c r="K1503" s="676" t="s">
        <v>122</v>
      </c>
      <c r="M1503" s="676" t="s">
        <v>291</v>
      </c>
      <c r="O1503" s="676" t="s">
        <v>77</v>
      </c>
      <c r="P1503" s="682" t="str">
        <f>+'62_Toelichtingen'!L675</f>
        <v>Korte Voorhout 7 2511VB Den Haag</v>
      </c>
      <c r="Q1503" s="682" t="str">
        <f>+'62_Toelichtingen'!L676</f>
        <v>Hoofdstraat 173 7311AZ Apeldoorn</v>
      </c>
      <c r="R1503" s="682" t="str">
        <f>+'62_Toelichtingen'!L677</f>
        <v>Hoog Soeren 30 7346AB Hoog Soeren</v>
      </c>
      <c r="S1503" s="676" t="s">
        <v>3102</v>
      </c>
      <c r="T1503" s="676" t="s">
        <v>3103</v>
      </c>
      <c r="U1503" s="676" t="s">
        <v>3104</v>
      </c>
      <c r="X1503" s="676" t="s">
        <v>3105</v>
      </c>
      <c r="Y1503" s="676">
        <v>1</v>
      </c>
      <c r="Z1503" s="676">
        <v>99</v>
      </c>
      <c r="AC1503" s="676" t="s">
        <v>54</v>
      </c>
    </row>
    <row r="1504" spans="1:30">
      <c r="A1504" s="676">
        <v>7</v>
      </c>
      <c r="F1504" s="676" t="s">
        <v>3106</v>
      </c>
      <c r="K1504" s="676" t="s">
        <v>95</v>
      </c>
      <c r="M1504" s="676" t="s">
        <v>38</v>
      </c>
      <c r="O1504" s="676" t="s">
        <v>77</v>
      </c>
      <c r="P1504" s="682"/>
      <c r="Q1504" s="682"/>
      <c r="R1504" s="682"/>
      <c r="S1504" s="676" t="s">
        <v>3107</v>
      </c>
      <c r="T1504" s="676" t="s">
        <v>3108</v>
      </c>
      <c r="U1504" s="676" t="s">
        <v>1576</v>
      </c>
      <c r="X1504" s="676" t="s">
        <v>3109</v>
      </c>
      <c r="Y1504" s="676">
        <v>1</v>
      </c>
      <c r="Z1504" s="676">
        <v>99</v>
      </c>
      <c r="AC1504" s="676" t="s">
        <v>54</v>
      </c>
    </row>
    <row r="1505" spans="1:30">
      <c r="A1505" s="676">
        <v>7</v>
      </c>
      <c r="F1505" s="676" t="s">
        <v>3110</v>
      </c>
      <c r="K1505" s="676" t="s">
        <v>1579</v>
      </c>
      <c r="M1505" s="676" t="s">
        <v>38</v>
      </c>
      <c r="O1505" s="676" t="s">
        <v>77</v>
      </c>
      <c r="P1505" s="682"/>
      <c r="Q1505" s="682"/>
      <c r="R1505" s="682"/>
      <c r="S1505" s="676" t="s">
        <v>3111</v>
      </c>
      <c r="T1505" s="676" t="s">
        <v>3112</v>
      </c>
      <c r="U1505" s="676" t="s">
        <v>1582</v>
      </c>
      <c r="X1505" s="676" t="s">
        <v>3113</v>
      </c>
      <c r="Y1505" s="676">
        <v>1</v>
      </c>
      <c r="Z1505" s="676">
        <v>99</v>
      </c>
      <c r="AC1505" s="676" t="s">
        <v>54</v>
      </c>
    </row>
    <row r="1506" spans="1:30">
      <c r="A1506" s="676">
        <v>7</v>
      </c>
      <c r="F1506" s="676" t="s">
        <v>3114</v>
      </c>
      <c r="K1506" s="676" t="s">
        <v>61</v>
      </c>
      <c r="M1506" s="676" t="s">
        <v>38</v>
      </c>
      <c r="O1506" s="676" t="s">
        <v>77</v>
      </c>
      <c r="P1506" s="682"/>
      <c r="Q1506" s="682"/>
      <c r="R1506" s="682"/>
      <c r="S1506" s="676" t="s">
        <v>3115</v>
      </c>
      <c r="T1506" s="676" t="s">
        <v>3116</v>
      </c>
      <c r="U1506" s="676" t="s">
        <v>2520</v>
      </c>
      <c r="X1506" s="676" t="s">
        <v>3117</v>
      </c>
      <c r="Y1506" s="676">
        <v>1</v>
      </c>
      <c r="Z1506" s="676">
        <v>99</v>
      </c>
      <c r="AC1506" s="676" t="s">
        <v>54</v>
      </c>
    </row>
    <row r="1507" spans="1:30">
      <c r="A1507" s="676">
        <v>7</v>
      </c>
      <c r="F1507" s="676" t="s">
        <v>3118</v>
      </c>
      <c r="K1507" s="676" t="s">
        <v>441</v>
      </c>
      <c r="L1507" s="676" t="s">
        <v>442</v>
      </c>
      <c r="M1507" s="676" t="s">
        <v>291</v>
      </c>
      <c r="O1507" s="676" t="s">
        <v>77</v>
      </c>
      <c r="P1507" s="682"/>
      <c r="Q1507" s="682"/>
      <c r="R1507" s="682"/>
      <c r="S1507" s="676" t="s">
        <v>3119</v>
      </c>
      <c r="T1507" s="676" t="s">
        <v>3120</v>
      </c>
      <c r="U1507" s="676" t="s">
        <v>445</v>
      </c>
      <c r="X1507" s="676" t="s">
        <v>3121</v>
      </c>
      <c r="Y1507" s="676">
        <v>1</v>
      </c>
      <c r="Z1507" s="676">
        <v>99</v>
      </c>
      <c r="AC1507" s="676" t="s">
        <v>54</v>
      </c>
      <c r="AD1507" s="676" t="s">
        <v>447</v>
      </c>
    </row>
    <row r="1508" spans="1:30">
      <c r="A1508" s="676">
        <v>7</v>
      </c>
      <c r="F1508" s="676" t="s">
        <v>3122</v>
      </c>
      <c r="K1508" s="676" t="s">
        <v>227</v>
      </c>
      <c r="L1508" s="676" t="s">
        <v>2407</v>
      </c>
      <c r="M1508" s="676" t="s">
        <v>291</v>
      </c>
      <c r="O1508" s="676" t="s">
        <v>77</v>
      </c>
      <c r="P1508" s="1577"/>
      <c r="Q1508" s="1577"/>
      <c r="R1508" s="1577"/>
      <c r="S1508" s="676" t="s">
        <v>3123</v>
      </c>
      <c r="T1508" s="676" t="s">
        <v>3124</v>
      </c>
      <c r="U1508" s="676" t="s">
        <v>2815</v>
      </c>
      <c r="X1508" s="676" t="s">
        <v>3125</v>
      </c>
      <c r="Y1508" s="676">
        <v>1</v>
      </c>
      <c r="Z1508" s="676">
        <v>99</v>
      </c>
      <c r="AC1508" s="676" t="s">
        <v>54</v>
      </c>
    </row>
    <row r="1509" spans="1:30">
      <c r="A1509" s="676">
        <v>7</v>
      </c>
      <c r="F1509" s="676" t="s">
        <v>3126</v>
      </c>
      <c r="K1509" s="676" t="s">
        <v>441</v>
      </c>
      <c r="L1509" s="676" t="s">
        <v>442</v>
      </c>
      <c r="M1509" s="676" t="s">
        <v>291</v>
      </c>
      <c r="O1509" s="676" t="s">
        <v>77</v>
      </c>
      <c r="P1509" s="682"/>
      <c r="Q1509" s="1570"/>
      <c r="R1509" s="682"/>
      <c r="S1509" s="676" t="s">
        <v>3127</v>
      </c>
      <c r="T1509" s="676" t="s">
        <v>3128</v>
      </c>
      <c r="U1509" s="676" t="s">
        <v>445</v>
      </c>
      <c r="X1509" s="676" t="s">
        <v>3129</v>
      </c>
      <c r="Y1509" s="676">
        <v>1</v>
      </c>
      <c r="Z1509" s="676">
        <v>99</v>
      </c>
      <c r="AC1509" s="676" t="s">
        <v>54</v>
      </c>
      <c r="AD1509" s="676" t="s">
        <v>447</v>
      </c>
    </row>
    <row r="1510" spans="1:30">
      <c r="A1510" s="676">
        <v>7</v>
      </c>
      <c r="F1510" s="676" t="s">
        <v>3130</v>
      </c>
      <c r="K1510" s="676" t="s">
        <v>227</v>
      </c>
      <c r="L1510" s="676" t="s">
        <v>2407</v>
      </c>
      <c r="M1510" s="676" t="s">
        <v>291</v>
      </c>
      <c r="O1510" s="676" t="s">
        <v>77</v>
      </c>
      <c r="P1510" s="1578"/>
      <c r="Q1510" s="1578"/>
      <c r="R1510" s="1578"/>
      <c r="S1510" s="676" t="s">
        <v>3131</v>
      </c>
      <c r="T1510" s="676" t="s">
        <v>3132</v>
      </c>
      <c r="U1510" s="676" t="s">
        <v>2815</v>
      </c>
      <c r="X1510" s="676" t="s">
        <v>3133</v>
      </c>
      <c r="Y1510" s="676">
        <v>1</v>
      </c>
      <c r="Z1510" s="676">
        <v>99</v>
      </c>
      <c r="AC1510" s="676" t="s">
        <v>54</v>
      </c>
    </row>
    <row r="1511" spans="1:30">
      <c r="A1511" s="676">
        <v>7</v>
      </c>
      <c r="F1511" s="676" t="s">
        <v>3134</v>
      </c>
      <c r="K1511" s="676" t="s">
        <v>227</v>
      </c>
      <c r="L1511" s="676" t="s">
        <v>2407</v>
      </c>
      <c r="M1511" s="676" t="s">
        <v>291</v>
      </c>
      <c r="O1511" s="676" t="s">
        <v>77</v>
      </c>
      <c r="P1511" s="1578"/>
      <c r="Q1511" s="1578"/>
      <c r="R1511" s="1578"/>
      <c r="S1511" s="676" t="s">
        <v>3135</v>
      </c>
      <c r="T1511" s="676" t="s">
        <v>3136</v>
      </c>
      <c r="U1511" s="676" t="s">
        <v>2815</v>
      </c>
      <c r="X1511" s="676" t="s">
        <v>3137</v>
      </c>
      <c r="Y1511" s="676">
        <v>1</v>
      </c>
      <c r="Z1511" s="676">
        <v>99</v>
      </c>
      <c r="AC1511" s="676" t="s">
        <v>54</v>
      </c>
    </row>
    <row r="1512" spans="1:30">
      <c r="A1512" s="676">
        <v>7</v>
      </c>
      <c r="F1512" s="676" t="s">
        <v>3138</v>
      </c>
      <c r="K1512" s="676" t="s">
        <v>441</v>
      </c>
      <c r="L1512" s="676" t="s">
        <v>442</v>
      </c>
      <c r="M1512" s="676" t="s">
        <v>291</v>
      </c>
      <c r="O1512" s="676" t="s">
        <v>77</v>
      </c>
      <c r="S1512" s="676" t="s">
        <v>3139</v>
      </c>
      <c r="T1512" s="676" t="s">
        <v>3140</v>
      </c>
      <c r="U1512" s="676" t="s">
        <v>445</v>
      </c>
      <c r="X1512" s="676" t="s">
        <v>3141</v>
      </c>
      <c r="Y1512" s="676">
        <v>1</v>
      </c>
      <c r="Z1512" s="676">
        <v>99</v>
      </c>
      <c r="AC1512" s="676" t="s">
        <v>54</v>
      </c>
      <c r="AD1512" s="676" t="s">
        <v>447</v>
      </c>
    </row>
    <row r="1513" spans="1:30">
      <c r="A1513" s="676">
        <v>7</v>
      </c>
      <c r="F1513" s="676" t="s">
        <v>3142</v>
      </c>
      <c r="K1513" s="676" t="s">
        <v>43</v>
      </c>
      <c r="L1513" s="676" t="s">
        <v>44</v>
      </c>
      <c r="M1513" s="676" t="s">
        <v>291</v>
      </c>
      <c r="O1513" s="676" t="s">
        <v>77</v>
      </c>
      <c r="S1513" s="676" t="s">
        <v>3143</v>
      </c>
      <c r="T1513" s="676" t="s">
        <v>3144</v>
      </c>
      <c r="U1513" s="676" t="s">
        <v>79</v>
      </c>
      <c r="X1513" s="676" t="s">
        <v>3145</v>
      </c>
      <c r="Y1513" s="676">
        <v>1</v>
      </c>
      <c r="Z1513" s="676">
        <v>99</v>
      </c>
      <c r="AC1513" s="676" t="s">
        <v>54</v>
      </c>
    </row>
    <row r="1514" spans="1:30">
      <c r="A1514" s="676">
        <v>7</v>
      </c>
      <c r="F1514" s="676" t="s">
        <v>3146</v>
      </c>
      <c r="K1514" s="676" t="s">
        <v>441</v>
      </c>
      <c r="L1514" s="676" t="s">
        <v>442</v>
      </c>
      <c r="M1514" s="676" t="s">
        <v>291</v>
      </c>
      <c r="O1514" s="676" t="s">
        <v>77</v>
      </c>
      <c r="S1514" s="676" t="s">
        <v>3147</v>
      </c>
      <c r="T1514" s="676" t="s">
        <v>3148</v>
      </c>
      <c r="U1514" s="676" t="s">
        <v>445</v>
      </c>
      <c r="X1514" s="676" t="s">
        <v>3149</v>
      </c>
      <c r="Y1514" s="676">
        <v>1</v>
      </c>
      <c r="Z1514" s="676">
        <v>99</v>
      </c>
      <c r="AC1514" s="676" t="s">
        <v>54</v>
      </c>
      <c r="AD1514" s="676" t="s">
        <v>447</v>
      </c>
    </row>
    <row r="1515" spans="1:30">
      <c r="A1515" s="676">
        <v>7</v>
      </c>
      <c r="E1515" s="676">
        <v>1777207</v>
      </c>
      <c r="F1515" s="676" t="s">
        <v>3150</v>
      </c>
      <c r="K1515" s="676" t="s">
        <v>441</v>
      </c>
      <c r="L1515" s="676" t="s">
        <v>442</v>
      </c>
      <c r="M1515" s="676" t="s">
        <v>291</v>
      </c>
      <c r="AC1515" s="676" t="s">
        <v>54</v>
      </c>
      <c r="AD1515" s="676" t="s">
        <v>447</v>
      </c>
    </row>
    <row r="1516" spans="1:30">
      <c r="E1516" s="676" t="s">
        <v>10770</v>
      </c>
      <c r="G1516" s="676" t="s">
        <v>345</v>
      </c>
      <c r="H1516" s="676" t="s">
        <v>346</v>
      </c>
      <c r="O1516" s="676" t="s">
        <v>77</v>
      </c>
      <c r="P1516" s="682">
        <f>+'62_Toelichtingen'!N682</f>
        <v>15000</v>
      </c>
      <c r="Q1516" s="682">
        <f>+'62_Toelichtingen'!N683</f>
        <v>12000</v>
      </c>
      <c r="R1516" s="682">
        <f>+'62_Toelichtingen'!N684</f>
        <v>4000</v>
      </c>
      <c r="Y1516" s="676">
        <v>1</v>
      </c>
      <c r="Z1516" s="676">
        <v>99</v>
      </c>
    </row>
    <row r="1517" spans="1:30">
      <c r="G1517" s="676" t="s">
        <v>347</v>
      </c>
      <c r="H1517" s="676" t="s">
        <v>348</v>
      </c>
      <c r="O1517" s="676" t="s">
        <v>77</v>
      </c>
      <c r="Y1517" s="676">
        <v>1</v>
      </c>
      <c r="Z1517" s="676">
        <v>99</v>
      </c>
    </row>
    <row r="1518" spans="1:30">
      <c r="A1518" s="676">
        <v>7</v>
      </c>
      <c r="E1518" s="676">
        <v>1777389</v>
      </c>
      <c r="F1518" s="676" t="s">
        <v>3151</v>
      </c>
      <c r="K1518" s="676" t="s">
        <v>441</v>
      </c>
      <c r="M1518" s="676" t="s">
        <v>291</v>
      </c>
      <c r="AC1518" s="676" t="s">
        <v>54</v>
      </c>
      <c r="AD1518" s="676" t="s">
        <v>447</v>
      </c>
    </row>
    <row r="1519" spans="1:30">
      <c r="E1519" s="676" t="s">
        <v>10771</v>
      </c>
      <c r="G1519" s="676" t="s">
        <v>345</v>
      </c>
      <c r="H1519" s="676" t="s">
        <v>346</v>
      </c>
      <c r="O1519" s="676" t="s">
        <v>77</v>
      </c>
      <c r="P1519" s="682">
        <f>+'62_Toelichtingen'!O682</f>
        <v>-125</v>
      </c>
      <c r="Q1519" s="682">
        <f>+'62_Toelichtingen'!O683</f>
        <v>-150</v>
      </c>
      <c r="R1519" s="682">
        <f>+'62_Toelichtingen'!O684</f>
        <v>-25</v>
      </c>
      <c r="Y1519" s="676">
        <v>1</v>
      </c>
      <c r="Z1519" s="676">
        <v>99</v>
      </c>
    </row>
    <row r="1520" spans="1:30">
      <c r="G1520" s="676" t="s">
        <v>347</v>
      </c>
      <c r="H1520" s="676" t="s">
        <v>348</v>
      </c>
      <c r="O1520" s="676" t="s">
        <v>77</v>
      </c>
      <c r="Y1520" s="676">
        <v>1</v>
      </c>
      <c r="Z1520" s="676">
        <v>99</v>
      </c>
    </row>
    <row r="1521" spans="1:30">
      <c r="A1521" s="676">
        <v>5</v>
      </c>
      <c r="B1521" s="676">
        <v>1620158</v>
      </c>
      <c r="C1521" s="676" t="s">
        <v>3152</v>
      </c>
      <c r="D1521" s="676">
        <v>1</v>
      </c>
    </row>
    <row r="1522" spans="1:30">
      <c r="A1522" s="676">
        <v>6</v>
      </c>
      <c r="F1522" s="676" t="s">
        <v>3153</v>
      </c>
      <c r="K1522" s="676" t="s">
        <v>441</v>
      </c>
      <c r="M1522" s="676" t="s">
        <v>344</v>
      </c>
      <c r="AC1522" s="676" t="s">
        <v>54</v>
      </c>
      <c r="AD1522" s="676" t="s">
        <v>447</v>
      </c>
    </row>
    <row r="1523" spans="1:30">
      <c r="A1523" s="676">
        <v>6</v>
      </c>
      <c r="B1523" s="676">
        <v>1620066</v>
      </c>
      <c r="C1523" s="676" t="s">
        <v>3154</v>
      </c>
      <c r="D1523" s="676">
        <v>1</v>
      </c>
    </row>
    <row r="1524" spans="1:30">
      <c r="A1524" s="676">
        <v>7</v>
      </c>
      <c r="F1524" s="676" t="s">
        <v>3155</v>
      </c>
      <c r="K1524" s="676" t="s">
        <v>441</v>
      </c>
      <c r="M1524" s="676" t="s">
        <v>344</v>
      </c>
      <c r="AC1524" s="676" t="s">
        <v>54</v>
      </c>
      <c r="AD1524" s="676" t="s">
        <v>447</v>
      </c>
    </row>
    <row r="1525" spans="1:30">
      <c r="A1525" s="676">
        <v>7</v>
      </c>
      <c r="F1525" s="676" t="s">
        <v>3156</v>
      </c>
      <c r="K1525" s="676" t="s">
        <v>227</v>
      </c>
      <c r="L1525" s="676" t="s">
        <v>1694</v>
      </c>
      <c r="M1525" s="676" t="s">
        <v>344</v>
      </c>
      <c r="N1525" s="676" t="s">
        <v>1066</v>
      </c>
      <c r="P1525" s="1578"/>
      <c r="Q1525" s="1578"/>
      <c r="R1525" s="1578"/>
      <c r="AC1525" s="676" t="s">
        <v>54</v>
      </c>
    </row>
    <row r="1526" spans="1:30">
      <c r="A1526" s="676">
        <v>7</v>
      </c>
      <c r="F1526" s="676" t="s">
        <v>3157</v>
      </c>
      <c r="K1526" s="676" t="s">
        <v>441</v>
      </c>
      <c r="L1526" s="676" t="s">
        <v>442</v>
      </c>
      <c r="M1526" s="676" t="s">
        <v>291</v>
      </c>
      <c r="O1526" s="676" t="s">
        <v>77</v>
      </c>
      <c r="P1526" s="682"/>
      <c r="S1526" s="676" t="s">
        <v>3084</v>
      </c>
      <c r="T1526" s="676" t="s">
        <v>3085</v>
      </c>
      <c r="U1526" s="676" t="s">
        <v>445</v>
      </c>
      <c r="X1526" s="676" t="s">
        <v>3158</v>
      </c>
      <c r="Y1526" s="676">
        <v>1</v>
      </c>
      <c r="Z1526" s="676">
        <v>1</v>
      </c>
      <c r="AC1526" s="676" t="s">
        <v>54</v>
      </c>
      <c r="AD1526" s="676" t="s">
        <v>447</v>
      </c>
    </row>
    <row r="1527" spans="1:30">
      <c r="A1527" s="676">
        <v>6</v>
      </c>
      <c r="B1527" s="676">
        <v>1620141</v>
      </c>
      <c r="C1527" s="676" t="s">
        <v>3159</v>
      </c>
    </row>
    <row r="1528" spans="1:30">
      <c r="A1528" s="676">
        <v>7</v>
      </c>
      <c r="E1528" s="679">
        <v>1774013</v>
      </c>
      <c r="F1528" s="676" t="s">
        <v>3160</v>
      </c>
      <c r="K1528" s="676" t="s">
        <v>441</v>
      </c>
      <c r="M1528" s="676" t="s">
        <v>344</v>
      </c>
      <c r="P1528" s="681">
        <f>_1774013_Toelichtingen</f>
        <v>25125</v>
      </c>
      <c r="AC1528" s="676" t="s">
        <v>54</v>
      </c>
      <c r="AD1528" s="676" t="s">
        <v>447</v>
      </c>
    </row>
    <row r="1529" spans="1:30">
      <c r="A1529" s="676">
        <v>7</v>
      </c>
      <c r="E1529" s="679">
        <v>1778897</v>
      </c>
      <c r="F1529" s="676" t="s">
        <v>3161</v>
      </c>
      <c r="K1529" s="676" t="s">
        <v>441</v>
      </c>
      <c r="L1529" s="676" t="s">
        <v>442</v>
      </c>
      <c r="M1529" s="676" t="s">
        <v>344</v>
      </c>
      <c r="P1529" s="681">
        <f>_1778897_Toelichtingen</f>
        <v>25000</v>
      </c>
      <c r="AC1529" s="676" t="s">
        <v>54</v>
      </c>
      <c r="AD1529" s="676" t="s">
        <v>447</v>
      </c>
    </row>
    <row r="1530" spans="1:30">
      <c r="A1530" s="676">
        <v>7</v>
      </c>
      <c r="E1530" s="679">
        <v>1778898</v>
      </c>
      <c r="F1530" s="676" t="s">
        <v>3162</v>
      </c>
      <c r="K1530" s="676" t="s">
        <v>441</v>
      </c>
      <c r="M1530" s="676" t="s">
        <v>344</v>
      </c>
      <c r="P1530" s="681">
        <f>_1778898_Toelichtingen</f>
        <v>-125</v>
      </c>
      <c r="AC1530" s="676" t="s">
        <v>54</v>
      </c>
      <c r="AD1530" s="676" t="s">
        <v>447</v>
      </c>
    </row>
    <row r="1531" spans="1:30">
      <c r="A1531" s="676">
        <v>6</v>
      </c>
      <c r="B1531" s="676">
        <v>1616214</v>
      </c>
      <c r="C1531" s="676" t="s">
        <v>3163</v>
      </c>
      <c r="D1531" s="676">
        <v>99</v>
      </c>
    </row>
    <row r="1532" spans="1:30">
      <c r="A1532" s="676">
        <v>7</v>
      </c>
      <c r="E1532" s="676">
        <v>1777070</v>
      </c>
      <c r="F1532" s="676" t="s">
        <v>3164</v>
      </c>
      <c r="K1532" s="676" t="s">
        <v>122</v>
      </c>
      <c r="M1532" s="676" t="s">
        <v>291</v>
      </c>
      <c r="O1532" s="676" t="s">
        <v>77</v>
      </c>
      <c r="P1532" s="682" t="str">
        <f>+'62_Toelichtingen'!L700</f>
        <v>Osterbrogade 68 2100 Kobenhavn DNK</v>
      </c>
      <c r="Q1532" s="682" t="str">
        <f>+'62_Toelichtingen'!L701</f>
        <v>Landsvagen 40 172 63 Sundbyberg ZWE</v>
      </c>
      <c r="R1532" s="682" t="str">
        <f>+'62_Toelichtingen'!L702</f>
        <v>Weihenstephaner Str. 22 85354 Freising DEU</v>
      </c>
      <c r="S1532" s="676" t="s">
        <v>3165</v>
      </c>
      <c r="T1532" s="676" t="s">
        <v>3166</v>
      </c>
      <c r="U1532" s="676" t="s">
        <v>3167</v>
      </c>
      <c r="X1532" s="676" t="s">
        <v>3168</v>
      </c>
      <c r="Y1532" s="676">
        <v>1</v>
      </c>
      <c r="Z1532" s="676">
        <v>99</v>
      </c>
      <c r="AC1532" s="676" t="s">
        <v>54</v>
      </c>
    </row>
    <row r="1533" spans="1:30">
      <c r="A1533" s="676">
        <v>7</v>
      </c>
      <c r="F1533" s="676" t="s">
        <v>3169</v>
      </c>
      <c r="K1533" s="676" t="s">
        <v>1579</v>
      </c>
      <c r="M1533" s="676" t="s">
        <v>291</v>
      </c>
      <c r="O1533" s="676" t="s">
        <v>77</v>
      </c>
      <c r="P1533" s="682"/>
      <c r="Q1533" s="682"/>
      <c r="R1533" s="682"/>
      <c r="S1533" s="676" t="s">
        <v>3170</v>
      </c>
      <c r="T1533" s="676" t="s">
        <v>3171</v>
      </c>
      <c r="U1533" s="676" t="s">
        <v>1582</v>
      </c>
      <c r="X1533" s="676" t="s">
        <v>3172</v>
      </c>
      <c r="Y1533" s="676">
        <v>1</v>
      </c>
      <c r="Z1533" s="676">
        <v>99</v>
      </c>
      <c r="AC1533" s="676" t="s">
        <v>54</v>
      </c>
    </row>
    <row r="1534" spans="1:30">
      <c r="A1534" s="676">
        <v>7</v>
      </c>
      <c r="F1534" s="676" t="s">
        <v>3173</v>
      </c>
      <c r="K1534" s="676" t="s">
        <v>441</v>
      </c>
      <c r="L1534" s="676" t="s">
        <v>442</v>
      </c>
      <c r="M1534" s="676" t="s">
        <v>291</v>
      </c>
      <c r="O1534" s="676" t="s">
        <v>77</v>
      </c>
      <c r="P1534" s="682"/>
      <c r="Q1534" s="682"/>
      <c r="R1534" s="682"/>
      <c r="S1534" s="676" t="s">
        <v>3174</v>
      </c>
      <c r="T1534" s="676" t="s">
        <v>3175</v>
      </c>
      <c r="U1534" s="676" t="s">
        <v>445</v>
      </c>
      <c r="X1534" s="676" t="s">
        <v>3176</v>
      </c>
      <c r="Y1534" s="676">
        <v>1</v>
      </c>
      <c r="Z1534" s="676">
        <v>99</v>
      </c>
      <c r="AC1534" s="676" t="s">
        <v>54</v>
      </c>
      <c r="AD1534" s="676" t="s">
        <v>447</v>
      </c>
    </row>
    <row r="1535" spans="1:30">
      <c r="A1535" s="676">
        <v>7</v>
      </c>
      <c r="F1535" s="676" t="s">
        <v>3177</v>
      </c>
      <c r="K1535" s="676" t="s">
        <v>227</v>
      </c>
      <c r="L1535" s="676" t="s">
        <v>2407</v>
      </c>
      <c r="M1535" s="676" t="s">
        <v>291</v>
      </c>
      <c r="O1535" s="676" t="s">
        <v>77</v>
      </c>
      <c r="P1535" s="1577"/>
      <c r="Q1535" s="1577"/>
      <c r="R1535" s="1577"/>
      <c r="S1535" s="676" t="s">
        <v>3178</v>
      </c>
      <c r="T1535" s="676" t="s">
        <v>3179</v>
      </c>
      <c r="U1535" s="676" t="s">
        <v>2815</v>
      </c>
      <c r="X1535" s="676" t="s">
        <v>3180</v>
      </c>
      <c r="Y1535" s="676">
        <v>1</v>
      </c>
      <c r="Z1535" s="676">
        <v>99</v>
      </c>
      <c r="AC1535" s="676" t="s">
        <v>54</v>
      </c>
    </row>
    <row r="1536" spans="1:30">
      <c r="A1536" s="676">
        <v>7</v>
      </c>
      <c r="F1536" s="676" t="s">
        <v>3181</v>
      </c>
      <c r="K1536" s="676" t="s">
        <v>441</v>
      </c>
      <c r="L1536" s="676" t="s">
        <v>442</v>
      </c>
      <c r="M1536" s="676" t="s">
        <v>291</v>
      </c>
      <c r="O1536" s="676" t="s">
        <v>77</v>
      </c>
      <c r="P1536" s="682"/>
      <c r="Q1536" s="682"/>
      <c r="R1536" s="682"/>
      <c r="S1536" s="676" t="s">
        <v>3182</v>
      </c>
      <c r="T1536" s="676" t="s">
        <v>3183</v>
      </c>
      <c r="U1536" s="676" t="s">
        <v>445</v>
      </c>
      <c r="X1536" s="676" t="s">
        <v>3184</v>
      </c>
      <c r="Y1536" s="676">
        <v>1</v>
      </c>
      <c r="Z1536" s="676">
        <v>99</v>
      </c>
      <c r="AC1536" s="676" t="s">
        <v>54</v>
      </c>
      <c r="AD1536" s="676" t="s">
        <v>447</v>
      </c>
    </row>
    <row r="1537" spans="1:30">
      <c r="A1537" s="676">
        <v>7</v>
      </c>
      <c r="E1537" s="676">
        <v>1777204</v>
      </c>
      <c r="F1537" s="676" t="s">
        <v>3185</v>
      </c>
      <c r="K1537" s="676" t="s">
        <v>441</v>
      </c>
      <c r="L1537" s="676" t="s">
        <v>442</v>
      </c>
      <c r="M1537" s="676" t="s">
        <v>291</v>
      </c>
      <c r="O1537" s="676" t="s">
        <v>77</v>
      </c>
      <c r="P1537" s="682">
        <f>+'62_Toelichtingen'!R700</f>
        <v>12000</v>
      </c>
      <c r="Q1537" s="682">
        <f>+'62_Toelichtingen'!R701</f>
        <v>6000</v>
      </c>
      <c r="R1537" s="682">
        <f>+'62_Toelichtingen'!R702</f>
        <v>7000</v>
      </c>
      <c r="Y1537" s="676">
        <v>1</v>
      </c>
      <c r="Z1537" s="676">
        <v>99</v>
      </c>
      <c r="AC1537" s="676" t="s">
        <v>54</v>
      </c>
      <c r="AD1537" s="676" t="s">
        <v>447</v>
      </c>
    </row>
    <row r="1538" spans="1:30">
      <c r="A1538" s="676">
        <v>7</v>
      </c>
      <c r="E1538" s="676">
        <v>1777390</v>
      </c>
      <c r="F1538" s="676" t="s">
        <v>3186</v>
      </c>
      <c r="K1538" s="676" t="s">
        <v>441</v>
      </c>
      <c r="M1538" s="676" t="s">
        <v>291</v>
      </c>
      <c r="O1538" s="676" t="s">
        <v>77</v>
      </c>
      <c r="P1538" s="682">
        <f>+'62_Toelichtingen'!S700</f>
        <v>-50</v>
      </c>
      <c r="Q1538" s="682">
        <f>+'62_Toelichtingen'!S701</f>
        <v>-35</v>
      </c>
      <c r="R1538" s="682">
        <f>+'62_Toelichtingen'!S702</f>
        <v>-40</v>
      </c>
      <c r="Y1538" s="676">
        <v>1</v>
      </c>
      <c r="Z1538" s="676">
        <v>99</v>
      </c>
      <c r="AC1538" s="676" t="s">
        <v>54</v>
      </c>
      <c r="AD1538" s="676" t="s">
        <v>447</v>
      </c>
    </row>
    <row r="1539" spans="1:30">
      <c r="A1539" s="676">
        <v>5</v>
      </c>
      <c r="B1539" s="676">
        <v>1620159</v>
      </c>
      <c r="C1539" s="676" t="s">
        <v>3187</v>
      </c>
      <c r="D1539" s="676">
        <v>1</v>
      </c>
    </row>
    <row r="1540" spans="1:30">
      <c r="A1540" s="676">
        <v>6</v>
      </c>
      <c r="F1540" s="676" t="s">
        <v>3188</v>
      </c>
      <c r="K1540" s="676" t="s">
        <v>441</v>
      </c>
      <c r="M1540" s="676" t="s">
        <v>344</v>
      </c>
      <c r="AC1540" s="676" t="s">
        <v>54</v>
      </c>
      <c r="AD1540" s="676" t="s">
        <v>447</v>
      </c>
    </row>
    <row r="1541" spans="1:30">
      <c r="A1541" s="676">
        <v>6</v>
      </c>
      <c r="F1541" s="676" t="s">
        <v>3189</v>
      </c>
      <c r="K1541" s="676" t="s">
        <v>441</v>
      </c>
      <c r="M1541" s="676" t="s">
        <v>344</v>
      </c>
      <c r="AC1541" s="676" t="s">
        <v>54</v>
      </c>
      <c r="AD1541" s="676" t="s">
        <v>447</v>
      </c>
    </row>
    <row r="1542" spans="1:30">
      <c r="A1542" s="676">
        <v>6</v>
      </c>
      <c r="B1542" s="676">
        <v>1620067</v>
      </c>
      <c r="C1542" s="676" t="s">
        <v>3190</v>
      </c>
      <c r="D1542" s="676">
        <v>1</v>
      </c>
    </row>
    <row r="1543" spans="1:30">
      <c r="A1543" s="676">
        <v>7</v>
      </c>
      <c r="F1543" s="676" t="s">
        <v>3191</v>
      </c>
      <c r="K1543" s="676" t="s">
        <v>441</v>
      </c>
      <c r="M1543" s="676" t="s">
        <v>344</v>
      </c>
      <c r="N1543" s="676" t="s">
        <v>1066</v>
      </c>
      <c r="AC1543" s="676" t="s">
        <v>54</v>
      </c>
      <c r="AD1543" s="676" t="s">
        <v>447</v>
      </c>
    </row>
    <row r="1544" spans="1:30">
      <c r="A1544" s="676">
        <v>7</v>
      </c>
      <c r="F1544" s="676" t="s">
        <v>3192</v>
      </c>
      <c r="K1544" s="676" t="s">
        <v>227</v>
      </c>
      <c r="L1544" s="676" t="s">
        <v>1694</v>
      </c>
      <c r="M1544" s="676" t="s">
        <v>344</v>
      </c>
      <c r="N1544" s="676" t="s">
        <v>1066</v>
      </c>
      <c r="P1544" s="1578"/>
      <c r="Q1544" s="1578"/>
      <c r="R1544" s="1578"/>
      <c r="AC1544" s="676" t="s">
        <v>54</v>
      </c>
    </row>
    <row r="1545" spans="1:30">
      <c r="A1545" s="676">
        <v>7</v>
      </c>
      <c r="F1545" s="676" t="s">
        <v>3193</v>
      </c>
      <c r="K1545" s="676" t="s">
        <v>441</v>
      </c>
      <c r="L1545" s="676" t="s">
        <v>442</v>
      </c>
      <c r="M1545" s="676" t="s">
        <v>291</v>
      </c>
      <c r="O1545" s="676" t="s">
        <v>77</v>
      </c>
      <c r="P1545" s="682"/>
      <c r="S1545" s="676" t="s">
        <v>3194</v>
      </c>
      <c r="T1545" s="676" t="s">
        <v>3195</v>
      </c>
      <c r="U1545" s="676" t="s">
        <v>445</v>
      </c>
      <c r="X1545" s="676" t="s">
        <v>3196</v>
      </c>
      <c r="Y1545" s="676">
        <v>1</v>
      </c>
      <c r="Z1545" s="676">
        <v>1</v>
      </c>
      <c r="AC1545" s="676" t="s">
        <v>54</v>
      </c>
      <c r="AD1545" s="676" t="s">
        <v>447</v>
      </c>
    </row>
    <row r="1546" spans="1:30">
      <c r="A1546" s="676">
        <v>7</v>
      </c>
      <c r="F1546" s="676" t="s">
        <v>3197</v>
      </c>
      <c r="K1546" s="676" t="s">
        <v>441</v>
      </c>
      <c r="L1546" s="676" t="s">
        <v>442</v>
      </c>
      <c r="M1546" s="676" t="s">
        <v>310</v>
      </c>
      <c r="O1546" s="676" t="s">
        <v>77</v>
      </c>
      <c r="S1546" s="676" t="s">
        <v>3198</v>
      </c>
      <c r="T1546" s="676" t="s">
        <v>3199</v>
      </c>
      <c r="U1546" s="676" t="s">
        <v>445</v>
      </c>
      <c r="X1546" s="676" t="s">
        <v>3200</v>
      </c>
      <c r="Y1546" s="676">
        <v>1</v>
      </c>
      <c r="Z1546" s="676">
        <v>1</v>
      </c>
      <c r="AC1546" s="676" t="s">
        <v>54</v>
      </c>
      <c r="AD1546" s="676" t="s">
        <v>447</v>
      </c>
    </row>
    <row r="1547" spans="1:30">
      <c r="A1547" s="676">
        <v>7</v>
      </c>
      <c r="F1547" s="676" t="s">
        <v>3201</v>
      </c>
      <c r="K1547" s="676" t="s">
        <v>441</v>
      </c>
      <c r="M1547" s="676" t="s">
        <v>344</v>
      </c>
      <c r="AC1547" s="676" t="s">
        <v>54</v>
      </c>
      <c r="AD1547" s="676" t="s">
        <v>447</v>
      </c>
    </row>
    <row r="1548" spans="1:30">
      <c r="A1548" s="676">
        <v>7</v>
      </c>
      <c r="F1548" s="676" t="s">
        <v>3202</v>
      </c>
      <c r="K1548" s="676" t="s">
        <v>227</v>
      </c>
      <c r="L1548" s="676" t="s">
        <v>1694</v>
      </c>
      <c r="M1548" s="676" t="s">
        <v>344</v>
      </c>
      <c r="N1548" s="676" t="s">
        <v>1066</v>
      </c>
      <c r="P1548" s="1578"/>
      <c r="Q1548" s="1578"/>
      <c r="R1548" s="1578"/>
      <c r="AC1548" s="676" t="s">
        <v>54</v>
      </c>
    </row>
    <row r="1549" spans="1:30">
      <c r="A1549" s="676">
        <v>7</v>
      </c>
      <c r="F1549" s="676" t="s">
        <v>3203</v>
      </c>
      <c r="K1549" s="676" t="s">
        <v>441</v>
      </c>
      <c r="L1549" s="676" t="s">
        <v>442</v>
      </c>
      <c r="M1549" s="676" t="s">
        <v>291</v>
      </c>
      <c r="O1549" s="676" t="s">
        <v>77</v>
      </c>
      <c r="S1549" s="676" t="s">
        <v>3194</v>
      </c>
      <c r="T1549" s="676" t="s">
        <v>3195</v>
      </c>
      <c r="U1549" s="676" t="s">
        <v>445</v>
      </c>
      <c r="X1549" s="676" t="s">
        <v>3204</v>
      </c>
      <c r="Y1549" s="676">
        <v>1</v>
      </c>
      <c r="Z1549" s="676">
        <v>1</v>
      </c>
      <c r="AC1549" s="676" t="s">
        <v>54</v>
      </c>
      <c r="AD1549" s="676" t="s">
        <v>447</v>
      </c>
    </row>
    <row r="1550" spans="1:30">
      <c r="A1550" s="676">
        <v>6</v>
      </c>
      <c r="B1550" s="676">
        <v>1620146</v>
      </c>
      <c r="C1550" s="676" t="s">
        <v>3205</v>
      </c>
    </row>
    <row r="1551" spans="1:30">
      <c r="A1551" s="676">
        <v>7</v>
      </c>
      <c r="E1551" s="679">
        <v>1774014</v>
      </c>
      <c r="F1551" s="676" t="s">
        <v>3206</v>
      </c>
      <c r="K1551" s="676" t="s">
        <v>441</v>
      </c>
      <c r="M1551" s="676" t="s">
        <v>344</v>
      </c>
      <c r="P1551" s="681">
        <f>'62_Toelichtingen'!O718</f>
        <v>15010</v>
      </c>
      <c r="AC1551" s="676" t="s">
        <v>54</v>
      </c>
      <c r="AD1551" s="676" t="s">
        <v>447</v>
      </c>
    </row>
    <row r="1552" spans="1:30">
      <c r="A1552" s="676">
        <v>7</v>
      </c>
      <c r="F1552" s="676" t="s">
        <v>3207</v>
      </c>
      <c r="K1552" s="676" t="s">
        <v>441</v>
      </c>
      <c r="M1552" s="676" t="s">
        <v>344</v>
      </c>
      <c r="AC1552" s="676" t="s">
        <v>54</v>
      </c>
      <c r="AD1552" s="676" t="s">
        <v>447</v>
      </c>
    </row>
    <row r="1553" spans="1:30">
      <c r="A1553" s="676">
        <v>7</v>
      </c>
      <c r="E1553" s="679">
        <v>1778899</v>
      </c>
      <c r="F1553" s="676" t="s">
        <v>3208</v>
      </c>
      <c r="K1553" s="676" t="s">
        <v>441</v>
      </c>
      <c r="L1553" s="676" t="s">
        <v>442</v>
      </c>
      <c r="M1553" s="676" t="s">
        <v>344</v>
      </c>
      <c r="AC1553" s="676" t="s">
        <v>54</v>
      </c>
      <c r="AD1553" s="676" t="s">
        <v>447</v>
      </c>
    </row>
    <row r="1554" spans="1:30">
      <c r="G1554" s="676" t="s">
        <v>345</v>
      </c>
      <c r="H1554" s="676" t="s">
        <v>346</v>
      </c>
      <c r="P1554" s="681">
        <f>_1778899.BNL_Toelichtingen</f>
        <v>14849</v>
      </c>
    </row>
    <row r="1555" spans="1:30">
      <c r="G1555" s="676" t="s">
        <v>347</v>
      </c>
      <c r="H1555" s="676" t="s">
        <v>348</v>
      </c>
    </row>
    <row r="1556" spans="1:30">
      <c r="A1556" s="676">
        <v>7</v>
      </c>
      <c r="E1556" s="679">
        <v>1778900</v>
      </c>
      <c r="F1556" s="676" t="s">
        <v>3209</v>
      </c>
      <c r="K1556" s="676" t="s">
        <v>441</v>
      </c>
      <c r="M1556" s="676" t="s">
        <v>344</v>
      </c>
      <c r="AC1556" s="676" t="s">
        <v>54</v>
      </c>
      <c r="AD1556" s="676" t="s">
        <v>447</v>
      </c>
    </row>
    <row r="1557" spans="1:30">
      <c r="G1557" s="676" t="s">
        <v>345</v>
      </c>
      <c r="H1557" s="676" t="s">
        <v>346</v>
      </c>
      <c r="P1557" s="681">
        <f>_1778900.BNL_Toelichtingen</f>
        <v>-161</v>
      </c>
    </row>
    <row r="1558" spans="1:30">
      <c r="G1558" s="676" t="s">
        <v>347</v>
      </c>
      <c r="H1558" s="676" t="s">
        <v>348</v>
      </c>
    </row>
    <row r="1559" spans="1:30">
      <c r="A1559" s="676">
        <v>6</v>
      </c>
      <c r="B1559" s="676">
        <v>1616234</v>
      </c>
      <c r="C1559" s="676" t="s">
        <v>3210</v>
      </c>
      <c r="D1559" s="676">
        <v>99</v>
      </c>
    </row>
    <row r="1560" spans="1:30">
      <c r="A1560" s="676">
        <v>7</v>
      </c>
      <c r="E1560" s="676">
        <v>1778889</v>
      </c>
      <c r="F1560" s="676" t="s">
        <v>3211</v>
      </c>
      <c r="K1560" s="676" t="s">
        <v>122</v>
      </c>
      <c r="M1560" s="676" t="s">
        <v>291</v>
      </c>
      <c r="O1560" s="676" t="s">
        <v>77</v>
      </c>
      <c r="P1560" s="682" t="str">
        <f>+'62_Toelichtingen'!L708</f>
        <v>INGB</v>
      </c>
      <c r="Q1560" s="682" t="str">
        <f>+'62_Toelichtingen'!L709</f>
        <v>ASN</v>
      </c>
      <c r="R1560" s="682" t="str">
        <f>+'62_Toelichtingen'!L710</f>
        <v>TRIODOS</v>
      </c>
      <c r="S1560" s="676" t="s">
        <v>3212</v>
      </c>
      <c r="T1560" s="676" t="s">
        <v>3213</v>
      </c>
      <c r="U1560" s="676" t="s">
        <v>1080</v>
      </c>
      <c r="X1560" s="676" t="s">
        <v>3214</v>
      </c>
      <c r="Y1560" s="676">
        <v>1</v>
      </c>
      <c r="Z1560" s="676">
        <v>99</v>
      </c>
      <c r="AC1560" s="676" t="s">
        <v>54</v>
      </c>
    </row>
    <row r="1561" spans="1:30">
      <c r="A1561" s="676">
        <v>7</v>
      </c>
      <c r="F1561" s="676" t="s">
        <v>3215</v>
      </c>
      <c r="K1561" s="676" t="s">
        <v>95</v>
      </c>
      <c r="M1561" s="676" t="s">
        <v>291</v>
      </c>
      <c r="O1561" s="676" t="s">
        <v>77</v>
      </c>
      <c r="P1561" s="682"/>
      <c r="Q1561" s="682"/>
      <c r="R1561" s="682"/>
      <c r="S1561" s="676" t="s">
        <v>3216</v>
      </c>
      <c r="T1561" s="676" t="s">
        <v>3217</v>
      </c>
      <c r="U1561" s="676" t="s">
        <v>1576</v>
      </c>
      <c r="X1561" s="676" t="s">
        <v>3218</v>
      </c>
      <c r="Y1561" s="676">
        <v>1</v>
      </c>
      <c r="Z1561" s="676">
        <v>99</v>
      </c>
      <c r="AC1561" s="676" t="s">
        <v>54</v>
      </c>
    </row>
    <row r="1562" spans="1:30">
      <c r="A1562" s="676">
        <v>7</v>
      </c>
      <c r="F1562" s="676" t="s">
        <v>3219</v>
      </c>
      <c r="K1562" s="676" t="s">
        <v>1579</v>
      </c>
      <c r="M1562" s="676" t="s">
        <v>291</v>
      </c>
      <c r="O1562" s="676" t="s">
        <v>77</v>
      </c>
      <c r="P1562" s="682"/>
      <c r="Q1562" s="682"/>
      <c r="R1562" s="682"/>
      <c r="S1562" s="676" t="s">
        <v>3220</v>
      </c>
      <c r="T1562" s="676" t="s">
        <v>3221</v>
      </c>
      <c r="U1562" s="676" t="s">
        <v>1582</v>
      </c>
      <c r="X1562" s="676" t="s">
        <v>3222</v>
      </c>
      <c r="Y1562" s="676">
        <v>1</v>
      </c>
      <c r="Z1562" s="676">
        <v>99</v>
      </c>
      <c r="AC1562" s="676" t="s">
        <v>54</v>
      </c>
    </row>
    <row r="1563" spans="1:30">
      <c r="A1563" s="676">
        <v>7</v>
      </c>
      <c r="F1563" s="676" t="s">
        <v>3223</v>
      </c>
      <c r="K1563" s="676" t="s">
        <v>61</v>
      </c>
      <c r="M1563" s="676" t="s">
        <v>291</v>
      </c>
      <c r="O1563" s="676" t="s">
        <v>77</v>
      </c>
      <c r="P1563" s="682"/>
      <c r="Q1563" s="682"/>
      <c r="R1563" s="682"/>
      <c r="S1563" s="676" t="s">
        <v>3224</v>
      </c>
      <c r="T1563" s="676" t="s">
        <v>3225</v>
      </c>
      <c r="U1563" s="676" t="s">
        <v>2520</v>
      </c>
      <c r="X1563" s="676" t="s">
        <v>3226</v>
      </c>
      <c r="Y1563" s="676">
        <v>1</v>
      </c>
      <c r="Z1563" s="676">
        <v>99</v>
      </c>
      <c r="AC1563" s="676" t="s">
        <v>54</v>
      </c>
    </row>
    <row r="1564" spans="1:30">
      <c r="A1564" s="676">
        <v>7</v>
      </c>
      <c r="F1564" s="676" t="s">
        <v>3227</v>
      </c>
      <c r="K1564" s="676" t="s">
        <v>441</v>
      </c>
      <c r="L1564" s="676" t="s">
        <v>442</v>
      </c>
      <c r="M1564" s="676" t="s">
        <v>291</v>
      </c>
      <c r="O1564" s="676" t="s">
        <v>77</v>
      </c>
      <c r="P1564" s="682"/>
      <c r="Q1564" s="682"/>
      <c r="R1564" s="682"/>
      <c r="S1564" s="676" t="s">
        <v>3228</v>
      </c>
      <c r="T1564" s="676" t="s">
        <v>3229</v>
      </c>
      <c r="U1564" s="676" t="s">
        <v>445</v>
      </c>
      <c r="X1564" s="676" t="s">
        <v>3230</v>
      </c>
      <c r="Y1564" s="676">
        <v>1</v>
      </c>
      <c r="Z1564" s="676">
        <v>99</v>
      </c>
      <c r="AC1564" s="676" t="s">
        <v>54</v>
      </c>
      <c r="AD1564" s="676" t="s">
        <v>447</v>
      </c>
    </row>
    <row r="1565" spans="1:30">
      <c r="A1565" s="676">
        <v>7</v>
      </c>
      <c r="F1565" s="676" t="s">
        <v>3231</v>
      </c>
      <c r="K1565" s="676" t="s">
        <v>227</v>
      </c>
      <c r="L1565" s="676" t="s">
        <v>2407</v>
      </c>
      <c r="M1565" s="676" t="s">
        <v>291</v>
      </c>
      <c r="O1565" s="676" t="s">
        <v>77</v>
      </c>
      <c r="P1565" s="1577"/>
      <c r="Q1565" s="1577"/>
      <c r="R1565" s="1577"/>
      <c r="S1565" s="676" t="s">
        <v>3232</v>
      </c>
      <c r="T1565" s="676" t="s">
        <v>3233</v>
      </c>
      <c r="U1565" s="676" t="s">
        <v>2815</v>
      </c>
      <c r="X1565" s="676" t="s">
        <v>3234</v>
      </c>
      <c r="Y1565" s="676">
        <v>1</v>
      </c>
      <c r="Z1565" s="676">
        <v>99</v>
      </c>
      <c r="AC1565" s="676" t="s">
        <v>54</v>
      </c>
    </row>
    <row r="1566" spans="1:30">
      <c r="A1566" s="676">
        <v>7</v>
      </c>
      <c r="F1566" s="676" t="s">
        <v>3235</v>
      </c>
      <c r="K1566" s="676" t="s">
        <v>441</v>
      </c>
      <c r="L1566" s="676" t="s">
        <v>442</v>
      </c>
      <c r="M1566" s="676" t="s">
        <v>291</v>
      </c>
      <c r="O1566" s="676" t="s">
        <v>77</v>
      </c>
      <c r="P1566" s="682"/>
      <c r="Q1566" s="682"/>
      <c r="R1566" s="682"/>
      <c r="S1566" s="676" t="s">
        <v>3236</v>
      </c>
      <c r="T1566" s="676" t="s">
        <v>3237</v>
      </c>
      <c r="U1566" s="676" t="s">
        <v>445</v>
      </c>
      <c r="X1566" s="676" t="s">
        <v>3238</v>
      </c>
      <c r="Y1566" s="676">
        <v>1</v>
      </c>
      <c r="Z1566" s="676">
        <v>99</v>
      </c>
      <c r="AC1566" s="676" t="s">
        <v>54</v>
      </c>
      <c r="AD1566" s="676" t="s">
        <v>447</v>
      </c>
    </row>
    <row r="1567" spans="1:30">
      <c r="A1567" s="676">
        <v>7</v>
      </c>
      <c r="F1567" s="676" t="s">
        <v>3239</v>
      </c>
      <c r="K1567" s="676" t="s">
        <v>227</v>
      </c>
      <c r="L1567" s="676" t="s">
        <v>2407</v>
      </c>
      <c r="M1567" s="676" t="s">
        <v>291</v>
      </c>
      <c r="O1567" s="676" t="s">
        <v>77</v>
      </c>
      <c r="P1567" s="1578"/>
      <c r="Q1567" s="1578"/>
      <c r="R1567" s="1578"/>
      <c r="S1567" s="676" t="s">
        <v>3240</v>
      </c>
      <c r="T1567" s="676" t="s">
        <v>3241</v>
      </c>
      <c r="U1567" s="676" t="s">
        <v>2815</v>
      </c>
      <c r="X1567" s="676" t="s">
        <v>3242</v>
      </c>
      <c r="Y1567" s="676">
        <v>1</v>
      </c>
      <c r="Z1567" s="676">
        <v>99</v>
      </c>
      <c r="AC1567" s="676" t="s">
        <v>54</v>
      </c>
    </row>
    <row r="1568" spans="1:30">
      <c r="A1568" s="676">
        <v>7</v>
      </c>
      <c r="F1568" s="676" t="s">
        <v>3243</v>
      </c>
      <c r="K1568" s="676" t="s">
        <v>227</v>
      </c>
      <c r="L1568" s="676" t="s">
        <v>2407</v>
      </c>
      <c r="M1568" s="676" t="s">
        <v>291</v>
      </c>
      <c r="O1568" s="676" t="s">
        <v>77</v>
      </c>
      <c r="P1568" s="1578"/>
      <c r="Q1568" s="1578"/>
      <c r="R1568" s="1578"/>
      <c r="S1568" s="676" t="s">
        <v>3244</v>
      </c>
      <c r="T1568" s="676" t="s">
        <v>3245</v>
      </c>
      <c r="U1568" s="676" t="s">
        <v>2815</v>
      </c>
      <c r="X1568" s="676" t="s">
        <v>3246</v>
      </c>
      <c r="Y1568" s="676">
        <v>1</v>
      </c>
      <c r="Z1568" s="676">
        <v>99</v>
      </c>
      <c r="AC1568" s="676" t="s">
        <v>54</v>
      </c>
    </row>
    <row r="1569" spans="1:30">
      <c r="A1569" s="676">
        <v>7</v>
      </c>
      <c r="F1569" s="676" t="s">
        <v>3247</v>
      </c>
      <c r="K1569" s="676" t="s">
        <v>441</v>
      </c>
      <c r="L1569" s="676" t="s">
        <v>442</v>
      </c>
      <c r="M1569" s="676" t="s">
        <v>291</v>
      </c>
      <c r="O1569" s="676" t="s">
        <v>77</v>
      </c>
      <c r="S1569" s="676" t="s">
        <v>3248</v>
      </c>
      <c r="T1569" s="676" t="s">
        <v>3249</v>
      </c>
      <c r="U1569" s="676" t="s">
        <v>445</v>
      </c>
      <c r="X1569" s="676" t="s">
        <v>3250</v>
      </c>
      <c r="Y1569" s="676">
        <v>1</v>
      </c>
      <c r="Z1569" s="676">
        <v>99</v>
      </c>
      <c r="AC1569" s="676" t="s">
        <v>54</v>
      </c>
      <c r="AD1569" s="676" t="s">
        <v>447</v>
      </c>
    </row>
    <row r="1570" spans="1:30">
      <c r="A1570" s="676">
        <v>7</v>
      </c>
      <c r="F1570" s="676" t="s">
        <v>3251</v>
      </c>
      <c r="K1570" s="676" t="s">
        <v>441</v>
      </c>
      <c r="L1570" s="676" t="s">
        <v>442</v>
      </c>
      <c r="M1570" s="676" t="s">
        <v>291</v>
      </c>
      <c r="O1570" s="676" t="s">
        <v>77</v>
      </c>
      <c r="S1570" s="676" t="s">
        <v>3252</v>
      </c>
      <c r="T1570" s="676" t="s">
        <v>3253</v>
      </c>
      <c r="U1570" s="676" t="s">
        <v>445</v>
      </c>
      <c r="X1570" s="676" t="s">
        <v>3254</v>
      </c>
      <c r="Y1570" s="676">
        <v>1</v>
      </c>
      <c r="Z1570" s="676">
        <v>99</v>
      </c>
      <c r="AC1570" s="676" t="s">
        <v>54</v>
      </c>
      <c r="AD1570" s="676" t="s">
        <v>447</v>
      </c>
    </row>
    <row r="1571" spans="1:30">
      <c r="A1571" s="676">
        <v>7</v>
      </c>
      <c r="E1571" s="676">
        <v>1777072</v>
      </c>
      <c r="F1571" s="676" t="s">
        <v>3255</v>
      </c>
      <c r="K1571" s="676" t="s">
        <v>441</v>
      </c>
      <c r="L1571" s="676" t="s">
        <v>442</v>
      </c>
      <c r="M1571" s="676" t="s">
        <v>291</v>
      </c>
      <c r="AC1571" s="676" t="s">
        <v>54</v>
      </c>
      <c r="AD1571" s="676" t="s">
        <v>447</v>
      </c>
    </row>
    <row r="1572" spans="1:30">
      <c r="E1572" s="676" t="s">
        <v>10772</v>
      </c>
      <c r="G1572" s="676" t="s">
        <v>345</v>
      </c>
      <c r="H1572" s="676" t="s">
        <v>346</v>
      </c>
      <c r="O1572" s="676" t="s">
        <v>77</v>
      </c>
      <c r="P1572" s="682">
        <f>+'62_Toelichtingen'!N714</f>
        <v>7777</v>
      </c>
      <c r="Q1572" s="682">
        <f>+'62_Toelichtingen'!N715</f>
        <v>4072</v>
      </c>
      <c r="R1572" s="682">
        <f>+'62_Toelichtingen'!N716</f>
        <v>3000</v>
      </c>
      <c r="Y1572" s="676">
        <v>1</v>
      </c>
      <c r="Z1572" s="676">
        <v>99</v>
      </c>
    </row>
    <row r="1573" spans="1:30">
      <c r="G1573" s="676" t="s">
        <v>347</v>
      </c>
      <c r="H1573" s="676" t="s">
        <v>348</v>
      </c>
      <c r="O1573" s="676" t="s">
        <v>77</v>
      </c>
      <c r="Y1573" s="676">
        <v>1</v>
      </c>
      <c r="Z1573" s="676">
        <v>99</v>
      </c>
    </row>
    <row r="1574" spans="1:30">
      <c r="A1574" s="676">
        <v>7</v>
      </c>
      <c r="E1574" s="676">
        <v>1777391</v>
      </c>
      <c r="F1574" s="676" t="s">
        <v>3256</v>
      </c>
      <c r="K1574" s="676" t="s">
        <v>441</v>
      </c>
      <c r="M1574" s="676" t="s">
        <v>291</v>
      </c>
      <c r="AC1574" s="676" t="s">
        <v>54</v>
      </c>
      <c r="AD1574" s="676" t="s">
        <v>447</v>
      </c>
    </row>
    <row r="1575" spans="1:30">
      <c r="E1575" s="676" t="s">
        <v>10773</v>
      </c>
      <c r="G1575" s="676" t="s">
        <v>345</v>
      </c>
      <c r="H1575" s="676" t="s">
        <v>346</v>
      </c>
      <c r="O1575" s="676" t="s">
        <v>77</v>
      </c>
      <c r="P1575" s="682">
        <f>+'62_Toelichtingen'!O714</f>
        <v>-70</v>
      </c>
      <c r="Q1575" s="682">
        <f>+'62_Toelichtingen'!O715</f>
        <v>-51</v>
      </c>
      <c r="R1575" s="682">
        <f>+'62_Toelichtingen'!O716</f>
        <v>-40</v>
      </c>
      <c r="Y1575" s="676">
        <v>1</v>
      </c>
      <c r="Z1575" s="676">
        <v>99</v>
      </c>
    </row>
    <row r="1576" spans="1:30">
      <c r="G1576" s="676" t="s">
        <v>347</v>
      </c>
      <c r="H1576" s="676" t="s">
        <v>348</v>
      </c>
      <c r="O1576" s="676" t="s">
        <v>77</v>
      </c>
      <c r="Y1576" s="676">
        <v>1</v>
      </c>
      <c r="Z1576" s="676">
        <v>99</v>
      </c>
    </row>
    <row r="1577" spans="1:30">
      <c r="A1577" s="676">
        <v>5</v>
      </c>
      <c r="B1577" s="676">
        <v>1620152</v>
      </c>
      <c r="C1577" s="676" t="s">
        <v>3257</v>
      </c>
      <c r="D1577" s="676">
        <v>1</v>
      </c>
    </row>
    <row r="1578" spans="1:30">
      <c r="A1578" s="676">
        <v>6</v>
      </c>
      <c r="F1578" s="676" t="s">
        <v>3258</v>
      </c>
      <c r="K1578" s="676" t="s">
        <v>441</v>
      </c>
      <c r="M1578" s="676" t="s">
        <v>344</v>
      </c>
      <c r="AC1578" s="676" t="s">
        <v>173</v>
      </c>
      <c r="AD1578" s="676" t="s">
        <v>447</v>
      </c>
    </row>
    <row r="1579" spans="1:30">
      <c r="A1579" s="676">
        <v>6</v>
      </c>
      <c r="B1579" s="676">
        <v>1620068</v>
      </c>
      <c r="C1579" s="676" t="s">
        <v>3259</v>
      </c>
      <c r="D1579" s="676">
        <v>1</v>
      </c>
    </row>
    <row r="1580" spans="1:30">
      <c r="A1580" s="676">
        <v>7</v>
      </c>
      <c r="F1580" s="676" t="s">
        <v>3260</v>
      </c>
      <c r="K1580" s="676" t="s">
        <v>441</v>
      </c>
      <c r="M1580" s="676" t="s">
        <v>344</v>
      </c>
      <c r="N1580" s="676" t="s">
        <v>1066</v>
      </c>
      <c r="AC1580" s="676" t="s">
        <v>173</v>
      </c>
      <c r="AD1580" s="676" t="s">
        <v>447</v>
      </c>
    </row>
    <row r="1581" spans="1:30">
      <c r="A1581" s="676">
        <v>7</v>
      </c>
      <c r="F1581" s="676" t="s">
        <v>3261</v>
      </c>
      <c r="K1581" s="676" t="s">
        <v>227</v>
      </c>
      <c r="L1581" s="676" t="s">
        <v>1694</v>
      </c>
      <c r="M1581" s="676" t="s">
        <v>344</v>
      </c>
      <c r="N1581" s="676" t="s">
        <v>1066</v>
      </c>
      <c r="P1581" s="1578"/>
      <c r="Q1581" s="1578"/>
      <c r="R1581" s="1578"/>
      <c r="AC1581" s="676" t="s">
        <v>173</v>
      </c>
    </row>
    <row r="1582" spans="1:30">
      <c r="A1582" s="676">
        <v>7</v>
      </c>
      <c r="F1582" s="676" t="s">
        <v>3262</v>
      </c>
      <c r="K1582" s="676" t="s">
        <v>441</v>
      </c>
      <c r="L1582" s="676" t="s">
        <v>442</v>
      </c>
      <c r="M1582" s="676" t="s">
        <v>291</v>
      </c>
      <c r="O1582" s="676" t="s">
        <v>77</v>
      </c>
      <c r="P1582" s="682"/>
      <c r="S1582" s="676" t="s">
        <v>3263</v>
      </c>
      <c r="T1582" s="676" t="s">
        <v>3264</v>
      </c>
      <c r="U1582" s="676" t="s">
        <v>445</v>
      </c>
      <c r="X1582" s="676" t="s">
        <v>3265</v>
      </c>
      <c r="Y1582" s="676">
        <v>1</v>
      </c>
      <c r="Z1582" s="676">
        <v>1</v>
      </c>
      <c r="AC1582" s="676" t="s">
        <v>173</v>
      </c>
      <c r="AD1582" s="676" t="s">
        <v>447</v>
      </c>
    </row>
    <row r="1583" spans="1:30">
      <c r="A1583" s="676">
        <v>6</v>
      </c>
      <c r="B1583" s="676">
        <v>1620148</v>
      </c>
      <c r="C1583" s="676" t="s">
        <v>3266</v>
      </c>
    </row>
    <row r="1584" spans="1:30">
      <c r="A1584" s="676">
        <v>7</v>
      </c>
      <c r="E1584" s="679">
        <v>1774015</v>
      </c>
      <c r="F1584" s="676" t="s">
        <v>3267</v>
      </c>
      <c r="K1584" s="676" t="s">
        <v>441</v>
      </c>
      <c r="M1584" s="676" t="s">
        <v>344</v>
      </c>
      <c r="P1584" s="681">
        <f>'62_Toelichtingen'!Q742</f>
        <v>14762</v>
      </c>
      <c r="AC1584" s="676" t="s">
        <v>173</v>
      </c>
      <c r="AD1584" s="676" t="s">
        <v>447</v>
      </c>
    </row>
    <row r="1585" spans="1:30">
      <c r="A1585" s="676">
        <v>7</v>
      </c>
      <c r="E1585" s="679">
        <v>1778901</v>
      </c>
      <c r="F1585" s="676" t="s">
        <v>3268</v>
      </c>
      <c r="K1585" s="676" t="s">
        <v>441</v>
      </c>
      <c r="L1585" s="676" t="s">
        <v>442</v>
      </c>
      <c r="M1585" s="676" t="s">
        <v>344</v>
      </c>
      <c r="P1585" s="681">
        <f>_1778901_Toelichtingen</f>
        <v>14492</v>
      </c>
      <c r="AC1585" s="676" t="s">
        <v>54</v>
      </c>
      <c r="AD1585" s="676" t="s">
        <v>447</v>
      </c>
    </row>
    <row r="1586" spans="1:30">
      <c r="A1586" s="676">
        <v>7</v>
      </c>
      <c r="E1586" s="679">
        <v>1778902</v>
      </c>
      <c r="F1586" s="676" t="s">
        <v>3269</v>
      </c>
      <c r="K1586" s="676" t="s">
        <v>441</v>
      </c>
      <c r="M1586" s="676" t="s">
        <v>344</v>
      </c>
      <c r="P1586" s="681">
        <f>_1778902_Toelichtingen</f>
        <v>-270</v>
      </c>
      <c r="AC1586" s="676" t="s">
        <v>54</v>
      </c>
      <c r="AD1586" s="676" t="s">
        <v>447</v>
      </c>
    </row>
    <row r="1587" spans="1:30">
      <c r="A1587" s="676">
        <v>6</v>
      </c>
      <c r="B1587" s="676">
        <v>1616140</v>
      </c>
      <c r="C1587" s="676" t="s">
        <v>3270</v>
      </c>
      <c r="D1587" s="676">
        <v>99</v>
      </c>
    </row>
    <row r="1588" spans="1:30">
      <c r="A1588" s="676">
        <v>7</v>
      </c>
      <c r="E1588" s="676">
        <v>1777214</v>
      </c>
      <c r="F1588" s="676" t="s">
        <v>3271</v>
      </c>
      <c r="K1588" s="676" t="s">
        <v>122</v>
      </c>
      <c r="M1588" s="676" t="s">
        <v>291</v>
      </c>
      <c r="O1588" s="676" t="s">
        <v>77</v>
      </c>
      <c r="P1588" s="682" t="str">
        <f>+'62_Toelichtingen'!L732</f>
        <v>SNSB</v>
      </c>
      <c r="Q1588" s="682" t="str">
        <f>+'62_Toelichtingen'!L733</f>
        <v>BUNQ</v>
      </c>
      <c r="R1588" s="682" t="str">
        <f>+'62_Toelichtingen'!L734</f>
        <v>KNAB</v>
      </c>
      <c r="S1588" s="676" t="s">
        <v>3272</v>
      </c>
      <c r="T1588" s="676" t="s">
        <v>3273</v>
      </c>
      <c r="U1588" s="676" t="s">
        <v>1080</v>
      </c>
      <c r="X1588" s="676" t="s">
        <v>3274</v>
      </c>
      <c r="Y1588" s="676">
        <v>1</v>
      </c>
      <c r="Z1588" s="676">
        <v>99</v>
      </c>
      <c r="AC1588" s="676" t="s">
        <v>54</v>
      </c>
    </row>
    <row r="1589" spans="1:30">
      <c r="A1589" s="676">
        <v>7</v>
      </c>
      <c r="F1589" s="676" t="s">
        <v>3275</v>
      </c>
      <c r="K1589" s="676" t="s">
        <v>95</v>
      </c>
      <c r="M1589" s="676" t="s">
        <v>291</v>
      </c>
      <c r="O1589" s="676" t="s">
        <v>77</v>
      </c>
      <c r="P1589" s="682"/>
      <c r="Q1589" s="682"/>
      <c r="R1589" s="682"/>
      <c r="S1589" s="676" t="s">
        <v>3276</v>
      </c>
      <c r="T1589" s="676" t="s">
        <v>3277</v>
      </c>
      <c r="U1589" s="676" t="s">
        <v>1576</v>
      </c>
      <c r="X1589" s="676" t="s">
        <v>3278</v>
      </c>
      <c r="Y1589" s="676">
        <v>1</v>
      </c>
      <c r="Z1589" s="676">
        <v>99</v>
      </c>
      <c r="AC1589" s="676" t="s">
        <v>54</v>
      </c>
    </row>
    <row r="1590" spans="1:30">
      <c r="A1590" s="676">
        <v>7</v>
      </c>
      <c r="F1590" s="676" t="s">
        <v>3279</v>
      </c>
      <c r="K1590" s="676" t="s">
        <v>1579</v>
      </c>
      <c r="M1590" s="676" t="s">
        <v>291</v>
      </c>
      <c r="O1590" s="676" t="s">
        <v>77</v>
      </c>
      <c r="P1590" s="682"/>
      <c r="Q1590" s="682"/>
      <c r="R1590" s="682"/>
      <c r="S1590" s="676" t="s">
        <v>3280</v>
      </c>
      <c r="T1590" s="676" t="s">
        <v>3281</v>
      </c>
      <c r="U1590" s="676" t="s">
        <v>1582</v>
      </c>
      <c r="X1590" s="676" t="s">
        <v>3282</v>
      </c>
      <c r="Y1590" s="676">
        <v>1</v>
      </c>
      <c r="Z1590" s="676">
        <v>99</v>
      </c>
      <c r="AC1590" s="676" t="s">
        <v>54</v>
      </c>
    </row>
    <row r="1591" spans="1:30">
      <c r="A1591" s="676">
        <v>7</v>
      </c>
      <c r="F1591" s="676" t="s">
        <v>3283</v>
      </c>
      <c r="K1591" s="676" t="s">
        <v>61</v>
      </c>
      <c r="M1591" s="676" t="s">
        <v>291</v>
      </c>
      <c r="O1591" s="676" t="s">
        <v>77</v>
      </c>
      <c r="P1591" s="682"/>
      <c r="Q1591" s="682"/>
      <c r="R1591" s="682"/>
      <c r="S1591" s="676" t="s">
        <v>3284</v>
      </c>
      <c r="T1591" s="676" t="s">
        <v>3285</v>
      </c>
      <c r="U1591" s="676" t="s">
        <v>2520</v>
      </c>
      <c r="X1591" s="676" t="s">
        <v>3286</v>
      </c>
      <c r="Y1591" s="676">
        <v>1</v>
      </c>
      <c r="Z1591" s="676">
        <v>99</v>
      </c>
      <c r="AC1591" s="676" t="s">
        <v>54</v>
      </c>
    </row>
    <row r="1592" spans="1:30">
      <c r="A1592" s="676">
        <v>7</v>
      </c>
      <c r="F1592" s="676" t="s">
        <v>3287</v>
      </c>
      <c r="K1592" s="676" t="s">
        <v>441</v>
      </c>
      <c r="M1592" s="676" t="s">
        <v>291</v>
      </c>
      <c r="O1592" s="676" t="s">
        <v>77</v>
      </c>
      <c r="P1592" s="682"/>
      <c r="Q1592" s="682"/>
      <c r="R1592" s="682"/>
      <c r="S1592" s="676" t="s">
        <v>3288</v>
      </c>
      <c r="T1592" s="676" t="s">
        <v>3289</v>
      </c>
      <c r="U1592" s="676" t="s">
        <v>502</v>
      </c>
      <c r="X1592" s="676" t="s">
        <v>3290</v>
      </c>
      <c r="Y1592" s="676">
        <v>1</v>
      </c>
      <c r="Z1592" s="676">
        <v>99</v>
      </c>
      <c r="AC1592" s="676" t="s">
        <v>54</v>
      </c>
      <c r="AD1592" s="676" t="s">
        <v>447</v>
      </c>
    </row>
    <row r="1593" spans="1:30">
      <c r="A1593" s="676">
        <v>7</v>
      </c>
      <c r="F1593" s="676" t="s">
        <v>3291</v>
      </c>
      <c r="K1593" s="676" t="s">
        <v>227</v>
      </c>
      <c r="L1593" s="676" t="s">
        <v>2407</v>
      </c>
      <c r="M1593" s="676" t="s">
        <v>291</v>
      </c>
      <c r="O1593" s="676" t="s">
        <v>77</v>
      </c>
      <c r="P1593" s="1577"/>
      <c r="Q1593" s="1577"/>
      <c r="R1593" s="1577"/>
      <c r="S1593" s="676" t="s">
        <v>3292</v>
      </c>
      <c r="T1593" s="676" t="s">
        <v>3293</v>
      </c>
      <c r="U1593" s="676" t="s">
        <v>2815</v>
      </c>
      <c r="X1593" s="676" t="s">
        <v>3294</v>
      </c>
      <c r="Y1593" s="676">
        <v>1</v>
      </c>
      <c r="Z1593" s="676">
        <v>99</v>
      </c>
      <c r="AC1593" s="676" t="s">
        <v>54</v>
      </c>
    </row>
    <row r="1594" spans="1:30">
      <c r="A1594" s="676">
        <v>7</v>
      </c>
      <c r="F1594" s="676" t="s">
        <v>3295</v>
      </c>
      <c r="K1594" s="676" t="s">
        <v>441</v>
      </c>
      <c r="L1594" s="676" t="s">
        <v>442</v>
      </c>
      <c r="M1594" s="676" t="s">
        <v>291</v>
      </c>
      <c r="O1594" s="676" t="s">
        <v>77</v>
      </c>
      <c r="P1594" s="682"/>
      <c r="Q1594" s="682"/>
      <c r="R1594" s="682"/>
      <c r="S1594" s="676" t="s">
        <v>3296</v>
      </c>
      <c r="T1594" s="676" t="s">
        <v>3297</v>
      </c>
      <c r="U1594" s="676" t="s">
        <v>445</v>
      </c>
      <c r="X1594" s="676" t="s">
        <v>3298</v>
      </c>
      <c r="Y1594" s="676">
        <v>1</v>
      </c>
      <c r="Z1594" s="676">
        <v>99</v>
      </c>
      <c r="AC1594" s="676" t="s">
        <v>54</v>
      </c>
      <c r="AD1594" s="676" t="s">
        <v>447</v>
      </c>
    </row>
    <row r="1595" spans="1:30">
      <c r="A1595" s="676">
        <v>7</v>
      </c>
      <c r="E1595" s="676">
        <v>1777196</v>
      </c>
      <c r="F1595" s="676" t="s">
        <v>3299</v>
      </c>
      <c r="K1595" s="676" t="s">
        <v>441</v>
      </c>
      <c r="L1595" s="676" t="s">
        <v>442</v>
      </c>
      <c r="M1595" s="676" t="s">
        <v>291</v>
      </c>
      <c r="O1595" s="676" t="s">
        <v>77</v>
      </c>
      <c r="P1595" s="682">
        <f>+'62_Toelichtingen'!P738</f>
        <v>7196</v>
      </c>
      <c r="Q1595" s="682">
        <f>+'62_Toelichtingen'!P739</f>
        <v>6275</v>
      </c>
      <c r="R1595" s="682">
        <f>+'62_Toelichtingen'!P740</f>
        <v>1021</v>
      </c>
      <c r="Y1595" s="676">
        <v>1</v>
      </c>
      <c r="Z1595" s="676">
        <v>99</v>
      </c>
      <c r="AC1595" s="676" t="s">
        <v>54</v>
      </c>
      <c r="AD1595" s="676" t="s">
        <v>447</v>
      </c>
    </row>
    <row r="1596" spans="1:30">
      <c r="A1596" s="676">
        <v>7</v>
      </c>
      <c r="E1596" s="676">
        <v>1777392</v>
      </c>
      <c r="F1596" s="676" t="s">
        <v>3300</v>
      </c>
      <c r="K1596" s="676" t="s">
        <v>441</v>
      </c>
      <c r="M1596" s="676" t="s">
        <v>291</v>
      </c>
      <c r="O1596" s="676" t="s">
        <v>77</v>
      </c>
      <c r="P1596" s="682">
        <f>+'62_Toelichtingen'!Q738</f>
        <v>-125</v>
      </c>
      <c r="Q1596" s="682">
        <f>+'62_Toelichtingen'!Q739</f>
        <v>-130</v>
      </c>
      <c r="R1596" s="682">
        <f>+'62_Toelichtingen'!Q740</f>
        <v>-15</v>
      </c>
      <c r="Y1596" s="676">
        <v>1</v>
      </c>
      <c r="Z1596" s="676">
        <v>99</v>
      </c>
      <c r="AC1596" s="676" t="s">
        <v>54</v>
      </c>
      <c r="AD1596" s="676" t="s">
        <v>447</v>
      </c>
    </row>
    <row r="1597" spans="1:30">
      <c r="A1597" s="676">
        <v>4</v>
      </c>
      <c r="B1597" s="676">
        <v>1620174</v>
      </c>
      <c r="C1597" s="676" t="s">
        <v>3301</v>
      </c>
      <c r="D1597" s="676">
        <v>1</v>
      </c>
    </row>
    <row r="1598" spans="1:30">
      <c r="A1598" s="676">
        <v>5</v>
      </c>
      <c r="F1598" s="676" t="s">
        <v>3302</v>
      </c>
      <c r="K1598" s="676" t="s">
        <v>441</v>
      </c>
      <c r="L1598" s="676" t="s">
        <v>442</v>
      </c>
      <c r="M1598" s="676" t="s">
        <v>291</v>
      </c>
      <c r="O1598" s="676" t="s">
        <v>77</v>
      </c>
      <c r="P1598" s="682"/>
      <c r="S1598" s="676" t="s">
        <v>3303</v>
      </c>
      <c r="T1598" s="676" t="s">
        <v>3304</v>
      </c>
      <c r="U1598" s="676" t="s">
        <v>445</v>
      </c>
      <c r="X1598" s="676" t="s">
        <v>3305</v>
      </c>
      <c r="Y1598" s="676">
        <v>1</v>
      </c>
      <c r="Z1598" s="676">
        <v>1</v>
      </c>
      <c r="AC1598" s="676" t="s">
        <v>54</v>
      </c>
      <c r="AD1598" s="676" t="s">
        <v>447</v>
      </c>
    </row>
    <row r="1599" spans="1:30">
      <c r="A1599" s="676">
        <v>5</v>
      </c>
      <c r="F1599" s="676" t="s">
        <v>3306</v>
      </c>
      <c r="K1599" s="676" t="s">
        <v>441</v>
      </c>
      <c r="L1599" s="676" t="s">
        <v>442</v>
      </c>
      <c r="M1599" s="676" t="s">
        <v>344</v>
      </c>
      <c r="AC1599" s="676" t="s">
        <v>54</v>
      </c>
      <c r="AD1599" s="676" t="s">
        <v>447</v>
      </c>
    </row>
    <row r="1600" spans="1:30">
      <c r="A1600" s="676">
        <v>5</v>
      </c>
      <c r="F1600" s="676" t="s">
        <v>3307</v>
      </c>
      <c r="K1600" s="676" t="s">
        <v>441</v>
      </c>
      <c r="L1600" s="676" t="s">
        <v>442</v>
      </c>
      <c r="M1600" s="676" t="s">
        <v>344</v>
      </c>
      <c r="AC1600" s="676" t="s">
        <v>54</v>
      </c>
      <c r="AD1600" s="676" t="s">
        <v>447</v>
      </c>
    </row>
    <row r="1601" spans="1:30">
      <c r="A1601" s="676">
        <v>3</v>
      </c>
      <c r="B1601" s="676">
        <v>107932</v>
      </c>
      <c r="C1601" s="676" t="s">
        <v>895</v>
      </c>
      <c r="D1601" s="676">
        <v>1</v>
      </c>
    </row>
    <row r="1602" spans="1:30">
      <c r="A1602" s="676">
        <v>4</v>
      </c>
      <c r="F1602" s="676" t="s">
        <v>3308</v>
      </c>
      <c r="K1602" s="676" t="s">
        <v>441</v>
      </c>
      <c r="L1602" s="676" t="s">
        <v>442</v>
      </c>
      <c r="M1602" s="676" t="s">
        <v>344</v>
      </c>
      <c r="AC1602" s="676" t="s">
        <v>173</v>
      </c>
      <c r="AD1602" s="676" t="s">
        <v>447</v>
      </c>
    </row>
    <row r="1603" spans="1:30">
      <c r="A1603" s="676">
        <v>4</v>
      </c>
      <c r="B1603" s="676">
        <v>107933</v>
      </c>
      <c r="C1603" s="676" t="s">
        <v>3309</v>
      </c>
      <c r="D1603" s="676">
        <v>1</v>
      </c>
    </row>
    <row r="1604" spans="1:30">
      <c r="A1604" s="676">
        <v>5</v>
      </c>
      <c r="F1604" s="676" t="s">
        <v>3310</v>
      </c>
      <c r="K1604" s="676" t="s">
        <v>441</v>
      </c>
      <c r="L1604" s="676" t="s">
        <v>442</v>
      </c>
      <c r="M1604" s="676" t="s">
        <v>291</v>
      </c>
      <c r="O1604" s="676" t="s">
        <v>77</v>
      </c>
      <c r="S1604" s="676" t="s">
        <v>3311</v>
      </c>
      <c r="T1604" s="676" t="s">
        <v>3312</v>
      </c>
      <c r="U1604" s="676" t="s">
        <v>445</v>
      </c>
      <c r="X1604" s="676" t="s">
        <v>3313</v>
      </c>
      <c r="Y1604" s="676">
        <v>1</v>
      </c>
      <c r="Z1604" s="676">
        <v>1</v>
      </c>
      <c r="AC1604" s="676" t="s">
        <v>54</v>
      </c>
      <c r="AD1604" s="676" t="s">
        <v>447</v>
      </c>
    </row>
    <row r="1605" spans="1:30">
      <c r="A1605" s="676">
        <v>5</v>
      </c>
      <c r="F1605" s="676" t="s">
        <v>3314</v>
      </c>
      <c r="K1605" s="676" t="s">
        <v>441</v>
      </c>
      <c r="L1605" s="676" t="s">
        <v>442</v>
      </c>
      <c r="M1605" s="676" t="s">
        <v>291</v>
      </c>
      <c r="O1605" s="676" t="s">
        <v>77</v>
      </c>
      <c r="S1605" s="676" t="s">
        <v>3311</v>
      </c>
      <c r="T1605" s="676" t="s">
        <v>3312</v>
      </c>
      <c r="U1605" s="676" t="s">
        <v>445</v>
      </c>
      <c r="X1605" s="676" t="s">
        <v>3315</v>
      </c>
      <c r="Y1605" s="676">
        <v>1</v>
      </c>
      <c r="Z1605" s="676">
        <v>1</v>
      </c>
      <c r="AC1605" s="676" t="s">
        <v>54</v>
      </c>
      <c r="AD1605" s="676" t="s">
        <v>447</v>
      </c>
    </row>
    <row r="1606" spans="1:30">
      <c r="A1606" s="676">
        <v>5</v>
      </c>
      <c r="F1606" s="676" t="s">
        <v>3316</v>
      </c>
      <c r="K1606" s="676" t="s">
        <v>441</v>
      </c>
      <c r="L1606" s="676" t="s">
        <v>442</v>
      </c>
      <c r="M1606" s="676" t="s">
        <v>291</v>
      </c>
      <c r="O1606" s="676" t="s">
        <v>77</v>
      </c>
      <c r="S1606" s="676" t="s">
        <v>3317</v>
      </c>
      <c r="T1606" s="676" t="s">
        <v>3318</v>
      </c>
      <c r="U1606" s="676" t="s">
        <v>445</v>
      </c>
      <c r="X1606" s="676" t="s">
        <v>3319</v>
      </c>
      <c r="Y1606" s="676">
        <v>1</v>
      </c>
      <c r="Z1606" s="676">
        <v>1</v>
      </c>
      <c r="AC1606" s="676" t="s">
        <v>173</v>
      </c>
      <c r="AD1606" s="676" t="s">
        <v>447</v>
      </c>
    </row>
    <row r="1607" spans="1:30">
      <c r="A1607" s="676">
        <v>5</v>
      </c>
      <c r="F1607" s="676" t="s">
        <v>3320</v>
      </c>
      <c r="K1607" s="676" t="s">
        <v>441</v>
      </c>
      <c r="M1607" s="676" t="s">
        <v>291</v>
      </c>
      <c r="O1607" s="676" t="s">
        <v>77</v>
      </c>
      <c r="S1607" s="676" t="s">
        <v>3321</v>
      </c>
      <c r="T1607" s="676" t="s">
        <v>3322</v>
      </c>
      <c r="U1607" s="676" t="s">
        <v>502</v>
      </c>
      <c r="X1607" s="676" t="s">
        <v>3323</v>
      </c>
      <c r="Y1607" s="676">
        <v>1</v>
      </c>
      <c r="Z1607" s="676">
        <v>1</v>
      </c>
      <c r="AC1607" s="676" t="s">
        <v>54</v>
      </c>
      <c r="AD1607" s="676" t="s">
        <v>447</v>
      </c>
    </row>
    <row r="1608" spans="1:30">
      <c r="A1608" s="676">
        <v>5</v>
      </c>
      <c r="B1608" s="676">
        <v>1618332</v>
      </c>
      <c r="C1608" s="676" t="s">
        <v>3324</v>
      </c>
      <c r="D1608" s="676">
        <v>1</v>
      </c>
    </row>
    <row r="1609" spans="1:30">
      <c r="A1609" s="676">
        <v>6</v>
      </c>
      <c r="F1609" s="676" t="s">
        <v>3325</v>
      </c>
      <c r="K1609" s="676" t="s">
        <v>441</v>
      </c>
      <c r="L1609" s="676" t="s">
        <v>442</v>
      </c>
      <c r="M1609" s="676" t="s">
        <v>310</v>
      </c>
      <c r="O1609" s="676" t="s">
        <v>77</v>
      </c>
      <c r="S1609" s="676" t="s">
        <v>3326</v>
      </c>
      <c r="T1609" s="676" t="s">
        <v>3327</v>
      </c>
      <c r="U1609" s="676" t="s">
        <v>445</v>
      </c>
      <c r="X1609" s="676" t="s">
        <v>3328</v>
      </c>
      <c r="Y1609" s="676">
        <v>1</v>
      </c>
      <c r="Z1609" s="676">
        <v>1</v>
      </c>
      <c r="AC1609" s="676" t="s">
        <v>54</v>
      </c>
      <c r="AD1609" s="676" t="s">
        <v>447</v>
      </c>
    </row>
    <row r="1610" spans="1:30">
      <c r="A1610" s="676">
        <v>6</v>
      </c>
      <c r="B1610" s="676">
        <v>1618334</v>
      </c>
      <c r="C1610" s="676" t="s">
        <v>3329</v>
      </c>
      <c r="D1610" s="676">
        <v>99</v>
      </c>
    </row>
    <row r="1611" spans="1:30">
      <c r="A1611" s="676">
        <v>7</v>
      </c>
      <c r="F1611" s="676" t="s">
        <v>3330</v>
      </c>
      <c r="K1611" s="676" t="s">
        <v>122</v>
      </c>
      <c r="M1611" s="676" t="s">
        <v>291</v>
      </c>
      <c r="O1611" s="676" t="s">
        <v>77</v>
      </c>
      <c r="S1611" s="676" t="s">
        <v>3331</v>
      </c>
      <c r="T1611" s="676" t="s">
        <v>3332</v>
      </c>
      <c r="U1611" s="676" t="s">
        <v>1080</v>
      </c>
      <c r="X1611" s="676" t="s">
        <v>3333</v>
      </c>
      <c r="Y1611" s="676">
        <v>1</v>
      </c>
      <c r="Z1611" s="676">
        <v>99</v>
      </c>
      <c r="AC1611" s="676" t="s">
        <v>54</v>
      </c>
      <c r="AD1611" s="676" t="s">
        <v>447</v>
      </c>
    </row>
    <row r="1612" spans="1:30">
      <c r="A1612" s="676">
        <v>7</v>
      </c>
      <c r="F1612" s="676" t="s">
        <v>3334</v>
      </c>
      <c r="K1612" s="676" t="s">
        <v>441</v>
      </c>
      <c r="M1612" s="676" t="s">
        <v>291</v>
      </c>
      <c r="O1612" s="676" t="s">
        <v>77</v>
      </c>
      <c r="S1612" s="676" t="s">
        <v>3335</v>
      </c>
      <c r="T1612" s="676" t="s">
        <v>3336</v>
      </c>
      <c r="U1612" s="676" t="s">
        <v>502</v>
      </c>
      <c r="X1612" s="676" t="s">
        <v>3337</v>
      </c>
      <c r="Y1612" s="676">
        <v>1</v>
      </c>
      <c r="Z1612" s="676">
        <v>99</v>
      </c>
      <c r="AC1612" s="676" t="s">
        <v>54</v>
      </c>
      <c r="AD1612" s="676" t="s">
        <v>447</v>
      </c>
    </row>
    <row r="1613" spans="1:30">
      <c r="A1613" s="676">
        <v>5</v>
      </c>
      <c r="B1613" s="676">
        <v>1618333</v>
      </c>
      <c r="C1613" s="676" t="s">
        <v>3338</v>
      </c>
      <c r="D1613" s="676">
        <v>1</v>
      </c>
    </row>
    <row r="1614" spans="1:30">
      <c r="A1614" s="676">
        <v>6</v>
      </c>
      <c r="F1614" s="676" t="s">
        <v>3339</v>
      </c>
      <c r="K1614" s="676" t="s">
        <v>441</v>
      </c>
      <c r="L1614" s="676" t="s">
        <v>442</v>
      </c>
      <c r="M1614" s="676" t="s">
        <v>310</v>
      </c>
      <c r="O1614" s="676" t="s">
        <v>77</v>
      </c>
      <c r="S1614" s="676" t="s">
        <v>3340</v>
      </c>
      <c r="T1614" s="676" t="s">
        <v>3341</v>
      </c>
      <c r="U1614" s="676" t="s">
        <v>445</v>
      </c>
      <c r="X1614" s="676" t="s">
        <v>3342</v>
      </c>
      <c r="Y1614" s="676">
        <v>1</v>
      </c>
      <c r="Z1614" s="676">
        <v>1</v>
      </c>
      <c r="AC1614" s="676" t="s">
        <v>54</v>
      </c>
      <c r="AD1614" s="676" t="s">
        <v>447</v>
      </c>
    </row>
    <row r="1615" spans="1:30">
      <c r="A1615" s="676">
        <v>6</v>
      </c>
      <c r="B1615" s="676">
        <v>1618335</v>
      </c>
      <c r="C1615" s="676" t="s">
        <v>3343</v>
      </c>
      <c r="D1615" s="676">
        <v>99</v>
      </c>
    </row>
    <row r="1616" spans="1:30">
      <c r="A1616" s="676">
        <v>7</v>
      </c>
      <c r="F1616" s="676" t="s">
        <v>3344</v>
      </c>
      <c r="K1616" s="676" t="s">
        <v>122</v>
      </c>
      <c r="M1616" s="676" t="s">
        <v>291</v>
      </c>
      <c r="O1616" s="676" t="s">
        <v>77</v>
      </c>
      <c r="S1616" s="676" t="s">
        <v>3345</v>
      </c>
      <c r="T1616" s="676" t="s">
        <v>3346</v>
      </c>
      <c r="U1616" s="676" t="s">
        <v>1080</v>
      </c>
      <c r="X1616" s="676" t="s">
        <v>3347</v>
      </c>
      <c r="Y1616" s="676">
        <v>1</v>
      </c>
      <c r="Z1616" s="676">
        <v>99</v>
      </c>
      <c r="AC1616" s="676" t="s">
        <v>54</v>
      </c>
    </row>
    <row r="1617" spans="1:30">
      <c r="A1617" s="676">
        <v>7</v>
      </c>
      <c r="F1617" s="676" t="s">
        <v>3348</v>
      </c>
      <c r="K1617" s="676" t="s">
        <v>441</v>
      </c>
      <c r="M1617" s="676" t="s">
        <v>291</v>
      </c>
      <c r="O1617" s="676" t="s">
        <v>77</v>
      </c>
      <c r="S1617" s="676" t="s">
        <v>3349</v>
      </c>
      <c r="T1617" s="676" t="s">
        <v>3350</v>
      </c>
      <c r="U1617" s="676" t="s">
        <v>502</v>
      </c>
      <c r="X1617" s="676" t="s">
        <v>3351</v>
      </c>
      <c r="Y1617" s="676">
        <v>1</v>
      </c>
      <c r="Z1617" s="676">
        <v>99</v>
      </c>
      <c r="AC1617" s="676" t="s">
        <v>54</v>
      </c>
      <c r="AD1617" s="676" t="s">
        <v>447</v>
      </c>
    </row>
    <row r="1618" spans="1:30">
      <c r="A1618" s="676">
        <v>5</v>
      </c>
      <c r="B1618" s="676">
        <v>107934</v>
      </c>
      <c r="C1618" s="676" t="s">
        <v>3352</v>
      </c>
      <c r="D1618" s="676">
        <v>1</v>
      </c>
    </row>
    <row r="1619" spans="1:30">
      <c r="A1619" s="676">
        <v>6</v>
      </c>
      <c r="F1619" s="676" t="s">
        <v>3353</v>
      </c>
      <c r="K1619" s="676" t="s">
        <v>441</v>
      </c>
      <c r="L1619" s="676" t="s">
        <v>442</v>
      </c>
      <c r="M1619" s="676" t="s">
        <v>291</v>
      </c>
      <c r="O1619" s="676" t="s">
        <v>77</v>
      </c>
      <c r="S1619" s="676" t="s">
        <v>3354</v>
      </c>
      <c r="T1619" s="676" t="s">
        <v>3355</v>
      </c>
      <c r="U1619" s="676" t="s">
        <v>445</v>
      </c>
      <c r="X1619" s="676" t="s">
        <v>3356</v>
      </c>
      <c r="Y1619" s="676">
        <v>1</v>
      </c>
      <c r="Z1619" s="676">
        <v>1</v>
      </c>
      <c r="AC1619" s="676" t="s">
        <v>54</v>
      </c>
      <c r="AD1619" s="676" t="s">
        <v>447</v>
      </c>
    </row>
    <row r="1620" spans="1:30">
      <c r="A1620" s="676">
        <v>6</v>
      </c>
      <c r="B1620" s="676">
        <v>107935</v>
      </c>
      <c r="C1620" s="676" t="s">
        <v>3357</v>
      </c>
      <c r="D1620" s="676">
        <v>99</v>
      </c>
    </row>
    <row r="1621" spans="1:30">
      <c r="A1621" s="676">
        <v>7</v>
      </c>
      <c r="F1621" s="676" t="s">
        <v>3358</v>
      </c>
      <c r="K1621" s="676" t="s">
        <v>122</v>
      </c>
      <c r="M1621" s="676" t="s">
        <v>310</v>
      </c>
      <c r="O1621" s="676" t="s">
        <v>77</v>
      </c>
      <c r="S1621" s="676" t="s">
        <v>3359</v>
      </c>
      <c r="T1621" s="676" t="s">
        <v>3360</v>
      </c>
      <c r="U1621" s="676" t="s">
        <v>1080</v>
      </c>
      <c r="X1621" s="676" t="s">
        <v>3361</v>
      </c>
      <c r="Y1621" s="676">
        <v>1</v>
      </c>
      <c r="Z1621" s="676">
        <v>99</v>
      </c>
      <c r="AC1621" s="676" t="s">
        <v>54</v>
      </c>
    </row>
    <row r="1622" spans="1:30">
      <c r="A1622" s="676">
        <v>7</v>
      </c>
      <c r="F1622" s="676" t="s">
        <v>3362</v>
      </c>
      <c r="K1622" s="676" t="s">
        <v>441</v>
      </c>
      <c r="M1622" s="676" t="s">
        <v>310</v>
      </c>
      <c r="O1622" s="676" t="s">
        <v>77</v>
      </c>
      <c r="S1622" s="676" t="s">
        <v>3363</v>
      </c>
      <c r="T1622" s="676" t="s">
        <v>3364</v>
      </c>
      <c r="U1622" s="676" t="s">
        <v>502</v>
      </c>
      <c r="X1622" s="676" t="s">
        <v>3365</v>
      </c>
      <c r="Y1622" s="676">
        <v>1</v>
      </c>
      <c r="Z1622" s="676">
        <v>99</v>
      </c>
      <c r="AC1622" s="676" t="s">
        <v>54</v>
      </c>
      <c r="AD1622" s="676" t="s">
        <v>447</v>
      </c>
    </row>
    <row r="1623" spans="1:30">
      <c r="A1623" s="676">
        <v>5</v>
      </c>
      <c r="B1623" s="676">
        <v>107936</v>
      </c>
      <c r="C1623" s="676" t="s">
        <v>3366</v>
      </c>
      <c r="D1623" s="676">
        <v>1</v>
      </c>
    </row>
    <row r="1624" spans="1:30">
      <c r="A1624" s="676">
        <v>6</v>
      </c>
      <c r="F1624" s="676" t="s">
        <v>3367</v>
      </c>
      <c r="K1624" s="676" t="s">
        <v>441</v>
      </c>
      <c r="L1624" s="676" t="s">
        <v>442</v>
      </c>
      <c r="M1624" s="676" t="s">
        <v>291</v>
      </c>
      <c r="O1624" s="676" t="s">
        <v>77</v>
      </c>
      <c r="S1624" s="676" t="s">
        <v>3368</v>
      </c>
      <c r="T1624" s="676" t="s">
        <v>3369</v>
      </c>
      <c r="U1624" s="676" t="s">
        <v>445</v>
      </c>
      <c r="X1624" s="676" t="s">
        <v>3370</v>
      </c>
      <c r="Y1624" s="676">
        <v>1</v>
      </c>
      <c r="Z1624" s="676">
        <v>1</v>
      </c>
      <c r="AC1624" s="676" t="s">
        <v>54</v>
      </c>
      <c r="AD1624" s="676" t="s">
        <v>447</v>
      </c>
    </row>
    <row r="1625" spans="1:30">
      <c r="A1625" s="676">
        <v>6</v>
      </c>
      <c r="B1625" s="676">
        <v>107937</v>
      </c>
      <c r="C1625" s="676" t="s">
        <v>3371</v>
      </c>
      <c r="D1625" s="676">
        <v>99</v>
      </c>
    </row>
    <row r="1626" spans="1:30">
      <c r="A1626" s="676">
        <v>7</v>
      </c>
      <c r="F1626" s="676" t="s">
        <v>3372</v>
      </c>
      <c r="K1626" s="676" t="s">
        <v>122</v>
      </c>
      <c r="M1626" s="676" t="s">
        <v>310</v>
      </c>
      <c r="O1626" s="676" t="s">
        <v>77</v>
      </c>
      <c r="S1626" s="676" t="s">
        <v>3373</v>
      </c>
      <c r="T1626" s="676" t="s">
        <v>3374</v>
      </c>
      <c r="U1626" s="676" t="s">
        <v>1080</v>
      </c>
      <c r="X1626" s="676" t="s">
        <v>3375</v>
      </c>
      <c r="Y1626" s="676">
        <v>1</v>
      </c>
      <c r="Z1626" s="676">
        <v>99</v>
      </c>
      <c r="AC1626" s="676" t="s">
        <v>54</v>
      </c>
    </row>
    <row r="1627" spans="1:30">
      <c r="A1627" s="676">
        <v>7</v>
      </c>
      <c r="F1627" s="676" t="s">
        <v>3376</v>
      </c>
      <c r="K1627" s="676" t="s">
        <v>441</v>
      </c>
      <c r="M1627" s="676" t="s">
        <v>310</v>
      </c>
      <c r="O1627" s="676" t="s">
        <v>77</v>
      </c>
      <c r="S1627" s="676" t="s">
        <v>3377</v>
      </c>
      <c r="T1627" s="676" t="s">
        <v>3378</v>
      </c>
      <c r="U1627" s="676" t="s">
        <v>502</v>
      </c>
      <c r="X1627" s="676" t="s">
        <v>3379</v>
      </c>
      <c r="Y1627" s="676">
        <v>1</v>
      </c>
      <c r="Z1627" s="676">
        <v>99</v>
      </c>
      <c r="AC1627" s="676" t="s">
        <v>54</v>
      </c>
      <c r="AD1627" s="676" t="s">
        <v>447</v>
      </c>
    </row>
    <row r="1628" spans="1:30">
      <c r="A1628" s="676">
        <v>5</v>
      </c>
      <c r="B1628" s="676">
        <v>107938</v>
      </c>
      <c r="C1628" s="676" t="s">
        <v>3380</v>
      </c>
      <c r="D1628" s="676">
        <v>1</v>
      </c>
    </row>
    <row r="1629" spans="1:30">
      <c r="A1629" s="676">
        <v>6</v>
      </c>
      <c r="F1629" s="676" t="s">
        <v>3381</v>
      </c>
      <c r="K1629" s="676" t="s">
        <v>441</v>
      </c>
      <c r="L1629" s="676" t="s">
        <v>442</v>
      </c>
      <c r="M1629" s="676" t="s">
        <v>291</v>
      </c>
      <c r="O1629" s="676" t="s">
        <v>77</v>
      </c>
      <c r="S1629" s="676" t="s">
        <v>3382</v>
      </c>
      <c r="T1629" s="676" t="s">
        <v>3383</v>
      </c>
      <c r="U1629" s="676" t="s">
        <v>445</v>
      </c>
      <c r="X1629" s="676" t="s">
        <v>3384</v>
      </c>
      <c r="Y1629" s="676">
        <v>1</v>
      </c>
      <c r="Z1629" s="676">
        <v>1</v>
      </c>
      <c r="AC1629" s="676" t="s">
        <v>54</v>
      </c>
      <c r="AD1629" s="676" t="s">
        <v>447</v>
      </c>
    </row>
    <row r="1630" spans="1:30">
      <c r="A1630" s="676">
        <v>6</v>
      </c>
      <c r="B1630" s="676">
        <v>107939</v>
      </c>
      <c r="C1630" s="676" t="s">
        <v>3385</v>
      </c>
      <c r="D1630" s="676">
        <v>99</v>
      </c>
    </row>
    <row r="1631" spans="1:30">
      <c r="A1631" s="676">
        <v>7</v>
      </c>
      <c r="F1631" s="676" t="s">
        <v>3386</v>
      </c>
      <c r="K1631" s="676" t="s">
        <v>122</v>
      </c>
      <c r="M1631" s="676" t="s">
        <v>310</v>
      </c>
      <c r="O1631" s="676" t="s">
        <v>77</v>
      </c>
      <c r="S1631" s="676" t="s">
        <v>3387</v>
      </c>
      <c r="T1631" s="676" t="s">
        <v>3388</v>
      </c>
      <c r="U1631" s="676" t="s">
        <v>1080</v>
      </c>
      <c r="X1631" s="676" t="s">
        <v>3389</v>
      </c>
      <c r="Y1631" s="676">
        <v>1</v>
      </c>
      <c r="Z1631" s="676">
        <v>99</v>
      </c>
      <c r="AC1631" s="676" t="s">
        <v>54</v>
      </c>
    </row>
    <row r="1632" spans="1:30">
      <c r="A1632" s="676">
        <v>7</v>
      </c>
      <c r="F1632" s="676" t="s">
        <v>3390</v>
      </c>
      <c r="K1632" s="676" t="s">
        <v>441</v>
      </c>
      <c r="M1632" s="676" t="s">
        <v>310</v>
      </c>
      <c r="O1632" s="676" t="s">
        <v>77</v>
      </c>
      <c r="S1632" s="676" t="s">
        <v>3391</v>
      </c>
      <c r="T1632" s="676" t="s">
        <v>3392</v>
      </c>
      <c r="U1632" s="676" t="s">
        <v>502</v>
      </c>
      <c r="X1632" s="676" t="s">
        <v>3393</v>
      </c>
      <c r="Y1632" s="676">
        <v>1</v>
      </c>
      <c r="Z1632" s="676">
        <v>99</v>
      </c>
      <c r="AC1632" s="676" t="s">
        <v>54</v>
      </c>
      <c r="AD1632" s="676" t="s">
        <v>447</v>
      </c>
    </row>
    <row r="1633" spans="1:30">
      <c r="A1633" s="676">
        <v>5</v>
      </c>
      <c r="B1633" s="676">
        <v>107940</v>
      </c>
      <c r="C1633" s="676" t="s">
        <v>3394</v>
      </c>
      <c r="D1633" s="676">
        <v>1</v>
      </c>
    </row>
    <row r="1634" spans="1:30">
      <c r="A1634" s="676">
        <v>6</v>
      </c>
      <c r="F1634" s="676" t="s">
        <v>3395</v>
      </c>
      <c r="K1634" s="676" t="s">
        <v>441</v>
      </c>
      <c r="L1634" s="676" t="s">
        <v>442</v>
      </c>
      <c r="M1634" s="676" t="s">
        <v>291</v>
      </c>
      <c r="O1634" s="676" t="s">
        <v>77</v>
      </c>
      <c r="S1634" s="676" t="s">
        <v>3396</v>
      </c>
      <c r="T1634" s="676" t="s">
        <v>3397</v>
      </c>
      <c r="U1634" s="676" t="s">
        <v>445</v>
      </c>
      <c r="X1634" s="676" t="s">
        <v>3398</v>
      </c>
      <c r="Y1634" s="676">
        <v>1</v>
      </c>
      <c r="Z1634" s="676">
        <v>1</v>
      </c>
      <c r="AC1634" s="676" t="s">
        <v>54</v>
      </c>
      <c r="AD1634" s="676" t="s">
        <v>447</v>
      </c>
    </row>
    <row r="1635" spans="1:30">
      <c r="A1635" s="676">
        <v>6</v>
      </c>
      <c r="B1635" s="676">
        <v>107941</v>
      </c>
      <c r="C1635" s="676" t="s">
        <v>3399</v>
      </c>
      <c r="D1635" s="676">
        <v>99</v>
      </c>
    </row>
    <row r="1636" spans="1:30">
      <c r="A1636" s="676">
        <v>7</v>
      </c>
      <c r="F1636" s="676" t="s">
        <v>3400</v>
      </c>
      <c r="K1636" s="676" t="s">
        <v>122</v>
      </c>
      <c r="M1636" s="676" t="s">
        <v>310</v>
      </c>
      <c r="O1636" s="676" t="s">
        <v>77</v>
      </c>
      <c r="S1636" s="676" t="s">
        <v>3401</v>
      </c>
      <c r="T1636" s="676" t="s">
        <v>3402</v>
      </c>
      <c r="U1636" s="676" t="s">
        <v>1080</v>
      </c>
      <c r="X1636" s="676" t="s">
        <v>3403</v>
      </c>
      <c r="Y1636" s="676">
        <v>1</v>
      </c>
      <c r="Z1636" s="676">
        <v>99</v>
      </c>
      <c r="AC1636" s="676" t="s">
        <v>54</v>
      </c>
    </row>
    <row r="1637" spans="1:30">
      <c r="A1637" s="676">
        <v>7</v>
      </c>
      <c r="F1637" s="676" t="s">
        <v>3404</v>
      </c>
      <c r="K1637" s="676" t="s">
        <v>441</v>
      </c>
      <c r="M1637" s="676" t="s">
        <v>310</v>
      </c>
      <c r="O1637" s="676" t="s">
        <v>77</v>
      </c>
      <c r="S1637" s="676" t="s">
        <v>3405</v>
      </c>
      <c r="T1637" s="676" t="s">
        <v>3406</v>
      </c>
      <c r="U1637" s="676" t="s">
        <v>502</v>
      </c>
      <c r="X1637" s="676" t="s">
        <v>3407</v>
      </c>
      <c r="Y1637" s="676">
        <v>1</v>
      </c>
      <c r="Z1637" s="676">
        <v>99</v>
      </c>
      <c r="AC1637" s="676" t="s">
        <v>54</v>
      </c>
      <c r="AD1637" s="676" t="s">
        <v>447</v>
      </c>
    </row>
    <row r="1638" spans="1:30">
      <c r="A1638" s="676">
        <v>5</v>
      </c>
      <c r="B1638" s="676">
        <v>107942</v>
      </c>
      <c r="C1638" s="676" t="s">
        <v>3408</v>
      </c>
      <c r="D1638" s="676">
        <v>1</v>
      </c>
    </row>
    <row r="1639" spans="1:30">
      <c r="A1639" s="676">
        <v>6</v>
      </c>
      <c r="F1639" s="676" t="s">
        <v>3409</v>
      </c>
      <c r="K1639" s="676" t="s">
        <v>441</v>
      </c>
      <c r="L1639" s="676" t="s">
        <v>442</v>
      </c>
      <c r="M1639" s="676" t="s">
        <v>291</v>
      </c>
      <c r="O1639" s="676" t="s">
        <v>77</v>
      </c>
      <c r="S1639" s="676" t="s">
        <v>3410</v>
      </c>
      <c r="T1639" s="676" t="s">
        <v>3411</v>
      </c>
      <c r="U1639" s="676" t="s">
        <v>445</v>
      </c>
      <c r="X1639" s="676" t="s">
        <v>3412</v>
      </c>
      <c r="Y1639" s="676">
        <v>1</v>
      </c>
      <c r="Z1639" s="676">
        <v>1</v>
      </c>
      <c r="AC1639" s="676" t="s">
        <v>54</v>
      </c>
      <c r="AD1639" s="676" t="s">
        <v>447</v>
      </c>
    </row>
    <row r="1640" spans="1:30">
      <c r="A1640" s="676">
        <v>6</v>
      </c>
      <c r="B1640" s="676">
        <v>107943</v>
      </c>
      <c r="C1640" s="676" t="s">
        <v>3413</v>
      </c>
      <c r="D1640" s="676">
        <v>99</v>
      </c>
    </row>
    <row r="1641" spans="1:30">
      <c r="A1641" s="676">
        <v>7</v>
      </c>
      <c r="F1641" s="676" t="s">
        <v>3414</v>
      </c>
      <c r="K1641" s="676" t="s">
        <v>122</v>
      </c>
      <c r="M1641" s="676" t="s">
        <v>310</v>
      </c>
      <c r="O1641" s="676" t="s">
        <v>77</v>
      </c>
      <c r="S1641" s="676" t="s">
        <v>3415</v>
      </c>
      <c r="T1641" s="676" t="s">
        <v>3416</v>
      </c>
      <c r="U1641" s="676" t="s">
        <v>1080</v>
      </c>
      <c r="X1641" s="676" t="s">
        <v>3417</v>
      </c>
      <c r="Y1641" s="676">
        <v>1</v>
      </c>
      <c r="Z1641" s="676">
        <v>99</v>
      </c>
      <c r="AC1641" s="676" t="s">
        <v>54</v>
      </c>
    </row>
    <row r="1642" spans="1:30">
      <c r="A1642" s="676">
        <v>7</v>
      </c>
      <c r="F1642" s="676" t="s">
        <v>3418</v>
      </c>
      <c r="K1642" s="676" t="s">
        <v>441</v>
      </c>
      <c r="M1642" s="676" t="s">
        <v>310</v>
      </c>
      <c r="O1642" s="676" t="s">
        <v>77</v>
      </c>
      <c r="S1642" s="676" t="s">
        <v>3419</v>
      </c>
      <c r="T1642" s="676" t="s">
        <v>3420</v>
      </c>
      <c r="U1642" s="676" t="s">
        <v>502</v>
      </c>
      <c r="X1642" s="676" t="s">
        <v>3421</v>
      </c>
      <c r="Y1642" s="676">
        <v>1</v>
      </c>
      <c r="Z1642" s="676">
        <v>99</v>
      </c>
      <c r="AC1642" s="676" t="s">
        <v>54</v>
      </c>
      <c r="AD1642" s="676" t="s">
        <v>447</v>
      </c>
    </row>
    <row r="1643" spans="1:30">
      <c r="A1643" s="676">
        <v>5</v>
      </c>
      <c r="B1643" s="676">
        <v>108718</v>
      </c>
      <c r="C1643" s="676" t="s">
        <v>3422</v>
      </c>
      <c r="D1643" s="676">
        <v>99</v>
      </c>
    </row>
    <row r="1644" spans="1:30">
      <c r="A1644" s="676">
        <v>6</v>
      </c>
      <c r="F1644" s="676" t="s">
        <v>3423</v>
      </c>
      <c r="K1644" s="676" t="s">
        <v>142</v>
      </c>
      <c r="M1644" s="676" t="s">
        <v>291</v>
      </c>
      <c r="O1644" s="676" t="s">
        <v>77</v>
      </c>
      <c r="S1644" s="676" t="s">
        <v>3424</v>
      </c>
      <c r="T1644" s="676" t="s">
        <v>3425</v>
      </c>
      <c r="U1644" s="676" t="s">
        <v>145</v>
      </c>
      <c r="X1644" s="676" t="s">
        <v>3426</v>
      </c>
      <c r="Y1644" s="676">
        <v>1</v>
      </c>
      <c r="Z1644" s="676">
        <v>99</v>
      </c>
      <c r="AC1644" s="676" t="s">
        <v>54</v>
      </c>
    </row>
    <row r="1645" spans="1:30">
      <c r="A1645" s="676">
        <v>6</v>
      </c>
      <c r="F1645" s="676" t="s">
        <v>3427</v>
      </c>
      <c r="K1645" s="676" t="s">
        <v>142</v>
      </c>
      <c r="M1645" s="676" t="s">
        <v>310</v>
      </c>
      <c r="O1645" s="676" t="s">
        <v>77</v>
      </c>
      <c r="S1645" s="676" t="s">
        <v>3428</v>
      </c>
      <c r="T1645" s="676" t="s">
        <v>3429</v>
      </c>
      <c r="U1645" s="676" t="s">
        <v>145</v>
      </c>
      <c r="X1645" s="676" t="s">
        <v>3430</v>
      </c>
      <c r="Y1645" s="676">
        <v>1</v>
      </c>
      <c r="Z1645" s="676">
        <v>99</v>
      </c>
      <c r="AC1645" s="676" t="s">
        <v>54</v>
      </c>
    </row>
    <row r="1646" spans="1:30">
      <c r="A1646" s="676">
        <v>6</v>
      </c>
      <c r="F1646" s="676" t="s">
        <v>3431</v>
      </c>
      <c r="K1646" s="676" t="s">
        <v>152</v>
      </c>
      <c r="M1646" s="676" t="s">
        <v>310</v>
      </c>
      <c r="O1646" s="676" t="s">
        <v>77</v>
      </c>
      <c r="S1646" s="676" t="s">
        <v>3432</v>
      </c>
      <c r="T1646" s="676" t="s">
        <v>3433</v>
      </c>
      <c r="U1646" s="676" t="s">
        <v>155</v>
      </c>
      <c r="X1646" s="676" t="s">
        <v>3434</v>
      </c>
      <c r="Y1646" s="676">
        <v>1</v>
      </c>
      <c r="Z1646" s="676">
        <v>99</v>
      </c>
      <c r="AC1646" s="676" t="s">
        <v>54</v>
      </c>
    </row>
    <row r="1647" spans="1:30">
      <c r="A1647" s="676">
        <v>6</v>
      </c>
      <c r="F1647" s="676" t="s">
        <v>3435</v>
      </c>
      <c r="K1647" s="676" t="s">
        <v>43</v>
      </c>
      <c r="L1647" s="676" t="s">
        <v>158</v>
      </c>
      <c r="M1647" s="676" t="s">
        <v>310</v>
      </c>
      <c r="O1647" s="676" t="s">
        <v>77</v>
      </c>
      <c r="S1647" s="676" t="s">
        <v>3436</v>
      </c>
      <c r="T1647" s="676" t="s">
        <v>3437</v>
      </c>
      <c r="U1647" s="676" t="s">
        <v>161</v>
      </c>
      <c r="X1647" s="676" t="s">
        <v>3438</v>
      </c>
      <c r="Y1647" s="676">
        <v>1</v>
      </c>
      <c r="Z1647" s="676">
        <v>99</v>
      </c>
      <c r="AC1647" s="676" t="s">
        <v>54</v>
      </c>
    </row>
    <row r="1648" spans="1:30">
      <c r="A1648" s="676">
        <v>6</v>
      </c>
      <c r="F1648" s="676" t="s">
        <v>3439</v>
      </c>
      <c r="K1648" s="676" t="s">
        <v>56</v>
      </c>
      <c r="M1648" s="676" t="s">
        <v>310</v>
      </c>
      <c r="O1648" s="676" t="s">
        <v>77</v>
      </c>
      <c r="S1648" s="676" t="s">
        <v>3440</v>
      </c>
      <c r="T1648" s="676" t="s">
        <v>3441</v>
      </c>
      <c r="U1648" s="676" t="s">
        <v>1702</v>
      </c>
      <c r="X1648" s="676" t="s">
        <v>3442</v>
      </c>
      <c r="Y1648" s="676">
        <v>1</v>
      </c>
      <c r="Z1648" s="676">
        <v>99</v>
      </c>
      <c r="AC1648" s="676" t="s">
        <v>54</v>
      </c>
    </row>
    <row r="1649" spans="1:30">
      <c r="A1649" s="676">
        <v>6</v>
      </c>
      <c r="F1649" s="676" t="s">
        <v>3443</v>
      </c>
      <c r="K1649" s="676" t="s">
        <v>221</v>
      </c>
      <c r="M1649" s="676" t="s">
        <v>310</v>
      </c>
      <c r="O1649" s="676" t="s">
        <v>77</v>
      </c>
      <c r="S1649" s="676" t="s">
        <v>3444</v>
      </c>
      <c r="T1649" s="676" t="s">
        <v>3445</v>
      </c>
      <c r="U1649" s="676" t="s">
        <v>3446</v>
      </c>
      <c r="X1649" s="676" t="s">
        <v>3447</v>
      </c>
      <c r="Y1649" s="676">
        <v>1</v>
      </c>
      <c r="Z1649" s="676">
        <v>99</v>
      </c>
      <c r="AC1649" s="676" t="s">
        <v>54</v>
      </c>
    </row>
    <row r="1650" spans="1:30">
      <c r="A1650" s="676">
        <v>6</v>
      </c>
      <c r="F1650" s="676" t="s">
        <v>3448</v>
      </c>
      <c r="K1650" s="676" t="s">
        <v>138</v>
      </c>
      <c r="M1650" s="676" t="s">
        <v>310</v>
      </c>
      <c r="O1650" s="676" t="s">
        <v>77</v>
      </c>
      <c r="S1650" s="676" t="s">
        <v>3449</v>
      </c>
      <c r="T1650" s="676" t="s">
        <v>3450</v>
      </c>
      <c r="U1650" s="676" t="s">
        <v>3451</v>
      </c>
      <c r="X1650" s="676" t="s">
        <v>3452</v>
      </c>
      <c r="Y1650" s="676">
        <v>1</v>
      </c>
      <c r="Z1650" s="676">
        <v>99</v>
      </c>
      <c r="AC1650" s="676" t="s">
        <v>54</v>
      </c>
    </row>
    <row r="1651" spans="1:30">
      <c r="A1651" s="676">
        <v>6</v>
      </c>
      <c r="F1651" s="676" t="s">
        <v>3453</v>
      </c>
      <c r="K1651" s="676" t="s">
        <v>233</v>
      </c>
      <c r="M1651" s="676" t="s">
        <v>310</v>
      </c>
      <c r="O1651" s="676" t="s">
        <v>77</v>
      </c>
      <c r="S1651" s="676" t="s">
        <v>234</v>
      </c>
      <c r="T1651" s="676" t="s">
        <v>235</v>
      </c>
      <c r="U1651" s="676" t="s">
        <v>236</v>
      </c>
      <c r="X1651" s="676" t="s">
        <v>3454</v>
      </c>
      <c r="Y1651" s="676">
        <v>1</v>
      </c>
      <c r="Z1651" s="676">
        <v>99</v>
      </c>
      <c r="AC1651" s="676" t="s">
        <v>54</v>
      </c>
    </row>
    <row r="1652" spans="1:30">
      <c r="A1652" s="676">
        <v>6</v>
      </c>
      <c r="F1652" s="676" t="s">
        <v>3455</v>
      </c>
      <c r="K1652" s="676" t="s">
        <v>131</v>
      </c>
      <c r="M1652" s="676" t="s">
        <v>310</v>
      </c>
      <c r="O1652" s="676" t="s">
        <v>77</v>
      </c>
      <c r="S1652" s="676" t="s">
        <v>239</v>
      </c>
      <c r="T1652" s="676" t="s">
        <v>240</v>
      </c>
      <c r="U1652" s="676" t="s">
        <v>241</v>
      </c>
      <c r="X1652" s="676" t="s">
        <v>3456</v>
      </c>
      <c r="Y1652" s="676">
        <v>1</v>
      </c>
      <c r="Z1652" s="676">
        <v>99</v>
      </c>
      <c r="AC1652" s="676" t="s">
        <v>54</v>
      </c>
    </row>
    <row r="1653" spans="1:30">
      <c r="A1653" s="676">
        <v>6</v>
      </c>
      <c r="F1653" s="676" t="s">
        <v>3457</v>
      </c>
      <c r="K1653" s="676" t="s">
        <v>138</v>
      </c>
      <c r="M1653" s="676" t="s">
        <v>310</v>
      </c>
      <c r="O1653" s="676" t="s">
        <v>77</v>
      </c>
      <c r="S1653" s="676" t="s">
        <v>1451</v>
      </c>
      <c r="T1653" s="676" t="s">
        <v>1452</v>
      </c>
      <c r="U1653" s="676" t="s">
        <v>1453</v>
      </c>
      <c r="X1653" s="676" t="s">
        <v>3458</v>
      </c>
      <c r="Y1653" s="676">
        <v>1</v>
      </c>
      <c r="Z1653" s="676">
        <v>99</v>
      </c>
      <c r="AC1653" s="676" t="s">
        <v>54</v>
      </c>
    </row>
    <row r="1654" spans="1:30">
      <c r="A1654" s="676">
        <v>6</v>
      </c>
      <c r="F1654" s="676" t="s">
        <v>3459</v>
      </c>
      <c r="K1654" s="676" t="s">
        <v>254</v>
      </c>
      <c r="M1654" s="676" t="s">
        <v>310</v>
      </c>
      <c r="O1654" s="676" t="s">
        <v>77</v>
      </c>
      <c r="S1654" s="676" t="s">
        <v>255</v>
      </c>
      <c r="T1654" s="676" t="s">
        <v>256</v>
      </c>
      <c r="U1654" s="676" t="s">
        <v>257</v>
      </c>
      <c r="X1654" s="676" t="s">
        <v>3460</v>
      </c>
      <c r="Y1654" s="676">
        <v>1</v>
      </c>
      <c r="Z1654" s="676">
        <v>99</v>
      </c>
      <c r="AC1654" s="676" t="s">
        <v>54</v>
      </c>
    </row>
    <row r="1655" spans="1:30">
      <c r="A1655" s="676">
        <v>6</v>
      </c>
      <c r="F1655" s="676" t="s">
        <v>3461</v>
      </c>
      <c r="K1655" s="676" t="s">
        <v>260</v>
      </c>
      <c r="M1655" s="676" t="s">
        <v>310</v>
      </c>
      <c r="O1655" s="676" t="s">
        <v>77</v>
      </c>
      <c r="S1655" s="676" t="s">
        <v>261</v>
      </c>
      <c r="T1655" s="676" t="s">
        <v>262</v>
      </c>
      <c r="U1655" s="676" t="s">
        <v>263</v>
      </c>
      <c r="X1655" s="676" t="s">
        <v>3462</v>
      </c>
      <c r="Y1655" s="676">
        <v>1</v>
      </c>
      <c r="Z1655" s="676">
        <v>99</v>
      </c>
      <c r="AC1655" s="676" t="s">
        <v>54</v>
      </c>
    </row>
    <row r="1656" spans="1:30">
      <c r="A1656" s="676">
        <v>4</v>
      </c>
      <c r="B1656" s="676">
        <v>504852</v>
      </c>
      <c r="C1656" s="676" t="s">
        <v>3463</v>
      </c>
      <c r="D1656" s="676">
        <v>1</v>
      </c>
    </row>
    <row r="1657" spans="1:30">
      <c r="A1657" s="676">
        <v>5</v>
      </c>
      <c r="F1657" s="676" t="s">
        <v>3464</v>
      </c>
      <c r="K1657" s="676" t="s">
        <v>441</v>
      </c>
      <c r="M1657" s="676" t="s">
        <v>291</v>
      </c>
      <c r="O1657" s="676" t="s">
        <v>77</v>
      </c>
      <c r="S1657" s="676" t="s">
        <v>3465</v>
      </c>
      <c r="T1657" s="676" t="s">
        <v>3466</v>
      </c>
      <c r="U1657" s="676" t="s">
        <v>502</v>
      </c>
      <c r="X1657" s="676" t="s">
        <v>3467</v>
      </c>
      <c r="Y1657" s="676">
        <v>1</v>
      </c>
      <c r="Z1657" s="676">
        <v>1</v>
      </c>
      <c r="AC1657" s="676" t="s">
        <v>54</v>
      </c>
      <c r="AD1657" s="676" t="s">
        <v>447</v>
      </c>
    </row>
    <row r="1658" spans="1:30">
      <c r="A1658" s="676">
        <v>5</v>
      </c>
      <c r="F1658" s="676" t="s">
        <v>3468</v>
      </c>
      <c r="K1658" s="676" t="s">
        <v>441</v>
      </c>
      <c r="M1658" s="676" t="s">
        <v>291</v>
      </c>
      <c r="O1658" s="676" t="s">
        <v>77</v>
      </c>
      <c r="S1658" s="676" t="s">
        <v>3465</v>
      </c>
      <c r="T1658" s="676" t="s">
        <v>3466</v>
      </c>
      <c r="U1658" s="676" t="s">
        <v>502</v>
      </c>
      <c r="X1658" s="676" t="s">
        <v>3469</v>
      </c>
      <c r="Y1658" s="676">
        <v>1</v>
      </c>
      <c r="Z1658" s="676">
        <v>1</v>
      </c>
      <c r="AC1658" s="676" t="s">
        <v>54</v>
      </c>
      <c r="AD1658" s="676" t="s">
        <v>447</v>
      </c>
    </row>
    <row r="1659" spans="1:30">
      <c r="A1659" s="676">
        <v>5</v>
      </c>
      <c r="F1659" s="676" t="s">
        <v>3470</v>
      </c>
      <c r="K1659" s="676" t="s">
        <v>441</v>
      </c>
      <c r="L1659" s="676" t="s">
        <v>442</v>
      </c>
      <c r="M1659" s="676" t="s">
        <v>291</v>
      </c>
      <c r="O1659" s="676" t="s">
        <v>77</v>
      </c>
      <c r="S1659" s="676" t="s">
        <v>3471</v>
      </c>
      <c r="T1659" s="676" t="s">
        <v>3472</v>
      </c>
      <c r="U1659" s="676" t="s">
        <v>445</v>
      </c>
      <c r="X1659" s="676" t="s">
        <v>3473</v>
      </c>
      <c r="Y1659" s="676">
        <v>1</v>
      </c>
      <c r="Z1659" s="676">
        <v>1</v>
      </c>
      <c r="AC1659" s="676" t="s">
        <v>173</v>
      </c>
      <c r="AD1659" s="676" t="s">
        <v>447</v>
      </c>
    </row>
    <row r="1660" spans="1:30">
      <c r="A1660" s="676">
        <v>5</v>
      </c>
      <c r="F1660" s="676" t="s">
        <v>3474</v>
      </c>
      <c r="K1660" s="676" t="s">
        <v>441</v>
      </c>
      <c r="L1660" s="676" t="s">
        <v>442</v>
      </c>
      <c r="M1660" s="676" t="s">
        <v>291</v>
      </c>
      <c r="O1660" s="676" t="s">
        <v>77</v>
      </c>
      <c r="S1660" s="676" t="s">
        <v>3475</v>
      </c>
      <c r="T1660" s="676" t="s">
        <v>3476</v>
      </c>
      <c r="U1660" s="676" t="s">
        <v>445</v>
      </c>
      <c r="X1660" s="676" t="s">
        <v>3477</v>
      </c>
      <c r="Y1660" s="676">
        <v>1</v>
      </c>
      <c r="Z1660" s="676">
        <v>1</v>
      </c>
      <c r="AC1660" s="676" t="s">
        <v>54</v>
      </c>
      <c r="AD1660" s="676" t="s">
        <v>447</v>
      </c>
    </row>
    <row r="1661" spans="1:30">
      <c r="A1661" s="676">
        <v>5</v>
      </c>
      <c r="B1661" s="676">
        <v>107947</v>
      </c>
      <c r="C1661" s="676" t="s">
        <v>3478</v>
      </c>
      <c r="D1661" s="676">
        <v>1</v>
      </c>
    </row>
    <row r="1662" spans="1:30">
      <c r="A1662" s="676">
        <v>6</v>
      </c>
      <c r="F1662" s="676" t="s">
        <v>3479</v>
      </c>
      <c r="K1662" s="676" t="s">
        <v>441</v>
      </c>
      <c r="L1662" s="676" t="s">
        <v>442</v>
      </c>
      <c r="M1662" s="676" t="s">
        <v>291</v>
      </c>
      <c r="O1662" s="676" t="s">
        <v>77</v>
      </c>
      <c r="S1662" s="676" t="s">
        <v>3480</v>
      </c>
      <c r="T1662" s="676" t="s">
        <v>3481</v>
      </c>
      <c r="U1662" s="676" t="s">
        <v>445</v>
      </c>
      <c r="X1662" s="676" t="s">
        <v>3482</v>
      </c>
      <c r="Y1662" s="676">
        <v>1</v>
      </c>
      <c r="Z1662" s="676">
        <v>1</v>
      </c>
      <c r="AC1662" s="676" t="s">
        <v>54</v>
      </c>
      <c r="AD1662" s="676" t="s">
        <v>447</v>
      </c>
    </row>
    <row r="1663" spans="1:30">
      <c r="A1663" s="676">
        <v>6</v>
      </c>
      <c r="F1663" s="676" t="s">
        <v>3483</v>
      </c>
      <c r="K1663" s="676" t="s">
        <v>441</v>
      </c>
      <c r="M1663" s="676" t="s">
        <v>291</v>
      </c>
      <c r="O1663" s="676" t="s">
        <v>77</v>
      </c>
      <c r="S1663" s="676" t="s">
        <v>3484</v>
      </c>
      <c r="T1663" s="676" t="s">
        <v>3485</v>
      </c>
      <c r="U1663" s="676" t="s">
        <v>502</v>
      </c>
      <c r="X1663" s="676" t="s">
        <v>3486</v>
      </c>
      <c r="Y1663" s="676">
        <v>1</v>
      </c>
      <c r="Z1663" s="676">
        <v>1</v>
      </c>
      <c r="AC1663" s="676" t="s">
        <v>54</v>
      </c>
      <c r="AD1663" s="676" t="s">
        <v>447</v>
      </c>
    </row>
    <row r="1664" spans="1:30">
      <c r="A1664" s="676">
        <v>6</v>
      </c>
      <c r="F1664" s="676" t="s">
        <v>3487</v>
      </c>
      <c r="K1664" s="676" t="s">
        <v>441</v>
      </c>
      <c r="M1664" s="676" t="s">
        <v>310</v>
      </c>
      <c r="O1664" s="676" t="s">
        <v>77</v>
      </c>
      <c r="S1664" s="676" t="s">
        <v>3488</v>
      </c>
      <c r="T1664" s="676" t="s">
        <v>3489</v>
      </c>
      <c r="U1664" s="676" t="s">
        <v>502</v>
      </c>
      <c r="X1664" s="676" t="s">
        <v>3490</v>
      </c>
      <c r="Y1664" s="676">
        <v>1</v>
      </c>
      <c r="Z1664" s="676">
        <v>1</v>
      </c>
      <c r="AC1664" s="676" t="s">
        <v>54</v>
      </c>
      <c r="AD1664" s="676" t="s">
        <v>447</v>
      </c>
    </row>
    <row r="1665" spans="1:30">
      <c r="A1665" s="676">
        <v>6</v>
      </c>
      <c r="F1665" s="676" t="s">
        <v>3491</v>
      </c>
      <c r="K1665" s="676" t="s">
        <v>441</v>
      </c>
      <c r="L1665" s="676" t="s">
        <v>442</v>
      </c>
      <c r="M1665" s="676" t="s">
        <v>291</v>
      </c>
      <c r="O1665" s="676" t="s">
        <v>77</v>
      </c>
      <c r="S1665" s="676" t="s">
        <v>3492</v>
      </c>
      <c r="T1665" s="676" t="s">
        <v>3493</v>
      </c>
      <c r="U1665" s="676" t="s">
        <v>445</v>
      </c>
      <c r="X1665" s="676" t="s">
        <v>3494</v>
      </c>
      <c r="Y1665" s="676">
        <v>1</v>
      </c>
      <c r="Z1665" s="676">
        <v>1</v>
      </c>
      <c r="AC1665" s="676" t="s">
        <v>54</v>
      </c>
      <c r="AD1665" s="676" t="s">
        <v>447</v>
      </c>
    </row>
    <row r="1666" spans="1:30">
      <c r="A1666" s="676">
        <v>6</v>
      </c>
      <c r="F1666" s="676" t="s">
        <v>3495</v>
      </c>
      <c r="K1666" s="676" t="s">
        <v>441</v>
      </c>
      <c r="L1666" s="676" t="s">
        <v>442</v>
      </c>
      <c r="M1666" s="676" t="s">
        <v>291</v>
      </c>
      <c r="O1666" s="676" t="s">
        <v>77</v>
      </c>
      <c r="S1666" s="676" t="s">
        <v>3496</v>
      </c>
      <c r="T1666" s="676" t="s">
        <v>3497</v>
      </c>
      <c r="U1666" s="676" t="s">
        <v>445</v>
      </c>
      <c r="X1666" s="676" t="s">
        <v>3498</v>
      </c>
      <c r="Y1666" s="676">
        <v>1</v>
      </c>
      <c r="Z1666" s="676">
        <v>1</v>
      </c>
      <c r="AC1666" s="676" t="s">
        <v>54</v>
      </c>
      <c r="AD1666" s="676" t="s">
        <v>447</v>
      </c>
    </row>
    <row r="1667" spans="1:30">
      <c r="A1667" s="676">
        <v>6</v>
      </c>
      <c r="B1667" s="676">
        <v>107955</v>
      </c>
      <c r="C1667" s="676" t="s">
        <v>3499</v>
      </c>
      <c r="D1667" s="676">
        <v>1</v>
      </c>
    </row>
    <row r="1668" spans="1:30">
      <c r="A1668" s="676">
        <v>7</v>
      </c>
      <c r="F1668" s="676" t="s">
        <v>3500</v>
      </c>
      <c r="K1668" s="676" t="s">
        <v>441</v>
      </c>
      <c r="M1668" s="676" t="s">
        <v>310</v>
      </c>
      <c r="O1668" s="676" t="s">
        <v>77</v>
      </c>
      <c r="S1668" s="676" t="s">
        <v>3501</v>
      </c>
      <c r="T1668" s="676" t="s">
        <v>3502</v>
      </c>
      <c r="U1668" s="676" t="s">
        <v>502</v>
      </c>
      <c r="X1668" s="676" t="s">
        <v>3503</v>
      </c>
      <c r="Y1668" s="676">
        <v>1</v>
      </c>
      <c r="Z1668" s="676">
        <v>1</v>
      </c>
      <c r="AC1668" s="676" t="s">
        <v>54</v>
      </c>
      <c r="AD1668" s="676" t="s">
        <v>447</v>
      </c>
    </row>
    <row r="1669" spans="1:30">
      <c r="A1669" s="676">
        <v>7</v>
      </c>
      <c r="F1669" s="676" t="s">
        <v>3504</v>
      </c>
      <c r="K1669" s="676" t="s">
        <v>441</v>
      </c>
      <c r="M1669" s="676" t="s">
        <v>310</v>
      </c>
      <c r="O1669" s="676" t="s">
        <v>77</v>
      </c>
      <c r="S1669" s="676" t="s">
        <v>3505</v>
      </c>
      <c r="T1669" s="676" t="s">
        <v>3506</v>
      </c>
      <c r="U1669" s="676" t="s">
        <v>502</v>
      </c>
      <c r="X1669" s="676" t="s">
        <v>3507</v>
      </c>
      <c r="Y1669" s="676">
        <v>1</v>
      </c>
      <c r="Z1669" s="676">
        <v>1</v>
      </c>
      <c r="AC1669" s="676" t="s">
        <v>54</v>
      </c>
      <c r="AD1669" s="676" t="s">
        <v>447</v>
      </c>
    </row>
    <row r="1670" spans="1:30">
      <c r="A1670" s="676">
        <v>7</v>
      </c>
      <c r="F1670" s="676" t="s">
        <v>3508</v>
      </c>
      <c r="K1670" s="676" t="s">
        <v>441</v>
      </c>
      <c r="M1670" s="676" t="s">
        <v>310</v>
      </c>
      <c r="O1670" s="676" t="s">
        <v>77</v>
      </c>
      <c r="S1670" s="676" t="s">
        <v>3509</v>
      </c>
      <c r="T1670" s="676" t="s">
        <v>3510</v>
      </c>
      <c r="U1670" s="676" t="s">
        <v>502</v>
      </c>
      <c r="X1670" s="676" t="s">
        <v>3511</v>
      </c>
      <c r="Y1670" s="676">
        <v>1</v>
      </c>
      <c r="Z1670" s="676">
        <v>1</v>
      </c>
      <c r="AC1670" s="676" t="s">
        <v>54</v>
      </c>
      <c r="AD1670" s="676" t="s">
        <v>447</v>
      </c>
    </row>
    <row r="1671" spans="1:30">
      <c r="A1671" s="676">
        <v>7</v>
      </c>
      <c r="F1671" s="676" t="s">
        <v>3512</v>
      </c>
      <c r="K1671" s="676" t="s">
        <v>441</v>
      </c>
      <c r="M1671" s="676" t="s">
        <v>310</v>
      </c>
      <c r="O1671" s="676" t="s">
        <v>77</v>
      </c>
      <c r="S1671" s="676" t="s">
        <v>3513</v>
      </c>
      <c r="T1671" s="676" t="s">
        <v>3514</v>
      </c>
      <c r="U1671" s="676" t="s">
        <v>502</v>
      </c>
      <c r="X1671" s="676" t="s">
        <v>3515</v>
      </c>
      <c r="Y1671" s="676">
        <v>1</v>
      </c>
      <c r="Z1671" s="676">
        <v>1</v>
      </c>
      <c r="AC1671" s="676" t="s">
        <v>54</v>
      </c>
      <c r="AD1671" s="676" t="s">
        <v>447</v>
      </c>
    </row>
    <row r="1672" spans="1:30">
      <c r="A1672" s="676">
        <v>7</v>
      </c>
      <c r="F1672" s="676" t="s">
        <v>3516</v>
      </c>
      <c r="K1672" s="676" t="s">
        <v>441</v>
      </c>
      <c r="M1672" s="676" t="s">
        <v>310</v>
      </c>
      <c r="O1672" s="676" t="s">
        <v>77</v>
      </c>
      <c r="S1672" s="676" t="s">
        <v>3517</v>
      </c>
      <c r="T1672" s="676" t="s">
        <v>3518</v>
      </c>
      <c r="U1672" s="676" t="s">
        <v>502</v>
      </c>
      <c r="X1672" s="676" t="s">
        <v>3519</v>
      </c>
      <c r="Y1672" s="676">
        <v>1</v>
      </c>
      <c r="Z1672" s="676">
        <v>1</v>
      </c>
      <c r="AC1672" s="676" t="s">
        <v>54</v>
      </c>
      <c r="AD1672" s="676" t="s">
        <v>447</v>
      </c>
    </row>
    <row r="1673" spans="1:30">
      <c r="A1673" s="676">
        <v>7</v>
      </c>
      <c r="F1673" s="676" t="s">
        <v>3520</v>
      </c>
      <c r="K1673" s="676" t="s">
        <v>441</v>
      </c>
      <c r="M1673" s="676" t="s">
        <v>291</v>
      </c>
      <c r="O1673" s="676" t="s">
        <v>77</v>
      </c>
      <c r="S1673" s="676" t="s">
        <v>3521</v>
      </c>
      <c r="T1673" s="676" t="s">
        <v>3522</v>
      </c>
      <c r="U1673" s="676" t="s">
        <v>502</v>
      </c>
      <c r="X1673" s="676" t="s">
        <v>3523</v>
      </c>
      <c r="Y1673" s="676">
        <v>1</v>
      </c>
      <c r="Z1673" s="676">
        <v>1</v>
      </c>
      <c r="AC1673" s="676" t="s">
        <v>54</v>
      </c>
      <c r="AD1673" s="676" t="s">
        <v>447</v>
      </c>
    </row>
    <row r="1674" spans="1:30">
      <c r="A1674" s="676">
        <v>7</v>
      </c>
      <c r="F1674" s="676" t="s">
        <v>3524</v>
      </c>
      <c r="K1674" s="676" t="s">
        <v>441</v>
      </c>
      <c r="M1674" s="676" t="s">
        <v>291</v>
      </c>
      <c r="O1674" s="676" t="s">
        <v>77</v>
      </c>
      <c r="S1674" s="676" t="s">
        <v>3525</v>
      </c>
      <c r="T1674" s="676" t="s">
        <v>3526</v>
      </c>
      <c r="U1674" s="676" t="s">
        <v>502</v>
      </c>
      <c r="X1674" s="676" t="s">
        <v>3527</v>
      </c>
      <c r="Y1674" s="676">
        <v>1</v>
      </c>
      <c r="Z1674" s="676">
        <v>1</v>
      </c>
      <c r="AC1674" s="676" t="s">
        <v>54</v>
      </c>
      <c r="AD1674" s="676" t="s">
        <v>447</v>
      </c>
    </row>
    <row r="1675" spans="1:30">
      <c r="A1675" s="676">
        <v>7</v>
      </c>
      <c r="B1675" s="676">
        <v>107958</v>
      </c>
      <c r="C1675" s="676" t="s">
        <v>3528</v>
      </c>
      <c r="D1675" s="676">
        <v>1</v>
      </c>
    </row>
    <row r="1676" spans="1:30">
      <c r="A1676" s="676">
        <v>8</v>
      </c>
      <c r="F1676" s="676" t="s">
        <v>3529</v>
      </c>
      <c r="K1676" s="676" t="s">
        <v>441</v>
      </c>
      <c r="L1676" s="676" t="s">
        <v>442</v>
      </c>
      <c r="M1676" s="676" t="s">
        <v>310</v>
      </c>
      <c r="O1676" s="676" t="s">
        <v>77</v>
      </c>
      <c r="S1676" s="676" t="s">
        <v>3530</v>
      </c>
      <c r="T1676" s="676" t="s">
        <v>3531</v>
      </c>
      <c r="U1676" s="676" t="s">
        <v>445</v>
      </c>
      <c r="X1676" s="676" t="s">
        <v>3532</v>
      </c>
      <c r="Y1676" s="676">
        <v>1</v>
      </c>
      <c r="Z1676" s="676">
        <v>1</v>
      </c>
      <c r="AC1676" s="676" t="s">
        <v>54</v>
      </c>
      <c r="AD1676" s="676" t="s">
        <v>447</v>
      </c>
    </row>
    <row r="1677" spans="1:30">
      <c r="A1677" s="676">
        <v>8</v>
      </c>
      <c r="F1677" s="676" t="s">
        <v>3533</v>
      </c>
      <c r="K1677" s="676" t="s">
        <v>441</v>
      </c>
      <c r="L1677" s="676" t="s">
        <v>442</v>
      </c>
      <c r="M1677" s="676" t="s">
        <v>310</v>
      </c>
      <c r="O1677" s="676" t="s">
        <v>77</v>
      </c>
      <c r="S1677" s="676" t="s">
        <v>3534</v>
      </c>
      <c r="T1677" s="676" t="s">
        <v>3535</v>
      </c>
      <c r="U1677" s="676" t="s">
        <v>445</v>
      </c>
      <c r="X1677" s="676" t="s">
        <v>3536</v>
      </c>
      <c r="Y1677" s="676">
        <v>1</v>
      </c>
      <c r="Z1677" s="676">
        <v>1</v>
      </c>
      <c r="AC1677" s="676" t="s">
        <v>54</v>
      </c>
      <c r="AD1677" s="676" t="s">
        <v>447</v>
      </c>
    </row>
    <row r="1678" spans="1:30">
      <c r="A1678" s="676">
        <v>8</v>
      </c>
      <c r="F1678" s="676" t="s">
        <v>3537</v>
      </c>
      <c r="K1678" s="676" t="s">
        <v>441</v>
      </c>
      <c r="L1678" s="676" t="s">
        <v>442</v>
      </c>
      <c r="M1678" s="676" t="s">
        <v>310</v>
      </c>
      <c r="O1678" s="676" t="s">
        <v>77</v>
      </c>
      <c r="S1678" s="676" t="s">
        <v>3538</v>
      </c>
      <c r="T1678" s="676" t="s">
        <v>3539</v>
      </c>
      <c r="U1678" s="676" t="s">
        <v>445</v>
      </c>
      <c r="X1678" s="676" t="s">
        <v>3540</v>
      </c>
      <c r="Y1678" s="676">
        <v>1</v>
      </c>
      <c r="Z1678" s="676">
        <v>1</v>
      </c>
      <c r="AC1678" s="676" t="s">
        <v>54</v>
      </c>
      <c r="AD1678" s="676" t="s">
        <v>447</v>
      </c>
    </row>
    <row r="1679" spans="1:30">
      <c r="A1679" s="676">
        <v>4</v>
      </c>
      <c r="B1679" s="676">
        <v>107968</v>
      </c>
      <c r="C1679" s="676" t="s">
        <v>3541</v>
      </c>
      <c r="D1679" s="676">
        <v>1</v>
      </c>
    </row>
    <row r="1680" spans="1:30">
      <c r="A1680" s="676">
        <v>5</v>
      </c>
      <c r="F1680" s="676" t="s">
        <v>3542</v>
      </c>
      <c r="K1680" s="676" t="s">
        <v>441</v>
      </c>
      <c r="L1680" s="676" t="s">
        <v>442</v>
      </c>
      <c r="M1680" s="676" t="s">
        <v>291</v>
      </c>
      <c r="O1680" s="676" t="s">
        <v>77</v>
      </c>
      <c r="S1680" s="676" t="s">
        <v>3543</v>
      </c>
      <c r="T1680" s="676" t="s">
        <v>3544</v>
      </c>
      <c r="U1680" s="676" t="s">
        <v>445</v>
      </c>
      <c r="X1680" s="676" t="s">
        <v>3545</v>
      </c>
      <c r="Y1680" s="676">
        <v>1</v>
      </c>
      <c r="Z1680" s="676">
        <v>1</v>
      </c>
      <c r="AC1680" s="676" t="s">
        <v>54</v>
      </c>
      <c r="AD1680" s="676" t="s">
        <v>447</v>
      </c>
    </row>
    <row r="1681" spans="1:30">
      <c r="A1681" s="676">
        <v>5</v>
      </c>
      <c r="F1681" s="676" t="s">
        <v>3546</v>
      </c>
      <c r="K1681" s="676" t="s">
        <v>441</v>
      </c>
      <c r="L1681" s="676" t="s">
        <v>442</v>
      </c>
      <c r="M1681" s="676" t="s">
        <v>291</v>
      </c>
      <c r="O1681" s="676" t="s">
        <v>77</v>
      </c>
      <c r="S1681" s="676" t="s">
        <v>3543</v>
      </c>
      <c r="T1681" s="676" t="s">
        <v>3544</v>
      </c>
      <c r="U1681" s="676" t="s">
        <v>445</v>
      </c>
      <c r="X1681" s="676" t="s">
        <v>3547</v>
      </c>
      <c r="Y1681" s="676">
        <v>1</v>
      </c>
      <c r="Z1681" s="676">
        <v>1</v>
      </c>
      <c r="AC1681" s="676" t="s">
        <v>54</v>
      </c>
      <c r="AD1681" s="676" t="s">
        <v>447</v>
      </c>
    </row>
    <row r="1682" spans="1:30">
      <c r="A1682" s="676">
        <v>5</v>
      </c>
      <c r="F1682" s="676" t="s">
        <v>3548</v>
      </c>
      <c r="K1682" s="676" t="s">
        <v>441</v>
      </c>
      <c r="L1682" s="676" t="s">
        <v>442</v>
      </c>
      <c r="M1682" s="676" t="s">
        <v>291</v>
      </c>
      <c r="O1682" s="676" t="s">
        <v>77</v>
      </c>
      <c r="S1682" s="676" t="s">
        <v>3549</v>
      </c>
      <c r="T1682" s="676" t="s">
        <v>3550</v>
      </c>
      <c r="U1682" s="676" t="s">
        <v>445</v>
      </c>
      <c r="X1682" s="676" t="s">
        <v>3551</v>
      </c>
      <c r="Y1682" s="676">
        <v>1</v>
      </c>
      <c r="Z1682" s="676">
        <v>1</v>
      </c>
      <c r="AC1682" s="676" t="s">
        <v>173</v>
      </c>
      <c r="AD1682" s="676" t="s">
        <v>447</v>
      </c>
    </row>
    <row r="1683" spans="1:30">
      <c r="A1683" s="676">
        <v>5</v>
      </c>
      <c r="F1683" s="676" t="s">
        <v>3552</v>
      </c>
      <c r="K1683" s="676" t="s">
        <v>441</v>
      </c>
      <c r="L1683" s="676" t="s">
        <v>442</v>
      </c>
      <c r="M1683" s="676" t="s">
        <v>291</v>
      </c>
      <c r="O1683" s="676" t="s">
        <v>77</v>
      </c>
      <c r="S1683" s="676" t="s">
        <v>3553</v>
      </c>
      <c r="T1683" s="676" t="s">
        <v>3554</v>
      </c>
      <c r="U1683" s="676" t="s">
        <v>445</v>
      </c>
      <c r="X1683" s="676" t="s">
        <v>3555</v>
      </c>
      <c r="Y1683" s="676">
        <v>1</v>
      </c>
      <c r="Z1683" s="676">
        <v>1</v>
      </c>
      <c r="AC1683" s="676" t="s">
        <v>54</v>
      </c>
      <c r="AD1683" s="676" t="s">
        <v>447</v>
      </c>
    </row>
    <row r="1684" spans="1:30">
      <c r="A1684" s="676">
        <v>5</v>
      </c>
      <c r="F1684" s="676" t="s">
        <v>3556</v>
      </c>
      <c r="K1684" s="676" t="s">
        <v>441</v>
      </c>
      <c r="L1684" s="676" t="s">
        <v>442</v>
      </c>
      <c r="M1684" s="676" t="s">
        <v>291</v>
      </c>
      <c r="O1684" s="676" t="s">
        <v>77</v>
      </c>
      <c r="S1684" s="676" t="s">
        <v>3557</v>
      </c>
      <c r="T1684" s="676" t="s">
        <v>3558</v>
      </c>
      <c r="U1684" s="676" t="s">
        <v>445</v>
      </c>
      <c r="X1684" s="676" t="s">
        <v>3559</v>
      </c>
      <c r="Y1684" s="676">
        <v>1</v>
      </c>
      <c r="Z1684" s="676">
        <v>1</v>
      </c>
      <c r="AC1684" s="676" t="s">
        <v>54</v>
      </c>
      <c r="AD1684" s="676" t="s">
        <v>447</v>
      </c>
    </row>
    <row r="1685" spans="1:30">
      <c r="A1685" s="676">
        <v>5</v>
      </c>
      <c r="F1685" s="676" t="s">
        <v>3560</v>
      </c>
      <c r="K1685" s="676" t="s">
        <v>441</v>
      </c>
      <c r="L1685" s="676" t="s">
        <v>442</v>
      </c>
      <c r="M1685" s="676" t="s">
        <v>291</v>
      </c>
      <c r="O1685" s="676" t="s">
        <v>77</v>
      </c>
      <c r="S1685" s="676" t="s">
        <v>3561</v>
      </c>
      <c r="T1685" s="676" t="s">
        <v>3562</v>
      </c>
      <c r="U1685" s="676" t="s">
        <v>445</v>
      </c>
      <c r="X1685" s="676" t="s">
        <v>3563</v>
      </c>
      <c r="Y1685" s="676">
        <v>1</v>
      </c>
      <c r="Z1685" s="676">
        <v>1</v>
      </c>
      <c r="AC1685" s="676" t="s">
        <v>54</v>
      </c>
      <c r="AD1685" s="676" t="s">
        <v>447</v>
      </c>
    </row>
    <row r="1686" spans="1:30">
      <c r="A1686" s="676">
        <v>5</v>
      </c>
      <c r="B1686" s="676">
        <v>107970</v>
      </c>
      <c r="C1686" s="676" t="s">
        <v>3564</v>
      </c>
      <c r="D1686" s="676">
        <v>99</v>
      </c>
    </row>
    <row r="1687" spans="1:30">
      <c r="A1687" s="676">
        <v>6</v>
      </c>
      <c r="F1687" s="676" t="s">
        <v>3565</v>
      </c>
      <c r="K1687" s="676" t="s">
        <v>142</v>
      </c>
      <c r="M1687" s="676" t="s">
        <v>291</v>
      </c>
      <c r="O1687" s="676" t="s">
        <v>77</v>
      </c>
      <c r="S1687" s="676" t="s">
        <v>3566</v>
      </c>
      <c r="T1687" s="676" t="s">
        <v>3567</v>
      </c>
      <c r="U1687" s="676" t="s">
        <v>145</v>
      </c>
      <c r="X1687" s="676" t="s">
        <v>3568</v>
      </c>
      <c r="Y1687" s="676">
        <v>1</v>
      </c>
      <c r="Z1687" s="676">
        <v>99</v>
      </c>
      <c r="AC1687" s="676" t="s">
        <v>54</v>
      </c>
    </row>
    <row r="1688" spans="1:30">
      <c r="A1688" s="676">
        <v>6</v>
      </c>
      <c r="F1688" s="676" t="s">
        <v>3569</v>
      </c>
      <c r="K1688" s="676" t="s">
        <v>43</v>
      </c>
      <c r="L1688" s="676" t="s">
        <v>44</v>
      </c>
      <c r="M1688" s="676" t="s">
        <v>291</v>
      </c>
      <c r="O1688" s="676" t="s">
        <v>77</v>
      </c>
      <c r="S1688" s="676" t="s">
        <v>3570</v>
      </c>
      <c r="T1688" s="676" t="s">
        <v>3571</v>
      </c>
      <c r="U1688" s="676" t="s">
        <v>79</v>
      </c>
      <c r="X1688" s="676" t="s">
        <v>3572</v>
      </c>
      <c r="Y1688" s="676">
        <v>1</v>
      </c>
      <c r="Z1688" s="676">
        <v>99</v>
      </c>
      <c r="AC1688" s="676" t="s">
        <v>54</v>
      </c>
    </row>
    <row r="1689" spans="1:30">
      <c r="A1689" s="676">
        <v>6</v>
      </c>
      <c r="F1689" s="676" t="s">
        <v>3573</v>
      </c>
      <c r="K1689" s="676" t="s">
        <v>37</v>
      </c>
      <c r="M1689" s="676" t="s">
        <v>310</v>
      </c>
      <c r="O1689" s="676" t="s">
        <v>77</v>
      </c>
      <c r="S1689" s="676" t="s">
        <v>3574</v>
      </c>
      <c r="T1689" s="676" t="s">
        <v>3575</v>
      </c>
      <c r="U1689" s="676" t="s">
        <v>1234</v>
      </c>
      <c r="X1689" s="676" t="s">
        <v>3576</v>
      </c>
      <c r="Y1689" s="676">
        <v>1</v>
      </c>
      <c r="Z1689" s="676">
        <v>99</v>
      </c>
      <c r="AC1689" s="676" t="s">
        <v>54</v>
      </c>
    </row>
    <row r="1690" spans="1:30">
      <c r="A1690" s="676">
        <v>6</v>
      </c>
      <c r="F1690" s="676" t="s">
        <v>3577</v>
      </c>
      <c r="K1690" s="676" t="s">
        <v>227</v>
      </c>
      <c r="M1690" s="676" t="s">
        <v>310</v>
      </c>
      <c r="O1690" s="676" t="s">
        <v>77</v>
      </c>
      <c r="S1690" s="676" t="s">
        <v>3578</v>
      </c>
      <c r="T1690" s="676" t="s">
        <v>3579</v>
      </c>
      <c r="U1690" s="676" t="s">
        <v>3580</v>
      </c>
      <c r="X1690" s="676" t="s">
        <v>3581</v>
      </c>
      <c r="Y1690" s="676">
        <v>1</v>
      </c>
      <c r="Z1690" s="676">
        <v>99</v>
      </c>
      <c r="AC1690" s="676" t="s">
        <v>54</v>
      </c>
    </row>
    <row r="1691" spans="1:30">
      <c r="A1691" s="676">
        <v>6</v>
      </c>
      <c r="F1691" s="676" t="s">
        <v>3582</v>
      </c>
      <c r="K1691" s="676" t="s">
        <v>441</v>
      </c>
      <c r="M1691" s="676" t="s">
        <v>291</v>
      </c>
      <c r="O1691" s="676" t="s">
        <v>77</v>
      </c>
      <c r="S1691" s="676" t="s">
        <v>3583</v>
      </c>
      <c r="T1691" s="676" t="s">
        <v>3584</v>
      </c>
      <c r="U1691" s="676" t="s">
        <v>502</v>
      </c>
      <c r="X1691" s="676" t="s">
        <v>3585</v>
      </c>
      <c r="Y1691" s="676">
        <v>1</v>
      </c>
      <c r="Z1691" s="676">
        <v>99</v>
      </c>
      <c r="AC1691" s="676" t="s">
        <v>54</v>
      </c>
      <c r="AD1691" s="676" t="s">
        <v>447</v>
      </c>
    </row>
    <row r="1692" spans="1:30">
      <c r="A1692" s="676">
        <v>4</v>
      </c>
      <c r="B1692" s="676">
        <v>107971</v>
      </c>
      <c r="C1692" s="676" t="s">
        <v>3586</v>
      </c>
      <c r="D1692" s="676">
        <v>1</v>
      </c>
    </row>
    <row r="1693" spans="1:30">
      <c r="A1693" s="676">
        <v>5</v>
      </c>
      <c r="F1693" s="676" t="s">
        <v>3587</v>
      </c>
      <c r="K1693" s="676" t="s">
        <v>441</v>
      </c>
      <c r="L1693" s="676" t="s">
        <v>442</v>
      </c>
      <c r="M1693" s="676" t="s">
        <v>291</v>
      </c>
      <c r="O1693" s="676" t="s">
        <v>77</v>
      </c>
      <c r="S1693" s="676" t="s">
        <v>3588</v>
      </c>
      <c r="T1693" s="676" t="s">
        <v>3589</v>
      </c>
      <c r="U1693" s="676" t="s">
        <v>445</v>
      </c>
      <c r="X1693" s="676" t="s">
        <v>3590</v>
      </c>
      <c r="Y1693" s="676">
        <v>1</v>
      </c>
      <c r="Z1693" s="676">
        <v>1</v>
      </c>
      <c r="AC1693" s="676" t="s">
        <v>54</v>
      </c>
      <c r="AD1693" s="676" t="s">
        <v>447</v>
      </c>
    </row>
    <row r="1694" spans="1:30">
      <c r="A1694" s="676">
        <v>5</v>
      </c>
      <c r="F1694" s="676" t="s">
        <v>3591</v>
      </c>
      <c r="K1694" s="676" t="s">
        <v>441</v>
      </c>
      <c r="L1694" s="676" t="s">
        <v>442</v>
      </c>
      <c r="M1694" s="676" t="s">
        <v>291</v>
      </c>
      <c r="O1694" s="676" t="s">
        <v>77</v>
      </c>
      <c r="S1694" s="676" t="s">
        <v>3588</v>
      </c>
      <c r="T1694" s="676" t="s">
        <v>3589</v>
      </c>
      <c r="U1694" s="676" t="s">
        <v>445</v>
      </c>
      <c r="X1694" s="676" t="s">
        <v>3592</v>
      </c>
      <c r="Y1694" s="676">
        <v>1</v>
      </c>
      <c r="Z1694" s="676">
        <v>1</v>
      </c>
      <c r="AC1694" s="676" t="s">
        <v>54</v>
      </c>
      <c r="AD1694" s="676" t="s">
        <v>447</v>
      </c>
    </row>
    <row r="1695" spans="1:30">
      <c r="A1695" s="676">
        <v>5</v>
      </c>
      <c r="F1695" s="676" t="s">
        <v>3593</v>
      </c>
      <c r="K1695" s="676" t="s">
        <v>441</v>
      </c>
      <c r="L1695" s="676" t="s">
        <v>442</v>
      </c>
      <c r="M1695" s="676" t="s">
        <v>291</v>
      </c>
      <c r="O1695" s="676" t="s">
        <v>77</v>
      </c>
      <c r="S1695" s="676" t="s">
        <v>3594</v>
      </c>
      <c r="T1695" s="676" t="s">
        <v>3595</v>
      </c>
      <c r="U1695" s="676" t="s">
        <v>445</v>
      </c>
      <c r="X1695" s="676" t="s">
        <v>3596</v>
      </c>
      <c r="Y1695" s="676">
        <v>1</v>
      </c>
      <c r="Z1695" s="676">
        <v>1</v>
      </c>
      <c r="AC1695" s="676" t="s">
        <v>173</v>
      </c>
      <c r="AD1695" s="676" t="s">
        <v>447</v>
      </c>
    </row>
    <row r="1696" spans="1:30">
      <c r="A1696" s="676">
        <v>5</v>
      </c>
      <c r="F1696" s="676" t="s">
        <v>3597</v>
      </c>
      <c r="K1696" s="676" t="s">
        <v>441</v>
      </c>
      <c r="L1696" s="676" t="s">
        <v>442</v>
      </c>
      <c r="M1696" s="676" t="s">
        <v>291</v>
      </c>
      <c r="O1696" s="676" t="s">
        <v>77</v>
      </c>
      <c r="S1696" s="676" t="s">
        <v>3598</v>
      </c>
      <c r="T1696" s="676" t="s">
        <v>3599</v>
      </c>
      <c r="U1696" s="676" t="s">
        <v>445</v>
      </c>
      <c r="X1696" s="676" t="s">
        <v>3600</v>
      </c>
      <c r="Y1696" s="676">
        <v>1</v>
      </c>
      <c r="Z1696" s="676">
        <v>1</v>
      </c>
      <c r="AC1696" s="676" t="s">
        <v>54</v>
      </c>
      <c r="AD1696" s="676" t="s">
        <v>447</v>
      </c>
    </row>
    <row r="1697" spans="1:30">
      <c r="A1697" s="676">
        <v>5</v>
      </c>
      <c r="F1697" s="676" t="s">
        <v>3601</v>
      </c>
      <c r="K1697" s="676" t="s">
        <v>441</v>
      </c>
      <c r="L1697" s="676" t="s">
        <v>442</v>
      </c>
      <c r="M1697" s="676" t="s">
        <v>291</v>
      </c>
      <c r="O1697" s="676" t="s">
        <v>77</v>
      </c>
      <c r="S1697" s="676" t="s">
        <v>3602</v>
      </c>
      <c r="T1697" s="676" t="s">
        <v>3603</v>
      </c>
      <c r="U1697" s="676" t="s">
        <v>445</v>
      </c>
      <c r="X1697" s="676" t="s">
        <v>3604</v>
      </c>
      <c r="Y1697" s="676">
        <v>1</v>
      </c>
      <c r="Z1697" s="676">
        <v>1</v>
      </c>
      <c r="AC1697" s="676" t="s">
        <v>54</v>
      </c>
      <c r="AD1697" s="676" t="s">
        <v>447</v>
      </c>
    </row>
    <row r="1698" spans="1:30">
      <c r="A1698" s="676">
        <v>5</v>
      </c>
      <c r="F1698" s="676" t="s">
        <v>3605</v>
      </c>
      <c r="K1698" s="676" t="s">
        <v>441</v>
      </c>
      <c r="L1698" s="676" t="s">
        <v>442</v>
      </c>
      <c r="M1698" s="676" t="s">
        <v>291</v>
      </c>
      <c r="O1698" s="676" t="s">
        <v>77</v>
      </c>
      <c r="S1698" s="676" t="s">
        <v>3602</v>
      </c>
      <c r="T1698" s="676" t="s">
        <v>3603</v>
      </c>
      <c r="U1698" s="676" t="s">
        <v>445</v>
      </c>
      <c r="X1698" s="676" t="s">
        <v>3606</v>
      </c>
      <c r="Y1698" s="676">
        <v>1</v>
      </c>
      <c r="Z1698" s="676">
        <v>1</v>
      </c>
      <c r="AC1698" s="676" t="s">
        <v>54</v>
      </c>
      <c r="AD1698" s="676" t="s">
        <v>447</v>
      </c>
    </row>
    <row r="1699" spans="1:30">
      <c r="A1699" s="676">
        <v>5</v>
      </c>
      <c r="B1699" s="676">
        <v>107973</v>
      </c>
      <c r="C1699" s="676" t="s">
        <v>3607</v>
      </c>
      <c r="D1699" s="676">
        <v>1</v>
      </c>
    </row>
    <row r="1700" spans="1:30">
      <c r="A1700" s="676">
        <v>6</v>
      </c>
      <c r="F1700" s="676" t="s">
        <v>3608</v>
      </c>
      <c r="K1700" s="676" t="s">
        <v>441</v>
      </c>
      <c r="L1700" s="676" t="s">
        <v>442</v>
      </c>
      <c r="M1700" s="676" t="s">
        <v>291</v>
      </c>
      <c r="O1700" s="676" t="s">
        <v>77</v>
      </c>
      <c r="S1700" s="676" t="s">
        <v>3609</v>
      </c>
      <c r="T1700" s="676" t="s">
        <v>3610</v>
      </c>
      <c r="U1700" s="676" t="s">
        <v>445</v>
      </c>
      <c r="X1700" s="676" t="s">
        <v>3611</v>
      </c>
      <c r="Y1700" s="676">
        <v>1</v>
      </c>
      <c r="Z1700" s="676">
        <v>1</v>
      </c>
      <c r="AC1700" s="676" t="s">
        <v>54</v>
      </c>
      <c r="AD1700" s="676" t="s">
        <v>447</v>
      </c>
    </row>
    <row r="1701" spans="1:30">
      <c r="A1701" s="676">
        <v>6</v>
      </c>
      <c r="F1701" s="676" t="s">
        <v>3612</v>
      </c>
      <c r="K1701" s="676" t="s">
        <v>441</v>
      </c>
      <c r="L1701" s="676" t="s">
        <v>442</v>
      </c>
      <c r="M1701" s="676" t="s">
        <v>461</v>
      </c>
      <c r="O1701" s="676" t="s">
        <v>77</v>
      </c>
      <c r="S1701" s="676" t="s">
        <v>3613</v>
      </c>
      <c r="T1701" s="676" t="s">
        <v>3614</v>
      </c>
      <c r="U1701" s="676" t="s">
        <v>445</v>
      </c>
      <c r="X1701" s="676" t="s">
        <v>3615</v>
      </c>
      <c r="Y1701" s="676">
        <v>1</v>
      </c>
      <c r="Z1701" s="676">
        <v>1</v>
      </c>
      <c r="AC1701" s="676" t="s">
        <v>54</v>
      </c>
      <c r="AD1701" s="676" t="s">
        <v>447</v>
      </c>
    </row>
    <row r="1702" spans="1:30">
      <c r="A1702" s="676">
        <v>6</v>
      </c>
      <c r="B1702" s="676">
        <v>610915</v>
      </c>
      <c r="C1702" s="676" t="s">
        <v>3616</v>
      </c>
      <c r="D1702" s="676">
        <v>99</v>
      </c>
    </row>
    <row r="1703" spans="1:30">
      <c r="A1703" s="676">
        <v>7</v>
      </c>
      <c r="F1703" s="676" t="s">
        <v>3617</v>
      </c>
      <c r="K1703" s="676" t="s">
        <v>3618</v>
      </c>
      <c r="L1703" s="676" t="s">
        <v>3619</v>
      </c>
      <c r="M1703" s="676" t="s">
        <v>291</v>
      </c>
      <c r="O1703" s="676" t="s">
        <v>77</v>
      </c>
      <c r="S1703" s="676" t="s">
        <v>3620</v>
      </c>
      <c r="T1703" s="676" t="s">
        <v>3621</v>
      </c>
      <c r="U1703" s="676" t="s">
        <v>3622</v>
      </c>
      <c r="X1703" s="676" t="s">
        <v>3623</v>
      </c>
      <c r="Y1703" s="676">
        <v>1</v>
      </c>
      <c r="Z1703" s="676">
        <v>99</v>
      </c>
      <c r="AC1703" s="676" t="s">
        <v>54</v>
      </c>
    </row>
    <row r="1704" spans="1:30">
      <c r="A1704" s="676">
        <v>7</v>
      </c>
      <c r="F1704" s="676" t="s">
        <v>3624</v>
      </c>
      <c r="K1704" s="676" t="s">
        <v>441</v>
      </c>
      <c r="L1704" s="676" t="s">
        <v>442</v>
      </c>
      <c r="M1704" s="676" t="s">
        <v>291</v>
      </c>
      <c r="O1704" s="676" t="s">
        <v>77</v>
      </c>
      <c r="S1704" s="676" t="s">
        <v>3625</v>
      </c>
      <c r="T1704" s="676" t="s">
        <v>3626</v>
      </c>
      <c r="U1704" s="676" t="s">
        <v>445</v>
      </c>
      <c r="X1704" s="676" t="s">
        <v>3627</v>
      </c>
      <c r="Y1704" s="676">
        <v>1</v>
      </c>
      <c r="Z1704" s="676">
        <v>99</v>
      </c>
      <c r="AC1704" s="676" t="s">
        <v>54</v>
      </c>
      <c r="AD1704" s="676" t="s">
        <v>447</v>
      </c>
    </row>
    <row r="1705" spans="1:30">
      <c r="A1705" s="676">
        <v>7</v>
      </c>
      <c r="F1705" s="676" t="s">
        <v>3628</v>
      </c>
      <c r="K1705" s="676" t="s">
        <v>441</v>
      </c>
      <c r="L1705" s="676" t="s">
        <v>442</v>
      </c>
      <c r="M1705" s="676" t="s">
        <v>291</v>
      </c>
      <c r="O1705" s="676" t="s">
        <v>77</v>
      </c>
      <c r="S1705" s="676" t="s">
        <v>3629</v>
      </c>
      <c r="T1705" s="676" t="s">
        <v>3630</v>
      </c>
      <c r="U1705" s="676" t="s">
        <v>445</v>
      </c>
      <c r="X1705" s="676" t="s">
        <v>3631</v>
      </c>
      <c r="Y1705" s="676">
        <v>1</v>
      </c>
      <c r="Z1705" s="676">
        <v>99</v>
      </c>
      <c r="AC1705" s="676" t="s">
        <v>54</v>
      </c>
      <c r="AD1705" s="676" t="s">
        <v>447</v>
      </c>
    </row>
    <row r="1706" spans="1:30">
      <c r="A1706" s="676">
        <v>7</v>
      </c>
      <c r="F1706" s="676" t="s">
        <v>3632</v>
      </c>
      <c r="K1706" s="676" t="s">
        <v>441</v>
      </c>
      <c r="L1706" s="676" t="s">
        <v>442</v>
      </c>
      <c r="M1706" s="676" t="s">
        <v>291</v>
      </c>
      <c r="O1706" s="676" t="s">
        <v>77</v>
      </c>
      <c r="S1706" s="676" t="s">
        <v>3633</v>
      </c>
      <c r="T1706" s="676" t="s">
        <v>3634</v>
      </c>
      <c r="U1706" s="676" t="s">
        <v>445</v>
      </c>
      <c r="X1706" s="676" t="s">
        <v>3635</v>
      </c>
      <c r="Y1706" s="676">
        <v>1</v>
      </c>
      <c r="Z1706" s="676">
        <v>99</v>
      </c>
      <c r="AC1706" s="676" t="s">
        <v>54</v>
      </c>
      <c r="AD1706" s="676" t="s">
        <v>447</v>
      </c>
    </row>
    <row r="1707" spans="1:30">
      <c r="A1707" s="676">
        <v>6</v>
      </c>
      <c r="B1707" s="676">
        <v>610916</v>
      </c>
      <c r="C1707" s="676" t="s">
        <v>3636</v>
      </c>
      <c r="D1707" s="676">
        <v>1</v>
      </c>
    </row>
    <row r="1708" spans="1:30">
      <c r="A1708" s="676">
        <v>7</v>
      </c>
      <c r="F1708" s="676" t="s">
        <v>3637</v>
      </c>
      <c r="K1708" s="676" t="s">
        <v>441</v>
      </c>
      <c r="L1708" s="676" t="s">
        <v>442</v>
      </c>
      <c r="M1708" s="676" t="s">
        <v>461</v>
      </c>
      <c r="O1708" s="676" t="s">
        <v>77</v>
      </c>
      <c r="S1708" s="676" t="s">
        <v>3638</v>
      </c>
      <c r="T1708" s="676" t="s">
        <v>3639</v>
      </c>
      <c r="U1708" s="676" t="s">
        <v>445</v>
      </c>
      <c r="X1708" s="676" t="s">
        <v>3640</v>
      </c>
      <c r="Y1708" s="676">
        <v>1</v>
      </c>
      <c r="Z1708" s="676">
        <v>1</v>
      </c>
      <c r="AC1708" s="676" t="s">
        <v>54</v>
      </c>
      <c r="AD1708" s="676" t="s">
        <v>447</v>
      </c>
    </row>
    <row r="1709" spans="1:30">
      <c r="A1709" s="676">
        <v>7</v>
      </c>
      <c r="B1709" s="676">
        <v>610917</v>
      </c>
      <c r="C1709" s="676" t="s">
        <v>3641</v>
      </c>
      <c r="D1709" s="676">
        <v>99</v>
      </c>
    </row>
    <row r="1710" spans="1:30">
      <c r="A1710" s="676">
        <v>8</v>
      </c>
      <c r="F1710" s="676" t="s">
        <v>3642</v>
      </c>
      <c r="K1710" s="676" t="s">
        <v>3643</v>
      </c>
      <c r="M1710" s="676" t="s">
        <v>291</v>
      </c>
      <c r="O1710" s="676" t="s">
        <v>77</v>
      </c>
      <c r="S1710" s="676" t="s">
        <v>3644</v>
      </c>
      <c r="T1710" s="676" t="s">
        <v>3645</v>
      </c>
      <c r="U1710" s="676" t="s">
        <v>3646</v>
      </c>
      <c r="X1710" s="676" t="s">
        <v>3647</v>
      </c>
      <c r="Y1710" s="676">
        <v>1</v>
      </c>
      <c r="Z1710" s="676">
        <v>99</v>
      </c>
      <c r="AC1710" s="676" t="s">
        <v>54</v>
      </c>
    </row>
    <row r="1711" spans="1:30">
      <c r="A1711" s="676">
        <v>8</v>
      </c>
      <c r="F1711" s="676" t="s">
        <v>3648</v>
      </c>
      <c r="K1711" s="676" t="s">
        <v>43</v>
      </c>
      <c r="L1711" s="676" t="s">
        <v>44</v>
      </c>
      <c r="M1711" s="676" t="s">
        <v>291</v>
      </c>
      <c r="AC1711" s="676" t="s">
        <v>54</v>
      </c>
    </row>
    <row r="1712" spans="1:30">
      <c r="G1712" s="676" t="s">
        <v>47</v>
      </c>
      <c r="H1712" s="676" t="s">
        <v>48</v>
      </c>
      <c r="O1712" s="676" t="s">
        <v>77</v>
      </c>
      <c r="S1712" s="676" t="s">
        <v>3649</v>
      </c>
      <c r="T1712" s="676" t="s">
        <v>3650</v>
      </c>
      <c r="U1712" s="676" t="s">
        <v>79</v>
      </c>
      <c r="X1712" s="676" t="s">
        <v>3651</v>
      </c>
      <c r="Y1712" s="676">
        <v>1</v>
      </c>
      <c r="Z1712" s="676">
        <v>99</v>
      </c>
    </row>
    <row r="1713" spans="1:30">
      <c r="G1713" s="676" t="s">
        <v>49</v>
      </c>
      <c r="H1713" s="676" t="s">
        <v>50</v>
      </c>
      <c r="O1713" s="676" t="s">
        <v>77</v>
      </c>
      <c r="S1713" s="676" t="s">
        <v>3652</v>
      </c>
      <c r="T1713" s="676" t="s">
        <v>3653</v>
      </c>
      <c r="U1713" s="676" t="s">
        <v>79</v>
      </c>
      <c r="X1713" s="676" t="s">
        <v>3654</v>
      </c>
      <c r="Y1713" s="676">
        <v>1</v>
      </c>
      <c r="Z1713" s="676">
        <v>99</v>
      </c>
    </row>
    <row r="1714" spans="1:30">
      <c r="A1714" s="676">
        <v>8</v>
      </c>
      <c r="F1714" s="676" t="s">
        <v>3655</v>
      </c>
      <c r="K1714" s="676" t="s">
        <v>441</v>
      </c>
      <c r="L1714" s="676" t="s">
        <v>442</v>
      </c>
      <c r="M1714" s="676" t="s">
        <v>291</v>
      </c>
      <c r="O1714" s="676" t="s">
        <v>77</v>
      </c>
      <c r="S1714" s="676" t="s">
        <v>3656</v>
      </c>
      <c r="T1714" s="676" t="s">
        <v>3657</v>
      </c>
      <c r="U1714" s="676" t="s">
        <v>445</v>
      </c>
      <c r="X1714" s="676" t="s">
        <v>3658</v>
      </c>
      <c r="Y1714" s="676">
        <v>1</v>
      </c>
      <c r="Z1714" s="676">
        <v>99</v>
      </c>
      <c r="AC1714" s="676" t="s">
        <v>54</v>
      </c>
      <c r="AD1714" s="676" t="s">
        <v>447</v>
      </c>
    </row>
    <row r="1715" spans="1:30">
      <c r="A1715" s="676">
        <v>5</v>
      </c>
      <c r="B1715" s="676">
        <v>107976</v>
      </c>
      <c r="C1715" s="676" t="s">
        <v>3659</v>
      </c>
      <c r="D1715" s="676">
        <v>1</v>
      </c>
    </row>
    <row r="1716" spans="1:30">
      <c r="A1716" s="676">
        <v>6</v>
      </c>
      <c r="F1716" s="676" t="s">
        <v>3660</v>
      </c>
      <c r="K1716" s="676" t="s">
        <v>441</v>
      </c>
      <c r="L1716" s="676" t="s">
        <v>442</v>
      </c>
      <c r="M1716" s="676" t="s">
        <v>291</v>
      </c>
      <c r="O1716" s="676" t="s">
        <v>77</v>
      </c>
      <c r="S1716" s="676" t="s">
        <v>3609</v>
      </c>
      <c r="T1716" s="676" t="s">
        <v>3610</v>
      </c>
      <c r="U1716" s="676" t="s">
        <v>445</v>
      </c>
      <c r="X1716" s="676" t="s">
        <v>3661</v>
      </c>
      <c r="Y1716" s="676">
        <v>1</v>
      </c>
      <c r="Z1716" s="676">
        <v>1</v>
      </c>
      <c r="AC1716" s="676" t="s">
        <v>54</v>
      </c>
      <c r="AD1716" s="676" t="s">
        <v>447</v>
      </c>
    </row>
    <row r="1717" spans="1:30">
      <c r="A1717" s="676">
        <v>6</v>
      </c>
      <c r="F1717" s="676" t="s">
        <v>3662</v>
      </c>
      <c r="K1717" s="676" t="s">
        <v>441</v>
      </c>
      <c r="L1717" s="676" t="s">
        <v>442</v>
      </c>
      <c r="M1717" s="676" t="s">
        <v>461</v>
      </c>
      <c r="O1717" s="676" t="s">
        <v>77</v>
      </c>
      <c r="S1717" s="676" t="s">
        <v>3613</v>
      </c>
      <c r="T1717" s="676" t="s">
        <v>3614</v>
      </c>
      <c r="U1717" s="676" t="s">
        <v>445</v>
      </c>
      <c r="X1717" s="676" t="s">
        <v>3663</v>
      </c>
      <c r="Y1717" s="676">
        <v>1</v>
      </c>
      <c r="Z1717" s="676">
        <v>1</v>
      </c>
      <c r="AC1717" s="676" t="s">
        <v>54</v>
      </c>
      <c r="AD1717" s="676" t="s">
        <v>447</v>
      </c>
    </row>
    <row r="1718" spans="1:30">
      <c r="A1718" s="676">
        <v>6</v>
      </c>
      <c r="B1718" s="676">
        <v>610930</v>
      </c>
      <c r="C1718" s="676" t="s">
        <v>3664</v>
      </c>
      <c r="D1718" s="676">
        <v>99</v>
      </c>
    </row>
    <row r="1719" spans="1:30">
      <c r="A1719" s="676">
        <v>7</v>
      </c>
      <c r="F1719" s="676" t="s">
        <v>3665</v>
      </c>
      <c r="K1719" s="676" t="s">
        <v>3618</v>
      </c>
      <c r="L1719" s="676" t="s">
        <v>3619</v>
      </c>
      <c r="M1719" s="676" t="s">
        <v>291</v>
      </c>
      <c r="O1719" s="676" t="s">
        <v>77</v>
      </c>
      <c r="S1719" s="676" t="s">
        <v>3620</v>
      </c>
      <c r="T1719" s="676" t="s">
        <v>3621</v>
      </c>
      <c r="U1719" s="676" t="s">
        <v>3622</v>
      </c>
      <c r="X1719" s="676" t="s">
        <v>3666</v>
      </c>
      <c r="Y1719" s="676">
        <v>1</v>
      </c>
      <c r="Z1719" s="676">
        <v>99</v>
      </c>
      <c r="AC1719" s="676" t="s">
        <v>54</v>
      </c>
    </row>
    <row r="1720" spans="1:30">
      <c r="A1720" s="676">
        <v>7</v>
      </c>
      <c r="F1720" s="676" t="s">
        <v>3667</v>
      </c>
      <c r="K1720" s="676" t="s">
        <v>441</v>
      </c>
      <c r="L1720" s="676" t="s">
        <v>442</v>
      </c>
      <c r="M1720" s="676" t="s">
        <v>291</v>
      </c>
      <c r="O1720" s="676" t="s">
        <v>77</v>
      </c>
      <c r="S1720" s="676" t="s">
        <v>3625</v>
      </c>
      <c r="T1720" s="676" t="s">
        <v>3626</v>
      </c>
      <c r="U1720" s="676" t="s">
        <v>445</v>
      </c>
      <c r="X1720" s="676" t="s">
        <v>3668</v>
      </c>
      <c r="Y1720" s="676">
        <v>1</v>
      </c>
      <c r="Z1720" s="676">
        <v>99</v>
      </c>
      <c r="AC1720" s="676" t="s">
        <v>54</v>
      </c>
      <c r="AD1720" s="676" t="s">
        <v>447</v>
      </c>
    </row>
    <row r="1721" spans="1:30">
      <c r="A1721" s="676">
        <v>7</v>
      </c>
      <c r="F1721" s="676" t="s">
        <v>3669</v>
      </c>
      <c r="K1721" s="676" t="s">
        <v>441</v>
      </c>
      <c r="L1721" s="676" t="s">
        <v>442</v>
      </c>
      <c r="M1721" s="676" t="s">
        <v>291</v>
      </c>
      <c r="O1721" s="676" t="s">
        <v>77</v>
      </c>
      <c r="S1721" s="676" t="s">
        <v>3629</v>
      </c>
      <c r="T1721" s="676" t="s">
        <v>3630</v>
      </c>
      <c r="U1721" s="676" t="s">
        <v>445</v>
      </c>
      <c r="X1721" s="676" t="s">
        <v>3670</v>
      </c>
      <c r="Y1721" s="676">
        <v>1</v>
      </c>
      <c r="Z1721" s="676">
        <v>99</v>
      </c>
      <c r="AC1721" s="676" t="s">
        <v>54</v>
      </c>
      <c r="AD1721" s="676" t="s">
        <v>447</v>
      </c>
    </row>
    <row r="1722" spans="1:30">
      <c r="A1722" s="676">
        <v>7</v>
      </c>
      <c r="F1722" s="676" t="s">
        <v>3671</v>
      </c>
      <c r="K1722" s="676" t="s">
        <v>441</v>
      </c>
      <c r="L1722" s="676" t="s">
        <v>442</v>
      </c>
      <c r="M1722" s="676" t="s">
        <v>291</v>
      </c>
      <c r="O1722" s="676" t="s">
        <v>77</v>
      </c>
      <c r="S1722" s="676" t="s">
        <v>3633</v>
      </c>
      <c r="T1722" s="676" t="s">
        <v>3634</v>
      </c>
      <c r="U1722" s="676" t="s">
        <v>445</v>
      </c>
      <c r="X1722" s="676" t="s">
        <v>3672</v>
      </c>
      <c r="Y1722" s="676">
        <v>1</v>
      </c>
      <c r="Z1722" s="676">
        <v>99</v>
      </c>
      <c r="AC1722" s="676" t="s">
        <v>54</v>
      </c>
      <c r="AD1722" s="676" t="s">
        <v>447</v>
      </c>
    </row>
    <row r="1723" spans="1:30">
      <c r="A1723" s="676">
        <v>6</v>
      </c>
      <c r="B1723" s="676">
        <v>610931</v>
      </c>
      <c r="C1723" s="676" t="s">
        <v>3673</v>
      </c>
      <c r="D1723" s="676">
        <v>1</v>
      </c>
    </row>
    <row r="1724" spans="1:30">
      <c r="A1724" s="676">
        <v>7</v>
      </c>
      <c r="F1724" s="676" t="s">
        <v>3674</v>
      </c>
      <c r="K1724" s="676" t="s">
        <v>441</v>
      </c>
      <c r="L1724" s="676" t="s">
        <v>442</v>
      </c>
      <c r="M1724" s="676" t="s">
        <v>461</v>
      </c>
      <c r="O1724" s="676" t="s">
        <v>77</v>
      </c>
      <c r="S1724" s="676" t="s">
        <v>3638</v>
      </c>
      <c r="T1724" s="676" t="s">
        <v>3639</v>
      </c>
      <c r="U1724" s="676" t="s">
        <v>445</v>
      </c>
      <c r="X1724" s="676" t="s">
        <v>3675</v>
      </c>
      <c r="Y1724" s="676">
        <v>1</v>
      </c>
      <c r="Z1724" s="676">
        <v>1</v>
      </c>
      <c r="AC1724" s="676" t="s">
        <v>54</v>
      </c>
      <c r="AD1724" s="676" t="s">
        <v>447</v>
      </c>
    </row>
    <row r="1725" spans="1:30">
      <c r="A1725" s="676">
        <v>7</v>
      </c>
      <c r="B1725" s="676">
        <v>610932</v>
      </c>
      <c r="C1725" s="676" t="s">
        <v>3676</v>
      </c>
      <c r="D1725" s="676">
        <v>99</v>
      </c>
    </row>
    <row r="1726" spans="1:30">
      <c r="A1726" s="676">
        <v>8</v>
      </c>
      <c r="F1726" s="676" t="s">
        <v>3677</v>
      </c>
      <c r="K1726" s="676" t="s">
        <v>3643</v>
      </c>
      <c r="M1726" s="676" t="s">
        <v>291</v>
      </c>
      <c r="O1726" s="676" t="s">
        <v>77</v>
      </c>
      <c r="S1726" s="676" t="s">
        <v>3644</v>
      </c>
      <c r="T1726" s="676" t="s">
        <v>3645</v>
      </c>
      <c r="U1726" s="676" t="s">
        <v>3646</v>
      </c>
      <c r="X1726" s="676" t="s">
        <v>3678</v>
      </c>
      <c r="Y1726" s="676">
        <v>1</v>
      </c>
      <c r="Z1726" s="676">
        <v>99</v>
      </c>
      <c r="AC1726" s="676" t="s">
        <v>54</v>
      </c>
    </row>
    <row r="1727" spans="1:30">
      <c r="A1727" s="676">
        <v>8</v>
      </c>
      <c r="F1727" s="676" t="s">
        <v>3679</v>
      </c>
      <c r="K1727" s="676" t="s">
        <v>43</v>
      </c>
      <c r="L1727" s="676" t="s">
        <v>44</v>
      </c>
      <c r="M1727" s="676" t="s">
        <v>291</v>
      </c>
      <c r="AC1727" s="676" t="s">
        <v>54</v>
      </c>
    </row>
    <row r="1728" spans="1:30">
      <c r="G1728" s="676" t="s">
        <v>47</v>
      </c>
      <c r="H1728" s="676" t="s">
        <v>48</v>
      </c>
      <c r="O1728" s="676" t="s">
        <v>77</v>
      </c>
      <c r="S1728" s="676" t="s">
        <v>3649</v>
      </c>
      <c r="T1728" s="676" t="s">
        <v>3650</v>
      </c>
      <c r="U1728" s="676" t="s">
        <v>79</v>
      </c>
      <c r="X1728" s="676" t="s">
        <v>3680</v>
      </c>
      <c r="Y1728" s="676">
        <v>1</v>
      </c>
      <c r="Z1728" s="676">
        <v>99</v>
      </c>
    </row>
    <row r="1729" spans="1:30">
      <c r="G1729" s="676" t="s">
        <v>49</v>
      </c>
      <c r="H1729" s="676" t="s">
        <v>50</v>
      </c>
      <c r="O1729" s="676" t="s">
        <v>77</v>
      </c>
      <c r="S1729" s="676" t="s">
        <v>3652</v>
      </c>
      <c r="T1729" s="676" t="s">
        <v>3653</v>
      </c>
      <c r="U1729" s="676" t="s">
        <v>79</v>
      </c>
      <c r="X1729" s="676" t="s">
        <v>3681</v>
      </c>
      <c r="Y1729" s="676">
        <v>1</v>
      </c>
      <c r="Z1729" s="676">
        <v>99</v>
      </c>
    </row>
    <row r="1730" spans="1:30">
      <c r="A1730" s="676">
        <v>8</v>
      </c>
      <c r="F1730" s="676" t="s">
        <v>3682</v>
      </c>
      <c r="K1730" s="676" t="s">
        <v>441</v>
      </c>
      <c r="L1730" s="676" t="s">
        <v>442</v>
      </c>
      <c r="M1730" s="676" t="s">
        <v>291</v>
      </c>
      <c r="O1730" s="676" t="s">
        <v>77</v>
      </c>
      <c r="S1730" s="676" t="s">
        <v>3656</v>
      </c>
      <c r="T1730" s="676" t="s">
        <v>3657</v>
      </c>
      <c r="U1730" s="676" t="s">
        <v>445</v>
      </c>
      <c r="X1730" s="676" t="s">
        <v>3683</v>
      </c>
      <c r="Y1730" s="676">
        <v>1</v>
      </c>
      <c r="Z1730" s="676">
        <v>99</v>
      </c>
      <c r="AC1730" s="676" t="s">
        <v>54</v>
      </c>
      <c r="AD1730" s="676" t="s">
        <v>447</v>
      </c>
    </row>
    <row r="1731" spans="1:30">
      <c r="A1731" s="676">
        <v>4</v>
      </c>
      <c r="B1731" s="676">
        <v>107983</v>
      </c>
      <c r="C1731" s="676" t="s">
        <v>3684</v>
      </c>
      <c r="D1731" s="676">
        <v>1</v>
      </c>
    </row>
    <row r="1732" spans="1:30">
      <c r="A1732" s="676">
        <v>5</v>
      </c>
      <c r="F1732" s="676" t="s">
        <v>3685</v>
      </c>
      <c r="K1732" s="676" t="s">
        <v>441</v>
      </c>
      <c r="L1732" s="676" t="s">
        <v>442</v>
      </c>
      <c r="M1732" s="676" t="s">
        <v>291</v>
      </c>
      <c r="O1732" s="676" t="s">
        <v>77</v>
      </c>
      <c r="S1732" s="676" t="s">
        <v>3686</v>
      </c>
      <c r="T1732" s="676" t="s">
        <v>3687</v>
      </c>
      <c r="U1732" s="676" t="s">
        <v>445</v>
      </c>
      <c r="X1732" s="676" t="s">
        <v>3688</v>
      </c>
      <c r="Y1732" s="676">
        <v>1</v>
      </c>
      <c r="Z1732" s="676">
        <v>1</v>
      </c>
      <c r="AC1732" s="676" t="s">
        <v>54</v>
      </c>
      <c r="AD1732" s="676" t="s">
        <v>447</v>
      </c>
    </row>
    <row r="1733" spans="1:30">
      <c r="A1733" s="676">
        <v>5</v>
      </c>
      <c r="F1733" s="676" t="s">
        <v>3689</v>
      </c>
      <c r="K1733" s="676" t="s">
        <v>441</v>
      </c>
      <c r="L1733" s="676" t="s">
        <v>442</v>
      </c>
      <c r="M1733" s="676" t="s">
        <v>291</v>
      </c>
      <c r="O1733" s="676" t="s">
        <v>77</v>
      </c>
      <c r="S1733" s="676" t="s">
        <v>3686</v>
      </c>
      <c r="T1733" s="676" t="s">
        <v>3687</v>
      </c>
      <c r="U1733" s="676" t="s">
        <v>445</v>
      </c>
      <c r="X1733" s="676" t="s">
        <v>3690</v>
      </c>
      <c r="Y1733" s="676">
        <v>1</v>
      </c>
      <c r="Z1733" s="676">
        <v>1</v>
      </c>
      <c r="AC1733" s="676" t="s">
        <v>54</v>
      </c>
      <c r="AD1733" s="676" t="s">
        <v>447</v>
      </c>
    </row>
    <row r="1734" spans="1:30">
      <c r="A1734" s="676">
        <v>5</v>
      </c>
      <c r="F1734" s="676" t="s">
        <v>3691</v>
      </c>
      <c r="K1734" s="676" t="s">
        <v>441</v>
      </c>
      <c r="L1734" s="676" t="s">
        <v>442</v>
      </c>
      <c r="M1734" s="676" t="s">
        <v>291</v>
      </c>
      <c r="O1734" s="676" t="s">
        <v>77</v>
      </c>
      <c r="S1734" s="676" t="s">
        <v>3692</v>
      </c>
      <c r="T1734" s="676" t="s">
        <v>3693</v>
      </c>
      <c r="U1734" s="676" t="s">
        <v>445</v>
      </c>
      <c r="X1734" s="676" t="s">
        <v>3694</v>
      </c>
      <c r="Y1734" s="676">
        <v>1</v>
      </c>
      <c r="Z1734" s="676">
        <v>1</v>
      </c>
      <c r="AC1734" s="676" t="s">
        <v>173</v>
      </c>
      <c r="AD1734" s="676" t="s">
        <v>447</v>
      </c>
    </row>
    <row r="1735" spans="1:30">
      <c r="A1735" s="676">
        <v>5</v>
      </c>
      <c r="F1735" s="676" t="s">
        <v>3695</v>
      </c>
      <c r="K1735" s="676" t="s">
        <v>441</v>
      </c>
      <c r="L1735" s="676" t="s">
        <v>442</v>
      </c>
      <c r="M1735" s="676" t="s">
        <v>291</v>
      </c>
      <c r="O1735" s="676" t="s">
        <v>77</v>
      </c>
      <c r="S1735" s="676" t="s">
        <v>3696</v>
      </c>
      <c r="T1735" s="676" t="s">
        <v>3697</v>
      </c>
      <c r="U1735" s="676" t="s">
        <v>445</v>
      </c>
      <c r="X1735" s="676" t="s">
        <v>3698</v>
      </c>
      <c r="Y1735" s="676">
        <v>1</v>
      </c>
      <c r="Z1735" s="676">
        <v>1</v>
      </c>
      <c r="AC1735" s="676" t="s">
        <v>54</v>
      </c>
      <c r="AD1735" s="676" t="s">
        <v>447</v>
      </c>
    </row>
    <row r="1736" spans="1:30">
      <c r="A1736" s="676">
        <v>5</v>
      </c>
      <c r="B1736" s="676">
        <v>107984</v>
      </c>
      <c r="C1736" s="676" t="s">
        <v>3699</v>
      </c>
      <c r="D1736" s="676">
        <v>1</v>
      </c>
    </row>
    <row r="1737" spans="1:30">
      <c r="A1737" s="676">
        <v>6</v>
      </c>
      <c r="F1737" s="676" t="s">
        <v>3700</v>
      </c>
      <c r="K1737" s="676" t="s">
        <v>441</v>
      </c>
      <c r="L1737" s="676" t="s">
        <v>442</v>
      </c>
      <c r="M1737" s="676" t="s">
        <v>291</v>
      </c>
      <c r="O1737" s="676" t="s">
        <v>77</v>
      </c>
      <c r="S1737" s="676" t="s">
        <v>3701</v>
      </c>
      <c r="T1737" s="676" t="s">
        <v>3702</v>
      </c>
      <c r="U1737" s="676" t="s">
        <v>445</v>
      </c>
      <c r="X1737" s="676" t="s">
        <v>3703</v>
      </c>
      <c r="Y1737" s="676">
        <v>1</v>
      </c>
      <c r="Z1737" s="676">
        <v>1</v>
      </c>
      <c r="AC1737" s="676" t="s">
        <v>54</v>
      </c>
      <c r="AD1737" s="676" t="s">
        <v>447</v>
      </c>
    </row>
    <row r="1738" spans="1:30">
      <c r="A1738" s="676">
        <v>6</v>
      </c>
      <c r="F1738" s="676" t="s">
        <v>3704</v>
      </c>
      <c r="K1738" s="676" t="s">
        <v>441</v>
      </c>
      <c r="L1738" s="676" t="s">
        <v>442</v>
      </c>
      <c r="M1738" s="676" t="s">
        <v>291</v>
      </c>
      <c r="O1738" s="676" t="s">
        <v>77</v>
      </c>
      <c r="S1738" s="676" t="s">
        <v>3705</v>
      </c>
      <c r="T1738" s="676" t="s">
        <v>3706</v>
      </c>
      <c r="U1738" s="676" t="s">
        <v>445</v>
      </c>
      <c r="X1738" s="676" t="s">
        <v>3707</v>
      </c>
      <c r="Y1738" s="676">
        <v>1</v>
      </c>
      <c r="Z1738" s="676">
        <v>1</v>
      </c>
      <c r="AC1738" s="676" t="s">
        <v>54</v>
      </c>
      <c r="AD1738" s="676" t="s">
        <v>447</v>
      </c>
    </row>
    <row r="1739" spans="1:30">
      <c r="A1739" s="676">
        <v>6</v>
      </c>
      <c r="F1739" s="676" t="s">
        <v>3708</v>
      </c>
      <c r="K1739" s="676" t="s">
        <v>441</v>
      </c>
      <c r="L1739" s="676" t="s">
        <v>442</v>
      </c>
      <c r="M1739" s="676" t="s">
        <v>291</v>
      </c>
      <c r="O1739" s="676" t="s">
        <v>77</v>
      </c>
      <c r="S1739" s="676" t="s">
        <v>3709</v>
      </c>
      <c r="T1739" s="676" t="s">
        <v>3710</v>
      </c>
      <c r="U1739" s="676" t="s">
        <v>445</v>
      </c>
      <c r="X1739" s="676" t="s">
        <v>3711</v>
      </c>
      <c r="Y1739" s="676">
        <v>1</v>
      </c>
      <c r="Z1739" s="676">
        <v>1</v>
      </c>
      <c r="AC1739" s="676" t="s">
        <v>54</v>
      </c>
      <c r="AD1739" s="676" t="s">
        <v>447</v>
      </c>
    </row>
    <row r="1740" spans="1:30">
      <c r="A1740" s="676">
        <v>6</v>
      </c>
      <c r="B1740" s="676">
        <v>608425</v>
      </c>
      <c r="C1740" s="676" t="s">
        <v>3712</v>
      </c>
      <c r="D1740" s="676">
        <v>1</v>
      </c>
    </row>
    <row r="1741" spans="1:30">
      <c r="A1741" s="676">
        <v>7</v>
      </c>
      <c r="F1741" s="676" t="s">
        <v>3713</v>
      </c>
      <c r="K1741" s="676" t="s">
        <v>441</v>
      </c>
      <c r="L1741" s="676" t="s">
        <v>442</v>
      </c>
      <c r="M1741" s="676" t="s">
        <v>310</v>
      </c>
      <c r="O1741" s="676" t="s">
        <v>77</v>
      </c>
      <c r="S1741" s="676" t="s">
        <v>3714</v>
      </c>
      <c r="T1741" s="676" t="s">
        <v>3715</v>
      </c>
      <c r="U1741" s="676" t="s">
        <v>445</v>
      </c>
      <c r="X1741" s="676" t="s">
        <v>3716</v>
      </c>
      <c r="Y1741" s="676">
        <v>1</v>
      </c>
      <c r="Z1741" s="676">
        <v>1</v>
      </c>
      <c r="AC1741" s="676" t="s">
        <v>54</v>
      </c>
      <c r="AD1741" s="676" t="s">
        <v>447</v>
      </c>
    </row>
    <row r="1742" spans="1:30">
      <c r="A1742" s="676">
        <v>7</v>
      </c>
      <c r="F1742" s="676" t="s">
        <v>3717</v>
      </c>
      <c r="K1742" s="676" t="s">
        <v>441</v>
      </c>
      <c r="L1742" s="676" t="s">
        <v>442</v>
      </c>
      <c r="M1742" s="676" t="s">
        <v>310</v>
      </c>
      <c r="O1742" s="676" t="s">
        <v>77</v>
      </c>
      <c r="S1742" s="676" t="s">
        <v>3718</v>
      </c>
      <c r="T1742" s="676" t="s">
        <v>3719</v>
      </c>
      <c r="U1742" s="676" t="s">
        <v>445</v>
      </c>
      <c r="X1742" s="676" t="s">
        <v>3720</v>
      </c>
      <c r="Y1742" s="676">
        <v>1</v>
      </c>
      <c r="Z1742" s="676">
        <v>1</v>
      </c>
      <c r="AC1742" s="676" t="s">
        <v>54</v>
      </c>
      <c r="AD1742" s="676" t="s">
        <v>447</v>
      </c>
    </row>
    <row r="1743" spans="1:30">
      <c r="A1743" s="676">
        <v>7</v>
      </c>
      <c r="B1743" s="676">
        <v>608415</v>
      </c>
      <c r="C1743" s="676" t="s">
        <v>3721</v>
      </c>
      <c r="D1743" s="676">
        <v>99</v>
      </c>
    </row>
    <row r="1744" spans="1:30">
      <c r="A1744" s="676">
        <v>8</v>
      </c>
      <c r="F1744" s="676" t="s">
        <v>3722</v>
      </c>
      <c r="K1744" s="676" t="s">
        <v>122</v>
      </c>
      <c r="M1744" s="676" t="s">
        <v>310</v>
      </c>
      <c r="O1744" s="676" t="s">
        <v>77</v>
      </c>
      <c r="S1744" s="676" t="s">
        <v>3723</v>
      </c>
      <c r="T1744" s="676" t="s">
        <v>3724</v>
      </c>
      <c r="U1744" s="676" t="s">
        <v>1080</v>
      </c>
      <c r="X1744" s="676" t="s">
        <v>3725</v>
      </c>
      <c r="Y1744" s="676">
        <v>1</v>
      </c>
      <c r="Z1744" s="676">
        <v>99</v>
      </c>
      <c r="AC1744" s="676" t="s">
        <v>54</v>
      </c>
    </row>
    <row r="1745" spans="1:30">
      <c r="A1745" s="676">
        <v>8</v>
      </c>
      <c r="F1745" s="676" t="s">
        <v>3726</v>
      </c>
      <c r="K1745" s="676" t="s">
        <v>441</v>
      </c>
      <c r="M1745" s="676" t="s">
        <v>310</v>
      </c>
      <c r="O1745" s="676" t="s">
        <v>77</v>
      </c>
      <c r="S1745" s="676" t="s">
        <v>3727</v>
      </c>
      <c r="T1745" s="676" t="s">
        <v>3728</v>
      </c>
      <c r="U1745" s="676" t="s">
        <v>502</v>
      </c>
      <c r="X1745" s="676" t="s">
        <v>3729</v>
      </c>
      <c r="Y1745" s="676">
        <v>1</v>
      </c>
      <c r="Z1745" s="676">
        <v>99</v>
      </c>
      <c r="AC1745" s="676" t="s">
        <v>54</v>
      </c>
      <c r="AD1745" s="676" t="s">
        <v>447</v>
      </c>
    </row>
    <row r="1746" spans="1:30">
      <c r="A1746" s="676">
        <v>6</v>
      </c>
      <c r="B1746" s="676">
        <v>608426</v>
      </c>
      <c r="C1746" s="676" t="s">
        <v>3730</v>
      </c>
      <c r="D1746" s="676">
        <v>1</v>
      </c>
    </row>
    <row r="1747" spans="1:30">
      <c r="A1747" s="676">
        <v>7</v>
      </c>
      <c r="F1747" s="676" t="s">
        <v>3731</v>
      </c>
      <c r="K1747" s="676" t="s">
        <v>441</v>
      </c>
      <c r="L1747" s="676" t="s">
        <v>442</v>
      </c>
      <c r="M1747" s="676" t="s">
        <v>310</v>
      </c>
      <c r="O1747" s="676" t="s">
        <v>77</v>
      </c>
      <c r="S1747" s="676" t="s">
        <v>3732</v>
      </c>
      <c r="T1747" s="676" t="s">
        <v>3733</v>
      </c>
      <c r="U1747" s="676" t="s">
        <v>445</v>
      </c>
      <c r="X1747" s="676" t="s">
        <v>3734</v>
      </c>
      <c r="Y1747" s="676">
        <v>1</v>
      </c>
      <c r="Z1747" s="676">
        <v>1</v>
      </c>
      <c r="AC1747" s="676" t="s">
        <v>54</v>
      </c>
      <c r="AD1747" s="676" t="s">
        <v>447</v>
      </c>
    </row>
    <row r="1748" spans="1:30">
      <c r="A1748" s="676">
        <v>7</v>
      </c>
      <c r="B1748" s="676">
        <v>608414</v>
      </c>
      <c r="C1748" s="676" t="s">
        <v>3735</v>
      </c>
      <c r="D1748" s="676">
        <v>99</v>
      </c>
    </row>
    <row r="1749" spans="1:30">
      <c r="A1749" s="676">
        <v>8</v>
      </c>
      <c r="F1749" s="676" t="s">
        <v>3736</v>
      </c>
      <c r="K1749" s="676" t="s">
        <v>122</v>
      </c>
      <c r="M1749" s="676" t="s">
        <v>310</v>
      </c>
      <c r="O1749" s="676" t="s">
        <v>77</v>
      </c>
      <c r="S1749" s="676" t="s">
        <v>3737</v>
      </c>
      <c r="T1749" s="676" t="s">
        <v>3738</v>
      </c>
      <c r="U1749" s="676" t="s">
        <v>1080</v>
      </c>
      <c r="X1749" s="676" t="s">
        <v>3739</v>
      </c>
      <c r="Y1749" s="676">
        <v>1</v>
      </c>
      <c r="Z1749" s="676">
        <v>99</v>
      </c>
      <c r="AC1749" s="676" t="s">
        <v>54</v>
      </c>
    </row>
    <row r="1750" spans="1:30">
      <c r="A1750" s="676">
        <v>8</v>
      </c>
      <c r="F1750" s="676" t="s">
        <v>3740</v>
      </c>
      <c r="K1750" s="676" t="s">
        <v>441</v>
      </c>
      <c r="M1750" s="676" t="s">
        <v>310</v>
      </c>
      <c r="O1750" s="676" t="s">
        <v>77</v>
      </c>
      <c r="S1750" s="676" t="s">
        <v>3741</v>
      </c>
      <c r="T1750" s="676" t="s">
        <v>3742</v>
      </c>
      <c r="U1750" s="676" t="s">
        <v>502</v>
      </c>
      <c r="X1750" s="676" t="s">
        <v>3743</v>
      </c>
      <c r="Y1750" s="676">
        <v>1</v>
      </c>
      <c r="Z1750" s="676">
        <v>99</v>
      </c>
      <c r="AC1750" s="676" t="s">
        <v>54</v>
      </c>
      <c r="AD1750" s="676" t="s">
        <v>447</v>
      </c>
    </row>
    <row r="1751" spans="1:30">
      <c r="A1751" s="676">
        <v>6</v>
      </c>
      <c r="B1751" s="676">
        <v>608427</v>
      </c>
      <c r="C1751" s="676" t="s">
        <v>3744</v>
      </c>
      <c r="D1751" s="676">
        <v>1</v>
      </c>
    </row>
    <row r="1752" spans="1:30">
      <c r="A1752" s="676">
        <v>7</v>
      </c>
      <c r="F1752" s="676" t="s">
        <v>3745</v>
      </c>
      <c r="K1752" s="676" t="s">
        <v>441</v>
      </c>
      <c r="L1752" s="676" t="s">
        <v>442</v>
      </c>
      <c r="M1752" s="676" t="s">
        <v>310</v>
      </c>
      <c r="O1752" s="676" t="s">
        <v>77</v>
      </c>
      <c r="S1752" s="676" t="s">
        <v>3746</v>
      </c>
      <c r="T1752" s="676" t="s">
        <v>3747</v>
      </c>
      <c r="U1752" s="676" t="s">
        <v>445</v>
      </c>
      <c r="X1752" s="676" t="s">
        <v>3748</v>
      </c>
      <c r="Y1752" s="676">
        <v>1</v>
      </c>
      <c r="Z1752" s="676">
        <v>1</v>
      </c>
      <c r="AC1752" s="676" t="s">
        <v>54</v>
      </c>
      <c r="AD1752" s="676" t="s">
        <v>447</v>
      </c>
    </row>
    <row r="1753" spans="1:30">
      <c r="A1753" s="676">
        <v>7</v>
      </c>
      <c r="B1753" s="676">
        <v>608428</v>
      </c>
      <c r="C1753" s="676" t="s">
        <v>3749</v>
      </c>
      <c r="D1753" s="676">
        <v>99</v>
      </c>
    </row>
    <row r="1754" spans="1:30">
      <c r="A1754" s="676">
        <v>8</v>
      </c>
      <c r="F1754" s="676" t="s">
        <v>3750</v>
      </c>
      <c r="K1754" s="676" t="s">
        <v>122</v>
      </c>
      <c r="M1754" s="676" t="s">
        <v>310</v>
      </c>
      <c r="O1754" s="676" t="s">
        <v>77</v>
      </c>
      <c r="S1754" s="676" t="s">
        <v>3751</v>
      </c>
      <c r="T1754" s="676" t="s">
        <v>3752</v>
      </c>
      <c r="U1754" s="676" t="s">
        <v>1080</v>
      </c>
      <c r="X1754" s="676" t="s">
        <v>3753</v>
      </c>
      <c r="Y1754" s="676">
        <v>1</v>
      </c>
      <c r="Z1754" s="676">
        <v>99</v>
      </c>
      <c r="AC1754" s="676" t="s">
        <v>54</v>
      </c>
    </row>
    <row r="1755" spans="1:30">
      <c r="A1755" s="676">
        <v>8</v>
      </c>
      <c r="F1755" s="676" t="s">
        <v>3754</v>
      </c>
      <c r="K1755" s="676" t="s">
        <v>441</v>
      </c>
      <c r="M1755" s="676" t="s">
        <v>310</v>
      </c>
      <c r="O1755" s="676" t="s">
        <v>77</v>
      </c>
      <c r="S1755" s="676" t="s">
        <v>3755</v>
      </c>
      <c r="T1755" s="676" t="s">
        <v>3756</v>
      </c>
      <c r="U1755" s="676" t="s">
        <v>502</v>
      </c>
      <c r="X1755" s="676" t="s">
        <v>3757</v>
      </c>
      <c r="Y1755" s="676">
        <v>1</v>
      </c>
      <c r="Z1755" s="676">
        <v>99</v>
      </c>
      <c r="AC1755" s="676" t="s">
        <v>54</v>
      </c>
      <c r="AD1755" s="676" t="s">
        <v>447</v>
      </c>
    </row>
    <row r="1756" spans="1:30">
      <c r="A1756" s="676">
        <v>5</v>
      </c>
      <c r="B1756" s="676">
        <v>107986</v>
      </c>
      <c r="C1756" s="676" t="s">
        <v>3758</v>
      </c>
      <c r="D1756" s="676">
        <v>1</v>
      </c>
    </row>
    <row r="1757" spans="1:30">
      <c r="A1757" s="676">
        <v>6</v>
      </c>
      <c r="B1757" s="676">
        <v>608481</v>
      </c>
      <c r="C1757" s="676" t="s">
        <v>3759</v>
      </c>
      <c r="D1757" s="676">
        <v>1</v>
      </c>
    </row>
    <row r="1758" spans="1:30">
      <c r="A1758" s="676">
        <v>7</v>
      </c>
      <c r="F1758" s="676" t="s">
        <v>3760</v>
      </c>
      <c r="K1758" s="676" t="s">
        <v>441</v>
      </c>
      <c r="L1758" s="676" t="s">
        <v>442</v>
      </c>
      <c r="M1758" s="676" t="s">
        <v>310</v>
      </c>
      <c r="O1758" s="676" t="s">
        <v>77</v>
      </c>
      <c r="S1758" s="676" t="s">
        <v>3761</v>
      </c>
      <c r="T1758" s="676" t="s">
        <v>3762</v>
      </c>
      <c r="U1758" s="676" t="s">
        <v>445</v>
      </c>
      <c r="X1758" s="676" t="s">
        <v>3763</v>
      </c>
      <c r="Y1758" s="676">
        <v>1</v>
      </c>
      <c r="Z1758" s="676">
        <v>1</v>
      </c>
      <c r="AC1758" s="676" t="s">
        <v>54</v>
      </c>
      <c r="AD1758" s="676" t="s">
        <v>447</v>
      </c>
    </row>
    <row r="1759" spans="1:30">
      <c r="A1759" s="676">
        <v>7</v>
      </c>
      <c r="F1759" s="676" t="s">
        <v>3764</v>
      </c>
      <c r="K1759" s="676" t="s">
        <v>441</v>
      </c>
      <c r="L1759" s="676" t="s">
        <v>442</v>
      </c>
      <c r="M1759" s="676" t="s">
        <v>310</v>
      </c>
      <c r="O1759" s="676" t="s">
        <v>77</v>
      </c>
      <c r="S1759" s="676" t="s">
        <v>3765</v>
      </c>
      <c r="T1759" s="676" t="s">
        <v>3766</v>
      </c>
      <c r="U1759" s="676" t="s">
        <v>445</v>
      </c>
      <c r="X1759" s="676" t="s">
        <v>3767</v>
      </c>
      <c r="Y1759" s="676">
        <v>1</v>
      </c>
      <c r="Z1759" s="676">
        <v>1</v>
      </c>
      <c r="AC1759" s="676" t="s">
        <v>54</v>
      </c>
      <c r="AD1759" s="676" t="s">
        <v>447</v>
      </c>
    </row>
    <row r="1760" spans="1:30">
      <c r="A1760" s="676">
        <v>7</v>
      </c>
      <c r="B1760" s="676">
        <v>608482</v>
      </c>
      <c r="C1760" s="676" t="s">
        <v>3768</v>
      </c>
      <c r="D1760" s="676">
        <v>99</v>
      </c>
    </row>
    <row r="1761" spans="1:30">
      <c r="A1761" s="676">
        <v>8</v>
      </c>
      <c r="F1761" s="676" t="s">
        <v>3769</v>
      </c>
      <c r="K1761" s="676" t="s">
        <v>122</v>
      </c>
      <c r="M1761" s="676" t="s">
        <v>310</v>
      </c>
      <c r="O1761" s="676" t="s">
        <v>77</v>
      </c>
      <c r="S1761" s="676" t="s">
        <v>3770</v>
      </c>
      <c r="T1761" s="676" t="s">
        <v>3771</v>
      </c>
      <c r="U1761" s="676" t="s">
        <v>1080</v>
      </c>
      <c r="X1761" s="676" t="s">
        <v>3772</v>
      </c>
      <c r="Y1761" s="676">
        <v>1</v>
      </c>
      <c r="Z1761" s="676">
        <v>99</v>
      </c>
      <c r="AC1761" s="676" t="s">
        <v>54</v>
      </c>
    </row>
    <row r="1762" spans="1:30">
      <c r="A1762" s="676">
        <v>8</v>
      </c>
      <c r="F1762" s="676" t="s">
        <v>3773</v>
      </c>
      <c r="K1762" s="676" t="s">
        <v>56</v>
      </c>
      <c r="M1762" s="676" t="s">
        <v>310</v>
      </c>
      <c r="O1762" s="676" t="s">
        <v>77</v>
      </c>
      <c r="S1762" s="676" t="s">
        <v>3774</v>
      </c>
      <c r="T1762" s="676" t="s">
        <v>3773</v>
      </c>
      <c r="U1762" s="676" t="s">
        <v>1702</v>
      </c>
      <c r="X1762" s="676" t="s">
        <v>3775</v>
      </c>
      <c r="Y1762" s="676">
        <v>1</v>
      </c>
      <c r="Z1762" s="676">
        <v>99</v>
      </c>
      <c r="AC1762" s="676" t="s">
        <v>54</v>
      </c>
    </row>
    <row r="1763" spans="1:30">
      <c r="A1763" s="676">
        <v>8</v>
      </c>
      <c r="F1763" s="676" t="s">
        <v>3776</v>
      </c>
      <c r="K1763" s="676" t="s">
        <v>95</v>
      </c>
      <c r="M1763" s="676" t="s">
        <v>310</v>
      </c>
      <c r="O1763" s="676" t="s">
        <v>77</v>
      </c>
      <c r="S1763" s="676" t="s">
        <v>3777</v>
      </c>
      <c r="T1763" s="676" t="s">
        <v>3776</v>
      </c>
      <c r="U1763" s="676" t="s">
        <v>1576</v>
      </c>
      <c r="X1763" s="676" t="s">
        <v>3778</v>
      </c>
      <c r="Y1763" s="676">
        <v>1</v>
      </c>
      <c r="Z1763" s="676">
        <v>99</v>
      </c>
      <c r="AC1763" s="676" t="s">
        <v>54</v>
      </c>
    </row>
    <row r="1764" spans="1:30">
      <c r="A1764" s="676">
        <v>8</v>
      </c>
      <c r="F1764" s="676" t="s">
        <v>3779</v>
      </c>
      <c r="K1764" s="676" t="s">
        <v>3780</v>
      </c>
      <c r="M1764" s="676" t="s">
        <v>310</v>
      </c>
      <c r="O1764" s="676" t="s">
        <v>77</v>
      </c>
      <c r="S1764" s="676" t="s">
        <v>3781</v>
      </c>
      <c r="T1764" s="676" t="s">
        <v>3782</v>
      </c>
      <c r="U1764" s="676" t="s">
        <v>3783</v>
      </c>
      <c r="X1764" s="676" t="s">
        <v>3784</v>
      </c>
      <c r="Y1764" s="676">
        <v>1</v>
      </c>
      <c r="Z1764" s="676">
        <v>99</v>
      </c>
      <c r="AC1764" s="676" t="s">
        <v>54</v>
      </c>
    </row>
    <row r="1765" spans="1:30">
      <c r="A1765" s="676">
        <v>8</v>
      </c>
      <c r="F1765" s="676" t="s">
        <v>3785</v>
      </c>
      <c r="K1765" s="676" t="s">
        <v>441</v>
      </c>
      <c r="M1765" s="676" t="s">
        <v>310</v>
      </c>
      <c r="O1765" s="676" t="s">
        <v>77</v>
      </c>
      <c r="S1765" s="676" t="s">
        <v>3786</v>
      </c>
      <c r="T1765" s="676" t="s">
        <v>3787</v>
      </c>
      <c r="U1765" s="676" t="s">
        <v>502</v>
      </c>
      <c r="X1765" s="676" t="s">
        <v>3788</v>
      </c>
      <c r="Y1765" s="676">
        <v>1</v>
      </c>
      <c r="Z1765" s="676">
        <v>99</v>
      </c>
      <c r="AC1765" s="676" t="s">
        <v>54</v>
      </c>
      <c r="AD1765" s="676" t="s">
        <v>447</v>
      </c>
    </row>
    <row r="1766" spans="1:30">
      <c r="A1766" s="676">
        <v>6</v>
      </c>
      <c r="B1766" s="676">
        <v>608483</v>
      </c>
      <c r="C1766" s="676" t="s">
        <v>3789</v>
      </c>
      <c r="D1766" s="676">
        <v>1</v>
      </c>
    </row>
    <row r="1767" spans="1:30">
      <c r="A1767" s="676">
        <v>7</v>
      </c>
      <c r="F1767" s="676" t="s">
        <v>3790</v>
      </c>
      <c r="K1767" s="676" t="s">
        <v>441</v>
      </c>
      <c r="L1767" s="676" t="s">
        <v>442</v>
      </c>
      <c r="M1767" s="676" t="s">
        <v>310</v>
      </c>
      <c r="O1767" s="676" t="s">
        <v>77</v>
      </c>
      <c r="S1767" s="676" t="s">
        <v>3791</v>
      </c>
      <c r="T1767" s="676" t="s">
        <v>3792</v>
      </c>
      <c r="U1767" s="676" t="s">
        <v>445</v>
      </c>
      <c r="X1767" s="676" t="s">
        <v>3793</v>
      </c>
      <c r="Y1767" s="676">
        <v>1</v>
      </c>
      <c r="Z1767" s="676">
        <v>1</v>
      </c>
      <c r="AC1767" s="676" t="s">
        <v>54</v>
      </c>
      <c r="AD1767" s="676" t="s">
        <v>447</v>
      </c>
    </row>
    <row r="1768" spans="1:30">
      <c r="A1768" s="676">
        <v>7</v>
      </c>
      <c r="B1768" s="676">
        <v>608484</v>
      </c>
      <c r="C1768" s="676" t="s">
        <v>3794</v>
      </c>
      <c r="D1768" s="676">
        <v>99</v>
      </c>
    </row>
    <row r="1769" spans="1:30">
      <c r="A1769" s="676">
        <v>8</v>
      </c>
      <c r="F1769" s="676" t="s">
        <v>3795</v>
      </c>
      <c r="K1769" s="676" t="s">
        <v>122</v>
      </c>
      <c r="M1769" s="676" t="s">
        <v>310</v>
      </c>
      <c r="O1769" s="676" t="s">
        <v>77</v>
      </c>
      <c r="S1769" s="676" t="s">
        <v>3796</v>
      </c>
      <c r="T1769" s="676" t="s">
        <v>3797</v>
      </c>
      <c r="U1769" s="676" t="s">
        <v>1080</v>
      </c>
      <c r="X1769" s="676" t="s">
        <v>3798</v>
      </c>
      <c r="Y1769" s="676">
        <v>1</v>
      </c>
      <c r="Z1769" s="676">
        <v>99</v>
      </c>
      <c r="AC1769" s="676" t="s">
        <v>54</v>
      </c>
    </row>
    <row r="1770" spans="1:30">
      <c r="A1770" s="676">
        <v>8</v>
      </c>
      <c r="F1770" s="676" t="s">
        <v>3799</v>
      </c>
      <c r="K1770" s="676" t="s">
        <v>56</v>
      </c>
      <c r="M1770" s="676" t="s">
        <v>310</v>
      </c>
      <c r="O1770" s="676" t="s">
        <v>77</v>
      </c>
      <c r="S1770" s="676" t="s">
        <v>3800</v>
      </c>
      <c r="T1770" s="676" t="s">
        <v>3799</v>
      </c>
      <c r="U1770" s="676" t="s">
        <v>1702</v>
      </c>
      <c r="X1770" s="676" t="s">
        <v>3801</v>
      </c>
      <c r="Y1770" s="676">
        <v>1</v>
      </c>
      <c r="Z1770" s="676">
        <v>99</v>
      </c>
      <c r="AC1770" s="676" t="s">
        <v>54</v>
      </c>
    </row>
    <row r="1771" spans="1:30">
      <c r="A1771" s="676">
        <v>8</v>
      </c>
      <c r="F1771" s="676" t="s">
        <v>3802</v>
      </c>
      <c r="K1771" s="676" t="s">
        <v>95</v>
      </c>
      <c r="M1771" s="676" t="s">
        <v>310</v>
      </c>
      <c r="O1771" s="676" t="s">
        <v>77</v>
      </c>
      <c r="S1771" s="676" t="s">
        <v>3803</v>
      </c>
      <c r="T1771" s="676" t="s">
        <v>3802</v>
      </c>
      <c r="U1771" s="676" t="s">
        <v>1576</v>
      </c>
      <c r="X1771" s="676" t="s">
        <v>3804</v>
      </c>
      <c r="Y1771" s="676">
        <v>1</v>
      </c>
      <c r="Z1771" s="676">
        <v>99</v>
      </c>
      <c r="AC1771" s="676" t="s">
        <v>54</v>
      </c>
    </row>
    <row r="1772" spans="1:30">
      <c r="A1772" s="676">
        <v>8</v>
      </c>
      <c r="F1772" s="676" t="s">
        <v>3805</v>
      </c>
      <c r="K1772" s="676" t="s">
        <v>3780</v>
      </c>
      <c r="M1772" s="676" t="s">
        <v>310</v>
      </c>
      <c r="O1772" s="676" t="s">
        <v>77</v>
      </c>
      <c r="S1772" s="676" t="s">
        <v>3806</v>
      </c>
      <c r="T1772" s="676" t="s">
        <v>3807</v>
      </c>
      <c r="U1772" s="676" t="s">
        <v>3783</v>
      </c>
      <c r="X1772" s="676" t="s">
        <v>3808</v>
      </c>
      <c r="Y1772" s="676">
        <v>1</v>
      </c>
      <c r="Z1772" s="676">
        <v>99</v>
      </c>
      <c r="AC1772" s="676" t="s">
        <v>54</v>
      </c>
    </row>
    <row r="1773" spans="1:30">
      <c r="A1773" s="676">
        <v>8</v>
      </c>
      <c r="F1773" s="676" t="s">
        <v>3809</v>
      </c>
      <c r="K1773" s="676" t="s">
        <v>441</v>
      </c>
      <c r="M1773" s="676" t="s">
        <v>310</v>
      </c>
      <c r="O1773" s="676" t="s">
        <v>77</v>
      </c>
      <c r="S1773" s="676" t="s">
        <v>3810</v>
      </c>
      <c r="T1773" s="676" t="s">
        <v>3811</v>
      </c>
      <c r="U1773" s="676" t="s">
        <v>502</v>
      </c>
      <c r="X1773" s="676" t="s">
        <v>3812</v>
      </c>
      <c r="Y1773" s="676">
        <v>1</v>
      </c>
      <c r="Z1773" s="676">
        <v>99</v>
      </c>
      <c r="AC1773" s="676" t="s">
        <v>54</v>
      </c>
      <c r="AD1773" s="676" t="s">
        <v>447</v>
      </c>
    </row>
    <row r="1774" spans="1:30">
      <c r="A1774" s="676">
        <v>4</v>
      </c>
      <c r="B1774" s="676">
        <v>107988</v>
      </c>
      <c r="C1774" s="676" t="s">
        <v>3813</v>
      </c>
      <c r="D1774" s="676">
        <v>1</v>
      </c>
    </row>
    <row r="1775" spans="1:30">
      <c r="A1775" s="676">
        <v>5</v>
      </c>
      <c r="F1775" s="676" t="s">
        <v>3814</v>
      </c>
      <c r="K1775" s="676" t="s">
        <v>441</v>
      </c>
      <c r="L1775" s="676" t="s">
        <v>442</v>
      </c>
      <c r="M1775" s="676" t="s">
        <v>291</v>
      </c>
      <c r="O1775" s="676" t="s">
        <v>77</v>
      </c>
      <c r="S1775" s="676" t="s">
        <v>3815</v>
      </c>
      <c r="T1775" s="676" t="s">
        <v>3816</v>
      </c>
      <c r="U1775" s="676" t="s">
        <v>445</v>
      </c>
      <c r="X1775" s="676" t="s">
        <v>3817</v>
      </c>
      <c r="Y1775" s="676">
        <v>1</v>
      </c>
      <c r="Z1775" s="676">
        <v>1</v>
      </c>
      <c r="AC1775" s="676" t="s">
        <v>173</v>
      </c>
      <c r="AD1775" s="676" t="s">
        <v>447</v>
      </c>
    </row>
    <row r="1776" spans="1:30">
      <c r="A1776" s="676">
        <v>5</v>
      </c>
      <c r="F1776" s="676" t="s">
        <v>3818</v>
      </c>
      <c r="K1776" s="676" t="s">
        <v>441</v>
      </c>
      <c r="L1776" s="676" t="s">
        <v>442</v>
      </c>
      <c r="M1776" s="676" t="s">
        <v>291</v>
      </c>
      <c r="O1776" s="676" t="s">
        <v>77</v>
      </c>
      <c r="S1776" s="676" t="s">
        <v>3819</v>
      </c>
      <c r="T1776" s="676" t="s">
        <v>3820</v>
      </c>
      <c r="U1776" s="676" t="s">
        <v>445</v>
      </c>
      <c r="X1776" s="676" t="s">
        <v>3821</v>
      </c>
      <c r="Y1776" s="676">
        <v>1</v>
      </c>
      <c r="Z1776" s="676">
        <v>1</v>
      </c>
      <c r="AC1776" s="676" t="s">
        <v>54</v>
      </c>
      <c r="AD1776" s="676" t="s">
        <v>447</v>
      </c>
    </row>
    <row r="1777" spans="1:30">
      <c r="A1777" s="676">
        <v>3</v>
      </c>
      <c r="B1777" s="676">
        <v>108002</v>
      </c>
      <c r="C1777" s="676" t="s">
        <v>3822</v>
      </c>
      <c r="D1777" s="676">
        <v>1</v>
      </c>
    </row>
    <row r="1778" spans="1:30">
      <c r="A1778" s="676">
        <v>4</v>
      </c>
      <c r="F1778" s="676" t="s">
        <v>3823</v>
      </c>
      <c r="K1778" s="676" t="s">
        <v>52</v>
      </c>
      <c r="M1778" s="676" t="s">
        <v>291</v>
      </c>
      <c r="AC1778" s="676" t="s">
        <v>135</v>
      </c>
    </row>
    <row r="1779" spans="1:30">
      <c r="I1779" s="676" t="s">
        <v>124</v>
      </c>
      <c r="J1779" s="676" t="s">
        <v>125</v>
      </c>
      <c r="O1779" s="676" t="s">
        <v>77</v>
      </c>
      <c r="S1779" s="676" t="s">
        <v>3824</v>
      </c>
      <c r="T1779" s="676" t="s">
        <v>3825</v>
      </c>
      <c r="U1779" s="676" t="s">
        <v>837</v>
      </c>
      <c r="X1779" s="676" t="s">
        <v>3826</v>
      </c>
      <c r="Y1779" s="676">
        <v>1</v>
      </c>
      <c r="Z1779" s="676">
        <v>1</v>
      </c>
    </row>
    <row r="1780" spans="1:30">
      <c r="A1780" s="676">
        <v>4</v>
      </c>
      <c r="F1780" s="676" t="s">
        <v>3827</v>
      </c>
      <c r="K1780" s="676" t="s">
        <v>43</v>
      </c>
      <c r="L1780" s="676" t="s">
        <v>44</v>
      </c>
      <c r="M1780" s="676" t="s">
        <v>310</v>
      </c>
      <c r="N1780" s="676" t="s">
        <v>282</v>
      </c>
      <c r="AC1780" s="676" t="s">
        <v>135</v>
      </c>
    </row>
    <row r="1781" spans="1:30">
      <c r="G1781" s="676" t="s">
        <v>47</v>
      </c>
      <c r="H1781" s="676" t="s">
        <v>48</v>
      </c>
      <c r="O1781" s="676" t="s">
        <v>77</v>
      </c>
      <c r="S1781" s="676" t="s">
        <v>3828</v>
      </c>
      <c r="T1781" s="676" t="s">
        <v>3829</v>
      </c>
      <c r="U1781" s="676" t="s">
        <v>79</v>
      </c>
      <c r="X1781" s="676" t="s">
        <v>3830</v>
      </c>
      <c r="Y1781" s="676">
        <v>1</v>
      </c>
      <c r="Z1781" s="676">
        <v>1</v>
      </c>
    </row>
    <row r="1782" spans="1:30">
      <c r="G1782" s="676" t="s">
        <v>49</v>
      </c>
      <c r="H1782" s="676" t="s">
        <v>50</v>
      </c>
      <c r="O1782" s="676" t="s">
        <v>77</v>
      </c>
      <c r="S1782" s="676" t="s">
        <v>3831</v>
      </c>
      <c r="T1782" s="676" t="s">
        <v>3832</v>
      </c>
      <c r="U1782" s="676" t="s">
        <v>79</v>
      </c>
      <c r="X1782" s="676" t="s">
        <v>3833</v>
      </c>
      <c r="Y1782" s="676">
        <v>1</v>
      </c>
      <c r="Z1782" s="676">
        <v>1</v>
      </c>
    </row>
    <row r="1783" spans="1:30">
      <c r="A1783" s="676">
        <v>4</v>
      </c>
      <c r="F1783" s="676" t="s">
        <v>3834</v>
      </c>
      <c r="K1783" s="676" t="s">
        <v>52</v>
      </c>
      <c r="M1783" s="676" t="s">
        <v>291</v>
      </c>
      <c r="AC1783" s="676" t="s">
        <v>135</v>
      </c>
    </row>
    <row r="1784" spans="1:30">
      <c r="I1784" s="676" t="s">
        <v>124</v>
      </c>
      <c r="J1784" s="676" t="s">
        <v>125</v>
      </c>
      <c r="O1784" s="676" t="s">
        <v>77</v>
      </c>
      <c r="S1784" s="676" t="s">
        <v>3835</v>
      </c>
      <c r="T1784" s="676" t="s">
        <v>3836</v>
      </c>
      <c r="U1784" s="676" t="s">
        <v>837</v>
      </c>
      <c r="X1784" s="676" t="s">
        <v>3837</v>
      </c>
      <c r="Y1784" s="676">
        <v>1</v>
      </c>
      <c r="Z1784" s="676">
        <v>1</v>
      </c>
    </row>
    <row r="1785" spans="1:30">
      <c r="A1785" s="676">
        <v>4</v>
      </c>
      <c r="F1785" s="676" t="s">
        <v>3838</v>
      </c>
      <c r="K1785" s="676" t="s">
        <v>43</v>
      </c>
      <c r="L1785" s="676" t="s">
        <v>44</v>
      </c>
      <c r="M1785" s="676" t="s">
        <v>291</v>
      </c>
      <c r="N1785" s="676" t="s">
        <v>282</v>
      </c>
      <c r="AC1785" s="676" t="s">
        <v>135</v>
      </c>
    </row>
    <row r="1786" spans="1:30">
      <c r="G1786" s="676" t="s">
        <v>47</v>
      </c>
      <c r="H1786" s="676" t="s">
        <v>48</v>
      </c>
      <c r="O1786" s="676" t="s">
        <v>77</v>
      </c>
      <c r="S1786" s="676" t="s">
        <v>3839</v>
      </c>
      <c r="T1786" s="676" t="s">
        <v>3840</v>
      </c>
      <c r="U1786" s="676" t="s">
        <v>79</v>
      </c>
      <c r="X1786" s="676" t="s">
        <v>3841</v>
      </c>
      <c r="Y1786" s="676">
        <v>1</v>
      </c>
      <c r="Z1786" s="676">
        <v>1</v>
      </c>
    </row>
    <row r="1787" spans="1:30">
      <c r="G1787" s="676" t="s">
        <v>49</v>
      </c>
      <c r="H1787" s="676" t="s">
        <v>50</v>
      </c>
      <c r="O1787" s="676" t="s">
        <v>77</v>
      </c>
      <c r="S1787" s="676" t="s">
        <v>3842</v>
      </c>
      <c r="T1787" s="676" t="s">
        <v>3843</v>
      </c>
      <c r="U1787" s="676" t="s">
        <v>79</v>
      </c>
      <c r="X1787" s="676" t="s">
        <v>3844</v>
      </c>
      <c r="Y1787" s="676">
        <v>1</v>
      </c>
      <c r="Z1787" s="676">
        <v>1</v>
      </c>
    </row>
    <row r="1788" spans="1:30">
      <c r="A1788" s="676">
        <v>4</v>
      </c>
      <c r="F1788" s="676" t="s">
        <v>3845</v>
      </c>
      <c r="K1788" s="676" t="s">
        <v>441</v>
      </c>
      <c r="L1788" s="676" t="s">
        <v>442</v>
      </c>
      <c r="M1788" s="676" t="s">
        <v>291</v>
      </c>
      <c r="O1788" s="676" t="s">
        <v>77</v>
      </c>
      <c r="S1788" s="676" t="s">
        <v>3846</v>
      </c>
      <c r="T1788" s="676" t="s">
        <v>3847</v>
      </c>
      <c r="U1788" s="676" t="s">
        <v>445</v>
      </c>
      <c r="X1788" s="676" t="s">
        <v>3848</v>
      </c>
      <c r="Y1788" s="676">
        <v>1</v>
      </c>
      <c r="Z1788" s="676">
        <v>1</v>
      </c>
      <c r="AC1788" s="676" t="s">
        <v>54</v>
      </c>
      <c r="AD1788" s="676" t="s">
        <v>447</v>
      </c>
    </row>
    <row r="1789" spans="1:30">
      <c r="A1789" s="676">
        <v>4</v>
      </c>
      <c r="F1789" s="676" t="s">
        <v>3849</v>
      </c>
      <c r="K1789" s="676" t="s">
        <v>441</v>
      </c>
      <c r="M1789" s="676" t="s">
        <v>310</v>
      </c>
      <c r="O1789" s="676" t="s">
        <v>77</v>
      </c>
      <c r="S1789" s="676" t="s">
        <v>3850</v>
      </c>
      <c r="T1789" s="676" t="s">
        <v>3851</v>
      </c>
      <c r="U1789" s="676" t="s">
        <v>502</v>
      </c>
      <c r="X1789" s="676" t="s">
        <v>3852</v>
      </c>
      <c r="Y1789" s="676">
        <v>1</v>
      </c>
      <c r="Z1789" s="676">
        <v>1</v>
      </c>
      <c r="AC1789" s="676" t="s">
        <v>54</v>
      </c>
      <c r="AD1789" s="676" t="s">
        <v>447</v>
      </c>
    </row>
    <row r="1790" spans="1:30">
      <c r="A1790" s="676">
        <v>4</v>
      </c>
      <c r="F1790" s="676" t="s">
        <v>3853</v>
      </c>
      <c r="K1790" s="676" t="s">
        <v>441</v>
      </c>
      <c r="L1790" s="676" t="s">
        <v>442</v>
      </c>
      <c r="M1790" s="676" t="s">
        <v>291</v>
      </c>
      <c r="O1790" s="676" t="s">
        <v>77</v>
      </c>
      <c r="S1790" s="676" t="s">
        <v>3854</v>
      </c>
      <c r="T1790" s="676" t="s">
        <v>3855</v>
      </c>
      <c r="U1790" s="676" t="s">
        <v>445</v>
      </c>
      <c r="X1790" s="676" t="s">
        <v>3856</v>
      </c>
      <c r="Y1790" s="676">
        <v>1</v>
      </c>
      <c r="Z1790" s="676">
        <v>1</v>
      </c>
      <c r="AC1790" s="676" t="s">
        <v>135</v>
      </c>
      <c r="AD1790" s="676" t="s">
        <v>447</v>
      </c>
    </row>
    <row r="1791" spans="1:30">
      <c r="A1791" s="676">
        <v>4</v>
      </c>
      <c r="B1791" s="676">
        <v>108006</v>
      </c>
      <c r="C1791" s="676" t="s">
        <v>3857</v>
      </c>
      <c r="D1791" s="676">
        <v>99</v>
      </c>
    </row>
    <row r="1792" spans="1:30">
      <c r="A1792" s="676">
        <v>5</v>
      </c>
      <c r="F1792" s="676" t="s">
        <v>3858</v>
      </c>
      <c r="K1792" s="676" t="s">
        <v>122</v>
      </c>
      <c r="M1792" s="676" t="s">
        <v>310</v>
      </c>
      <c r="O1792" s="676" t="s">
        <v>77</v>
      </c>
      <c r="S1792" s="676" t="s">
        <v>3859</v>
      </c>
      <c r="T1792" s="676" t="s">
        <v>3860</v>
      </c>
      <c r="U1792" s="676" t="s">
        <v>3861</v>
      </c>
      <c r="X1792" s="676" t="s">
        <v>3862</v>
      </c>
      <c r="Y1792" s="676">
        <v>1</v>
      </c>
      <c r="Z1792" s="676">
        <v>99</v>
      </c>
      <c r="AC1792" s="676" t="s">
        <v>54</v>
      </c>
    </row>
    <row r="1793" spans="1:30">
      <c r="A1793" s="676">
        <v>4</v>
      </c>
      <c r="B1793" s="676">
        <v>107989</v>
      </c>
      <c r="C1793" s="676" t="s">
        <v>3863</v>
      </c>
      <c r="D1793" s="676">
        <v>1</v>
      </c>
    </row>
    <row r="1794" spans="1:30">
      <c r="A1794" s="676">
        <v>5</v>
      </c>
      <c r="F1794" s="676" t="s">
        <v>3864</v>
      </c>
      <c r="K1794" s="676" t="s">
        <v>441</v>
      </c>
      <c r="M1794" s="676" t="s">
        <v>344</v>
      </c>
      <c r="N1794" s="676" t="s">
        <v>1066</v>
      </c>
      <c r="AC1794" s="676" t="s">
        <v>135</v>
      </c>
      <c r="AD1794" s="676" t="s">
        <v>447</v>
      </c>
    </row>
    <row r="1795" spans="1:30">
      <c r="A1795" s="676">
        <v>5</v>
      </c>
      <c r="F1795" s="676" t="s">
        <v>3865</v>
      </c>
      <c r="K1795" s="676" t="s">
        <v>441</v>
      </c>
      <c r="M1795" s="676" t="s">
        <v>344</v>
      </c>
      <c r="N1795" s="676" t="s">
        <v>1066</v>
      </c>
      <c r="AC1795" s="676" t="s">
        <v>135</v>
      </c>
      <c r="AD1795" s="676" t="s">
        <v>447</v>
      </c>
    </row>
    <row r="1796" spans="1:30">
      <c r="A1796" s="676">
        <v>5</v>
      </c>
      <c r="F1796" s="676" t="s">
        <v>3866</v>
      </c>
      <c r="K1796" s="676" t="s">
        <v>441</v>
      </c>
      <c r="M1796" s="676" t="s">
        <v>344</v>
      </c>
      <c r="AC1796" s="676" t="s">
        <v>135</v>
      </c>
      <c r="AD1796" s="676" t="s">
        <v>447</v>
      </c>
    </row>
    <row r="1797" spans="1:30">
      <c r="A1797" s="676">
        <v>5</v>
      </c>
      <c r="F1797" s="676" t="s">
        <v>3867</v>
      </c>
      <c r="K1797" s="676" t="s">
        <v>441</v>
      </c>
      <c r="L1797" s="676" t="s">
        <v>442</v>
      </c>
      <c r="M1797" s="676" t="s">
        <v>291</v>
      </c>
      <c r="O1797" s="676" t="s">
        <v>77</v>
      </c>
      <c r="S1797" s="676" t="s">
        <v>3868</v>
      </c>
      <c r="T1797" s="676" t="s">
        <v>3869</v>
      </c>
      <c r="U1797" s="676" t="s">
        <v>445</v>
      </c>
      <c r="X1797" s="676" t="s">
        <v>3870</v>
      </c>
      <c r="Y1797" s="676">
        <v>1</v>
      </c>
      <c r="Z1797" s="676">
        <v>1</v>
      </c>
      <c r="AC1797" s="676" t="s">
        <v>54</v>
      </c>
      <c r="AD1797" s="676" t="s">
        <v>447</v>
      </c>
    </row>
    <row r="1798" spans="1:30">
      <c r="A1798" s="676">
        <v>5</v>
      </c>
      <c r="B1798" s="676">
        <v>107992</v>
      </c>
      <c r="C1798" s="676" t="s">
        <v>3871</v>
      </c>
      <c r="D1798" s="676">
        <v>1</v>
      </c>
    </row>
    <row r="1799" spans="1:30">
      <c r="A1799" s="676">
        <v>6</v>
      </c>
      <c r="F1799" s="676" t="s">
        <v>3872</v>
      </c>
      <c r="K1799" s="676" t="s">
        <v>441</v>
      </c>
      <c r="M1799" s="676" t="s">
        <v>344</v>
      </c>
      <c r="AC1799" s="676" t="s">
        <v>135</v>
      </c>
      <c r="AD1799" s="676" t="s">
        <v>447</v>
      </c>
    </row>
    <row r="1800" spans="1:30">
      <c r="A1800" s="676">
        <v>6</v>
      </c>
      <c r="B1800" s="676">
        <v>107993</v>
      </c>
      <c r="C1800" s="676" t="s">
        <v>3873</v>
      </c>
      <c r="D1800" s="676">
        <v>1</v>
      </c>
    </row>
    <row r="1801" spans="1:30">
      <c r="A1801" s="676">
        <v>7</v>
      </c>
      <c r="F1801" s="676" t="s">
        <v>3874</v>
      </c>
      <c r="K1801" s="676" t="s">
        <v>441</v>
      </c>
      <c r="M1801" s="676" t="s">
        <v>291</v>
      </c>
      <c r="O1801" s="676" t="s">
        <v>77</v>
      </c>
      <c r="S1801" s="676" t="s">
        <v>3875</v>
      </c>
      <c r="T1801" s="676" t="s">
        <v>3876</v>
      </c>
      <c r="U1801" s="676" t="s">
        <v>502</v>
      </c>
      <c r="X1801" s="676" t="s">
        <v>3877</v>
      </c>
      <c r="Y1801" s="676">
        <v>1</v>
      </c>
      <c r="Z1801" s="676">
        <v>1</v>
      </c>
      <c r="AC1801" s="676" t="s">
        <v>135</v>
      </c>
      <c r="AD1801" s="676" t="s">
        <v>447</v>
      </c>
    </row>
    <row r="1802" spans="1:30">
      <c r="A1802" s="676">
        <v>7</v>
      </c>
      <c r="F1802" s="676" t="s">
        <v>3878</v>
      </c>
      <c r="K1802" s="676" t="s">
        <v>441</v>
      </c>
      <c r="M1802" s="676" t="s">
        <v>291</v>
      </c>
      <c r="O1802" s="676" t="s">
        <v>77</v>
      </c>
      <c r="S1802" s="676" t="s">
        <v>3879</v>
      </c>
      <c r="T1802" s="676" t="s">
        <v>3880</v>
      </c>
      <c r="U1802" s="676" t="s">
        <v>502</v>
      </c>
      <c r="X1802" s="676" t="s">
        <v>3881</v>
      </c>
      <c r="Y1802" s="676">
        <v>1</v>
      </c>
      <c r="Z1802" s="676">
        <v>1</v>
      </c>
      <c r="AC1802" s="676" t="s">
        <v>135</v>
      </c>
      <c r="AD1802" s="676" t="s">
        <v>447</v>
      </c>
    </row>
    <row r="1803" spans="1:30">
      <c r="A1803" s="676">
        <v>7</v>
      </c>
      <c r="F1803" s="676" t="s">
        <v>3882</v>
      </c>
      <c r="K1803" s="676" t="s">
        <v>441</v>
      </c>
      <c r="M1803" s="676" t="s">
        <v>291</v>
      </c>
      <c r="O1803" s="676" t="s">
        <v>77</v>
      </c>
      <c r="S1803" s="676" t="s">
        <v>3883</v>
      </c>
      <c r="T1803" s="676" t="s">
        <v>3884</v>
      </c>
      <c r="U1803" s="676" t="s">
        <v>502</v>
      </c>
      <c r="X1803" s="676" t="s">
        <v>3885</v>
      </c>
      <c r="Y1803" s="676">
        <v>1</v>
      </c>
      <c r="Z1803" s="676">
        <v>1</v>
      </c>
      <c r="AC1803" s="676" t="s">
        <v>135</v>
      </c>
      <c r="AD1803" s="676" t="s">
        <v>447</v>
      </c>
    </row>
    <row r="1804" spans="1:30">
      <c r="A1804" s="676">
        <v>7</v>
      </c>
      <c r="F1804" s="676" t="s">
        <v>3886</v>
      </c>
      <c r="K1804" s="676" t="s">
        <v>441</v>
      </c>
      <c r="M1804" s="676" t="s">
        <v>291</v>
      </c>
      <c r="O1804" s="676" t="s">
        <v>77</v>
      </c>
      <c r="S1804" s="676" t="s">
        <v>3879</v>
      </c>
      <c r="T1804" s="676" t="s">
        <v>3880</v>
      </c>
      <c r="U1804" s="676" t="s">
        <v>502</v>
      </c>
      <c r="X1804" s="676" t="s">
        <v>3887</v>
      </c>
      <c r="Y1804" s="676">
        <v>1</v>
      </c>
      <c r="Z1804" s="676">
        <v>1</v>
      </c>
      <c r="AC1804" s="676" t="s">
        <v>135</v>
      </c>
      <c r="AD1804" s="676" t="s">
        <v>447</v>
      </c>
    </row>
    <row r="1805" spans="1:30">
      <c r="A1805" s="676">
        <v>7</v>
      </c>
      <c r="F1805" s="676" t="s">
        <v>3888</v>
      </c>
      <c r="K1805" s="676" t="s">
        <v>441</v>
      </c>
      <c r="M1805" s="676" t="s">
        <v>291</v>
      </c>
      <c r="O1805" s="676" t="s">
        <v>77</v>
      </c>
      <c r="S1805" s="676" t="s">
        <v>3883</v>
      </c>
      <c r="T1805" s="676" t="s">
        <v>3884</v>
      </c>
      <c r="U1805" s="676" t="s">
        <v>502</v>
      </c>
      <c r="X1805" s="676" t="s">
        <v>3889</v>
      </c>
      <c r="Y1805" s="676">
        <v>1</v>
      </c>
      <c r="Z1805" s="676">
        <v>1</v>
      </c>
      <c r="AC1805" s="676" t="s">
        <v>135</v>
      </c>
      <c r="AD1805" s="676" t="s">
        <v>447</v>
      </c>
    </row>
    <row r="1806" spans="1:30">
      <c r="A1806" s="676">
        <v>7</v>
      </c>
      <c r="F1806" s="676" t="s">
        <v>3890</v>
      </c>
      <c r="K1806" s="676" t="s">
        <v>441</v>
      </c>
      <c r="M1806" s="676" t="s">
        <v>291</v>
      </c>
      <c r="O1806" s="676" t="s">
        <v>77</v>
      </c>
      <c r="S1806" s="676" t="s">
        <v>3891</v>
      </c>
      <c r="T1806" s="676" t="s">
        <v>3892</v>
      </c>
      <c r="U1806" s="676" t="s">
        <v>502</v>
      </c>
      <c r="X1806" s="676" t="s">
        <v>3893</v>
      </c>
      <c r="Y1806" s="676">
        <v>1</v>
      </c>
      <c r="Z1806" s="676">
        <v>1</v>
      </c>
      <c r="AC1806" s="676" t="s">
        <v>135</v>
      </c>
      <c r="AD1806" s="676" t="s">
        <v>447</v>
      </c>
    </row>
    <row r="1807" spans="1:30">
      <c r="A1807" s="676">
        <v>7</v>
      </c>
      <c r="F1807" s="676" t="s">
        <v>3894</v>
      </c>
      <c r="K1807" s="676" t="s">
        <v>441</v>
      </c>
      <c r="M1807" s="676" t="s">
        <v>291</v>
      </c>
      <c r="O1807" s="676" t="s">
        <v>77</v>
      </c>
      <c r="S1807" s="676" t="s">
        <v>3895</v>
      </c>
      <c r="T1807" s="676" t="s">
        <v>3896</v>
      </c>
      <c r="U1807" s="676" t="s">
        <v>502</v>
      </c>
      <c r="X1807" s="676" t="s">
        <v>3897</v>
      </c>
      <c r="Y1807" s="676">
        <v>1</v>
      </c>
      <c r="Z1807" s="676">
        <v>1</v>
      </c>
      <c r="AC1807" s="676" t="s">
        <v>135</v>
      </c>
      <c r="AD1807" s="676" t="s">
        <v>447</v>
      </c>
    </row>
    <row r="1808" spans="1:30">
      <c r="A1808" s="676">
        <v>7</v>
      </c>
      <c r="F1808" s="676" t="s">
        <v>3898</v>
      </c>
      <c r="K1808" s="676" t="s">
        <v>441</v>
      </c>
      <c r="M1808" s="676" t="s">
        <v>291</v>
      </c>
      <c r="O1808" s="676" t="s">
        <v>77</v>
      </c>
      <c r="S1808" s="676" t="s">
        <v>3899</v>
      </c>
      <c r="T1808" s="676" t="s">
        <v>3900</v>
      </c>
      <c r="U1808" s="676" t="s">
        <v>502</v>
      </c>
      <c r="X1808" s="676" t="s">
        <v>3901</v>
      </c>
      <c r="Y1808" s="676">
        <v>1</v>
      </c>
      <c r="Z1808" s="676">
        <v>1</v>
      </c>
      <c r="AC1808" s="676" t="s">
        <v>135</v>
      </c>
      <c r="AD1808" s="676" t="s">
        <v>447</v>
      </c>
    </row>
    <row r="1809" spans="1:30">
      <c r="A1809" s="676">
        <v>7</v>
      </c>
      <c r="F1809" s="676" t="s">
        <v>3902</v>
      </c>
      <c r="K1809" s="676" t="s">
        <v>441</v>
      </c>
      <c r="M1809" s="676" t="s">
        <v>291</v>
      </c>
      <c r="O1809" s="676" t="s">
        <v>77</v>
      </c>
      <c r="S1809" s="676" t="s">
        <v>3903</v>
      </c>
      <c r="T1809" s="676" t="s">
        <v>3904</v>
      </c>
      <c r="U1809" s="676" t="s">
        <v>502</v>
      </c>
      <c r="X1809" s="676" t="s">
        <v>3905</v>
      </c>
      <c r="Y1809" s="676">
        <v>1</v>
      </c>
      <c r="Z1809" s="676">
        <v>1</v>
      </c>
      <c r="AC1809" s="676" t="s">
        <v>135</v>
      </c>
      <c r="AD1809" s="676" t="s">
        <v>447</v>
      </c>
    </row>
    <row r="1810" spans="1:30">
      <c r="A1810" s="676">
        <v>7</v>
      </c>
      <c r="F1810" s="676" t="s">
        <v>3906</v>
      </c>
      <c r="K1810" s="676" t="s">
        <v>441</v>
      </c>
      <c r="L1810" s="676" t="s">
        <v>442</v>
      </c>
      <c r="M1810" s="676" t="s">
        <v>291</v>
      </c>
      <c r="O1810" s="676" t="s">
        <v>77</v>
      </c>
      <c r="S1810" s="676" t="s">
        <v>3907</v>
      </c>
      <c r="T1810" s="676" t="s">
        <v>3908</v>
      </c>
      <c r="U1810" s="676" t="s">
        <v>445</v>
      </c>
      <c r="X1810" s="676" t="s">
        <v>3909</v>
      </c>
      <c r="Y1810" s="676">
        <v>1</v>
      </c>
      <c r="Z1810" s="676">
        <v>1</v>
      </c>
      <c r="AC1810" s="676" t="s">
        <v>135</v>
      </c>
      <c r="AD1810" s="676" t="s">
        <v>447</v>
      </c>
    </row>
    <row r="1811" spans="1:30">
      <c r="A1811" s="676">
        <v>7</v>
      </c>
      <c r="F1811" s="676" t="s">
        <v>3910</v>
      </c>
      <c r="K1811" s="676" t="s">
        <v>441</v>
      </c>
      <c r="M1811" s="676" t="s">
        <v>291</v>
      </c>
      <c r="O1811" s="676" t="s">
        <v>77</v>
      </c>
      <c r="S1811" s="676" t="s">
        <v>3911</v>
      </c>
      <c r="T1811" s="676" t="s">
        <v>3912</v>
      </c>
      <c r="U1811" s="676" t="s">
        <v>502</v>
      </c>
      <c r="X1811" s="676" t="s">
        <v>3913</v>
      </c>
      <c r="Y1811" s="676">
        <v>1</v>
      </c>
      <c r="Z1811" s="676">
        <v>1</v>
      </c>
      <c r="AC1811" s="676" t="s">
        <v>135</v>
      </c>
      <c r="AD1811" s="676" t="s">
        <v>447</v>
      </c>
    </row>
    <row r="1812" spans="1:30">
      <c r="A1812" s="676">
        <v>7</v>
      </c>
      <c r="F1812" s="676" t="s">
        <v>3914</v>
      </c>
      <c r="K1812" s="676" t="s">
        <v>441</v>
      </c>
      <c r="M1812" s="676" t="s">
        <v>291</v>
      </c>
      <c r="O1812" s="676" t="s">
        <v>77</v>
      </c>
      <c r="S1812" s="676" t="s">
        <v>3915</v>
      </c>
      <c r="T1812" s="676" t="s">
        <v>3916</v>
      </c>
      <c r="U1812" s="676" t="s">
        <v>502</v>
      </c>
      <c r="X1812" s="676" t="s">
        <v>3917</v>
      </c>
      <c r="Y1812" s="676">
        <v>1</v>
      </c>
      <c r="Z1812" s="676">
        <v>1</v>
      </c>
      <c r="AC1812" s="676" t="s">
        <v>135</v>
      </c>
      <c r="AD1812" s="676" t="s">
        <v>447</v>
      </c>
    </row>
    <row r="1813" spans="1:30">
      <c r="A1813" s="676">
        <v>7</v>
      </c>
      <c r="F1813" s="676" t="s">
        <v>3918</v>
      </c>
      <c r="K1813" s="676" t="s">
        <v>441</v>
      </c>
      <c r="M1813" s="676" t="s">
        <v>291</v>
      </c>
      <c r="O1813" s="676" t="s">
        <v>77</v>
      </c>
      <c r="S1813" s="676" t="s">
        <v>3919</v>
      </c>
      <c r="T1813" s="676" t="s">
        <v>3920</v>
      </c>
      <c r="U1813" s="676" t="s">
        <v>502</v>
      </c>
      <c r="X1813" s="676" t="s">
        <v>3921</v>
      </c>
      <c r="Y1813" s="676">
        <v>1</v>
      </c>
      <c r="Z1813" s="676">
        <v>1</v>
      </c>
      <c r="AC1813" s="676" t="s">
        <v>135</v>
      </c>
      <c r="AD1813" s="676" t="s">
        <v>447</v>
      </c>
    </row>
    <row r="1814" spans="1:30">
      <c r="A1814" s="676">
        <v>5</v>
      </c>
      <c r="B1814" s="676">
        <v>107994</v>
      </c>
      <c r="C1814" s="676" t="s">
        <v>3922</v>
      </c>
      <c r="D1814" s="676">
        <v>1</v>
      </c>
    </row>
    <row r="1815" spans="1:30">
      <c r="A1815" s="676">
        <v>6</v>
      </c>
      <c r="F1815" s="676" t="s">
        <v>3923</v>
      </c>
      <c r="K1815" s="676" t="s">
        <v>441</v>
      </c>
      <c r="M1815" s="676" t="s">
        <v>344</v>
      </c>
      <c r="AC1815" s="676" t="s">
        <v>135</v>
      </c>
      <c r="AD1815" s="676" t="s">
        <v>447</v>
      </c>
    </row>
    <row r="1816" spans="1:30">
      <c r="A1816" s="676">
        <v>6</v>
      </c>
      <c r="B1816" s="676">
        <v>107995</v>
      </c>
      <c r="C1816" s="676" t="s">
        <v>3924</v>
      </c>
      <c r="D1816" s="676">
        <v>1</v>
      </c>
    </row>
    <row r="1817" spans="1:30">
      <c r="A1817" s="676">
        <v>7</v>
      </c>
      <c r="F1817" s="676" t="s">
        <v>3925</v>
      </c>
      <c r="K1817" s="676" t="s">
        <v>441</v>
      </c>
      <c r="M1817" s="676" t="s">
        <v>291</v>
      </c>
      <c r="O1817" s="676" t="s">
        <v>77</v>
      </c>
      <c r="S1817" s="676" t="s">
        <v>3926</v>
      </c>
      <c r="T1817" s="676" t="s">
        <v>3927</v>
      </c>
      <c r="U1817" s="676" t="s">
        <v>502</v>
      </c>
      <c r="X1817" s="676" t="s">
        <v>3928</v>
      </c>
      <c r="Y1817" s="676">
        <v>1</v>
      </c>
      <c r="Z1817" s="676">
        <v>1</v>
      </c>
      <c r="AC1817" s="676" t="s">
        <v>135</v>
      </c>
      <c r="AD1817" s="676" t="s">
        <v>447</v>
      </c>
    </row>
    <row r="1818" spans="1:30">
      <c r="A1818" s="676">
        <v>7</v>
      </c>
      <c r="F1818" s="676" t="s">
        <v>3929</v>
      </c>
      <c r="K1818" s="676" t="s">
        <v>441</v>
      </c>
      <c r="L1818" s="676" t="s">
        <v>442</v>
      </c>
      <c r="M1818" s="676" t="s">
        <v>291</v>
      </c>
      <c r="O1818" s="676" t="s">
        <v>77</v>
      </c>
      <c r="S1818" s="676" t="s">
        <v>3930</v>
      </c>
      <c r="T1818" s="676" t="s">
        <v>3931</v>
      </c>
      <c r="U1818" s="676" t="s">
        <v>445</v>
      </c>
      <c r="X1818" s="676" t="s">
        <v>3932</v>
      </c>
      <c r="Y1818" s="676">
        <v>1</v>
      </c>
      <c r="Z1818" s="676">
        <v>1</v>
      </c>
      <c r="AC1818" s="676" t="s">
        <v>135</v>
      </c>
      <c r="AD1818" s="676" t="s">
        <v>447</v>
      </c>
    </row>
    <row r="1819" spans="1:30">
      <c r="A1819" s="676">
        <v>7</v>
      </c>
      <c r="F1819" s="676" t="s">
        <v>3933</v>
      </c>
      <c r="K1819" s="676" t="s">
        <v>441</v>
      </c>
      <c r="M1819" s="676" t="s">
        <v>291</v>
      </c>
      <c r="O1819" s="676" t="s">
        <v>77</v>
      </c>
      <c r="S1819" s="676" t="s">
        <v>3934</v>
      </c>
      <c r="T1819" s="676" t="s">
        <v>3935</v>
      </c>
      <c r="U1819" s="676" t="s">
        <v>502</v>
      </c>
      <c r="X1819" s="676" t="s">
        <v>3936</v>
      </c>
      <c r="Y1819" s="676">
        <v>1</v>
      </c>
      <c r="Z1819" s="676">
        <v>1</v>
      </c>
      <c r="AC1819" s="676" t="s">
        <v>135</v>
      </c>
      <c r="AD1819" s="676" t="s">
        <v>447</v>
      </c>
    </row>
    <row r="1820" spans="1:30">
      <c r="A1820" s="676">
        <v>7</v>
      </c>
      <c r="F1820" s="676" t="s">
        <v>3937</v>
      </c>
      <c r="K1820" s="676" t="s">
        <v>441</v>
      </c>
      <c r="M1820" s="676" t="s">
        <v>291</v>
      </c>
      <c r="O1820" s="676" t="s">
        <v>77</v>
      </c>
      <c r="S1820" s="676" t="s">
        <v>3938</v>
      </c>
      <c r="T1820" s="676" t="s">
        <v>3939</v>
      </c>
      <c r="U1820" s="676" t="s">
        <v>502</v>
      </c>
      <c r="X1820" s="676" t="s">
        <v>3940</v>
      </c>
      <c r="Y1820" s="676">
        <v>1</v>
      </c>
      <c r="Z1820" s="676">
        <v>1</v>
      </c>
      <c r="AC1820" s="676" t="s">
        <v>135</v>
      </c>
      <c r="AD1820" s="676" t="s">
        <v>447</v>
      </c>
    </row>
    <row r="1821" spans="1:30">
      <c r="A1821" s="676">
        <v>3</v>
      </c>
      <c r="B1821" s="676">
        <v>107996</v>
      </c>
      <c r="C1821" s="676" t="s">
        <v>3941</v>
      </c>
      <c r="D1821" s="676">
        <v>1</v>
      </c>
    </row>
    <row r="1822" spans="1:30">
      <c r="A1822" s="676">
        <v>4</v>
      </c>
      <c r="F1822" s="676" t="s">
        <v>3942</v>
      </c>
      <c r="K1822" s="676" t="s">
        <v>441</v>
      </c>
      <c r="L1822" s="676" t="s">
        <v>442</v>
      </c>
      <c r="M1822" s="676" t="s">
        <v>310</v>
      </c>
      <c r="N1822" s="676" t="s">
        <v>176</v>
      </c>
      <c r="AC1822" s="676" t="s">
        <v>54</v>
      </c>
      <c r="AD1822" s="676" t="s">
        <v>447</v>
      </c>
    </row>
    <row r="1823" spans="1:30">
      <c r="A1823" s="676">
        <v>4</v>
      </c>
      <c r="F1823" s="676" t="s">
        <v>3943</v>
      </c>
      <c r="K1823" s="676" t="s">
        <v>441</v>
      </c>
      <c r="M1823" s="676" t="s">
        <v>310</v>
      </c>
      <c r="N1823" s="676" t="s">
        <v>176</v>
      </c>
      <c r="AC1823" s="676" t="s">
        <v>54</v>
      </c>
      <c r="AD1823" s="676" t="s">
        <v>447</v>
      </c>
    </row>
    <row r="1824" spans="1:30">
      <c r="A1824" s="676">
        <v>4</v>
      </c>
      <c r="F1824" s="676" t="s">
        <v>3944</v>
      </c>
      <c r="K1824" s="676" t="s">
        <v>441</v>
      </c>
      <c r="M1824" s="676" t="s">
        <v>310</v>
      </c>
      <c r="N1824" s="676" t="s">
        <v>176</v>
      </c>
      <c r="AC1824" s="676" t="s">
        <v>54</v>
      </c>
      <c r="AD1824" s="676" t="s">
        <v>447</v>
      </c>
    </row>
    <row r="1825" spans="1:30">
      <c r="A1825" s="676">
        <v>4</v>
      </c>
      <c r="F1825" s="676" t="s">
        <v>3945</v>
      </c>
      <c r="K1825" s="676" t="s">
        <v>441</v>
      </c>
      <c r="M1825" s="676" t="s">
        <v>310</v>
      </c>
      <c r="N1825" s="676" t="s">
        <v>176</v>
      </c>
      <c r="AC1825" s="676" t="s">
        <v>54</v>
      </c>
      <c r="AD1825" s="676" t="s">
        <v>447</v>
      </c>
    </row>
    <row r="1826" spans="1:30">
      <c r="A1826" s="676">
        <v>4</v>
      </c>
      <c r="F1826" s="676" t="s">
        <v>3946</v>
      </c>
      <c r="K1826" s="676" t="s">
        <v>441</v>
      </c>
      <c r="M1826" s="676" t="s">
        <v>310</v>
      </c>
      <c r="N1826" s="676" t="s">
        <v>176</v>
      </c>
      <c r="AC1826" s="676" t="s">
        <v>54</v>
      </c>
      <c r="AD1826" s="676" t="s">
        <v>447</v>
      </c>
    </row>
    <row r="1827" spans="1:30">
      <c r="A1827" s="676">
        <v>4</v>
      </c>
      <c r="F1827" s="676" t="s">
        <v>3947</v>
      </c>
      <c r="K1827" s="676" t="s">
        <v>441</v>
      </c>
      <c r="M1827" s="676" t="s">
        <v>310</v>
      </c>
      <c r="N1827" s="676" t="s">
        <v>462</v>
      </c>
      <c r="AC1827" s="676" t="s">
        <v>54</v>
      </c>
      <c r="AD1827" s="676" t="s">
        <v>447</v>
      </c>
    </row>
    <row r="1828" spans="1:30">
      <c r="A1828" s="676">
        <v>4</v>
      </c>
      <c r="F1828" s="676" t="s">
        <v>3948</v>
      </c>
      <c r="K1828" s="676" t="s">
        <v>441</v>
      </c>
      <c r="L1828" s="676" t="s">
        <v>442</v>
      </c>
      <c r="M1828" s="676" t="s">
        <v>461</v>
      </c>
      <c r="N1828" s="676" t="s">
        <v>176</v>
      </c>
      <c r="AC1828" s="676" t="s">
        <v>54</v>
      </c>
      <c r="AD1828" s="676" t="s">
        <v>447</v>
      </c>
    </row>
    <row r="1829" spans="1:30">
      <c r="A1829" s="676">
        <v>4</v>
      </c>
      <c r="F1829" s="676" t="s">
        <v>3949</v>
      </c>
      <c r="K1829" s="676" t="s">
        <v>441</v>
      </c>
      <c r="M1829" s="676" t="s">
        <v>461</v>
      </c>
      <c r="N1829" s="676" t="s">
        <v>311</v>
      </c>
      <c r="AC1829" s="676" t="s">
        <v>54</v>
      </c>
      <c r="AD1829" s="676" t="s">
        <v>447</v>
      </c>
    </row>
    <row r="1830" spans="1:30">
      <c r="A1830" s="676">
        <v>4</v>
      </c>
      <c r="F1830" s="676" t="s">
        <v>3950</v>
      </c>
      <c r="K1830" s="676" t="s">
        <v>441</v>
      </c>
      <c r="M1830" s="676" t="s">
        <v>310</v>
      </c>
      <c r="N1830" s="676" t="s">
        <v>462</v>
      </c>
      <c r="AC1830" s="676" t="s">
        <v>54</v>
      </c>
      <c r="AD1830" s="676" t="s">
        <v>447</v>
      </c>
    </row>
    <row r="1831" spans="1:30">
      <c r="A1831" s="676">
        <v>4</v>
      </c>
      <c r="F1831" s="676" t="s">
        <v>3951</v>
      </c>
      <c r="K1831" s="676" t="s">
        <v>441</v>
      </c>
      <c r="M1831" s="676" t="s">
        <v>310</v>
      </c>
      <c r="N1831" s="676" t="s">
        <v>462</v>
      </c>
      <c r="AC1831" s="676" t="s">
        <v>54</v>
      </c>
      <c r="AD1831" s="676" t="s">
        <v>447</v>
      </c>
    </row>
    <row r="1832" spans="1:30">
      <c r="A1832" s="676">
        <v>4</v>
      </c>
      <c r="F1832" s="676" t="s">
        <v>3952</v>
      </c>
      <c r="K1832" s="676" t="s">
        <v>441</v>
      </c>
      <c r="M1832" s="676" t="s">
        <v>310</v>
      </c>
      <c r="N1832" s="676" t="s">
        <v>462</v>
      </c>
      <c r="AC1832" s="676" t="s">
        <v>54</v>
      </c>
      <c r="AD1832" s="676" t="s">
        <v>447</v>
      </c>
    </row>
    <row r="1833" spans="1:30">
      <c r="A1833" s="676">
        <v>4</v>
      </c>
      <c r="F1833" s="676" t="s">
        <v>3953</v>
      </c>
      <c r="K1833" s="676" t="s">
        <v>441</v>
      </c>
      <c r="M1833" s="676" t="s">
        <v>291</v>
      </c>
      <c r="O1833" s="676" t="s">
        <v>77</v>
      </c>
      <c r="S1833" s="676" t="s">
        <v>3954</v>
      </c>
      <c r="T1833" s="676" t="s">
        <v>3955</v>
      </c>
      <c r="U1833" s="676" t="s">
        <v>502</v>
      </c>
      <c r="X1833" s="676" t="s">
        <v>3956</v>
      </c>
      <c r="Y1833" s="676">
        <v>1</v>
      </c>
      <c r="Z1833" s="676">
        <v>1</v>
      </c>
      <c r="AC1833" s="676" t="s">
        <v>54</v>
      </c>
      <c r="AD1833" s="676" t="s">
        <v>447</v>
      </c>
    </row>
    <row r="1834" spans="1:30">
      <c r="A1834" s="676">
        <v>4</v>
      </c>
      <c r="F1834" s="676" t="s">
        <v>3957</v>
      </c>
      <c r="K1834" s="676" t="s">
        <v>441</v>
      </c>
      <c r="M1834" s="676" t="s">
        <v>344</v>
      </c>
      <c r="AC1834" s="676" t="s">
        <v>54</v>
      </c>
      <c r="AD1834" s="676" t="s">
        <v>447</v>
      </c>
    </row>
    <row r="1835" spans="1:30">
      <c r="A1835" s="676">
        <v>4</v>
      </c>
      <c r="F1835" s="676" t="s">
        <v>3958</v>
      </c>
      <c r="K1835" s="676" t="s">
        <v>441</v>
      </c>
      <c r="L1835" s="676" t="s">
        <v>442</v>
      </c>
      <c r="M1835" s="676" t="s">
        <v>291</v>
      </c>
      <c r="O1835" s="676" t="s">
        <v>77</v>
      </c>
      <c r="P1835" s="682"/>
      <c r="S1835" s="676" t="s">
        <v>3959</v>
      </c>
      <c r="T1835" s="676" t="s">
        <v>3960</v>
      </c>
      <c r="U1835" s="676" t="s">
        <v>445</v>
      </c>
      <c r="X1835" s="676" t="s">
        <v>3961</v>
      </c>
      <c r="Y1835" s="676">
        <v>1</v>
      </c>
      <c r="Z1835" s="676">
        <v>1</v>
      </c>
      <c r="AC1835" s="676" t="s">
        <v>54</v>
      </c>
      <c r="AD1835" s="676" t="s">
        <v>447</v>
      </c>
    </row>
    <row r="1836" spans="1:30">
      <c r="A1836" s="676">
        <v>4</v>
      </c>
      <c r="F1836" s="676" t="s">
        <v>3962</v>
      </c>
      <c r="K1836" s="676" t="s">
        <v>52</v>
      </c>
      <c r="M1836" s="676" t="s">
        <v>291</v>
      </c>
      <c r="AC1836" s="676" t="s">
        <v>54</v>
      </c>
    </row>
    <row r="1837" spans="1:30">
      <c r="I1837" s="676" t="s">
        <v>124</v>
      </c>
      <c r="J1837" s="676" t="s">
        <v>125</v>
      </c>
      <c r="O1837" s="676" t="s">
        <v>77</v>
      </c>
      <c r="P1837" s="682"/>
      <c r="S1837" s="676" t="s">
        <v>3963</v>
      </c>
      <c r="T1837" s="676" t="s">
        <v>3964</v>
      </c>
      <c r="U1837" s="676" t="s">
        <v>837</v>
      </c>
      <c r="X1837" s="676" t="s">
        <v>3965</v>
      </c>
      <c r="Y1837" s="676">
        <v>1</v>
      </c>
      <c r="Z1837" s="676">
        <v>1</v>
      </c>
    </row>
    <row r="1838" spans="1:30">
      <c r="A1838" s="676">
        <v>4</v>
      </c>
      <c r="F1838" s="676" t="s">
        <v>3966</v>
      </c>
      <c r="K1838" s="676" t="s">
        <v>52</v>
      </c>
      <c r="M1838" s="676" t="s">
        <v>291</v>
      </c>
      <c r="AC1838" s="676" t="s">
        <v>54</v>
      </c>
    </row>
    <row r="1839" spans="1:30">
      <c r="I1839" s="676" t="s">
        <v>124</v>
      </c>
      <c r="J1839" s="676" t="s">
        <v>125</v>
      </c>
      <c r="O1839" s="676" t="s">
        <v>77</v>
      </c>
      <c r="S1839" s="676" t="s">
        <v>3967</v>
      </c>
      <c r="T1839" s="676" t="s">
        <v>3968</v>
      </c>
      <c r="U1839" s="676" t="s">
        <v>837</v>
      </c>
      <c r="X1839" s="676" t="s">
        <v>3969</v>
      </c>
      <c r="Y1839" s="676">
        <v>1</v>
      </c>
      <c r="Z1839" s="676">
        <v>1</v>
      </c>
    </row>
    <row r="1840" spans="1:30">
      <c r="A1840" s="676">
        <v>4</v>
      </c>
      <c r="F1840" s="676" t="s">
        <v>3970</v>
      </c>
      <c r="K1840" s="676" t="s">
        <v>52</v>
      </c>
      <c r="M1840" s="676" t="s">
        <v>291</v>
      </c>
      <c r="AC1840" s="676" t="s">
        <v>54</v>
      </c>
    </row>
    <row r="1841" spans="1:30">
      <c r="I1841" s="676" t="s">
        <v>124</v>
      </c>
      <c r="J1841" s="676" t="s">
        <v>125</v>
      </c>
      <c r="O1841" s="676" t="s">
        <v>77</v>
      </c>
      <c r="S1841" s="676" t="s">
        <v>3971</v>
      </c>
      <c r="T1841" s="676" t="s">
        <v>3972</v>
      </c>
      <c r="U1841" s="676" t="s">
        <v>837</v>
      </c>
      <c r="X1841" s="676" t="s">
        <v>3973</v>
      </c>
      <c r="Y1841" s="676">
        <v>1</v>
      </c>
      <c r="Z1841" s="676">
        <v>1</v>
      </c>
    </row>
    <row r="1842" spans="1:30">
      <c r="A1842" s="676">
        <v>4</v>
      </c>
      <c r="F1842" s="676" t="s">
        <v>3974</v>
      </c>
      <c r="K1842" s="676" t="s">
        <v>43</v>
      </c>
      <c r="L1842" s="676" t="s">
        <v>158</v>
      </c>
      <c r="M1842" s="676" t="s">
        <v>291</v>
      </c>
      <c r="O1842" s="676" t="s">
        <v>77</v>
      </c>
      <c r="S1842" s="676" t="s">
        <v>3975</v>
      </c>
      <c r="T1842" s="676" t="s">
        <v>3976</v>
      </c>
      <c r="U1842" s="676" t="s">
        <v>161</v>
      </c>
      <c r="X1842" s="676" t="s">
        <v>3977</v>
      </c>
      <c r="Y1842" s="676">
        <v>1</v>
      </c>
      <c r="Z1842" s="676">
        <v>1</v>
      </c>
      <c r="AC1842" s="676" t="s">
        <v>54</v>
      </c>
    </row>
    <row r="1843" spans="1:30">
      <c r="A1843" s="676">
        <v>4</v>
      </c>
      <c r="F1843" s="676" t="s">
        <v>3978</v>
      </c>
      <c r="K1843" s="676" t="s">
        <v>52</v>
      </c>
      <c r="M1843" s="676" t="s">
        <v>291</v>
      </c>
      <c r="AC1843" s="676" t="s">
        <v>54</v>
      </c>
    </row>
    <row r="1844" spans="1:30">
      <c r="I1844" s="676" t="s">
        <v>124</v>
      </c>
      <c r="J1844" s="676" t="s">
        <v>125</v>
      </c>
      <c r="O1844" s="676" t="s">
        <v>77</v>
      </c>
      <c r="S1844" s="676" t="s">
        <v>3979</v>
      </c>
      <c r="T1844" s="676" t="s">
        <v>3980</v>
      </c>
      <c r="U1844" s="676" t="s">
        <v>837</v>
      </c>
      <c r="X1844" s="676" t="s">
        <v>3981</v>
      </c>
      <c r="Y1844" s="676">
        <v>1</v>
      </c>
      <c r="Z1844" s="676">
        <v>1</v>
      </c>
    </row>
    <row r="1845" spans="1:30">
      <c r="A1845" s="676">
        <v>4</v>
      </c>
      <c r="F1845" s="676" t="s">
        <v>3982</v>
      </c>
      <c r="K1845" s="676" t="s">
        <v>52</v>
      </c>
      <c r="M1845" s="676" t="s">
        <v>291</v>
      </c>
      <c r="AC1845" s="676" t="s">
        <v>54</v>
      </c>
    </row>
    <row r="1846" spans="1:30">
      <c r="I1846" s="676" t="s">
        <v>124</v>
      </c>
      <c r="J1846" s="676" t="s">
        <v>125</v>
      </c>
      <c r="O1846" s="676" t="s">
        <v>77</v>
      </c>
      <c r="S1846" s="676" t="s">
        <v>3983</v>
      </c>
      <c r="T1846" s="676" t="s">
        <v>3984</v>
      </c>
      <c r="U1846" s="676" t="s">
        <v>837</v>
      </c>
      <c r="X1846" s="676" t="s">
        <v>3985</v>
      </c>
      <c r="Y1846" s="676">
        <v>1</v>
      </c>
      <c r="Z1846" s="676">
        <v>1</v>
      </c>
    </row>
    <row r="1847" spans="1:30">
      <c r="A1847" s="676">
        <v>3</v>
      </c>
      <c r="B1847" s="676">
        <v>107998</v>
      </c>
      <c r="C1847" s="676" t="s">
        <v>3986</v>
      </c>
      <c r="D1847" s="676">
        <v>1</v>
      </c>
    </row>
    <row r="1848" spans="1:30">
      <c r="A1848" s="676">
        <v>4</v>
      </c>
      <c r="F1848" s="676" t="s">
        <v>3987</v>
      </c>
      <c r="K1848" s="676" t="s">
        <v>52</v>
      </c>
      <c r="M1848" s="676" t="s">
        <v>291</v>
      </c>
      <c r="AC1848" s="676" t="s">
        <v>54</v>
      </c>
    </row>
    <row r="1849" spans="1:30">
      <c r="I1849" s="676" t="s">
        <v>124</v>
      </c>
      <c r="J1849" s="676" t="s">
        <v>125</v>
      </c>
      <c r="O1849" s="676" t="s">
        <v>77</v>
      </c>
      <c r="S1849" s="676" t="s">
        <v>3988</v>
      </c>
      <c r="T1849" s="676" t="s">
        <v>3989</v>
      </c>
      <c r="U1849" s="676" t="s">
        <v>837</v>
      </c>
      <c r="X1849" s="676" t="s">
        <v>3990</v>
      </c>
      <c r="Y1849" s="676">
        <v>1</v>
      </c>
      <c r="Z1849" s="676">
        <v>1</v>
      </c>
    </row>
    <row r="1850" spans="1:30">
      <c r="A1850" s="676">
        <v>4</v>
      </c>
      <c r="F1850" s="676" t="s">
        <v>3991</v>
      </c>
      <c r="K1850" s="676" t="s">
        <v>441</v>
      </c>
      <c r="M1850" s="676" t="s">
        <v>291</v>
      </c>
      <c r="O1850" s="676" t="s">
        <v>77</v>
      </c>
      <c r="S1850" s="676" t="s">
        <v>3992</v>
      </c>
      <c r="T1850" s="676" t="s">
        <v>3993</v>
      </c>
      <c r="U1850" s="676" t="s">
        <v>502</v>
      </c>
      <c r="X1850" s="676" t="s">
        <v>3994</v>
      </c>
      <c r="Y1850" s="676">
        <v>1</v>
      </c>
      <c r="Z1850" s="676">
        <v>1</v>
      </c>
      <c r="AC1850" s="676" t="s">
        <v>54</v>
      </c>
      <c r="AD1850" s="676" t="s">
        <v>447</v>
      </c>
    </row>
    <row r="1851" spans="1:30">
      <c r="A1851" s="676">
        <v>4</v>
      </c>
      <c r="F1851" s="676" t="s">
        <v>3995</v>
      </c>
      <c r="K1851" s="676" t="s">
        <v>441</v>
      </c>
      <c r="M1851" s="676" t="s">
        <v>291</v>
      </c>
      <c r="O1851" s="676" t="s">
        <v>77</v>
      </c>
      <c r="S1851" s="676" t="s">
        <v>3996</v>
      </c>
      <c r="T1851" s="676" t="s">
        <v>3997</v>
      </c>
      <c r="U1851" s="676" t="s">
        <v>502</v>
      </c>
      <c r="X1851" s="676" t="s">
        <v>3998</v>
      </c>
      <c r="Y1851" s="676">
        <v>1</v>
      </c>
      <c r="Z1851" s="676">
        <v>1</v>
      </c>
      <c r="AC1851" s="676" t="s">
        <v>54</v>
      </c>
      <c r="AD1851" s="676" t="s">
        <v>447</v>
      </c>
    </row>
    <row r="1852" spans="1:30">
      <c r="A1852" s="676">
        <v>4</v>
      </c>
      <c r="F1852" s="676" t="s">
        <v>3999</v>
      </c>
      <c r="K1852" s="676" t="s">
        <v>441</v>
      </c>
      <c r="M1852" s="676" t="s">
        <v>291</v>
      </c>
      <c r="O1852" s="676" t="s">
        <v>77</v>
      </c>
      <c r="S1852" s="676" t="s">
        <v>4000</v>
      </c>
      <c r="T1852" s="676" t="s">
        <v>4001</v>
      </c>
      <c r="U1852" s="676" t="s">
        <v>502</v>
      </c>
      <c r="X1852" s="676" t="s">
        <v>4002</v>
      </c>
      <c r="Y1852" s="676">
        <v>1</v>
      </c>
      <c r="Z1852" s="676">
        <v>1</v>
      </c>
      <c r="AC1852" s="676" t="s">
        <v>54</v>
      </c>
      <c r="AD1852" s="676" t="s">
        <v>447</v>
      </c>
    </row>
    <row r="1853" spans="1:30">
      <c r="A1853" s="676">
        <v>4</v>
      </c>
      <c r="F1853" s="676" t="s">
        <v>4003</v>
      </c>
      <c r="K1853" s="676" t="s">
        <v>441</v>
      </c>
      <c r="L1853" s="676" t="s">
        <v>442</v>
      </c>
      <c r="M1853" s="676" t="s">
        <v>291</v>
      </c>
      <c r="O1853" s="676" t="s">
        <v>77</v>
      </c>
      <c r="S1853" s="676" t="s">
        <v>4004</v>
      </c>
      <c r="T1853" s="676" t="s">
        <v>4005</v>
      </c>
      <c r="U1853" s="676" t="s">
        <v>445</v>
      </c>
      <c r="X1853" s="676" t="s">
        <v>4006</v>
      </c>
      <c r="Y1853" s="676">
        <v>1</v>
      </c>
      <c r="Z1853" s="676">
        <v>1</v>
      </c>
      <c r="AC1853" s="676" t="s">
        <v>54</v>
      </c>
      <c r="AD1853" s="676" t="s">
        <v>447</v>
      </c>
    </row>
    <row r="1854" spans="1:30">
      <c r="A1854" s="676">
        <v>4</v>
      </c>
      <c r="F1854" s="676" t="s">
        <v>4007</v>
      </c>
      <c r="K1854" s="676" t="s">
        <v>441</v>
      </c>
      <c r="M1854" s="676" t="s">
        <v>291</v>
      </c>
      <c r="O1854" s="676" t="s">
        <v>77</v>
      </c>
      <c r="S1854" s="676" t="s">
        <v>4008</v>
      </c>
      <c r="T1854" s="676" t="s">
        <v>4009</v>
      </c>
      <c r="U1854" s="676" t="s">
        <v>502</v>
      </c>
      <c r="X1854" s="676" t="s">
        <v>4010</v>
      </c>
      <c r="Y1854" s="676">
        <v>1</v>
      </c>
      <c r="Z1854" s="676">
        <v>1</v>
      </c>
      <c r="AC1854" s="676" t="s">
        <v>54</v>
      </c>
      <c r="AD1854" s="676" t="s">
        <v>447</v>
      </c>
    </row>
    <row r="1855" spans="1:30">
      <c r="A1855" s="676">
        <v>4</v>
      </c>
      <c r="F1855" s="676" t="s">
        <v>4011</v>
      </c>
      <c r="K1855" s="676" t="s">
        <v>441</v>
      </c>
      <c r="M1855" s="676" t="s">
        <v>291</v>
      </c>
      <c r="O1855" s="676" t="s">
        <v>77</v>
      </c>
      <c r="S1855" s="676" t="s">
        <v>4012</v>
      </c>
      <c r="T1855" s="676" t="s">
        <v>4013</v>
      </c>
      <c r="U1855" s="676" t="s">
        <v>502</v>
      </c>
      <c r="X1855" s="676" t="s">
        <v>4014</v>
      </c>
      <c r="Y1855" s="676">
        <v>1</v>
      </c>
      <c r="Z1855" s="676">
        <v>1</v>
      </c>
      <c r="AC1855" s="676" t="s">
        <v>54</v>
      </c>
      <c r="AD1855" s="676" t="s">
        <v>447</v>
      </c>
    </row>
    <row r="1856" spans="1:30">
      <c r="A1856" s="676">
        <v>4</v>
      </c>
      <c r="F1856" s="676" t="s">
        <v>4015</v>
      </c>
      <c r="K1856" s="676" t="s">
        <v>441</v>
      </c>
      <c r="M1856" s="676" t="s">
        <v>291</v>
      </c>
      <c r="O1856" s="676" t="s">
        <v>77</v>
      </c>
      <c r="S1856" s="676" t="s">
        <v>4016</v>
      </c>
      <c r="T1856" s="676" t="s">
        <v>4017</v>
      </c>
      <c r="U1856" s="676" t="s">
        <v>502</v>
      </c>
      <c r="X1856" s="676" t="s">
        <v>4018</v>
      </c>
      <c r="Y1856" s="676">
        <v>1</v>
      </c>
      <c r="Z1856" s="676">
        <v>1</v>
      </c>
      <c r="AC1856" s="676" t="s">
        <v>54</v>
      </c>
      <c r="AD1856" s="676" t="s">
        <v>447</v>
      </c>
    </row>
    <row r="1857" spans="1:30">
      <c r="A1857" s="676">
        <v>4</v>
      </c>
      <c r="B1857" s="676">
        <v>608441</v>
      </c>
      <c r="C1857" s="676" t="s">
        <v>4019</v>
      </c>
      <c r="D1857" s="676">
        <v>99</v>
      </c>
    </row>
    <row r="1858" spans="1:30">
      <c r="A1858" s="676">
        <v>5</v>
      </c>
      <c r="F1858" s="676" t="s">
        <v>4020</v>
      </c>
      <c r="K1858" s="676" t="s">
        <v>122</v>
      </c>
      <c r="M1858" s="676" t="s">
        <v>291</v>
      </c>
      <c r="O1858" s="676" t="s">
        <v>77</v>
      </c>
      <c r="S1858" s="676" t="s">
        <v>4021</v>
      </c>
      <c r="T1858" s="676" t="s">
        <v>4022</v>
      </c>
      <c r="U1858" s="676" t="s">
        <v>1080</v>
      </c>
      <c r="X1858" s="676" t="s">
        <v>4023</v>
      </c>
      <c r="Y1858" s="676">
        <v>1</v>
      </c>
      <c r="Z1858" s="676">
        <v>99</v>
      </c>
      <c r="AC1858" s="676" t="s">
        <v>54</v>
      </c>
    </row>
    <row r="1859" spans="1:30">
      <c r="A1859" s="676">
        <v>5</v>
      </c>
      <c r="F1859" s="676" t="s">
        <v>4024</v>
      </c>
      <c r="K1859" s="676" t="s">
        <v>441</v>
      </c>
      <c r="M1859" s="676" t="s">
        <v>291</v>
      </c>
      <c r="O1859" s="676" t="s">
        <v>77</v>
      </c>
      <c r="S1859" s="676" t="s">
        <v>4025</v>
      </c>
      <c r="T1859" s="676" t="s">
        <v>4026</v>
      </c>
      <c r="U1859" s="676" t="s">
        <v>502</v>
      </c>
      <c r="X1859" s="676" t="s">
        <v>4027</v>
      </c>
      <c r="Y1859" s="676">
        <v>1</v>
      </c>
      <c r="Z1859" s="676">
        <v>99</v>
      </c>
      <c r="AC1859" s="676" t="s">
        <v>54</v>
      </c>
      <c r="AD1859" s="676" t="s">
        <v>447</v>
      </c>
    </row>
    <row r="1860" spans="1:30">
      <c r="A1860" s="676">
        <v>4</v>
      </c>
      <c r="B1860" s="676">
        <v>107999</v>
      </c>
      <c r="C1860" s="676" t="s">
        <v>4028</v>
      </c>
      <c r="D1860" s="676">
        <v>99</v>
      </c>
    </row>
    <row r="1861" spans="1:30">
      <c r="A1861" s="676">
        <v>5</v>
      </c>
      <c r="F1861" s="676" t="s">
        <v>4029</v>
      </c>
      <c r="K1861" s="676" t="s">
        <v>122</v>
      </c>
      <c r="M1861" s="676" t="s">
        <v>310</v>
      </c>
      <c r="O1861" s="676" t="s">
        <v>77</v>
      </c>
      <c r="S1861" s="676" t="s">
        <v>4030</v>
      </c>
      <c r="T1861" s="676" t="s">
        <v>4031</v>
      </c>
      <c r="U1861" s="676" t="s">
        <v>3861</v>
      </c>
      <c r="X1861" s="676" t="s">
        <v>4032</v>
      </c>
      <c r="Y1861" s="676">
        <v>1</v>
      </c>
      <c r="Z1861" s="676">
        <v>99</v>
      </c>
      <c r="AC1861" s="676" t="s">
        <v>54</v>
      </c>
    </row>
    <row r="1862" spans="1:30">
      <c r="A1862" s="676">
        <v>3</v>
      </c>
      <c r="B1862" s="676">
        <v>108007</v>
      </c>
      <c r="C1862" s="676" t="s">
        <v>4033</v>
      </c>
      <c r="D1862" s="676">
        <v>1</v>
      </c>
    </row>
    <row r="1863" spans="1:30">
      <c r="A1863" s="676">
        <v>4</v>
      </c>
      <c r="F1863" s="676" t="s">
        <v>4034</v>
      </c>
      <c r="K1863" s="676" t="s">
        <v>441</v>
      </c>
      <c r="L1863" s="676" t="s">
        <v>442</v>
      </c>
      <c r="M1863" s="676" t="s">
        <v>291</v>
      </c>
      <c r="O1863" s="676" t="s">
        <v>77</v>
      </c>
      <c r="S1863" s="676" t="s">
        <v>4035</v>
      </c>
      <c r="T1863" s="676" t="s">
        <v>4036</v>
      </c>
      <c r="U1863" s="676" t="s">
        <v>445</v>
      </c>
      <c r="X1863" s="676" t="s">
        <v>4037</v>
      </c>
      <c r="Y1863" s="676">
        <v>1</v>
      </c>
      <c r="Z1863" s="676">
        <v>1</v>
      </c>
      <c r="AC1863" s="676" t="s">
        <v>54</v>
      </c>
      <c r="AD1863" s="676" t="s">
        <v>447</v>
      </c>
    </row>
    <row r="1864" spans="1:30">
      <c r="A1864" s="676">
        <v>4</v>
      </c>
      <c r="B1864" s="676">
        <v>612084</v>
      </c>
      <c r="C1864" s="676" t="s">
        <v>4038</v>
      </c>
      <c r="D1864" s="676">
        <v>1</v>
      </c>
    </row>
    <row r="1865" spans="1:30">
      <c r="A1865" s="676">
        <v>5</v>
      </c>
      <c r="F1865" s="676" t="s">
        <v>4039</v>
      </c>
      <c r="K1865" s="676" t="s">
        <v>441</v>
      </c>
      <c r="L1865" s="676" t="s">
        <v>442</v>
      </c>
      <c r="M1865" s="676" t="s">
        <v>291</v>
      </c>
      <c r="O1865" s="676" t="s">
        <v>77</v>
      </c>
      <c r="S1865" s="676" t="s">
        <v>4040</v>
      </c>
      <c r="T1865" s="676" t="s">
        <v>4041</v>
      </c>
      <c r="U1865" s="676" t="s">
        <v>445</v>
      </c>
      <c r="X1865" s="676" t="s">
        <v>4042</v>
      </c>
      <c r="Y1865" s="676">
        <v>1</v>
      </c>
      <c r="Z1865" s="676">
        <v>1</v>
      </c>
      <c r="AC1865" s="676" t="s">
        <v>54</v>
      </c>
      <c r="AD1865" s="676" t="s">
        <v>447</v>
      </c>
    </row>
    <row r="1866" spans="1:30">
      <c r="A1866" s="676">
        <v>5</v>
      </c>
      <c r="F1866" s="676" t="s">
        <v>4043</v>
      </c>
      <c r="K1866" s="676" t="s">
        <v>441</v>
      </c>
      <c r="L1866" s="676" t="s">
        <v>442</v>
      </c>
      <c r="M1866" s="676" t="s">
        <v>291</v>
      </c>
      <c r="O1866" s="676" t="s">
        <v>77</v>
      </c>
      <c r="S1866" s="676" t="s">
        <v>4044</v>
      </c>
      <c r="T1866" s="676" t="s">
        <v>4045</v>
      </c>
      <c r="U1866" s="676" t="s">
        <v>445</v>
      </c>
      <c r="X1866" s="676" t="s">
        <v>4046</v>
      </c>
      <c r="Y1866" s="676">
        <v>1</v>
      </c>
      <c r="Z1866" s="676">
        <v>1</v>
      </c>
      <c r="AC1866" s="676" t="s">
        <v>54</v>
      </c>
      <c r="AD1866" s="676" t="s">
        <v>447</v>
      </c>
    </row>
    <row r="1867" spans="1:30">
      <c r="A1867" s="676">
        <v>5</v>
      </c>
      <c r="B1867" s="676">
        <v>612087</v>
      </c>
      <c r="C1867" s="676" t="s">
        <v>4047</v>
      </c>
      <c r="D1867" s="676">
        <v>99</v>
      </c>
    </row>
    <row r="1868" spans="1:30">
      <c r="A1868" s="676">
        <v>6</v>
      </c>
      <c r="F1868" s="676" t="s">
        <v>4048</v>
      </c>
      <c r="K1868" s="676" t="s">
        <v>122</v>
      </c>
      <c r="M1868" s="676" t="s">
        <v>310</v>
      </c>
      <c r="O1868" s="676" t="s">
        <v>77</v>
      </c>
      <c r="S1868" s="676" t="s">
        <v>4049</v>
      </c>
      <c r="T1868" s="676" t="s">
        <v>4050</v>
      </c>
      <c r="U1868" s="676" t="s">
        <v>1080</v>
      </c>
      <c r="X1868" s="676" t="s">
        <v>4051</v>
      </c>
      <c r="Y1868" s="676">
        <v>1</v>
      </c>
      <c r="Z1868" s="676">
        <v>99</v>
      </c>
      <c r="AC1868" s="676" t="s">
        <v>54</v>
      </c>
    </row>
    <row r="1869" spans="1:30">
      <c r="A1869" s="676">
        <v>6</v>
      </c>
      <c r="F1869" s="676" t="s">
        <v>4052</v>
      </c>
      <c r="K1869" s="676" t="s">
        <v>95</v>
      </c>
      <c r="M1869" s="676" t="s">
        <v>291</v>
      </c>
      <c r="O1869" s="676" t="s">
        <v>77</v>
      </c>
      <c r="S1869" s="676" t="s">
        <v>4053</v>
      </c>
      <c r="T1869" s="676" t="s">
        <v>4054</v>
      </c>
      <c r="U1869" s="676" t="s">
        <v>1576</v>
      </c>
      <c r="X1869" s="676" t="s">
        <v>4055</v>
      </c>
      <c r="Y1869" s="676">
        <v>1</v>
      </c>
      <c r="Z1869" s="676">
        <v>99</v>
      </c>
      <c r="AC1869" s="676" t="s">
        <v>54</v>
      </c>
    </row>
    <row r="1870" spans="1:30">
      <c r="A1870" s="676">
        <v>6</v>
      </c>
      <c r="F1870" s="676" t="s">
        <v>4056</v>
      </c>
      <c r="K1870" s="676" t="s">
        <v>1579</v>
      </c>
      <c r="M1870" s="676" t="s">
        <v>310</v>
      </c>
      <c r="O1870" s="676" t="s">
        <v>77</v>
      </c>
      <c r="S1870" s="676" t="s">
        <v>4057</v>
      </c>
      <c r="T1870" s="676" t="s">
        <v>4058</v>
      </c>
      <c r="U1870" s="676" t="s">
        <v>1582</v>
      </c>
      <c r="X1870" s="676" t="s">
        <v>4059</v>
      </c>
      <c r="Y1870" s="676">
        <v>1</v>
      </c>
      <c r="Z1870" s="676">
        <v>99</v>
      </c>
      <c r="AC1870" s="676" t="s">
        <v>54</v>
      </c>
    </row>
    <row r="1871" spans="1:30">
      <c r="A1871" s="676">
        <v>6</v>
      </c>
      <c r="F1871" s="676" t="s">
        <v>4060</v>
      </c>
      <c r="K1871" s="676" t="s">
        <v>441</v>
      </c>
      <c r="L1871" s="676" t="s">
        <v>442</v>
      </c>
      <c r="M1871" s="676" t="s">
        <v>291</v>
      </c>
      <c r="O1871" s="676" t="s">
        <v>77</v>
      </c>
      <c r="S1871" s="676" t="s">
        <v>4061</v>
      </c>
      <c r="T1871" s="676" t="s">
        <v>4062</v>
      </c>
      <c r="U1871" s="676" t="s">
        <v>445</v>
      </c>
      <c r="X1871" s="676" t="s">
        <v>4063</v>
      </c>
      <c r="Y1871" s="676">
        <v>1</v>
      </c>
      <c r="Z1871" s="676">
        <v>99</v>
      </c>
      <c r="AC1871" s="676" t="s">
        <v>54</v>
      </c>
      <c r="AD1871" s="676" t="s">
        <v>447</v>
      </c>
    </row>
    <row r="1872" spans="1:30">
      <c r="A1872" s="676">
        <v>4</v>
      </c>
      <c r="B1872" s="676">
        <v>612085</v>
      </c>
      <c r="C1872" s="676" t="s">
        <v>4064</v>
      </c>
      <c r="D1872" s="676">
        <v>1</v>
      </c>
    </row>
    <row r="1873" spans="1:30">
      <c r="A1873" s="676">
        <v>5</v>
      </c>
      <c r="F1873" s="676" t="s">
        <v>4065</v>
      </c>
      <c r="K1873" s="676" t="s">
        <v>441</v>
      </c>
      <c r="L1873" s="676" t="s">
        <v>442</v>
      </c>
      <c r="M1873" s="676" t="s">
        <v>291</v>
      </c>
      <c r="O1873" s="676" t="s">
        <v>77</v>
      </c>
      <c r="S1873" s="676" t="s">
        <v>4040</v>
      </c>
      <c r="T1873" s="676" t="s">
        <v>4041</v>
      </c>
      <c r="U1873" s="676" t="s">
        <v>445</v>
      </c>
      <c r="X1873" s="676" t="s">
        <v>4066</v>
      </c>
      <c r="Y1873" s="676">
        <v>1</v>
      </c>
      <c r="Z1873" s="676">
        <v>1</v>
      </c>
      <c r="AC1873" s="676" t="s">
        <v>54</v>
      </c>
      <c r="AD1873" s="676" t="s">
        <v>447</v>
      </c>
    </row>
    <row r="1874" spans="1:30">
      <c r="A1874" s="676">
        <v>5</v>
      </c>
      <c r="F1874" s="676" t="s">
        <v>4067</v>
      </c>
      <c r="K1874" s="676" t="s">
        <v>441</v>
      </c>
      <c r="L1874" s="676" t="s">
        <v>442</v>
      </c>
      <c r="M1874" s="676" t="s">
        <v>291</v>
      </c>
      <c r="O1874" s="676" t="s">
        <v>77</v>
      </c>
      <c r="S1874" s="676" t="s">
        <v>4044</v>
      </c>
      <c r="T1874" s="676" t="s">
        <v>4045</v>
      </c>
      <c r="U1874" s="676" t="s">
        <v>445</v>
      </c>
      <c r="X1874" s="676" t="s">
        <v>4068</v>
      </c>
      <c r="Y1874" s="676">
        <v>1</v>
      </c>
      <c r="Z1874" s="676">
        <v>1</v>
      </c>
      <c r="AC1874" s="676" t="s">
        <v>54</v>
      </c>
      <c r="AD1874" s="676" t="s">
        <v>447</v>
      </c>
    </row>
    <row r="1875" spans="1:30">
      <c r="A1875" s="676">
        <v>5</v>
      </c>
      <c r="B1875" s="676">
        <v>612086</v>
      </c>
      <c r="C1875" s="676" t="s">
        <v>4069</v>
      </c>
      <c r="D1875" s="676">
        <v>99</v>
      </c>
    </row>
    <row r="1876" spans="1:30">
      <c r="A1876" s="676">
        <v>6</v>
      </c>
      <c r="F1876" s="676" t="s">
        <v>4070</v>
      </c>
      <c r="K1876" s="676" t="s">
        <v>122</v>
      </c>
      <c r="M1876" s="676" t="s">
        <v>310</v>
      </c>
      <c r="O1876" s="676" t="s">
        <v>77</v>
      </c>
      <c r="S1876" s="676" t="s">
        <v>4049</v>
      </c>
      <c r="T1876" s="676" t="s">
        <v>4050</v>
      </c>
      <c r="U1876" s="676" t="s">
        <v>1080</v>
      </c>
      <c r="X1876" s="676" t="s">
        <v>4071</v>
      </c>
      <c r="Y1876" s="676">
        <v>1</v>
      </c>
      <c r="Z1876" s="676">
        <v>99</v>
      </c>
      <c r="AC1876" s="676" t="s">
        <v>54</v>
      </c>
    </row>
    <row r="1877" spans="1:30">
      <c r="A1877" s="676">
        <v>6</v>
      </c>
      <c r="F1877" s="676" t="s">
        <v>4072</v>
      </c>
      <c r="K1877" s="676" t="s">
        <v>1579</v>
      </c>
      <c r="M1877" s="676" t="s">
        <v>310</v>
      </c>
      <c r="O1877" s="676" t="s">
        <v>77</v>
      </c>
      <c r="S1877" s="676" t="s">
        <v>4057</v>
      </c>
      <c r="T1877" s="676" t="s">
        <v>4058</v>
      </c>
      <c r="U1877" s="676" t="s">
        <v>1582</v>
      </c>
      <c r="X1877" s="676" t="s">
        <v>4073</v>
      </c>
      <c r="Y1877" s="676">
        <v>1</v>
      </c>
      <c r="Z1877" s="676">
        <v>99</v>
      </c>
      <c r="AC1877" s="676" t="s">
        <v>54</v>
      </c>
    </row>
    <row r="1878" spans="1:30">
      <c r="A1878" s="676">
        <v>6</v>
      </c>
      <c r="F1878" s="676" t="s">
        <v>4074</v>
      </c>
      <c r="K1878" s="676" t="s">
        <v>441</v>
      </c>
      <c r="L1878" s="676" t="s">
        <v>442</v>
      </c>
      <c r="M1878" s="676" t="s">
        <v>291</v>
      </c>
      <c r="O1878" s="676" t="s">
        <v>77</v>
      </c>
      <c r="S1878" s="676" t="s">
        <v>4061</v>
      </c>
      <c r="T1878" s="676" t="s">
        <v>4062</v>
      </c>
      <c r="U1878" s="676" t="s">
        <v>445</v>
      </c>
      <c r="X1878" s="676" t="s">
        <v>4075</v>
      </c>
      <c r="Y1878" s="676">
        <v>1</v>
      </c>
      <c r="Z1878" s="676">
        <v>99</v>
      </c>
      <c r="AC1878" s="676" t="s">
        <v>54</v>
      </c>
      <c r="AD1878" s="676" t="s">
        <v>447</v>
      </c>
    </row>
    <row r="1879" spans="1:30">
      <c r="A1879" s="676">
        <v>3</v>
      </c>
      <c r="B1879" s="676">
        <v>503563</v>
      </c>
      <c r="C1879" s="676" t="s">
        <v>4076</v>
      </c>
      <c r="D1879" s="676">
        <v>1</v>
      </c>
    </row>
    <row r="1880" spans="1:30">
      <c r="A1880" s="676">
        <v>4</v>
      </c>
      <c r="F1880" s="676" t="s">
        <v>4077</v>
      </c>
      <c r="K1880" s="676" t="s">
        <v>441</v>
      </c>
      <c r="L1880" s="676" t="s">
        <v>442</v>
      </c>
      <c r="M1880" s="676" t="s">
        <v>291</v>
      </c>
      <c r="O1880" s="676" t="s">
        <v>77</v>
      </c>
      <c r="S1880" s="676" t="s">
        <v>4078</v>
      </c>
      <c r="T1880" s="676" t="s">
        <v>4079</v>
      </c>
      <c r="U1880" s="676" t="s">
        <v>445</v>
      </c>
      <c r="X1880" s="676" t="s">
        <v>4080</v>
      </c>
      <c r="Y1880" s="676">
        <v>1</v>
      </c>
      <c r="Z1880" s="676">
        <v>1</v>
      </c>
      <c r="AC1880" s="676" t="s">
        <v>54</v>
      </c>
      <c r="AD1880" s="676" t="s">
        <v>447</v>
      </c>
    </row>
    <row r="1881" spans="1:30">
      <c r="A1881" s="676">
        <v>3</v>
      </c>
      <c r="B1881" s="676">
        <v>108010</v>
      </c>
      <c r="C1881" s="676" t="s">
        <v>4081</v>
      </c>
      <c r="D1881" s="676">
        <v>1</v>
      </c>
    </row>
    <row r="1882" spans="1:30">
      <c r="A1882" s="676">
        <v>4</v>
      </c>
      <c r="F1882" s="676" t="s">
        <v>4082</v>
      </c>
      <c r="K1882" s="676" t="s">
        <v>52</v>
      </c>
      <c r="M1882" s="676" t="s">
        <v>291</v>
      </c>
      <c r="AC1882" s="676" t="s">
        <v>54</v>
      </c>
    </row>
    <row r="1883" spans="1:30">
      <c r="I1883" s="676" t="s">
        <v>124</v>
      </c>
      <c r="J1883" s="676" t="s">
        <v>125</v>
      </c>
      <c r="O1883" s="676" t="s">
        <v>77</v>
      </c>
      <c r="S1883" s="676" t="s">
        <v>4083</v>
      </c>
      <c r="T1883" s="676" t="s">
        <v>4084</v>
      </c>
      <c r="U1883" s="676" t="s">
        <v>837</v>
      </c>
      <c r="X1883" s="676" t="s">
        <v>4085</v>
      </c>
      <c r="Y1883" s="676">
        <v>1</v>
      </c>
      <c r="Z1883" s="676">
        <v>1</v>
      </c>
    </row>
    <row r="1884" spans="1:30">
      <c r="A1884" s="676">
        <v>4</v>
      </c>
      <c r="F1884" s="676" t="s">
        <v>4086</v>
      </c>
      <c r="K1884" s="676" t="s">
        <v>52</v>
      </c>
      <c r="M1884" s="676" t="s">
        <v>291</v>
      </c>
      <c r="AC1884" s="676" t="s">
        <v>54</v>
      </c>
    </row>
    <row r="1885" spans="1:30">
      <c r="I1885" s="676" t="s">
        <v>124</v>
      </c>
      <c r="J1885" s="676" t="s">
        <v>125</v>
      </c>
      <c r="O1885" s="676" t="s">
        <v>77</v>
      </c>
      <c r="S1885" s="676" t="s">
        <v>4087</v>
      </c>
      <c r="T1885" s="676" t="s">
        <v>4088</v>
      </c>
      <c r="U1885" s="676" t="s">
        <v>837</v>
      </c>
      <c r="X1885" s="676" t="s">
        <v>4089</v>
      </c>
      <c r="Y1885" s="676">
        <v>1</v>
      </c>
      <c r="Z1885" s="676">
        <v>1</v>
      </c>
    </row>
    <row r="1886" spans="1:30">
      <c r="A1886" s="676">
        <v>4</v>
      </c>
      <c r="F1886" s="676" t="s">
        <v>4090</v>
      </c>
      <c r="K1886" s="676" t="s">
        <v>441</v>
      </c>
      <c r="L1886" s="676" t="s">
        <v>442</v>
      </c>
      <c r="M1886" s="676" t="s">
        <v>291</v>
      </c>
      <c r="O1886" s="676" t="s">
        <v>77</v>
      </c>
      <c r="S1886" s="676" t="s">
        <v>4091</v>
      </c>
      <c r="T1886" s="676" t="s">
        <v>4092</v>
      </c>
      <c r="U1886" s="676" t="s">
        <v>445</v>
      </c>
      <c r="X1886" s="676" t="s">
        <v>4093</v>
      </c>
      <c r="Y1886" s="676">
        <v>1</v>
      </c>
      <c r="Z1886" s="676">
        <v>1</v>
      </c>
      <c r="AC1886" s="676" t="s">
        <v>54</v>
      </c>
      <c r="AD1886" s="676" t="s">
        <v>447</v>
      </c>
    </row>
    <row r="1887" spans="1:30">
      <c r="A1887" s="676">
        <v>4</v>
      </c>
      <c r="B1887" s="676">
        <v>504846</v>
      </c>
      <c r="C1887" s="676" t="s">
        <v>4094</v>
      </c>
      <c r="D1887" s="676">
        <v>1</v>
      </c>
    </row>
    <row r="1888" spans="1:30">
      <c r="A1888" s="676">
        <v>5</v>
      </c>
      <c r="F1888" s="676" t="s">
        <v>4095</v>
      </c>
      <c r="K1888" s="676" t="s">
        <v>441</v>
      </c>
      <c r="M1888" s="676" t="s">
        <v>344</v>
      </c>
      <c r="AC1888" s="676" t="s">
        <v>54</v>
      </c>
      <c r="AD1888" s="676" t="s">
        <v>447</v>
      </c>
    </row>
    <row r="1889" spans="1:30">
      <c r="A1889" s="676">
        <v>5</v>
      </c>
      <c r="F1889" s="676" t="s">
        <v>4096</v>
      </c>
      <c r="K1889" s="676" t="s">
        <v>441</v>
      </c>
      <c r="M1889" s="676" t="s">
        <v>344</v>
      </c>
      <c r="AC1889" s="676" t="s">
        <v>54</v>
      </c>
      <c r="AD1889" s="676" t="s">
        <v>447</v>
      </c>
    </row>
    <row r="1890" spans="1:30">
      <c r="A1890" s="676">
        <v>5</v>
      </c>
      <c r="B1890" s="676">
        <v>504847</v>
      </c>
      <c r="C1890" s="676" t="s">
        <v>4097</v>
      </c>
      <c r="D1890" s="676">
        <v>99</v>
      </c>
    </row>
    <row r="1891" spans="1:30">
      <c r="A1891" s="676">
        <v>6</v>
      </c>
      <c r="F1891" s="676" t="s">
        <v>4098</v>
      </c>
      <c r="K1891" s="676" t="s">
        <v>122</v>
      </c>
      <c r="M1891" s="676" t="s">
        <v>291</v>
      </c>
      <c r="O1891" s="676" t="s">
        <v>1077</v>
      </c>
      <c r="S1891" s="676" t="s">
        <v>4099</v>
      </c>
      <c r="T1891" s="676" t="s">
        <v>4100</v>
      </c>
      <c r="U1891" s="676" t="s">
        <v>1080</v>
      </c>
      <c r="X1891" s="676" t="s">
        <v>4101</v>
      </c>
      <c r="Y1891" s="676">
        <v>1</v>
      </c>
      <c r="Z1891" s="676">
        <v>99</v>
      </c>
      <c r="AC1891" s="676" t="s">
        <v>54</v>
      </c>
    </row>
    <row r="1892" spans="1:30">
      <c r="A1892" s="676">
        <v>6</v>
      </c>
      <c r="F1892" s="676" t="s">
        <v>4102</v>
      </c>
      <c r="K1892" s="676" t="s">
        <v>260</v>
      </c>
      <c r="M1892" s="676" t="s">
        <v>291</v>
      </c>
      <c r="O1892" s="676" t="s">
        <v>1077</v>
      </c>
      <c r="S1892" s="676" t="s">
        <v>4103</v>
      </c>
      <c r="T1892" s="676" t="s">
        <v>4104</v>
      </c>
      <c r="U1892" s="676" t="s">
        <v>263</v>
      </c>
      <c r="X1892" s="676" t="s">
        <v>4105</v>
      </c>
      <c r="Y1892" s="676">
        <v>1</v>
      </c>
      <c r="Z1892" s="676">
        <v>99</v>
      </c>
      <c r="AC1892" s="676" t="s">
        <v>54</v>
      </c>
    </row>
    <row r="1893" spans="1:30">
      <c r="A1893" s="676">
        <v>6</v>
      </c>
      <c r="F1893" s="676" t="s">
        <v>4106</v>
      </c>
      <c r="K1893" s="676" t="s">
        <v>441</v>
      </c>
      <c r="L1893" s="676" t="s">
        <v>442</v>
      </c>
      <c r="M1893" s="676" t="s">
        <v>291</v>
      </c>
      <c r="O1893" s="676" t="s">
        <v>77</v>
      </c>
      <c r="S1893" s="676" t="s">
        <v>4107</v>
      </c>
      <c r="T1893" s="676" t="s">
        <v>4108</v>
      </c>
      <c r="U1893" s="676" t="s">
        <v>445</v>
      </c>
      <c r="X1893" s="676" t="s">
        <v>4109</v>
      </c>
      <c r="Y1893" s="676">
        <v>1</v>
      </c>
      <c r="Z1893" s="676">
        <v>99</v>
      </c>
      <c r="AC1893" s="676" t="s">
        <v>54</v>
      </c>
      <c r="AD1893" s="676" t="s">
        <v>447</v>
      </c>
    </row>
    <row r="1894" spans="1:30">
      <c r="A1894" s="676">
        <v>6</v>
      </c>
      <c r="F1894" s="676" t="s">
        <v>4110</v>
      </c>
      <c r="K1894" s="676" t="s">
        <v>441</v>
      </c>
      <c r="L1894" s="676" t="s">
        <v>442</v>
      </c>
      <c r="M1894" s="676" t="s">
        <v>291</v>
      </c>
      <c r="O1894" s="676" t="s">
        <v>1077</v>
      </c>
      <c r="S1894" s="676" t="s">
        <v>4111</v>
      </c>
      <c r="T1894" s="676" t="s">
        <v>718</v>
      </c>
      <c r="U1894" s="676" t="s">
        <v>445</v>
      </c>
      <c r="X1894" s="676" t="s">
        <v>4112</v>
      </c>
      <c r="Y1894" s="676">
        <v>1</v>
      </c>
      <c r="Z1894" s="676">
        <v>99</v>
      </c>
      <c r="AC1894" s="676" t="s">
        <v>54</v>
      </c>
      <c r="AD1894" s="676" t="s">
        <v>447</v>
      </c>
    </row>
    <row r="1895" spans="1:30">
      <c r="A1895" s="676">
        <v>4</v>
      </c>
      <c r="B1895" s="676">
        <v>504845</v>
      </c>
      <c r="C1895" s="676" t="s">
        <v>4113</v>
      </c>
      <c r="D1895" s="676">
        <v>1</v>
      </c>
    </row>
    <row r="1896" spans="1:30">
      <c r="A1896" s="676">
        <v>5</v>
      </c>
      <c r="F1896" s="676" t="s">
        <v>4114</v>
      </c>
      <c r="K1896" s="676" t="s">
        <v>441</v>
      </c>
      <c r="M1896" s="676" t="s">
        <v>344</v>
      </c>
      <c r="AC1896" s="676" t="s">
        <v>54</v>
      </c>
      <c r="AD1896" s="676" t="s">
        <v>447</v>
      </c>
    </row>
    <row r="1897" spans="1:30">
      <c r="A1897" s="676">
        <v>5</v>
      </c>
      <c r="F1897" s="676" t="s">
        <v>4115</v>
      </c>
      <c r="K1897" s="676" t="s">
        <v>441</v>
      </c>
      <c r="M1897" s="676" t="s">
        <v>344</v>
      </c>
      <c r="AC1897" s="676" t="s">
        <v>54</v>
      </c>
      <c r="AD1897" s="676" t="s">
        <v>447</v>
      </c>
    </row>
    <row r="1898" spans="1:30">
      <c r="A1898" s="676">
        <v>5</v>
      </c>
      <c r="B1898" s="676">
        <v>504834</v>
      </c>
      <c r="C1898" s="676" t="s">
        <v>4116</v>
      </c>
      <c r="D1898" s="676">
        <v>99</v>
      </c>
    </row>
    <row r="1899" spans="1:30">
      <c r="A1899" s="676">
        <v>6</v>
      </c>
      <c r="F1899" s="676" t="s">
        <v>4117</v>
      </c>
      <c r="K1899" s="676" t="s">
        <v>122</v>
      </c>
      <c r="M1899" s="676" t="s">
        <v>291</v>
      </c>
      <c r="O1899" s="676" t="s">
        <v>1077</v>
      </c>
      <c r="S1899" s="676" t="s">
        <v>4118</v>
      </c>
      <c r="T1899" s="676" t="s">
        <v>4119</v>
      </c>
      <c r="U1899" s="676" t="s">
        <v>1080</v>
      </c>
      <c r="X1899" s="676" t="s">
        <v>4120</v>
      </c>
      <c r="Y1899" s="676">
        <v>1</v>
      </c>
      <c r="Z1899" s="676">
        <v>99</v>
      </c>
      <c r="AC1899" s="676" t="s">
        <v>54</v>
      </c>
    </row>
    <row r="1900" spans="1:30">
      <c r="A1900" s="676">
        <v>6</v>
      </c>
      <c r="F1900" s="676" t="s">
        <v>4121</v>
      </c>
      <c r="K1900" s="676" t="s">
        <v>260</v>
      </c>
      <c r="M1900" s="676" t="s">
        <v>291</v>
      </c>
      <c r="O1900" s="676" t="s">
        <v>1077</v>
      </c>
      <c r="S1900" s="676" t="s">
        <v>4122</v>
      </c>
      <c r="T1900" s="676" t="s">
        <v>4123</v>
      </c>
      <c r="U1900" s="676" t="s">
        <v>263</v>
      </c>
      <c r="X1900" s="676" t="s">
        <v>4124</v>
      </c>
      <c r="Y1900" s="676">
        <v>1</v>
      </c>
      <c r="Z1900" s="676">
        <v>99</v>
      </c>
      <c r="AC1900" s="676" t="s">
        <v>54</v>
      </c>
    </row>
    <row r="1901" spans="1:30">
      <c r="A1901" s="676">
        <v>6</v>
      </c>
      <c r="F1901" s="676" t="s">
        <v>4125</v>
      </c>
      <c r="K1901" s="676" t="s">
        <v>441</v>
      </c>
      <c r="L1901" s="676" t="s">
        <v>442</v>
      </c>
      <c r="M1901" s="676" t="s">
        <v>291</v>
      </c>
      <c r="O1901" s="676" t="s">
        <v>77</v>
      </c>
      <c r="S1901" s="676" t="s">
        <v>4126</v>
      </c>
      <c r="T1901" s="676" t="s">
        <v>4127</v>
      </c>
      <c r="U1901" s="676" t="s">
        <v>445</v>
      </c>
      <c r="X1901" s="676" t="s">
        <v>4128</v>
      </c>
      <c r="Y1901" s="676">
        <v>1</v>
      </c>
      <c r="Z1901" s="676">
        <v>99</v>
      </c>
      <c r="AC1901" s="676" t="s">
        <v>54</v>
      </c>
      <c r="AD1901" s="676" t="s">
        <v>447</v>
      </c>
    </row>
    <row r="1902" spans="1:30">
      <c r="A1902" s="676">
        <v>6</v>
      </c>
      <c r="F1902" s="676" t="s">
        <v>4129</v>
      </c>
      <c r="K1902" s="676" t="s">
        <v>441</v>
      </c>
      <c r="L1902" s="676" t="s">
        <v>442</v>
      </c>
      <c r="M1902" s="676" t="s">
        <v>291</v>
      </c>
      <c r="O1902" s="676" t="s">
        <v>1077</v>
      </c>
      <c r="S1902" s="676" t="s">
        <v>4130</v>
      </c>
      <c r="T1902" s="676" t="s">
        <v>722</v>
      </c>
      <c r="U1902" s="676" t="s">
        <v>445</v>
      </c>
      <c r="X1902" s="676" t="s">
        <v>4131</v>
      </c>
      <c r="Y1902" s="676">
        <v>1</v>
      </c>
      <c r="Z1902" s="676">
        <v>99</v>
      </c>
      <c r="AC1902" s="676" t="s">
        <v>54</v>
      </c>
      <c r="AD1902" s="676" t="s">
        <v>447</v>
      </c>
    </row>
    <row r="1903" spans="1:30">
      <c r="A1903" s="676">
        <v>4</v>
      </c>
      <c r="B1903" s="676">
        <v>504848</v>
      </c>
      <c r="C1903" s="676" t="s">
        <v>4132</v>
      </c>
      <c r="D1903" s="676">
        <v>1</v>
      </c>
    </row>
    <row r="1904" spans="1:30">
      <c r="A1904" s="676">
        <v>5</v>
      </c>
      <c r="F1904" s="676" t="s">
        <v>4133</v>
      </c>
      <c r="K1904" s="676" t="s">
        <v>441</v>
      </c>
      <c r="M1904" s="676" t="s">
        <v>344</v>
      </c>
      <c r="AC1904" s="676" t="s">
        <v>54</v>
      </c>
      <c r="AD1904" s="676" t="s">
        <v>447</v>
      </c>
    </row>
    <row r="1905" spans="1:30">
      <c r="A1905" s="676">
        <v>5</v>
      </c>
      <c r="F1905" s="676" t="s">
        <v>4134</v>
      </c>
      <c r="K1905" s="676" t="s">
        <v>441</v>
      </c>
      <c r="M1905" s="676" t="s">
        <v>344</v>
      </c>
      <c r="AC1905" s="676" t="s">
        <v>54</v>
      </c>
      <c r="AD1905" s="676" t="s">
        <v>447</v>
      </c>
    </row>
    <row r="1906" spans="1:30">
      <c r="A1906" s="676">
        <v>5</v>
      </c>
      <c r="B1906" s="676">
        <v>504849</v>
      </c>
      <c r="C1906" s="676" t="s">
        <v>4135</v>
      </c>
      <c r="D1906" s="676">
        <v>99</v>
      </c>
    </row>
    <row r="1907" spans="1:30">
      <c r="A1907" s="676">
        <v>6</v>
      </c>
      <c r="F1907" s="676" t="s">
        <v>4136</v>
      </c>
      <c r="K1907" s="676" t="s">
        <v>122</v>
      </c>
      <c r="M1907" s="676" t="s">
        <v>291</v>
      </c>
      <c r="O1907" s="676" t="s">
        <v>1077</v>
      </c>
      <c r="S1907" s="676" t="s">
        <v>4137</v>
      </c>
      <c r="T1907" s="676" t="s">
        <v>4138</v>
      </c>
      <c r="U1907" s="676" t="s">
        <v>1080</v>
      </c>
      <c r="X1907" s="676" t="s">
        <v>4139</v>
      </c>
      <c r="Y1907" s="676">
        <v>1</v>
      </c>
      <c r="Z1907" s="676">
        <v>99</v>
      </c>
      <c r="AC1907" s="676" t="s">
        <v>54</v>
      </c>
    </row>
    <row r="1908" spans="1:30">
      <c r="A1908" s="676">
        <v>6</v>
      </c>
      <c r="F1908" s="676" t="s">
        <v>4140</v>
      </c>
      <c r="K1908" s="676" t="s">
        <v>260</v>
      </c>
      <c r="M1908" s="676" t="s">
        <v>291</v>
      </c>
      <c r="O1908" s="676" t="s">
        <v>1077</v>
      </c>
      <c r="S1908" s="676" t="s">
        <v>4141</v>
      </c>
      <c r="T1908" s="676" t="s">
        <v>4142</v>
      </c>
      <c r="U1908" s="676" t="s">
        <v>263</v>
      </c>
      <c r="X1908" s="676" t="s">
        <v>4143</v>
      </c>
      <c r="Y1908" s="676">
        <v>1</v>
      </c>
      <c r="Z1908" s="676">
        <v>99</v>
      </c>
      <c r="AC1908" s="676" t="s">
        <v>54</v>
      </c>
    </row>
    <row r="1909" spans="1:30">
      <c r="A1909" s="676">
        <v>6</v>
      </c>
      <c r="F1909" s="676" t="s">
        <v>4144</v>
      </c>
      <c r="K1909" s="676" t="s">
        <v>441</v>
      </c>
      <c r="L1909" s="676" t="s">
        <v>442</v>
      </c>
      <c r="M1909" s="676" t="s">
        <v>291</v>
      </c>
      <c r="O1909" s="676" t="s">
        <v>77</v>
      </c>
      <c r="S1909" s="676" t="s">
        <v>4145</v>
      </c>
      <c r="T1909" s="676" t="s">
        <v>4146</v>
      </c>
      <c r="U1909" s="676" t="s">
        <v>445</v>
      </c>
      <c r="X1909" s="676" t="s">
        <v>4147</v>
      </c>
      <c r="Y1909" s="676">
        <v>1</v>
      </c>
      <c r="Z1909" s="676">
        <v>99</v>
      </c>
      <c r="AC1909" s="676" t="s">
        <v>54</v>
      </c>
      <c r="AD1909" s="676" t="s">
        <v>447</v>
      </c>
    </row>
    <row r="1910" spans="1:30">
      <c r="A1910" s="676">
        <v>6</v>
      </c>
      <c r="F1910" s="676" t="s">
        <v>4148</v>
      </c>
      <c r="K1910" s="676" t="s">
        <v>441</v>
      </c>
      <c r="L1910" s="676" t="s">
        <v>442</v>
      </c>
      <c r="M1910" s="676" t="s">
        <v>291</v>
      </c>
      <c r="O1910" s="676" t="s">
        <v>1077</v>
      </c>
      <c r="S1910" s="676" t="s">
        <v>4149</v>
      </c>
      <c r="T1910" s="676" t="s">
        <v>726</v>
      </c>
      <c r="U1910" s="676" t="s">
        <v>445</v>
      </c>
      <c r="X1910" s="676" t="s">
        <v>4150</v>
      </c>
      <c r="Y1910" s="676">
        <v>1</v>
      </c>
      <c r="Z1910" s="676">
        <v>99</v>
      </c>
      <c r="AC1910" s="676" t="s">
        <v>54</v>
      </c>
      <c r="AD1910" s="676" t="s">
        <v>447</v>
      </c>
    </row>
    <row r="1911" spans="1:30">
      <c r="A1911" s="676">
        <v>4</v>
      </c>
      <c r="B1911" s="676">
        <v>504850</v>
      </c>
      <c r="C1911" s="676" t="s">
        <v>4151</v>
      </c>
      <c r="D1911" s="676">
        <v>1</v>
      </c>
    </row>
    <row r="1912" spans="1:30">
      <c r="A1912" s="676">
        <v>5</v>
      </c>
      <c r="F1912" s="676" t="s">
        <v>4152</v>
      </c>
      <c r="K1912" s="676" t="s">
        <v>441</v>
      </c>
      <c r="M1912" s="676" t="s">
        <v>344</v>
      </c>
      <c r="AC1912" s="676" t="s">
        <v>54</v>
      </c>
      <c r="AD1912" s="676" t="s">
        <v>447</v>
      </c>
    </row>
    <row r="1913" spans="1:30">
      <c r="A1913" s="676">
        <v>5</v>
      </c>
      <c r="B1913" s="676">
        <v>504851</v>
      </c>
      <c r="C1913" s="676" t="s">
        <v>4153</v>
      </c>
      <c r="D1913" s="676">
        <v>99</v>
      </c>
    </row>
    <row r="1914" spans="1:30">
      <c r="A1914" s="676">
        <v>6</v>
      </c>
      <c r="F1914" s="676" t="s">
        <v>4154</v>
      </c>
      <c r="K1914" s="676" t="s">
        <v>122</v>
      </c>
      <c r="M1914" s="676" t="s">
        <v>291</v>
      </c>
      <c r="O1914" s="676" t="s">
        <v>1077</v>
      </c>
      <c r="S1914" s="676" t="s">
        <v>4155</v>
      </c>
      <c r="T1914" s="676" t="s">
        <v>4156</v>
      </c>
      <c r="U1914" s="676" t="s">
        <v>1080</v>
      </c>
      <c r="X1914" s="676" t="s">
        <v>4157</v>
      </c>
      <c r="Y1914" s="676">
        <v>1</v>
      </c>
      <c r="Z1914" s="676">
        <v>99</v>
      </c>
      <c r="AC1914" s="676" t="s">
        <v>54</v>
      </c>
    </row>
    <row r="1915" spans="1:30">
      <c r="A1915" s="676">
        <v>6</v>
      </c>
      <c r="F1915" s="676" t="s">
        <v>4158</v>
      </c>
      <c r="K1915" s="676" t="s">
        <v>260</v>
      </c>
      <c r="M1915" s="676" t="s">
        <v>291</v>
      </c>
      <c r="O1915" s="676" t="s">
        <v>1077</v>
      </c>
      <c r="S1915" s="676" t="s">
        <v>4159</v>
      </c>
      <c r="T1915" s="676" t="s">
        <v>4160</v>
      </c>
      <c r="U1915" s="676" t="s">
        <v>263</v>
      </c>
      <c r="X1915" s="676" t="s">
        <v>4161</v>
      </c>
      <c r="Y1915" s="676">
        <v>1</v>
      </c>
      <c r="Z1915" s="676">
        <v>99</v>
      </c>
      <c r="AC1915" s="676" t="s">
        <v>54</v>
      </c>
    </row>
    <row r="1916" spans="1:30">
      <c r="A1916" s="676">
        <v>6</v>
      </c>
      <c r="F1916" s="676" t="s">
        <v>4162</v>
      </c>
      <c r="K1916" s="676" t="s">
        <v>441</v>
      </c>
      <c r="M1916" s="676" t="s">
        <v>291</v>
      </c>
      <c r="O1916" s="676" t="s">
        <v>1077</v>
      </c>
      <c r="S1916" s="676" t="s">
        <v>4163</v>
      </c>
      <c r="T1916" s="676" t="s">
        <v>4164</v>
      </c>
      <c r="U1916" s="676" t="s">
        <v>502</v>
      </c>
      <c r="X1916" s="676" t="s">
        <v>4165</v>
      </c>
      <c r="Y1916" s="676">
        <v>1</v>
      </c>
      <c r="Z1916" s="676">
        <v>99</v>
      </c>
      <c r="AC1916" s="676" t="s">
        <v>54</v>
      </c>
      <c r="AD1916" s="676" t="s">
        <v>447</v>
      </c>
    </row>
    <row r="1917" spans="1:30">
      <c r="A1917" s="676">
        <v>4</v>
      </c>
      <c r="B1917" s="676">
        <v>108013</v>
      </c>
      <c r="C1917" s="676" t="s">
        <v>4166</v>
      </c>
      <c r="D1917" s="676">
        <v>1</v>
      </c>
    </row>
    <row r="1918" spans="1:30">
      <c r="A1918" s="676">
        <v>5</v>
      </c>
      <c r="F1918" s="676" t="s">
        <v>4167</v>
      </c>
      <c r="K1918" s="676" t="s">
        <v>441</v>
      </c>
      <c r="M1918" s="676" t="s">
        <v>344</v>
      </c>
      <c r="AC1918" s="676" t="s">
        <v>54</v>
      </c>
      <c r="AD1918" s="676" t="s">
        <v>447</v>
      </c>
    </row>
    <row r="1919" spans="1:30">
      <c r="A1919" s="676">
        <v>5</v>
      </c>
      <c r="F1919" s="676" t="s">
        <v>4168</v>
      </c>
      <c r="K1919" s="676" t="s">
        <v>441</v>
      </c>
      <c r="M1919" s="676" t="s">
        <v>344</v>
      </c>
      <c r="AC1919" s="676" t="s">
        <v>54</v>
      </c>
      <c r="AD1919" s="676" t="s">
        <v>447</v>
      </c>
    </row>
    <row r="1920" spans="1:30">
      <c r="A1920" s="676">
        <v>5</v>
      </c>
      <c r="B1920" s="676">
        <v>504853</v>
      </c>
      <c r="C1920" s="676" t="s">
        <v>4169</v>
      </c>
      <c r="D1920" s="676">
        <v>99</v>
      </c>
    </row>
    <row r="1921" spans="1:30">
      <c r="A1921" s="676">
        <v>6</v>
      </c>
      <c r="F1921" s="676" t="s">
        <v>4170</v>
      </c>
      <c r="K1921" s="676" t="s">
        <v>122</v>
      </c>
      <c r="M1921" s="676" t="s">
        <v>291</v>
      </c>
      <c r="O1921" s="676" t="s">
        <v>1077</v>
      </c>
      <c r="S1921" s="676" t="s">
        <v>4171</v>
      </c>
      <c r="T1921" s="676" t="s">
        <v>4172</v>
      </c>
      <c r="U1921" s="676" t="s">
        <v>1080</v>
      </c>
      <c r="X1921" s="676" t="s">
        <v>4173</v>
      </c>
      <c r="Y1921" s="676">
        <v>1</v>
      </c>
      <c r="Z1921" s="676">
        <v>99</v>
      </c>
      <c r="AC1921" s="676" t="s">
        <v>54</v>
      </c>
    </row>
    <row r="1922" spans="1:30">
      <c r="A1922" s="676">
        <v>6</v>
      </c>
      <c r="F1922" s="676" t="s">
        <v>4174</v>
      </c>
      <c r="K1922" s="676" t="s">
        <v>260</v>
      </c>
      <c r="M1922" s="676" t="s">
        <v>291</v>
      </c>
      <c r="O1922" s="676" t="s">
        <v>1077</v>
      </c>
      <c r="S1922" s="676" t="s">
        <v>4175</v>
      </c>
      <c r="T1922" s="676" t="s">
        <v>4176</v>
      </c>
      <c r="U1922" s="676" t="s">
        <v>263</v>
      </c>
      <c r="X1922" s="676" t="s">
        <v>4177</v>
      </c>
      <c r="Y1922" s="676">
        <v>1</v>
      </c>
      <c r="Z1922" s="676">
        <v>99</v>
      </c>
      <c r="AC1922" s="676" t="s">
        <v>54</v>
      </c>
    </row>
    <row r="1923" spans="1:30">
      <c r="A1923" s="676">
        <v>6</v>
      </c>
      <c r="F1923" s="676" t="s">
        <v>4178</v>
      </c>
      <c r="K1923" s="676" t="s">
        <v>441</v>
      </c>
      <c r="L1923" s="676" t="s">
        <v>442</v>
      </c>
      <c r="M1923" s="676" t="s">
        <v>291</v>
      </c>
      <c r="O1923" s="676" t="s">
        <v>77</v>
      </c>
      <c r="S1923" s="676" t="s">
        <v>4179</v>
      </c>
      <c r="T1923" s="676" t="s">
        <v>4180</v>
      </c>
      <c r="U1923" s="676" t="s">
        <v>445</v>
      </c>
      <c r="X1923" s="676" t="s">
        <v>4181</v>
      </c>
      <c r="Y1923" s="676">
        <v>1</v>
      </c>
      <c r="Z1923" s="676">
        <v>99</v>
      </c>
      <c r="AC1923" s="676" t="s">
        <v>54</v>
      </c>
      <c r="AD1923" s="676" t="s">
        <v>447</v>
      </c>
    </row>
    <row r="1924" spans="1:30">
      <c r="A1924" s="676">
        <v>6</v>
      </c>
      <c r="F1924" s="676" t="s">
        <v>4182</v>
      </c>
      <c r="K1924" s="676" t="s">
        <v>441</v>
      </c>
      <c r="M1924" s="676" t="s">
        <v>291</v>
      </c>
      <c r="O1924" s="676" t="s">
        <v>1077</v>
      </c>
      <c r="S1924" s="676" t="s">
        <v>4183</v>
      </c>
      <c r="T1924" s="676" t="s">
        <v>734</v>
      </c>
      <c r="U1924" s="676" t="s">
        <v>502</v>
      </c>
      <c r="X1924" s="676" t="s">
        <v>4184</v>
      </c>
      <c r="Y1924" s="676">
        <v>1</v>
      </c>
      <c r="Z1924" s="676">
        <v>99</v>
      </c>
      <c r="AC1924" s="676" t="s">
        <v>54</v>
      </c>
      <c r="AD1924" s="676" t="s">
        <v>447</v>
      </c>
    </row>
    <row r="1925" spans="1:30">
      <c r="A1925" s="676">
        <v>4</v>
      </c>
      <c r="B1925" s="676">
        <v>108015</v>
      </c>
      <c r="C1925" s="676" t="s">
        <v>4185</v>
      </c>
      <c r="D1925" s="676">
        <v>1</v>
      </c>
    </row>
    <row r="1926" spans="1:30">
      <c r="A1926" s="676">
        <v>5</v>
      </c>
      <c r="F1926" s="676" t="s">
        <v>4186</v>
      </c>
      <c r="K1926" s="676" t="s">
        <v>441</v>
      </c>
      <c r="M1926" s="676" t="s">
        <v>344</v>
      </c>
      <c r="AC1926" s="676" t="s">
        <v>54</v>
      </c>
      <c r="AD1926" s="676" t="s">
        <v>447</v>
      </c>
    </row>
    <row r="1927" spans="1:30">
      <c r="A1927" s="676">
        <v>5</v>
      </c>
      <c r="F1927" s="676" t="s">
        <v>4187</v>
      </c>
      <c r="K1927" s="676" t="s">
        <v>441</v>
      </c>
      <c r="M1927" s="676" t="s">
        <v>344</v>
      </c>
      <c r="AC1927" s="676" t="s">
        <v>54</v>
      </c>
      <c r="AD1927" s="676" t="s">
        <v>447</v>
      </c>
    </row>
    <row r="1928" spans="1:30">
      <c r="A1928" s="676">
        <v>5</v>
      </c>
      <c r="B1928" s="676">
        <v>504854</v>
      </c>
      <c r="C1928" s="676" t="s">
        <v>4188</v>
      </c>
      <c r="D1928" s="676">
        <v>99</v>
      </c>
    </row>
    <row r="1929" spans="1:30">
      <c r="A1929" s="676">
        <v>6</v>
      </c>
      <c r="F1929" s="676" t="s">
        <v>4189</v>
      </c>
      <c r="K1929" s="676" t="s">
        <v>122</v>
      </c>
      <c r="M1929" s="676" t="s">
        <v>291</v>
      </c>
      <c r="O1929" s="676" t="s">
        <v>1077</v>
      </c>
      <c r="S1929" s="676" t="s">
        <v>4190</v>
      </c>
      <c r="T1929" s="676" t="s">
        <v>4191</v>
      </c>
      <c r="U1929" s="676" t="s">
        <v>1080</v>
      </c>
      <c r="X1929" s="676" t="s">
        <v>4192</v>
      </c>
      <c r="Y1929" s="676">
        <v>1</v>
      </c>
      <c r="Z1929" s="676">
        <v>99</v>
      </c>
      <c r="AC1929" s="676" t="s">
        <v>54</v>
      </c>
    </row>
    <row r="1930" spans="1:30">
      <c r="A1930" s="676">
        <v>6</v>
      </c>
      <c r="F1930" s="676" t="s">
        <v>4193</v>
      </c>
      <c r="K1930" s="676" t="s">
        <v>260</v>
      </c>
      <c r="M1930" s="676" t="s">
        <v>291</v>
      </c>
      <c r="O1930" s="676" t="s">
        <v>1077</v>
      </c>
      <c r="S1930" s="676" t="s">
        <v>4194</v>
      </c>
      <c r="T1930" s="676" t="s">
        <v>4195</v>
      </c>
      <c r="U1930" s="676" t="s">
        <v>263</v>
      </c>
      <c r="X1930" s="676" t="s">
        <v>4196</v>
      </c>
      <c r="Y1930" s="676">
        <v>1</v>
      </c>
      <c r="Z1930" s="676">
        <v>99</v>
      </c>
      <c r="AC1930" s="676" t="s">
        <v>54</v>
      </c>
    </row>
    <row r="1931" spans="1:30">
      <c r="A1931" s="676">
        <v>6</v>
      </c>
      <c r="F1931" s="676" t="s">
        <v>4197</v>
      </c>
      <c r="K1931" s="676" t="s">
        <v>441</v>
      </c>
      <c r="L1931" s="676" t="s">
        <v>442</v>
      </c>
      <c r="M1931" s="676" t="s">
        <v>291</v>
      </c>
      <c r="O1931" s="676" t="s">
        <v>77</v>
      </c>
      <c r="S1931" s="676" t="s">
        <v>4198</v>
      </c>
      <c r="T1931" s="676" t="s">
        <v>4199</v>
      </c>
      <c r="U1931" s="676" t="s">
        <v>445</v>
      </c>
      <c r="X1931" s="676" t="s">
        <v>4200</v>
      </c>
      <c r="Y1931" s="676">
        <v>1</v>
      </c>
      <c r="Z1931" s="676">
        <v>99</v>
      </c>
      <c r="AC1931" s="676" t="s">
        <v>54</v>
      </c>
      <c r="AD1931" s="676" t="s">
        <v>447</v>
      </c>
    </row>
    <row r="1932" spans="1:30">
      <c r="A1932" s="676">
        <v>6</v>
      </c>
      <c r="F1932" s="676" t="s">
        <v>4201</v>
      </c>
      <c r="K1932" s="676" t="s">
        <v>441</v>
      </c>
      <c r="M1932" s="676" t="s">
        <v>291</v>
      </c>
      <c r="O1932" s="676" t="s">
        <v>1077</v>
      </c>
      <c r="S1932" s="676" t="s">
        <v>4202</v>
      </c>
      <c r="T1932" s="676" t="s">
        <v>4203</v>
      </c>
      <c r="U1932" s="676" t="s">
        <v>502</v>
      </c>
      <c r="X1932" s="676" t="s">
        <v>4204</v>
      </c>
      <c r="Y1932" s="676">
        <v>1</v>
      </c>
      <c r="Z1932" s="676">
        <v>99</v>
      </c>
      <c r="AC1932" s="676" t="s">
        <v>54</v>
      </c>
      <c r="AD1932" s="676" t="s">
        <v>447</v>
      </c>
    </row>
    <row r="1933" spans="1:30">
      <c r="A1933" s="676">
        <v>4</v>
      </c>
      <c r="B1933" s="676">
        <v>1619597</v>
      </c>
      <c r="C1933" s="676" t="s">
        <v>4205</v>
      </c>
      <c r="D1933" s="676">
        <v>1</v>
      </c>
    </row>
    <row r="1934" spans="1:30">
      <c r="A1934" s="676">
        <v>5</v>
      </c>
      <c r="F1934" s="676" t="s">
        <v>4206</v>
      </c>
      <c r="K1934" s="676" t="s">
        <v>441</v>
      </c>
      <c r="L1934" s="676" t="s">
        <v>442</v>
      </c>
      <c r="M1934" s="676" t="s">
        <v>344</v>
      </c>
      <c r="AC1934" s="676" t="s">
        <v>54</v>
      </c>
      <c r="AD1934" s="676" t="s">
        <v>447</v>
      </c>
    </row>
    <row r="1935" spans="1:30">
      <c r="A1935" s="676">
        <v>5</v>
      </c>
      <c r="F1935" s="676" t="s">
        <v>4207</v>
      </c>
      <c r="K1935" s="676" t="s">
        <v>441</v>
      </c>
      <c r="M1935" s="676" t="s">
        <v>344</v>
      </c>
      <c r="AC1935" s="676" t="s">
        <v>54</v>
      </c>
      <c r="AD1935" s="676" t="s">
        <v>447</v>
      </c>
    </row>
    <row r="1936" spans="1:30">
      <c r="G1936" s="676" t="s">
        <v>2429</v>
      </c>
      <c r="H1936" s="676" t="s">
        <v>2430</v>
      </c>
    </row>
    <row r="1937" spans="1:30">
      <c r="G1937" s="676" t="s">
        <v>2431</v>
      </c>
      <c r="H1937" s="676" t="s">
        <v>2432</v>
      </c>
    </row>
    <row r="1938" spans="1:30">
      <c r="A1938" s="676">
        <v>5</v>
      </c>
      <c r="F1938" s="676" t="s">
        <v>4208</v>
      </c>
      <c r="K1938" s="676" t="s">
        <v>441</v>
      </c>
      <c r="L1938" s="676" t="s">
        <v>442</v>
      </c>
      <c r="M1938" s="676" t="s">
        <v>344</v>
      </c>
      <c r="AC1938" s="676" t="s">
        <v>54</v>
      </c>
      <c r="AD1938" s="676" t="s">
        <v>447</v>
      </c>
    </row>
    <row r="1939" spans="1:30">
      <c r="A1939" s="676">
        <v>5</v>
      </c>
      <c r="F1939" s="676" t="s">
        <v>4209</v>
      </c>
      <c r="K1939" s="676" t="s">
        <v>441</v>
      </c>
      <c r="M1939" s="676" t="s">
        <v>344</v>
      </c>
      <c r="AC1939" s="676" t="s">
        <v>54</v>
      </c>
      <c r="AD1939" s="676" t="s">
        <v>447</v>
      </c>
    </row>
    <row r="1940" spans="1:30">
      <c r="A1940" s="676">
        <v>5</v>
      </c>
      <c r="F1940" s="676" t="s">
        <v>4210</v>
      </c>
      <c r="K1940" s="676" t="s">
        <v>441</v>
      </c>
      <c r="M1940" s="676" t="s">
        <v>344</v>
      </c>
      <c r="AC1940" s="676" t="s">
        <v>54</v>
      </c>
      <c r="AD1940" s="676" t="s">
        <v>447</v>
      </c>
    </row>
    <row r="1941" spans="1:30">
      <c r="A1941" s="676">
        <v>5</v>
      </c>
      <c r="F1941" s="676" t="s">
        <v>4211</v>
      </c>
      <c r="K1941" s="676" t="s">
        <v>441</v>
      </c>
      <c r="L1941" s="676" t="s">
        <v>442</v>
      </c>
      <c r="M1941" s="676" t="s">
        <v>344</v>
      </c>
      <c r="AC1941" s="676" t="s">
        <v>54</v>
      </c>
      <c r="AD1941" s="676" t="s">
        <v>447</v>
      </c>
    </row>
    <row r="1942" spans="1:30">
      <c r="A1942" s="676">
        <v>5</v>
      </c>
      <c r="F1942" s="676" t="s">
        <v>4212</v>
      </c>
      <c r="K1942" s="676" t="s">
        <v>441</v>
      </c>
      <c r="L1942" s="676" t="s">
        <v>442</v>
      </c>
      <c r="M1942" s="676" t="s">
        <v>344</v>
      </c>
      <c r="AC1942" s="676" t="s">
        <v>54</v>
      </c>
      <c r="AD1942" s="676" t="s">
        <v>447</v>
      </c>
    </row>
    <row r="1943" spans="1:30">
      <c r="A1943" s="676">
        <v>5</v>
      </c>
      <c r="F1943" s="676" t="s">
        <v>4213</v>
      </c>
      <c r="K1943" s="676" t="s">
        <v>441</v>
      </c>
      <c r="L1943" s="676" t="s">
        <v>442</v>
      </c>
      <c r="M1943" s="676" t="s">
        <v>344</v>
      </c>
      <c r="AC1943" s="676" t="s">
        <v>54</v>
      </c>
      <c r="AD1943" s="676" t="s">
        <v>447</v>
      </c>
    </row>
    <row r="1944" spans="1:30">
      <c r="A1944" s="676">
        <v>5</v>
      </c>
      <c r="F1944" s="676" t="s">
        <v>4214</v>
      </c>
      <c r="K1944" s="676" t="s">
        <v>441</v>
      </c>
      <c r="L1944" s="676" t="s">
        <v>442</v>
      </c>
      <c r="M1944" s="676" t="s">
        <v>344</v>
      </c>
      <c r="AC1944" s="676" t="s">
        <v>54</v>
      </c>
      <c r="AD1944" s="676" t="s">
        <v>447</v>
      </c>
    </row>
    <row r="1945" spans="1:30">
      <c r="A1945" s="676">
        <v>5</v>
      </c>
      <c r="F1945" s="676" t="s">
        <v>4215</v>
      </c>
      <c r="K1945" s="676" t="s">
        <v>441</v>
      </c>
      <c r="L1945" s="676" t="s">
        <v>442</v>
      </c>
      <c r="M1945" s="676" t="s">
        <v>344</v>
      </c>
      <c r="AC1945" s="676" t="s">
        <v>54</v>
      </c>
      <c r="AD1945" s="676" t="s">
        <v>447</v>
      </c>
    </row>
    <row r="1946" spans="1:30">
      <c r="A1946" s="676">
        <v>5</v>
      </c>
      <c r="B1946" s="676">
        <v>1619598</v>
      </c>
      <c r="C1946" s="676" t="s">
        <v>4216</v>
      </c>
      <c r="D1946" s="676">
        <v>99</v>
      </c>
    </row>
    <row r="1947" spans="1:30">
      <c r="A1947" s="676">
        <v>6</v>
      </c>
      <c r="F1947" s="676" t="s">
        <v>4217</v>
      </c>
      <c r="K1947" s="676" t="s">
        <v>122</v>
      </c>
      <c r="M1947" s="676" t="s">
        <v>38</v>
      </c>
      <c r="O1947" s="676" t="s">
        <v>77</v>
      </c>
      <c r="P1947" s="682"/>
      <c r="Q1947" s="682"/>
      <c r="R1947" s="682"/>
      <c r="S1947" s="676" t="s">
        <v>4218</v>
      </c>
      <c r="T1947" s="676" t="s">
        <v>4219</v>
      </c>
      <c r="U1947" s="676" t="s">
        <v>1080</v>
      </c>
      <c r="X1947" s="676" t="s">
        <v>4220</v>
      </c>
      <c r="Y1947" s="676">
        <v>1</v>
      </c>
      <c r="Z1947" s="676">
        <v>99</v>
      </c>
      <c r="AC1947" s="676" t="s">
        <v>54</v>
      </c>
    </row>
    <row r="1948" spans="1:30">
      <c r="A1948" s="676">
        <v>6</v>
      </c>
      <c r="F1948" s="676" t="s">
        <v>4221</v>
      </c>
      <c r="K1948" s="676" t="s">
        <v>260</v>
      </c>
      <c r="M1948" s="676" t="s">
        <v>38</v>
      </c>
      <c r="O1948" s="676" t="s">
        <v>77</v>
      </c>
      <c r="P1948" s="682"/>
      <c r="Q1948" s="682"/>
      <c r="R1948" s="682"/>
      <c r="S1948" s="676" t="s">
        <v>4222</v>
      </c>
      <c r="T1948" s="676" t="s">
        <v>4223</v>
      </c>
      <c r="U1948" s="676" t="s">
        <v>263</v>
      </c>
      <c r="X1948" s="676" t="s">
        <v>4224</v>
      </c>
      <c r="Y1948" s="676">
        <v>1</v>
      </c>
      <c r="Z1948" s="676">
        <v>99</v>
      </c>
      <c r="AC1948" s="676" t="s">
        <v>54</v>
      </c>
    </row>
    <row r="1949" spans="1:30">
      <c r="A1949" s="676">
        <v>6</v>
      </c>
      <c r="F1949" s="676" t="s">
        <v>4225</v>
      </c>
      <c r="K1949" s="676" t="s">
        <v>441</v>
      </c>
      <c r="L1949" s="676" t="s">
        <v>442</v>
      </c>
      <c r="M1949" s="676" t="s">
        <v>291</v>
      </c>
      <c r="O1949" s="676" t="s">
        <v>77</v>
      </c>
      <c r="P1949" s="682"/>
      <c r="Q1949" s="682"/>
      <c r="R1949" s="682"/>
      <c r="S1949" s="676" t="s">
        <v>4226</v>
      </c>
      <c r="T1949" s="676" t="s">
        <v>4227</v>
      </c>
      <c r="U1949" s="676" t="s">
        <v>445</v>
      </c>
      <c r="X1949" s="676" t="s">
        <v>4228</v>
      </c>
      <c r="Y1949" s="676">
        <v>1</v>
      </c>
      <c r="Z1949" s="676">
        <v>99</v>
      </c>
      <c r="AC1949" s="676" t="s">
        <v>54</v>
      </c>
      <c r="AD1949" s="676" t="s">
        <v>447</v>
      </c>
    </row>
    <row r="1950" spans="1:30">
      <c r="A1950" s="676">
        <v>6</v>
      </c>
      <c r="F1950" s="676" t="s">
        <v>4229</v>
      </c>
      <c r="K1950" s="676" t="s">
        <v>441</v>
      </c>
      <c r="L1950" s="676" t="s">
        <v>442</v>
      </c>
      <c r="M1950" s="676" t="s">
        <v>291</v>
      </c>
      <c r="O1950" s="676" t="s">
        <v>77</v>
      </c>
      <c r="P1950" s="682"/>
      <c r="Q1950" s="682"/>
      <c r="R1950" s="682"/>
      <c r="S1950" s="676" t="s">
        <v>4230</v>
      </c>
      <c r="T1950" s="676" t="s">
        <v>4231</v>
      </c>
      <c r="U1950" s="676" t="s">
        <v>445</v>
      </c>
      <c r="X1950" s="676" t="s">
        <v>4232</v>
      </c>
      <c r="Y1950" s="676">
        <v>1</v>
      </c>
      <c r="Z1950" s="676">
        <v>99</v>
      </c>
      <c r="AC1950" s="676" t="s">
        <v>54</v>
      </c>
      <c r="AD1950" s="676" t="s">
        <v>447</v>
      </c>
    </row>
    <row r="1951" spans="1:30">
      <c r="A1951" s="676">
        <v>6</v>
      </c>
      <c r="F1951" s="676" t="s">
        <v>4233</v>
      </c>
      <c r="K1951" s="676" t="s">
        <v>441</v>
      </c>
      <c r="M1951" s="676" t="s">
        <v>291</v>
      </c>
      <c r="O1951" s="676" t="s">
        <v>77</v>
      </c>
      <c r="P1951" s="682"/>
      <c r="Q1951" s="682"/>
      <c r="R1951" s="682"/>
      <c r="Y1951" s="676">
        <v>1</v>
      </c>
      <c r="Z1951" s="676">
        <v>99</v>
      </c>
      <c r="AC1951" s="676" t="s">
        <v>54</v>
      </c>
      <c r="AD1951" s="676" t="s">
        <v>447</v>
      </c>
    </row>
    <row r="1952" spans="1:30">
      <c r="A1952" s="676">
        <v>6</v>
      </c>
      <c r="F1952" s="676" t="s">
        <v>4234</v>
      </c>
      <c r="K1952" s="676" t="s">
        <v>441</v>
      </c>
      <c r="M1952" s="676" t="s">
        <v>291</v>
      </c>
      <c r="O1952" s="676" t="s">
        <v>77</v>
      </c>
      <c r="P1952" s="682"/>
      <c r="Q1952" s="682"/>
      <c r="R1952" s="682"/>
      <c r="Y1952" s="676">
        <v>1</v>
      </c>
      <c r="Z1952" s="676">
        <v>99</v>
      </c>
      <c r="AC1952" s="676" t="s">
        <v>54</v>
      </c>
      <c r="AD1952" s="676" t="s">
        <v>447</v>
      </c>
    </row>
    <row r="1953" spans="1:30">
      <c r="A1953" s="676">
        <v>4</v>
      </c>
      <c r="B1953" s="676">
        <v>108019</v>
      </c>
      <c r="C1953" s="676" t="s">
        <v>4235</v>
      </c>
      <c r="D1953" s="676">
        <v>1</v>
      </c>
    </row>
    <row r="1954" spans="1:30">
      <c r="A1954" s="676">
        <v>5</v>
      </c>
      <c r="F1954" s="676" t="s">
        <v>4236</v>
      </c>
      <c r="K1954" s="676" t="s">
        <v>52</v>
      </c>
      <c r="M1954" s="676" t="s">
        <v>291</v>
      </c>
      <c r="AC1954" s="676" t="s">
        <v>54</v>
      </c>
    </row>
    <row r="1955" spans="1:30">
      <c r="I1955" s="676" t="s">
        <v>124</v>
      </c>
      <c r="J1955" s="676" t="s">
        <v>125</v>
      </c>
      <c r="O1955" s="676" t="s">
        <v>77</v>
      </c>
      <c r="S1955" s="676" t="s">
        <v>4237</v>
      </c>
      <c r="T1955" s="676" t="s">
        <v>4238</v>
      </c>
      <c r="U1955" s="676" t="s">
        <v>837</v>
      </c>
      <c r="X1955" s="676" t="s">
        <v>4239</v>
      </c>
      <c r="Y1955" s="676">
        <v>1</v>
      </c>
      <c r="Z1955" s="676">
        <v>1</v>
      </c>
    </row>
    <row r="1956" spans="1:30">
      <c r="A1956" s="676">
        <v>5</v>
      </c>
      <c r="F1956" s="676" t="s">
        <v>4240</v>
      </c>
      <c r="K1956" s="676" t="s">
        <v>52</v>
      </c>
      <c r="M1956" s="676" t="s">
        <v>291</v>
      </c>
      <c r="AC1956" s="676" t="s">
        <v>54</v>
      </c>
    </row>
    <row r="1957" spans="1:30">
      <c r="I1957" s="676" t="s">
        <v>124</v>
      </c>
      <c r="J1957" s="676" t="s">
        <v>125</v>
      </c>
      <c r="O1957" s="676" t="s">
        <v>77</v>
      </c>
      <c r="S1957" s="676" t="s">
        <v>4241</v>
      </c>
      <c r="T1957" s="676" t="s">
        <v>4242</v>
      </c>
      <c r="U1957" s="676" t="s">
        <v>837</v>
      </c>
      <c r="X1957" s="676" t="s">
        <v>4243</v>
      </c>
      <c r="Y1957" s="676">
        <v>1</v>
      </c>
      <c r="Z1957" s="676">
        <v>1</v>
      </c>
    </row>
    <row r="1958" spans="1:30">
      <c r="A1958" s="676">
        <v>5</v>
      </c>
      <c r="F1958" s="676" t="s">
        <v>4244</v>
      </c>
      <c r="K1958" s="676" t="s">
        <v>52</v>
      </c>
      <c r="M1958" s="676" t="s">
        <v>38</v>
      </c>
      <c r="AC1958" s="676" t="s">
        <v>54</v>
      </c>
    </row>
    <row r="1959" spans="1:30">
      <c r="I1959" s="676" t="s">
        <v>124</v>
      </c>
      <c r="J1959" s="676" t="s">
        <v>125</v>
      </c>
      <c r="O1959" s="676" t="s">
        <v>77</v>
      </c>
      <c r="S1959" s="676" t="s">
        <v>4245</v>
      </c>
      <c r="T1959" s="676" t="s">
        <v>4246</v>
      </c>
      <c r="U1959" s="676" t="s">
        <v>837</v>
      </c>
      <c r="X1959" s="676" t="s">
        <v>4247</v>
      </c>
      <c r="Y1959" s="676">
        <v>1</v>
      </c>
      <c r="Z1959" s="676">
        <v>1</v>
      </c>
    </row>
    <row r="1960" spans="1:30">
      <c r="A1960" s="676">
        <v>5</v>
      </c>
      <c r="F1960" s="676" t="s">
        <v>4248</v>
      </c>
      <c r="K1960" s="676" t="s">
        <v>441</v>
      </c>
      <c r="L1960" s="676" t="s">
        <v>442</v>
      </c>
      <c r="M1960" s="676" t="s">
        <v>291</v>
      </c>
      <c r="O1960" s="676" t="s">
        <v>77</v>
      </c>
      <c r="S1960" s="676" t="s">
        <v>4249</v>
      </c>
      <c r="T1960" s="676" t="s">
        <v>4250</v>
      </c>
      <c r="U1960" s="676" t="s">
        <v>445</v>
      </c>
      <c r="X1960" s="676" t="s">
        <v>4251</v>
      </c>
      <c r="Y1960" s="676">
        <v>1</v>
      </c>
      <c r="Z1960" s="676">
        <v>1</v>
      </c>
      <c r="AC1960" s="676" t="s">
        <v>54</v>
      </c>
      <c r="AD1960" s="676" t="s">
        <v>447</v>
      </c>
    </row>
    <row r="1961" spans="1:30">
      <c r="A1961" s="676">
        <v>4</v>
      </c>
      <c r="B1961" s="676">
        <v>1614143</v>
      </c>
      <c r="C1961" s="676" t="s">
        <v>4252</v>
      </c>
      <c r="D1961" s="676">
        <v>1</v>
      </c>
    </row>
    <row r="1962" spans="1:30">
      <c r="A1962" s="676">
        <v>5</v>
      </c>
      <c r="F1962" s="676" t="s">
        <v>4253</v>
      </c>
      <c r="K1962" s="676" t="s">
        <v>52</v>
      </c>
      <c r="M1962" s="676" t="s">
        <v>291</v>
      </c>
      <c r="AC1962" s="676" t="s">
        <v>54</v>
      </c>
    </row>
    <row r="1963" spans="1:30">
      <c r="I1963" s="676" t="s">
        <v>124</v>
      </c>
      <c r="J1963" s="676" t="s">
        <v>125</v>
      </c>
      <c r="O1963" s="676" t="s">
        <v>77</v>
      </c>
      <c r="S1963" s="676" t="s">
        <v>4254</v>
      </c>
      <c r="T1963" s="676" t="s">
        <v>4255</v>
      </c>
      <c r="U1963" s="676" t="s">
        <v>837</v>
      </c>
      <c r="X1963" s="676" t="s">
        <v>4256</v>
      </c>
      <c r="Y1963" s="676">
        <v>1</v>
      </c>
      <c r="Z1963" s="676">
        <v>1</v>
      </c>
    </row>
    <row r="1964" spans="1:30">
      <c r="A1964" s="676">
        <v>5</v>
      </c>
      <c r="F1964" s="676" t="s">
        <v>4257</v>
      </c>
      <c r="K1964" s="676" t="s">
        <v>441</v>
      </c>
      <c r="M1964" s="676" t="s">
        <v>291</v>
      </c>
      <c r="O1964" s="676" t="s">
        <v>77</v>
      </c>
      <c r="S1964" s="676" t="s">
        <v>4258</v>
      </c>
      <c r="T1964" s="676" t="s">
        <v>4259</v>
      </c>
      <c r="U1964" s="676" t="s">
        <v>502</v>
      </c>
      <c r="X1964" s="676" t="s">
        <v>4260</v>
      </c>
      <c r="Y1964" s="676">
        <v>1</v>
      </c>
      <c r="Z1964" s="676">
        <v>1</v>
      </c>
      <c r="AC1964" s="676" t="s">
        <v>54</v>
      </c>
      <c r="AD1964" s="676" t="s">
        <v>447</v>
      </c>
    </row>
    <row r="1965" spans="1:30">
      <c r="A1965" s="676">
        <v>4</v>
      </c>
      <c r="B1965" s="676">
        <v>613625</v>
      </c>
      <c r="C1965" s="676" t="s">
        <v>4261</v>
      </c>
      <c r="D1965" s="676">
        <v>1</v>
      </c>
    </row>
    <row r="1966" spans="1:30">
      <c r="A1966" s="676">
        <v>5</v>
      </c>
      <c r="F1966" s="676" t="s">
        <v>4262</v>
      </c>
      <c r="K1966" s="676" t="s">
        <v>441</v>
      </c>
      <c r="M1966" s="676" t="s">
        <v>344</v>
      </c>
      <c r="AC1966" s="676" t="s">
        <v>54</v>
      </c>
      <c r="AD1966" s="676" t="s">
        <v>447</v>
      </c>
    </row>
    <row r="1967" spans="1:30">
      <c r="A1967" s="676">
        <v>5</v>
      </c>
      <c r="B1967" s="676">
        <v>613626</v>
      </c>
      <c r="C1967" s="676" t="s">
        <v>4263</v>
      </c>
      <c r="D1967" s="676">
        <v>99</v>
      </c>
    </row>
    <row r="1968" spans="1:30">
      <c r="A1968" s="676">
        <v>6</v>
      </c>
      <c r="F1968" s="676" t="s">
        <v>4264</v>
      </c>
      <c r="K1968" s="676" t="s">
        <v>122</v>
      </c>
      <c r="M1968" s="676" t="s">
        <v>291</v>
      </c>
      <c r="O1968" s="676" t="s">
        <v>1077</v>
      </c>
      <c r="S1968" s="676" t="s">
        <v>4265</v>
      </c>
      <c r="T1968" s="676" t="s">
        <v>4266</v>
      </c>
      <c r="U1968" s="676" t="s">
        <v>1080</v>
      </c>
      <c r="X1968" s="676" t="s">
        <v>4267</v>
      </c>
      <c r="Y1968" s="676">
        <v>1</v>
      </c>
      <c r="Z1968" s="676">
        <v>99</v>
      </c>
      <c r="AC1968" s="676" t="s">
        <v>54</v>
      </c>
    </row>
    <row r="1969" spans="1:30">
      <c r="A1969" s="676">
        <v>6</v>
      </c>
      <c r="F1969" s="676" t="s">
        <v>4268</v>
      </c>
      <c r="K1969" s="676" t="s">
        <v>441</v>
      </c>
      <c r="M1969" s="676" t="s">
        <v>291</v>
      </c>
      <c r="O1969" s="676" t="s">
        <v>1077</v>
      </c>
      <c r="S1969" s="676" t="s">
        <v>4269</v>
      </c>
      <c r="T1969" s="676" t="s">
        <v>4270</v>
      </c>
      <c r="U1969" s="676" t="s">
        <v>502</v>
      </c>
      <c r="X1969" s="676" t="s">
        <v>4271</v>
      </c>
      <c r="Y1969" s="676">
        <v>1</v>
      </c>
      <c r="Z1969" s="676">
        <v>99</v>
      </c>
      <c r="AC1969" s="676" t="s">
        <v>54</v>
      </c>
      <c r="AD1969" s="676" t="s">
        <v>447</v>
      </c>
    </row>
    <row r="1970" spans="1:30">
      <c r="A1970" s="676">
        <v>4</v>
      </c>
      <c r="B1970" s="676">
        <v>613627</v>
      </c>
      <c r="C1970" s="676" t="s">
        <v>4272</v>
      </c>
      <c r="D1970" s="676">
        <v>1</v>
      </c>
    </row>
    <row r="1971" spans="1:30">
      <c r="A1971" s="676">
        <v>5</v>
      </c>
      <c r="F1971" s="676" t="s">
        <v>4273</v>
      </c>
      <c r="K1971" s="676" t="s">
        <v>441</v>
      </c>
      <c r="M1971" s="676" t="s">
        <v>344</v>
      </c>
      <c r="AC1971" s="676" t="s">
        <v>54</v>
      </c>
      <c r="AD1971" s="676" t="s">
        <v>447</v>
      </c>
    </row>
    <row r="1972" spans="1:30">
      <c r="A1972" s="676">
        <v>5</v>
      </c>
      <c r="B1972" s="676">
        <v>613628</v>
      </c>
      <c r="C1972" s="676" t="s">
        <v>4274</v>
      </c>
      <c r="D1972" s="676">
        <v>99</v>
      </c>
    </row>
    <row r="1973" spans="1:30">
      <c r="A1973" s="676">
        <v>6</v>
      </c>
      <c r="F1973" s="676" t="s">
        <v>4275</v>
      </c>
      <c r="K1973" s="676" t="s">
        <v>122</v>
      </c>
      <c r="M1973" s="676" t="s">
        <v>291</v>
      </c>
      <c r="O1973" s="676" t="s">
        <v>1077</v>
      </c>
      <c r="S1973" s="676" t="s">
        <v>4171</v>
      </c>
      <c r="T1973" s="676" t="s">
        <v>4172</v>
      </c>
      <c r="U1973" s="676" t="s">
        <v>1080</v>
      </c>
      <c r="X1973" s="676" t="s">
        <v>4276</v>
      </c>
      <c r="Y1973" s="676">
        <v>1</v>
      </c>
      <c r="Z1973" s="676">
        <v>99</v>
      </c>
      <c r="AC1973" s="676" t="s">
        <v>54</v>
      </c>
    </row>
    <row r="1974" spans="1:30">
      <c r="A1974" s="676">
        <v>6</v>
      </c>
      <c r="F1974" s="676" t="s">
        <v>4277</v>
      </c>
      <c r="K1974" s="676" t="s">
        <v>441</v>
      </c>
      <c r="M1974" s="676" t="s">
        <v>291</v>
      </c>
      <c r="O1974" s="676" t="s">
        <v>1077</v>
      </c>
      <c r="S1974" s="676" t="s">
        <v>4183</v>
      </c>
      <c r="T1974" s="676" t="s">
        <v>734</v>
      </c>
      <c r="U1974" s="676" t="s">
        <v>502</v>
      </c>
      <c r="X1974" s="676" t="s">
        <v>4278</v>
      </c>
      <c r="Y1974" s="676">
        <v>1</v>
      </c>
      <c r="Z1974" s="676">
        <v>99</v>
      </c>
      <c r="AC1974" s="676" t="s">
        <v>54</v>
      </c>
      <c r="AD1974" s="676" t="s">
        <v>447</v>
      </c>
    </row>
    <row r="1975" spans="1:30">
      <c r="A1975" s="676">
        <v>4</v>
      </c>
      <c r="B1975" s="676">
        <v>613629</v>
      </c>
      <c r="C1975" s="676" t="s">
        <v>4279</v>
      </c>
      <c r="D1975" s="676">
        <v>2</v>
      </c>
    </row>
    <row r="1976" spans="1:30">
      <c r="A1976" s="676">
        <v>5</v>
      </c>
      <c r="F1976" s="676" t="s">
        <v>4280</v>
      </c>
      <c r="K1976" s="676" t="s">
        <v>122</v>
      </c>
      <c r="M1976" s="676" t="s">
        <v>291</v>
      </c>
      <c r="O1976" s="676" t="s">
        <v>1077</v>
      </c>
      <c r="S1976" s="676" t="s">
        <v>4281</v>
      </c>
      <c r="T1976" s="676" t="s">
        <v>4282</v>
      </c>
      <c r="U1976" s="676" t="s">
        <v>1080</v>
      </c>
      <c r="X1976" s="676" t="s">
        <v>4283</v>
      </c>
      <c r="Y1976" s="676">
        <v>1</v>
      </c>
      <c r="Z1976" s="676">
        <v>2</v>
      </c>
      <c r="AC1976" s="676" t="s">
        <v>54</v>
      </c>
    </row>
    <row r="1977" spans="1:30">
      <c r="A1977" s="676">
        <v>5</v>
      </c>
      <c r="F1977" s="676" t="s">
        <v>4284</v>
      </c>
      <c r="K1977" s="676" t="s">
        <v>227</v>
      </c>
      <c r="L1977" s="676" t="s">
        <v>1694</v>
      </c>
      <c r="M1977" s="676" t="s">
        <v>291</v>
      </c>
      <c r="O1977" s="676" t="s">
        <v>1077</v>
      </c>
      <c r="S1977" s="676" t="s">
        <v>4285</v>
      </c>
      <c r="T1977" s="676" t="s">
        <v>4286</v>
      </c>
      <c r="U1977" s="676" t="s">
        <v>1697</v>
      </c>
      <c r="X1977" s="676" t="s">
        <v>4287</v>
      </c>
      <c r="Y1977" s="676">
        <v>1</v>
      </c>
      <c r="Z1977" s="676">
        <v>2</v>
      </c>
      <c r="AC1977" s="676" t="s">
        <v>54</v>
      </c>
    </row>
    <row r="1978" spans="1:30">
      <c r="A1978" s="676">
        <v>5</v>
      </c>
      <c r="F1978" s="676" t="s">
        <v>4288</v>
      </c>
      <c r="K1978" s="676" t="s">
        <v>260</v>
      </c>
      <c r="M1978" s="676" t="s">
        <v>291</v>
      </c>
      <c r="O1978" s="676" t="s">
        <v>1077</v>
      </c>
      <c r="S1978" s="676" t="s">
        <v>4289</v>
      </c>
      <c r="T1978" s="676" t="s">
        <v>4290</v>
      </c>
      <c r="U1978" s="676" t="s">
        <v>263</v>
      </c>
      <c r="X1978" s="676" t="s">
        <v>4291</v>
      </c>
      <c r="Y1978" s="676">
        <v>1</v>
      </c>
      <c r="Z1978" s="676">
        <v>2</v>
      </c>
      <c r="AC1978" s="676" t="s">
        <v>54</v>
      </c>
    </row>
    <row r="1979" spans="1:30">
      <c r="A1979" s="676">
        <v>5</v>
      </c>
      <c r="F1979" s="676" t="s">
        <v>4292</v>
      </c>
      <c r="K1979" s="676" t="s">
        <v>441</v>
      </c>
      <c r="L1979" s="676" t="s">
        <v>442</v>
      </c>
      <c r="M1979" s="676" t="s">
        <v>291</v>
      </c>
      <c r="O1979" s="676" t="s">
        <v>1077</v>
      </c>
      <c r="S1979" s="676" t="s">
        <v>4293</v>
      </c>
      <c r="T1979" s="676" t="s">
        <v>4294</v>
      </c>
      <c r="U1979" s="676" t="s">
        <v>445</v>
      </c>
      <c r="X1979" s="676" t="s">
        <v>4295</v>
      </c>
      <c r="Y1979" s="676">
        <v>1</v>
      </c>
      <c r="Z1979" s="676">
        <v>2</v>
      </c>
      <c r="AC1979" s="676" t="s">
        <v>54</v>
      </c>
      <c r="AD1979" s="676" t="s">
        <v>447</v>
      </c>
    </row>
    <row r="1980" spans="1:30">
      <c r="A1980" s="676">
        <v>3</v>
      </c>
      <c r="B1980" s="676">
        <v>108020</v>
      </c>
      <c r="C1980" s="676" t="s">
        <v>4296</v>
      </c>
      <c r="D1980" s="676">
        <v>1</v>
      </c>
    </row>
    <row r="1981" spans="1:30">
      <c r="A1981" s="676">
        <v>4</v>
      </c>
      <c r="F1981" s="676" t="s">
        <v>4297</v>
      </c>
      <c r="K1981" s="676" t="s">
        <v>441</v>
      </c>
      <c r="L1981" s="676" t="s">
        <v>442</v>
      </c>
      <c r="M1981" s="676" t="s">
        <v>291</v>
      </c>
      <c r="O1981" s="676" t="s">
        <v>77</v>
      </c>
      <c r="S1981" s="676" t="s">
        <v>4298</v>
      </c>
      <c r="T1981" s="676" t="s">
        <v>4299</v>
      </c>
      <c r="U1981" s="676" t="s">
        <v>445</v>
      </c>
      <c r="X1981" s="676" t="s">
        <v>4300</v>
      </c>
      <c r="Y1981" s="676">
        <v>1</v>
      </c>
      <c r="Z1981" s="676">
        <v>1</v>
      </c>
      <c r="AC1981" s="676" t="s">
        <v>54</v>
      </c>
      <c r="AD1981" s="676" t="s">
        <v>447</v>
      </c>
    </row>
    <row r="1982" spans="1:30">
      <c r="A1982" s="676">
        <v>4</v>
      </c>
      <c r="B1982" s="676">
        <v>108023</v>
      </c>
      <c r="C1982" s="676" t="s">
        <v>4301</v>
      </c>
      <c r="D1982" s="676">
        <v>99</v>
      </c>
    </row>
    <row r="1983" spans="1:30">
      <c r="A1983" s="676">
        <v>5</v>
      </c>
      <c r="F1983" s="676" t="s">
        <v>4302</v>
      </c>
      <c r="K1983" s="676" t="s">
        <v>122</v>
      </c>
      <c r="M1983" s="676" t="s">
        <v>310</v>
      </c>
      <c r="O1983" s="676" t="s">
        <v>77</v>
      </c>
      <c r="S1983" s="676" t="s">
        <v>4303</v>
      </c>
      <c r="T1983" s="676" t="s">
        <v>4304</v>
      </c>
      <c r="U1983" s="676" t="s">
        <v>1080</v>
      </c>
      <c r="X1983" s="676" t="s">
        <v>4305</v>
      </c>
      <c r="Y1983" s="676">
        <v>1</v>
      </c>
      <c r="Z1983" s="676">
        <v>99</v>
      </c>
      <c r="AC1983" s="676" t="s">
        <v>54</v>
      </c>
    </row>
    <row r="1984" spans="1:30">
      <c r="A1984" s="676">
        <v>5</v>
      </c>
      <c r="F1984" s="676" t="s">
        <v>4306</v>
      </c>
      <c r="K1984" s="676" t="s">
        <v>441</v>
      </c>
      <c r="M1984" s="676" t="s">
        <v>310</v>
      </c>
      <c r="O1984" s="676" t="s">
        <v>77</v>
      </c>
      <c r="S1984" s="676" t="s">
        <v>4307</v>
      </c>
      <c r="T1984" s="676" t="s">
        <v>4308</v>
      </c>
      <c r="U1984" s="676" t="s">
        <v>502</v>
      </c>
      <c r="X1984" s="676" t="s">
        <v>4309</v>
      </c>
      <c r="Y1984" s="676">
        <v>1</v>
      </c>
      <c r="Z1984" s="676">
        <v>99</v>
      </c>
      <c r="AC1984" s="676" t="s">
        <v>54</v>
      </c>
      <c r="AD1984" s="676" t="s">
        <v>447</v>
      </c>
    </row>
    <row r="1985" spans="1:30">
      <c r="A1985" s="676">
        <v>4</v>
      </c>
      <c r="B1985" s="676">
        <v>108024</v>
      </c>
      <c r="C1985" s="676" t="s">
        <v>4310</v>
      </c>
      <c r="D1985" s="676">
        <v>99</v>
      </c>
    </row>
    <row r="1986" spans="1:30">
      <c r="A1986" s="676">
        <v>5</v>
      </c>
      <c r="F1986" s="676" t="s">
        <v>4311</v>
      </c>
      <c r="K1986" s="676" t="s">
        <v>122</v>
      </c>
      <c r="M1986" s="676" t="s">
        <v>310</v>
      </c>
      <c r="O1986" s="676" t="s">
        <v>77</v>
      </c>
      <c r="S1986" s="676" t="s">
        <v>4312</v>
      </c>
      <c r="T1986" s="676" t="s">
        <v>4313</v>
      </c>
      <c r="U1986" s="676" t="s">
        <v>1080</v>
      </c>
      <c r="X1986" s="676" t="s">
        <v>4314</v>
      </c>
      <c r="Y1986" s="676">
        <v>1</v>
      </c>
      <c r="Z1986" s="676">
        <v>99</v>
      </c>
      <c r="AC1986" s="676" t="s">
        <v>54</v>
      </c>
    </row>
    <row r="1987" spans="1:30">
      <c r="A1987" s="676">
        <v>5</v>
      </c>
      <c r="F1987" s="676" t="s">
        <v>4315</v>
      </c>
      <c r="K1987" s="676" t="s">
        <v>95</v>
      </c>
      <c r="M1987" s="676" t="s">
        <v>310</v>
      </c>
      <c r="O1987" s="676" t="s">
        <v>77</v>
      </c>
      <c r="S1987" s="676" t="s">
        <v>4316</v>
      </c>
      <c r="T1987" s="676" t="s">
        <v>4317</v>
      </c>
      <c r="U1987" s="676" t="s">
        <v>1576</v>
      </c>
      <c r="X1987" s="676" t="s">
        <v>4318</v>
      </c>
      <c r="Y1987" s="676">
        <v>1</v>
      </c>
      <c r="Z1987" s="676">
        <v>99</v>
      </c>
      <c r="AC1987" s="676" t="s">
        <v>54</v>
      </c>
    </row>
    <row r="1988" spans="1:30">
      <c r="A1988" s="676">
        <v>5</v>
      </c>
      <c r="F1988" s="676" t="s">
        <v>4319</v>
      </c>
      <c r="K1988" s="676" t="s">
        <v>52</v>
      </c>
      <c r="M1988" s="676" t="s">
        <v>291</v>
      </c>
      <c r="AC1988" s="676" t="s">
        <v>54</v>
      </c>
    </row>
    <row r="1989" spans="1:30">
      <c r="I1989" s="676" t="s">
        <v>124</v>
      </c>
      <c r="J1989" s="676" t="s">
        <v>125</v>
      </c>
      <c r="O1989" s="676" t="s">
        <v>77</v>
      </c>
      <c r="S1989" s="676" t="s">
        <v>4320</v>
      </c>
      <c r="T1989" s="676" t="s">
        <v>4321</v>
      </c>
      <c r="U1989" s="676" t="s">
        <v>307</v>
      </c>
      <c r="X1989" s="676" t="s">
        <v>4322</v>
      </c>
      <c r="Y1989" s="676">
        <v>1</v>
      </c>
      <c r="Z1989" s="676">
        <v>99</v>
      </c>
    </row>
    <row r="1990" spans="1:30">
      <c r="I1990" s="676" t="s">
        <v>126</v>
      </c>
      <c r="J1990" s="676" t="s">
        <v>127</v>
      </c>
      <c r="O1990" s="676" t="s">
        <v>77</v>
      </c>
      <c r="S1990" s="676" t="s">
        <v>4320</v>
      </c>
      <c r="T1990" s="676" t="s">
        <v>4321</v>
      </c>
      <c r="U1990" s="676" t="s">
        <v>307</v>
      </c>
      <c r="X1990" s="676" t="s">
        <v>4322</v>
      </c>
      <c r="Y1990" s="676">
        <v>1</v>
      </c>
      <c r="Z1990" s="676">
        <v>99</v>
      </c>
    </row>
    <row r="1991" spans="1:30">
      <c r="A1991" s="676">
        <v>5</v>
      </c>
      <c r="F1991" s="676" t="s">
        <v>4323</v>
      </c>
      <c r="K1991" s="676" t="s">
        <v>52</v>
      </c>
      <c r="M1991" s="676" t="s">
        <v>291</v>
      </c>
      <c r="AC1991" s="676" t="s">
        <v>54</v>
      </c>
    </row>
    <row r="1992" spans="1:30">
      <c r="I1992" s="676" t="s">
        <v>124</v>
      </c>
      <c r="J1992" s="676" t="s">
        <v>125</v>
      </c>
      <c r="O1992" s="676" t="s">
        <v>77</v>
      </c>
      <c r="S1992" s="676" t="s">
        <v>4324</v>
      </c>
      <c r="T1992" s="676" t="s">
        <v>4325</v>
      </c>
      <c r="U1992" s="676" t="s">
        <v>307</v>
      </c>
      <c r="X1992" s="676" t="s">
        <v>4326</v>
      </c>
      <c r="Y1992" s="676">
        <v>1</v>
      </c>
      <c r="Z1992" s="676">
        <v>99</v>
      </c>
    </row>
    <row r="1993" spans="1:30">
      <c r="I1993" s="676" t="s">
        <v>126</v>
      </c>
      <c r="J1993" s="676" t="s">
        <v>127</v>
      </c>
      <c r="O1993" s="676" t="s">
        <v>77</v>
      </c>
      <c r="S1993" s="676" t="s">
        <v>4324</v>
      </c>
      <c r="T1993" s="676" t="s">
        <v>4325</v>
      </c>
      <c r="U1993" s="676" t="s">
        <v>307</v>
      </c>
      <c r="X1993" s="676" t="s">
        <v>4326</v>
      </c>
      <c r="Y1993" s="676">
        <v>1</v>
      </c>
      <c r="Z1993" s="676">
        <v>99</v>
      </c>
    </row>
    <row r="1994" spans="1:30">
      <c r="A1994" s="676">
        <v>5</v>
      </c>
      <c r="F1994" s="676" t="s">
        <v>4327</v>
      </c>
      <c r="K1994" s="676" t="s">
        <v>52</v>
      </c>
      <c r="M1994" s="676" t="s">
        <v>291</v>
      </c>
      <c r="AC1994" s="676" t="s">
        <v>54</v>
      </c>
    </row>
    <row r="1995" spans="1:30">
      <c r="I1995" s="676" t="s">
        <v>124</v>
      </c>
      <c r="J1995" s="676" t="s">
        <v>125</v>
      </c>
      <c r="O1995" s="676" t="s">
        <v>77</v>
      </c>
      <c r="S1995" s="676" t="s">
        <v>4328</v>
      </c>
      <c r="T1995" s="676" t="s">
        <v>4329</v>
      </c>
      <c r="U1995" s="676" t="s">
        <v>307</v>
      </c>
      <c r="X1995" s="676" t="s">
        <v>4330</v>
      </c>
      <c r="Y1995" s="676">
        <v>1</v>
      </c>
      <c r="Z1995" s="676">
        <v>99</v>
      </c>
    </row>
    <row r="1996" spans="1:30">
      <c r="I1996" s="676" t="s">
        <v>126</v>
      </c>
      <c r="J1996" s="676" t="s">
        <v>127</v>
      </c>
      <c r="O1996" s="676" t="s">
        <v>77</v>
      </c>
      <c r="S1996" s="676" t="s">
        <v>4328</v>
      </c>
      <c r="T1996" s="676" t="s">
        <v>4329</v>
      </c>
      <c r="U1996" s="676" t="s">
        <v>307</v>
      </c>
      <c r="X1996" s="676" t="s">
        <v>4330</v>
      </c>
      <c r="Y1996" s="676">
        <v>1</v>
      </c>
      <c r="Z1996" s="676">
        <v>99</v>
      </c>
    </row>
    <row r="1997" spans="1:30">
      <c r="A1997" s="676">
        <v>5</v>
      </c>
      <c r="F1997" s="676" t="s">
        <v>4331</v>
      </c>
      <c r="K1997" s="676" t="s">
        <v>441</v>
      </c>
      <c r="M1997" s="676" t="s">
        <v>310</v>
      </c>
      <c r="O1997" s="676" t="s">
        <v>77</v>
      </c>
      <c r="S1997" s="676" t="s">
        <v>4332</v>
      </c>
      <c r="T1997" s="676" t="s">
        <v>4333</v>
      </c>
      <c r="U1997" s="676" t="s">
        <v>502</v>
      </c>
      <c r="X1997" s="676" t="s">
        <v>4334</v>
      </c>
      <c r="Y1997" s="676">
        <v>1</v>
      </c>
      <c r="Z1997" s="676">
        <v>99</v>
      </c>
      <c r="AC1997" s="676" t="s">
        <v>54</v>
      </c>
      <c r="AD1997" s="676" t="s">
        <v>447</v>
      </c>
    </row>
    <row r="1998" spans="1:30">
      <c r="A1998" s="676">
        <v>4</v>
      </c>
      <c r="B1998" s="676">
        <v>108028</v>
      </c>
      <c r="C1998" s="676" t="s">
        <v>4335</v>
      </c>
      <c r="D1998" s="676">
        <v>99</v>
      </c>
    </row>
    <row r="1999" spans="1:30">
      <c r="A1999" s="676">
        <v>5</v>
      </c>
      <c r="F1999" s="676" t="s">
        <v>4336</v>
      </c>
      <c r="K1999" s="676" t="s">
        <v>122</v>
      </c>
      <c r="M1999" s="676" t="s">
        <v>310</v>
      </c>
      <c r="O1999" s="676" t="s">
        <v>77</v>
      </c>
      <c r="S1999" s="676" t="s">
        <v>4337</v>
      </c>
      <c r="T1999" s="676" t="s">
        <v>4338</v>
      </c>
      <c r="U1999" s="676" t="s">
        <v>1080</v>
      </c>
      <c r="X1999" s="676" t="s">
        <v>4339</v>
      </c>
      <c r="Y1999" s="676">
        <v>1</v>
      </c>
      <c r="Z1999" s="676">
        <v>99</v>
      </c>
      <c r="AC1999" s="676" t="s">
        <v>54</v>
      </c>
    </row>
    <row r="2000" spans="1:30">
      <c r="A2000" s="676">
        <v>5</v>
      </c>
      <c r="F2000" s="676" t="s">
        <v>4340</v>
      </c>
      <c r="K2000" s="676" t="s">
        <v>95</v>
      </c>
      <c r="M2000" s="676" t="s">
        <v>310</v>
      </c>
      <c r="O2000" s="676" t="s">
        <v>77</v>
      </c>
      <c r="S2000" s="676" t="s">
        <v>4341</v>
      </c>
      <c r="T2000" s="676" t="s">
        <v>4342</v>
      </c>
      <c r="U2000" s="676" t="s">
        <v>1576</v>
      </c>
      <c r="X2000" s="676" t="s">
        <v>4343</v>
      </c>
      <c r="Y2000" s="676">
        <v>1</v>
      </c>
      <c r="Z2000" s="676">
        <v>99</v>
      </c>
      <c r="AC2000" s="676" t="s">
        <v>54</v>
      </c>
    </row>
    <row r="2001" spans="1:30">
      <c r="A2001" s="676">
        <v>5</v>
      </c>
      <c r="F2001" s="676" t="s">
        <v>4344</v>
      </c>
      <c r="K2001" s="676" t="s">
        <v>52</v>
      </c>
      <c r="M2001" s="676" t="s">
        <v>291</v>
      </c>
      <c r="AC2001" s="676" t="s">
        <v>54</v>
      </c>
    </row>
    <row r="2002" spans="1:30">
      <c r="I2002" s="676" t="s">
        <v>124</v>
      </c>
      <c r="J2002" s="676" t="s">
        <v>125</v>
      </c>
      <c r="O2002" s="676" t="s">
        <v>77</v>
      </c>
      <c r="S2002" s="676" t="s">
        <v>4345</v>
      </c>
      <c r="T2002" s="676" t="s">
        <v>4346</v>
      </c>
      <c r="U2002" s="676" t="s">
        <v>307</v>
      </c>
      <c r="X2002" s="676" t="s">
        <v>4347</v>
      </c>
      <c r="Y2002" s="676">
        <v>1</v>
      </c>
      <c r="Z2002" s="676">
        <v>99</v>
      </c>
    </row>
    <row r="2003" spans="1:30">
      <c r="I2003" s="676" t="s">
        <v>126</v>
      </c>
      <c r="J2003" s="676" t="s">
        <v>127</v>
      </c>
      <c r="O2003" s="676" t="s">
        <v>77</v>
      </c>
      <c r="S2003" s="676" t="s">
        <v>4345</v>
      </c>
      <c r="T2003" s="676" t="s">
        <v>4346</v>
      </c>
      <c r="U2003" s="676" t="s">
        <v>307</v>
      </c>
      <c r="X2003" s="676" t="s">
        <v>4347</v>
      </c>
      <c r="Y2003" s="676">
        <v>1</v>
      </c>
      <c r="Z2003" s="676">
        <v>99</v>
      </c>
    </row>
    <row r="2004" spans="1:30">
      <c r="A2004" s="676">
        <v>5</v>
      </c>
      <c r="F2004" s="676" t="s">
        <v>4348</v>
      </c>
      <c r="K2004" s="676" t="s">
        <v>52</v>
      </c>
      <c r="M2004" s="676" t="s">
        <v>291</v>
      </c>
      <c r="AC2004" s="676" t="s">
        <v>54</v>
      </c>
    </row>
    <row r="2005" spans="1:30">
      <c r="I2005" s="676" t="s">
        <v>124</v>
      </c>
      <c r="J2005" s="676" t="s">
        <v>125</v>
      </c>
      <c r="O2005" s="676" t="s">
        <v>77</v>
      </c>
      <c r="S2005" s="676" t="s">
        <v>4349</v>
      </c>
      <c r="T2005" s="676" t="s">
        <v>4350</v>
      </c>
      <c r="U2005" s="676" t="s">
        <v>307</v>
      </c>
      <c r="X2005" s="676" t="s">
        <v>4351</v>
      </c>
      <c r="Y2005" s="676">
        <v>1</v>
      </c>
      <c r="Z2005" s="676">
        <v>99</v>
      </c>
    </row>
    <row r="2006" spans="1:30">
      <c r="I2006" s="676" t="s">
        <v>126</v>
      </c>
      <c r="J2006" s="676" t="s">
        <v>127</v>
      </c>
      <c r="O2006" s="676" t="s">
        <v>77</v>
      </c>
      <c r="S2006" s="676" t="s">
        <v>4349</v>
      </c>
      <c r="T2006" s="676" t="s">
        <v>4350</v>
      </c>
      <c r="U2006" s="676" t="s">
        <v>307</v>
      </c>
      <c r="X2006" s="676" t="s">
        <v>4351</v>
      </c>
      <c r="Y2006" s="676">
        <v>1</v>
      </c>
      <c r="Z2006" s="676">
        <v>99</v>
      </c>
    </row>
    <row r="2007" spans="1:30">
      <c r="A2007" s="676">
        <v>5</v>
      </c>
      <c r="F2007" s="676" t="s">
        <v>4352</v>
      </c>
      <c r="K2007" s="676" t="s">
        <v>52</v>
      </c>
      <c r="M2007" s="676" t="s">
        <v>291</v>
      </c>
      <c r="AC2007" s="676" t="s">
        <v>54</v>
      </c>
    </row>
    <row r="2008" spans="1:30">
      <c r="I2008" s="676" t="s">
        <v>124</v>
      </c>
      <c r="J2008" s="676" t="s">
        <v>125</v>
      </c>
      <c r="O2008" s="676" t="s">
        <v>77</v>
      </c>
      <c r="S2008" s="676" t="s">
        <v>4353</v>
      </c>
      <c r="T2008" s="676" t="s">
        <v>4354</v>
      </c>
      <c r="U2008" s="676" t="s">
        <v>307</v>
      </c>
      <c r="X2008" s="676" t="s">
        <v>4355</v>
      </c>
      <c r="Y2008" s="676">
        <v>1</v>
      </c>
      <c r="Z2008" s="676">
        <v>99</v>
      </c>
    </row>
    <row r="2009" spans="1:30">
      <c r="I2009" s="676" t="s">
        <v>126</v>
      </c>
      <c r="J2009" s="676" t="s">
        <v>127</v>
      </c>
      <c r="O2009" s="676" t="s">
        <v>77</v>
      </c>
      <c r="S2009" s="676" t="s">
        <v>4353</v>
      </c>
      <c r="T2009" s="676" t="s">
        <v>4354</v>
      </c>
      <c r="U2009" s="676" t="s">
        <v>307</v>
      </c>
      <c r="X2009" s="676" t="s">
        <v>4355</v>
      </c>
      <c r="Y2009" s="676">
        <v>1</v>
      </c>
      <c r="Z2009" s="676">
        <v>99</v>
      </c>
    </row>
    <row r="2010" spans="1:30">
      <c r="A2010" s="676">
        <v>5</v>
      </c>
      <c r="F2010" s="676" t="s">
        <v>4356</v>
      </c>
      <c r="K2010" s="676" t="s">
        <v>441</v>
      </c>
      <c r="M2010" s="676" t="s">
        <v>310</v>
      </c>
      <c r="O2010" s="676" t="s">
        <v>77</v>
      </c>
      <c r="S2010" s="676" t="s">
        <v>4357</v>
      </c>
      <c r="T2010" s="676" t="s">
        <v>4358</v>
      </c>
      <c r="U2010" s="676" t="s">
        <v>502</v>
      </c>
      <c r="X2010" s="676" t="s">
        <v>4359</v>
      </c>
      <c r="Y2010" s="676">
        <v>1</v>
      </c>
      <c r="Z2010" s="676">
        <v>99</v>
      </c>
      <c r="AC2010" s="676" t="s">
        <v>54</v>
      </c>
      <c r="AD2010" s="676" t="s">
        <v>447</v>
      </c>
    </row>
    <row r="2011" spans="1:30">
      <c r="A2011" s="676">
        <v>4</v>
      </c>
      <c r="B2011" s="676">
        <v>108025</v>
      </c>
      <c r="C2011" s="676" t="s">
        <v>4360</v>
      </c>
      <c r="D2011" s="676">
        <v>99</v>
      </c>
    </row>
    <row r="2012" spans="1:30">
      <c r="A2012" s="676">
        <v>5</v>
      </c>
      <c r="F2012" s="676" t="s">
        <v>4361</v>
      </c>
      <c r="K2012" s="676" t="s">
        <v>122</v>
      </c>
      <c r="M2012" s="676" t="s">
        <v>310</v>
      </c>
      <c r="O2012" s="676" t="s">
        <v>77</v>
      </c>
      <c r="S2012" s="676" t="s">
        <v>4312</v>
      </c>
      <c r="T2012" s="676" t="s">
        <v>4313</v>
      </c>
      <c r="U2012" s="676" t="s">
        <v>1080</v>
      </c>
      <c r="X2012" s="676" t="s">
        <v>4362</v>
      </c>
      <c r="Y2012" s="676">
        <v>1</v>
      </c>
      <c r="Z2012" s="676">
        <v>99</v>
      </c>
      <c r="AC2012" s="676" t="s">
        <v>54</v>
      </c>
    </row>
    <row r="2013" spans="1:30">
      <c r="A2013" s="676">
        <v>5</v>
      </c>
      <c r="F2013" s="676" t="s">
        <v>4363</v>
      </c>
      <c r="K2013" s="676" t="s">
        <v>95</v>
      </c>
      <c r="M2013" s="676" t="s">
        <v>310</v>
      </c>
      <c r="O2013" s="676" t="s">
        <v>77</v>
      </c>
      <c r="S2013" s="676" t="s">
        <v>4316</v>
      </c>
      <c r="T2013" s="676" t="s">
        <v>4317</v>
      </c>
      <c r="U2013" s="676" t="s">
        <v>1576</v>
      </c>
      <c r="X2013" s="676" t="s">
        <v>4364</v>
      </c>
      <c r="Y2013" s="676">
        <v>1</v>
      </c>
      <c r="Z2013" s="676">
        <v>99</v>
      </c>
      <c r="AC2013" s="676" t="s">
        <v>54</v>
      </c>
    </row>
    <row r="2014" spans="1:30">
      <c r="A2014" s="676">
        <v>5</v>
      </c>
      <c r="F2014" s="676" t="s">
        <v>4365</v>
      </c>
      <c r="K2014" s="676" t="s">
        <v>52</v>
      </c>
      <c r="M2014" s="676" t="s">
        <v>291</v>
      </c>
      <c r="AC2014" s="676" t="s">
        <v>54</v>
      </c>
    </row>
    <row r="2015" spans="1:30">
      <c r="I2015" s="676" t="s">
        <v>124</v>
      </c>
      <c r="J2015" s="676" t="s">
        <v>125</v>
      </c>
      <c r="O2015" s="676" t="s">
        <v>77</v>
      </c>
      <c r="S2015" s="676" t="s">
        <v>4320</v>
      </c>
      <c r="T2015" s="676" t="s">
        <v>4321</v>
      </c>
      <c r="U2015" s="676" t="s">
        <v>307</v>
      </c>
      <c r="X2015" s="676" t="s">
        <v>4366</v>
      </c>
      <c r="Y2015" s="676">
        <v>1</v>
      </c>
      <c r="Z2015" s="676">
        <v>99</v>
      </c>
    </row>
    <row r="2016" spans="1:30">
      <c r="I2016" s="676" t="s">
        <v>126</v>
      </c>
      <c r="J2016" s="676" t="s">
        <v>127</v>
      </c>
      <c r="O2016" s="676" t="s">
        <v>77</v>
      </c>
      <c r="S2016" s="676" t="s">
        <v>4320</v>
      </c>
      <c r="T2016" s="676" t="s">
        <v>4321</v>
      </c>
      <c r="U2016" s="676" t="s">
        <v>307</v>
      </c>
      <c r="X2016" s="676" t="s">
        <v>4366</v>
      </c>
      <c r="Y2016" s="676">
        <v>1</v>
      </c>
      <c r="Z2016" s="676">
        <v>99</v>
      </c>
    </row>
    <row r="2017" spans="1:30">
      <c r="A2017" s="676">
        <v>5</v>
      </c>
      <c r="F2017" s="676" t="s">
        <v>4367</v>
      </c>
      <c r="K2017" s="676" t="s">
        <v>52</v>
      </c>
      <c r="M2017" s="676" t="s">
        <v>291</v>
      </c>
      <c r="AC2017" s="676" t="s">
        <v>54</v>
      </c>
    </row>
    <row r="2018" spans="1:30">
      <c r="I2018" s="676" t="s">
        <v>124</v>
      </c>
      <c r="J2018" s="676" t="s">
        <v>125</v>
      </c>
      <c r="O2018" s="676" t="s">
        <v>77</v>
      </c>
      <c r="S2018" s="676" t="s">
        <v>4324</v>
      </c>
      <c r="T2018" s="676" t="s">
        <v>4325</v>
      </c>
      <c r="U2018" s="676" t="s">
        <v>307</v>
      </c>
      <c r="X2018" s="676" t="s">
        <v>4368</v>
      </c>
      <c r="Y2018" s="676">
        <v>1</v>
      </c>
      <c r="Z2018" s="676">
        <v>99</v>
      </c>
    </row>
    <row r="2019" spans="1:30">
      <c r="I2019" s="676" t="s">
        <v>126</v>
      </c>
      <c r="J2019" s="676" t="s">
        <v>127</v>
      </c>
      <c r="O2019" s="676" t="s">
        <v>77</v>
      </c>
      <c r="S2019" s="676" t="s">
        <v>4324</v>
      </c>
      <c r="T2019" s="676" t="s">
        <v>4325</v>
      </c>
      <c r="U2019" s="676" t="s">
        <v>307</v>
      </c>
      <c r="X2019" s="676" t="s">
        <v>4368</v>
      </c>
      <c r="Y2019" s="676">
        <v>1</v>
      </c>
      <c r="Z2019" s="676">
        <v>99</v>
      </c>
    </row>
    <row r="2020" spans="1:30">
      <c r="A2020" s="676">
        <v>5</v>
      </c>
      <c r="F2020" s="676" t="s">
        <v>4369</v>
      </c>
      <c r="K2020" s="676" t="s">
        <v>52</v>
      </c>
      <c r="M2020" s="676" t="s">
        <v>291</v>
      </c>
      <c r="AC2020" s="676" t="s">
        <v>54</v>
      </c>
    </row>
    <row r="2021" spans="1:30">
      <c r="I2021" s="676" t="s">
        <v>124</v>
      </c>
      <c r="J2021" s="676" t="s">
        <v>125</v>
      </c>
      <c r="O2021" s="676" t="s">
        <v>77</v>
      </c>
      <c r="S2021" s="676" t="s">
        <v>4328</v>
      </c>
      <c r="T2021" s="676" t="s">
        <v>4329</v>
      </c>
      <c r="U2021" s="676" t="s">
        <v>307</v>
      </c>
      <c r="X2021" s="676" t="s">
        <v>4370</v>
      </c>
      <c r="Y2021" s="676">
        <v>1</v>
      </c>
      <c r="Z2021" s="676">
        <v>99</v>
      </c>
    </row>
    <row r="2022" spans="1:30">
      <c r="I2022" s="676" t="s">
        <v>126</v>
      </c>
      <c r="J2022" s="676" t="s">
        <v>127</v>
      </c>
      <c r="O2022" s="676" t="s">
        <v>77</v>
      </c>
      <c r="S2022" s="676" t="s">
        <v>4328</v>
      </c>
      <c r="T2022" s="676" t="s">
        <v>4329</v>
      </c>
      <c r="U2022" s="676" t="s">
        <v>307</v>
      </c>
      <c r="X2022" s="676" t="s">
        <v>4370</v>
      </c>
      <c r="Y2022" s="676">
        <v>1</v>
      </c>
      <c r="Z2022" s="676">
        <v>99</v>
      </c>
    </row>
    <row r="2023" spans="1:30">
      <c r="A2023" s="676">
        <v>5</v>
      </c>
      <c r="F2023" s="676" t="s">
        <v>4371</v>
      </c>
      <c r="K2023" s="676" t="s">
        <v>441</v>
      </c>
      <c r="M2023" s="676" t="s">
        <v>310</v>
      </c>
      <c r="O2023" s="676" t="s">
        <v>77</v>
      </c>
      <c r="S2023" s="676" t="s">
        <v>4332</v>
      </c>
      <c r="T2023" s="676" t="s">
        <v>4333</v>
      </c>
      <c r="U2023" s="676" t="s">
        <v>502</v>
      </c>
      <c r="X2023" s="676" t="s">
        <v>4372</v>
      </c>
      <c r="Y2023" s="676">
        <v>1</v>
      </c>
      <c r="Z2023" s="676">
        <v>99</v>
      </c>
      <c r="AC2023" s="676" t="s">
        <v>54</v>
      </c>
      <c r="AD2023" s="676" t="s">
        <v>447</v>
      </c>
    </row>
    <row r="2024" spans="1:30">
      <c r="A2024" s="676">
        <v>4</v>
      </c>
      <c r="B2024" s="676">
        <v>108026</v>
      </c>
      <c r="C2024" s="676" t="s">
        <v>4373</v>
      </c>
      <c r="D2024" s="676">
        <v>99</v>
      </c>
    </row>
    <row r="2025" spans="1:30">
      <c r="A2025" s="676">
        <v>5</v>
      </c>
      <c r="F2025" s="676" t="s">
        <v>4374</v>
      </c>
      <c r="K2025" s="676" t="s">
        <v>122</v>
      </c>
      <c r="M2025" s="676" t="s">
        <v>310</v>
      </c>
      <c r="O2025" s="676" t="s">
        <v>77</v>
      </c>
      <c r="S2025" s="676" t="s">
        <v>4375</v>
      </c>
      <c r="T2025" s="676" t="s">
        <v>4376</v>
      </c>
      <c r="U2025" s="676" t="s">
        <v>1080</v>
      </c>
      <c r="X2025" s="676" t="s">
        <v>4377</v>
      </c>
      <c r="Y2025" s="676">
        <v>1</v>
      </c>
      <c r="Z2025" s="676">
        <v>99</v>
      </c>
      <c r="AC2025" s="676" t="s">
        <v>54</v>
      </c>
    </row>
    <row r="2026" spans="1:30">
      <c r="A2026" s="676">
        <v>5</v>
      </c>
      <c r="F2026" s="676" t="s">
        <v>4378</v>
      </c>
      <c r="K2026" s="676" t="s">
        <v>95</v>
      </c>
      <c r="M2026" s="676" t="s">
        <v>310</v>
      </c>
      <c r="O2026" s="676" t="s">
        <v>77</v>
      </c>
      <c r="S2026" s="676" t="s">
        <v>4379</v>
      </c>
      <c r="T2026" s="676" t="s">
        <v>4380</v>
      </c>
      <c r="U2026" s="676" t="s">
        <v>1576</v>
      </c>
      <c r="X2026" s="676" t="s">
        <v>4381</v>
      </c>
      <c r="Y2026" s="676">
        <v>1</v>
      </c>
      <c r="Z2026" s="676">
        <v>99</v>
      </c>
      <c r="AC2026" s="676" t="s">
        <v>54</v>
      </c>
    </row>
    <row r="2027" spans="1:30">
      <c r="A2027" s="676">
        <v>5</v>
      </c>
      <c r="F2027" s="676" t="s">
        <v>4382</v>
      </c>
      <c r="K2027" s="676" t="s">
        <v>52</v>
      </c>
      <c r="M2027" s="676" t="s">
        <v>291</v>
      </c>
      <c r="AC2027" s="676" t="s">
        <v>54</v>
      </c>
    </row>
    <row r="2028" spans="1:30">
      <c r="I2028" s="676" t="s">
        <v>124</v>
      </c>
      <c r="J2028" s="676" t="s">
        <v>125</v>
      </c>
      <c r="O2028" s="676" t="s">
        <v>77</v>
      </c>
      <c r="S2028" s="676" t="s">
        <v>4383</v>
      </c>
      <c r="T2028" s="676" t="s">
        <v>4384</v>
      </c>
      <c r="U2028" s="676" t="s">
        <v>307</v>
      </c>
      <c r="X2028" s="676" t="s">
        <v>4385</v>
      </c>
      <c r="Y2028" s="676">
        <v>1</v>
      </c>
      <c r="Z2028" s="676">
        <v>99</v>
      </c>
    </row>
    <row r="2029" spans="1:30">
      <c r="I2029" s="676" t="s">
        <v>126</v>
      </c>
      <c r="J2029" s="676" t="s">
        <v>127</v>
      </c>
      <c r="O2029" s="676" t="s">
        <v>77</v>
      </c>
      <c r="S2029" s="676" t="s">
        <v>4383</v>
      </c>
      <c r="T2029" s="676" t="s">
        <v>4384</v>
      </c>
      <c r="U2029" s="676" t="s">
        <v>307</v>
      </c>
      <c r="X2029" s="676" t="s">
        <v>4385</v>
      </c>
      <c r="Y2029" s="676">
        <v>1</v>
      </c>
      <c r="Z2029" s="676">
        <v>99</v>
      </c>
    </row>
    <row r="2030" spans="1:30">
      <c r="A2030" s="676">
        <v>5</v>
      </c>
      <c r="F2030" s="676" t="s">
        <v>4386</v>
      </c>
      <c r="K2030" s="676" t="s">
        <v>52</v>
      </c>
      <c r="M2030" s="676" t="s">
        <v>291</v>
      </c>
      <c r="AC2030" s="676" t="s">
        <v>54</v>
      </c>
    </row>
    <row r="2031" spans="1:30">
      <c r="I2031" s="676" t="s">
        <v>124</v>
      </c>
      <c r="J2031" s="676" t="s">
        <v>125</v>
      </c>
      <c r="O2031" s="676" t="s">
        <v>77</v>
      </c>
      <c r="S2031" s="676" t="s">
        <v>4387</v>
      </c>
      <c r="T2031" s="676" t="s">
        <v>4388</v>
      </c>
      <c r="U2031" s="676" t="s">
        <v>307</v>
      </c>
      <c r="X2031" s="676" t="s">
        <v>4389</v>
      </c>
      <c r="Y2031" s="676">
        <v>1</v>
      </c>
      <c r="Z2031" s="676">
        <v>99</v>
      </c>
    </row>
    <row r="2032" spans="1:30">
      <c r="I2032" s="676" t="s">
        <v>126</v>
      </c>
      <c r="J2032" s="676" t="s">
        <v>127</v>
      </c>
      <c r="O2032" s="676" t="s">
        <v>77</v>
      </c>
      <c r="S2032" s="676" t="s">
        <v>4387</v>
      </c>
      <c r="T2032" s="676" t="s">
        <v>4388</v>
      </c>
      <c r="U2032" s="676" t="s">
        <v>307</v>
      </c>
      <c r="X2032" s="676" t="s">
        <v>4389</v>
      </c>
      <c r="Y2032" s="676">
        <v>1</v>
      </c>
      <c r="Z2032" s="676">
        <v>99</v>
      </c>
    </row>
    <row r="2033" spans="1:30">
      <c r="A2033" s="676">
        <v>5</v>
      </c>
      <c r="F2033" s="676" t="s">
        <v>4390</v>
      </c>
      <c r="K2033" s="676" t="s">
        <v>52</v>
      </c>
      <c r="M2033" s="676" t="s">
        <v>291</v>
      </c>
      <c r="AC2033" s="676" t="s">
        <v>54</v>
      </c>
    </row>
    <row r="2034" spans="1:30">
      <c r="I2034" s="676" t="s">
        <v>124</v>
      </c>
      <c r="J2034" s="676" t="s">
        <v>125</v>
      </c>
      <c r="O2034" s="676" t="s">
        <v>77</v>
      </c>
      <c r="S2034" s="676" t="s">
        <v>4391</v>
      </c>
      <c r="T2034" s="676" t="s">
        <v>4392</v>
      </c>
      <c r="U2034" s="676" t="s">
        <v>307</v>
      </c>
      <c r="X2034" s="676" t="s">
        <v>4393</v>
      </c>
      <c r="Y2034" s="676">
        <v>1</v>
      </c>
      <c r="Z2034" s="676">
        <v>99</v>
      </c>
    </row>
    <row r="2035" spans="1:30">
      <c r="I2035" s="676" t="s">
        <v>126</v>
      </c>
      <c r="J2035" s="676" t="s">
        <v>127</v>
      </c>
      <c r="O2035" s="676" t="s">
        <v>77</v>
      </c>
      <c r="S2035" s="676" t="s">
        <v>4391</v>
      </c>
      <c r="T2035" s="676" t="s">
        <v>4392</v>
      </c>
      <c r="U2035" s="676" t="s">
        <v>307</v>
      </c>
      <c r="X2035" s="676" t="s">
        <v>4393</v>
      </c>
      <c r="Y2035" s="676">
        <v>1</v>
      </c>
      <c r="Z2035" s="676">
        <v>99</v>
      </c>
    </row>
    <row r="2036" spans="1:30">
      <c r="A2036" s="676">
        <v>5</v>
      </c>
      <c r="F2036" s="676" t="s">
        <v>4394</v>
      </c>
      <c r="K2036" s="676" t="s">
        <v>441</v>
      </c>
      <c r="M2036" s="676" t="s">
        <v>310</v>
      </c>
      <c r="O2036" s="676" t="s">
        <v>77</v>
      </c>
      <c r="S2036" s="676" t="s">
        <v>4395</v>
      </c>
      <c r="T2036" s="676" t="s">
        <v>4396</v>
      </c>
      <c r="U2036" s="676" t="s">
        <v>502</v>
      </c>
      <c r="X2036" s="676" t="s">
        <v>4397</v>
      </c>
      <c r="Y2036" s="676">
        <v>1</v>
      </c>
      <c r="Z2036" s="676">
        <v>99</v>
      </c>
      <c r="AC2036" s="676" t="s">
        <v>54</v>
      </c>
      <c r="AD2036" s="676" t="s">
        <v>447</v>
      </c>
    </row>
    <row r="2037" spans="1:30">
      <c r="A2037" s="676">
        <v>4</v>
      </c>
      <c r="B2037" s="676">
        <v>108027</v>
      </c>
      <c r="C2037" s="676" t="s">
        <v>4398</v>
      </c>
      <c r="D2037" s="676">
        <v>99</v>
      </c>
    </row>
    <row r="2038" spans="1:30">
      <c r="A2038" s="676">
        <v>5</v>
      </c>
      <c r="F2038" s="676" t="s">
        <v>4399</v>
      </c>
      <c r="K2038" s="676" t="s">
        <v>122</v>
      </c>
      <c r="M2038" s="676" t="s">
        <v>310</v>
      </c>
      <c r="O2038" s="676" t="s">
        <v>77</v>
      </c>
      <c r="S2038" s="676" t="s">
        <v>4400</v>
      </c>
      <c r="T2038" s="676" t="s">
        <v>4401</v>
      </c>
      <c r="U2038" s="676" t="s">
        <v>1080</v>
      </c>
      <c r="X2038" s="676" t="s">
        <v>4402</v>
      </c>
      <c r="Y2038" s="676">
        <v>1</v>
      </c>
      <c r="Z2038" s="676">
        <v>99</v>
      </c>
      <c r="AC2038" s="676" t="s">
        <v>54</v>
      </c>
    </row>
    <row r="2039" spans="1:30">
      <c r="A2039" s="676">
        <v>5</v>
      </c>
      <c r="F2039" s="676" t="s">
        <v>4403</v>
      </c>
      <c r="K2039" s="676" t="s">
        <v>95</v>
      </c>
      <c r="M2039" s="676" t="s">
        <v>310</v>
      </c>
      <c r="O2039" s="676" t="s">
        <v>77</v>
      </c>
      <c r="S2039" s="676" t="s">
        <v>4404</v>
      </c>
      <c r="T2039" s="676" t="s">
        <v>4405</v>
      </c>
      <c r="U2039" s="676" t="s">
        <v>1576</v>
      </c>
      <c r="X2039" s="676" t="s">
        <v>4406</v>
      </c>
      <c r="Y2039" s="676">
        <v>1</v>
      </c>
      <c r="Z2039" s="676">
        <v>99</v>
      </c>
      <c r="AC2039" s="676" t="s">
        <v>54</v>
      </c>
    </row>
    <row r="2040" spans="1:30">
      <c r="A2040" s="676">
        <v>5</v>
      </c>
      <c r="F2040" s="676" t="s">
        <v>4407</v>
      </c>
      <c r="K2040" s="676" t="s">
        <v>52</v>
      </c>
      <c r="M2040" s="676" t="s">
        <v>291</v>
      </c>
      <c r="AC2040" s="676" t="s">
        <v>54</v>
      </c>
    </row>
    <row r="2041" spans="1:30">
      <c r="I2041" s="676" t="s">
        <v>124</v>
      </c>
      <c r="J2041" s="676" t="s">
        <v>125</v>
      </c>
      <c r="O2041" s="676" t="s">
        <v>77</v>
      </c>
      <c r="S2041" s="676" t="s">
        <v>4408</v>
      </c>
      <c r="T2041" s="676" t="s">
        <v>4409</v>
      </c>
      <c r="U2041" s="676" t="s">
        <v>307</v>
      </c>
      <c r="X2041" s="676" t="s">
        <v>4410</v>
      </c>
      <c r="Y2041" s="676">
        <v>1</v>
      </c>
      <c r="Z2041" s="676">
        <v>99</v>
      </c>
    </row>
    <row r="2042" spans="1:30">
      <c r="I2042" s="676" t="s">
        <v>126</v>
      </c>
      <c r="J2042" s="676" t="s">
        <v>127</v>
      </c>
      <c r="O2042" s="676" t="s">
        <v>77</v>
      </c>
      <c r="S2042" s="676" t="s">
        <v>4408</v>
      </c>
      <c r="T2042" s="676" t="s">
        <v>4409</v>
      </c>
      <c r="U2042" s="676" t="s">
        <v>307</v>
      </c>
      <c r="X2042" s="676" t="s">
        <v>4410</v>
      </c>
      <c r="Y2042" s="676">
        <v>1</v>
      </c>
      <c r="Z2042" s="676">
        <v>99</v>
      </c>
    </row>
    <row r="2043" spans="1:30">
      <c r="A2043" s="676">
        <v>5</v>
      </c>
      <c r="F2043" s="676" t="s">
        <v>4411</v>
      </c>
      <c r="K2043" s="676" t="s">
        <v>52</v>
      </c>
      <c r="M2043" s="676" t="s">
        <v>291</v>
      </c>
      <c r="AC2043" s="676" t="s">
        <v>54</v>
      </c>
    </row>
    <row r="2044" spans="1:30">
      <c r="I2044" s="676" t="s">
        <v>124</v>
      </c>
      <c r="J2044" s="676" t="s">
        <v>125</v>
      </c>
      <c r="O2044" s="676" t="s">
        <v>77</v>
      </c>
      <c r="S2044" s="676" t="s">
        <v>4412</v>
      </c>
      <c r="T2044" s="676" t="s">
        <v>4413</v>
      </c>
      <c r="U2044" s="676" t="s">
        <v>307</v>
      </c>
      <c r="X2044" s="676" t="s">
        <v>4414</v>
      </c>
      <c r="Y2044" s="676">
        <v>1</v>
      </c>
      <c r="Z2044" s="676">
        <v>99</v>
      </c>
    </row>
    <row r="2045" spans="1:30">
      <c r="I2045" s="676" t="s">
        <v>126</v>
      </c>
      <c r="J2045" s="676" t="s">
        <v>127</v>
      </c>
      <c r="O2045" s="676" t="s">
        <v>77</v>
      </c>
      <c r="S2045" s="676" t="s">
        <v>4412</v>
      </c>
      <c r="T2045" s="676" t="s">
        <v>4413</v>
      </c>
      <c r="U2045" s="676" t="s">
        <v>307</v>
      </c>
      <c r="X2045" s="676" t="s">
        <v>4414</v>
      </c>
      <c r="Y2045" s="676">
        <v>1</v>
      </c>
      <c r="Z2045" s="676">
        <v>99</v>
      </c>
    </row>
    <row r="2046" spans="1:30">
      <c r="A2046" s="676">
        <v>5</v>
      </c>
      <c r="F2046" s="676" t="s">
        <v>4415</v>
      </c>
      <c r="K2046" s="676" t="s">
        <v>52</v>
      </c>
      <c r="M2046" s="676" t="s">
        <v>291</v>
      </c>
      <c r="AC2046" s="676" t="s">
        <v>54</v>
      </c>
    </row>
    <row r="2047" spans="1:30">
      <c r="I2047" s="676" t="s">
        <v>124</v>
      </c>
      <c r="J2047" s="676" t="s">
        <v>125</v>
      </c>
      <c r="O2047" s="676" t="s">
        <v>77</v>
      </c>
      <c r="S2047" s="676" t="s">
        <v>4416</v>
      </c>
      <c r="T2047" s="676" t="s">
        <v>4417</v>
      </c>
      <c r="U2047" s="676" t="s">
        <v>307</v>
      </c>
      <c r="X2047" s="676" t="s">
        <v>4418</v>
      </c>
      <c r="Y2047" s="676">
        <v>1</v>
      </c>
      <c r="Z2047" s="676">
        <v>99</v>
      </c>
    </row>
    <row r="2048" spans="1:30">
      <c r="I2048" s="676" t="s">
        <v>126</v>
      </c>
      <c r="J2048" s="676" t="s">
        <v>127</v>
      </c>
      <c r="O2048" s="676" t="s">
        <v>77</v>
      </c>
      <c r="S2048" s="676" t="s">
        <v>4416</v>
      </c>
      <c r="T2048" s="676" t="s">
        <v>4417</v>
      </c>
      <c r="U2048" s="676" t="s">
        <v>307</v>
      </c>
      <c r="X2048" s="676" t="s">
        <v>4418</v>
      </c>
      <c r="Y2048" s="676">
        <v>1</v>
      </c>
      <c r="Z2048" s="676">
        <v>99</v>
      </c>
    </row>
    <row r="2049" spans="1:30">
      <c r="A2049" s="676">
        <v>5</v>
      </c>
      <c r="F2049" s="676" t="s">
        <v>4419</v>
      </c>
      <c r="K2049" s="676" t="s">
        <v>441</v>
      </c>
      <c r="M2049" s="676" t="s">
        <v>310</v>
      </c>
      <c r="O2049" s="676" t="s">
        <v>77</v>
      </c>
      <c r="S2049" s="676" t="s">
        <v>4420</v>
      </c>
      <c r="T2049" s="676" t="s">
        <v>4421</v>
      </c>
      <c r="U2049" s="676" t="s">
        <v>502</v>
      </c>
      <c r="X2049" s="676" t="s">
        <v>4422</v>
      </c>
      <c r="Y2049" s="676">
        <v>1</v>
      </c>
      <c r="Z2049" s="676">
        <v>99</v>
      </c>
      <c r="AC2049" s="676" t="s">
        <v>54</v>
      </c>
      <c r="AD2049" s="676" t="s">
        <v>447</v>
      </c>
    </row>
    <row r="2050" spans="1:30">
      <c r="A2050" s="676">
        <v>4</v>
      </c>
      <c r="B2050" s="676">
        <v>108029</v>
      </c>
      <c r="C2050" s="676" t="s">
        <v>4423</v>
      </c>
      <c r="D2050" s="676">
        <v>99</v>
      </c>
    </row>
    <row r="2051" spans="1:30">
      <c r="A2051" s="676">
        <v>5</v>
      </c>
      <c r="F2051" s="676" t="s">
        <v>4424</v>
      </c>
      <c r="K2051" s="676" t="s">
        <v>122</v>
      </c>
      <c r="M2051" s="676" t="s">
        <v>310</v>
      </c>
      <c r="O2051" s="676" t="s">
        <v>77</v>
      </c>
      <c r="S2051" s="676" t="s">
        <v>4400</v>
      </c>
      <c r="T2051" s="676" t="s">
        <v>4401</v>
      </c>
      <c r="U2051" s="676" t="s">
        <v>1080</v>
      </c>
      <c r="X2051" s="676" t="s">
        <v>4425</v>
      </c>
      <c r="Y2051" s="676">
        <v>1</v>
      </c>
      <c r="Z2051" s="676">
        <v>99</v>
      </c>
      <c r="AC2051" s="676" t="s">
        <v>54</v>
      </c>
    </row>
    <row r="2052" spans="1:30">
      <c r="A2052" s="676">
        <v>5</v>
      </c>
      <c r="F2052" s="676" t="s">
        <v>4426</v>
      </c>
      <c r="K2052" s="676" t="s">
        <v>95</v>
      </c>
      <c r="M2052" s="676" t="s">
        <v>310</v>
      </c>
      <c r="O2052" s="676" t="s">
        <v>77</v>
      </c>
      <c r="S2052" s="676" t="s">
        <v>4404</v>
      </c>
      <c r="T2052" s="676" t="s">
        <v>4405</v>
      </c>
      <c r="U2052" s="676" t="s">
        <v>1576</v>
      </c>
      <c r="X2052" s="676" t="s">
        <v>4427</v>
      </c>
      <c r="Y2052" s="676">
        <v>1</v>
      </c>
      <c r="Z2052" s="676">
        <v>99</v>
      </c>
      <c r="AC2052" s="676" t="s">
        <v>54</v>
      </c>
    </row>
    <row r="2053" spans="1:30">
      <c r="A2053" s="676">
        <v>5</v>
      </c>
      <c r="F2053" s="676" t="s">
        <v>4428</v>
      </c>
      <c r="K2053" s="676" t="s">
        <v>52</v>
      </c>
      <c r="M2053" s="676" t="s">
        <v>291</v>
      </c>
      <c r="AC2053" s="676" t="s">
        <v>54</v>
      </c>
    </row>
    <row r="2054" spans="1:30">
      <c r="I2054" s="676" t="s">
        <v>124</v>
      </c>
      <c r="J2054" s="676" t="s">
        <v>125</v>
      </c>
      <c r="O2054" s="676" t="s">
        <v>77</v>
      </c>
      <c r="S2054" s="676" t="s">
        <v>4408</v>
      </c>
      <c r="T2054" s="676" t="s">
        <v>4409</v>
      </c>
      <c r="U2054" s="676" t="s">
        <v>307</v>
      </c>
      <c r="X2054" s="676" t="s">
        <v>4429</v>
      </c>
      <c r="Y2054" s="676">
        <v>1</v>
      </c>
      <c r="Z2054" s="676">
        <v>99</v>
      </c>
    </row>
    <row r="2055" spans="1:30">
      <c r="I2055" s="676" t="s">
        <v>126</v>
      </c>
      <c r="J2055" s="676" t="s">
        <v>127</v>
      </c>
      <c r="O2055" s="676" t="s">
        <v>77</v>
      </c>
      <c r="S2055" s="676" t="s">
        <v>4408</v>
      </c>
      <c r="T2055" s="676" t="s">
        <v>4409</v>
      </c>
      <c r="U2055" s="676" t="s">
        <v>307</v>
      </c>
      <c r="X2055" s="676" t="s">
        <v>4429</v>
      </c>
      <c r="Y2055" s="676">
        <v>1</v>
      </c>
      <c r="Z2055" s="676">
        <v>99</v>
      </c>
    </row>
    <row r="2056" spans="1:30">
      <c r="A2056" s="676">
        <v>5</v>
      </c>
      <c r="F2056" s="676" t="s">
        <v>4430</v>
      </c>
      <c r="K2056" s="676" t="s">
        <v>52</v>
      </c>
      <c r="M2056" s="676" t="s">
        <v>291</v>
      </c>
      <c r="AC2056" s="676" t="s">
        <v>54</v>
      </c>
    </row>
    <row r="2057" spans="1:30">
      <c r="I2057" s="676" t="s">
        <v>124</v>
      </c>
      <c r="J2057" s="676" t="s">
        <v>125</v>
      </c>
      <c r="O2057" s="676" t="s">
        <v>77</v>
      </c>
      <c r="S2057" s="676" t="s">
        <v>4412</v>
      </c>
      <c r="T2057" s="676" t="s">
        <v>4413</v>
      </c>
      <c r="U2057" s="676" t="s">
        <v>307</v>
      </c>
      <c r="X2057" s="676" t="s">
        <v>4431</v>
      </c>
      <c r="Y2057" s="676">
        <v>1</v>
      </c>
      <c r="Z2057" s="676">
        <v>99</v>
      </c>
    </row>
    <row r="2058" spans="1:30">
      <c r="I2058" s="676" t="s">
        <v>126</v>
      </c>
      <c r="J2058" s="676" t="s">
        <v>127</v>
      </c>
      <c r="O2058" s="676" t="s">
        <v>77</v>
      </c>
      <c r="S2058" s="676" t="s">
        <v>4412</v>
      </c>
      <c r="T2058" s="676" t="s">
        <v>4413</v>
      </c>
      <c r="U2058" s="676" t="s">
        <v>307</v>
      </c>
      <c r="X2058" s="676" t="s">
        <v>4431</v>
      </c>
      <c r="Y2058" s="676">
        <v>1</v>
      </c>
      <c r="Z2058" s="676">
        <v>99</v>
      </c>
    </row>
    <row r="2059" spans="1:30">
      <c r="A2059" s="676">
        <v>5</v>
      </c>
      <c r="F2059" s="676" t="s">
        <v>4432</v>
      </c>
      <c r="K2059" s="676" t="s">
        <v>52</v>
      </c>
      <c r="M2059" s="676" t="s">
        <v>291</v>
      </c>
      <c r="AC2059" s="676" t="s">
        <v>54</v>
      </c>
    </row>
    <row r="2060" spans="1:30">
      <c r="I2060" s="676" t="s">
        <v>124</v>
      </c>
      <c r="J2060" s="676" t="s">
        <v>125</v>
      </c>
      <c r="O2060" s="676" t="s">
        <v>77</v>
      </c>
      <c r="S2060" s="676" t="s">
        <v>4416</v>
      </c>
      <c r="T2060" s="676" t="s">
        <v>4417</v>
      </c>
      <c r="U2060" s="676" t="s">
        <v>307</v>
      </c>
      <c r="X2060" s="676" t="s">
        <v>4433</v>
      </c>
      <c r="Y2060" s="676">
        <v>1</v>
      </c>
      <c r="Z2060" s="676">
        <v>99</v>
      </c>
    </row>
    <row r="2061" spans="1:30">
      <c r="I2061" s="676" t="s">
        <v>126</v>
      </c>
      <c r="J2061" s="676" t="s">
        <v>127</v>
      </c>
      <c r="O2061" s="676" t="s">
        <v>77</v>
      </c>
      <c r="S2061" s="676" t="s">
        <v>4416</v>
      </c>
      <c r="T2061" s="676" t="s">
        <v>4417</v>
      </c>
      <c r="U2061" s="676" t="s">
        <v>307</v>
      </c>
      <c r="X2061" s="676" t="s">
        <v>4433</v>
      </c>
      <c r="Y2061" s="676">
        <v>1</v>
      </c>
      <c r="Z2061" s="676">
        <v>99</v>
      </c>
    </row>
    <row r="2062" spans="1:30">
      <c r="A2062" s="676">
        <v>5</v>
      </c>
      <c r="F2062" s="676" t="s">
        <v>4434</v>
      </c>
      <c r="K2062" s="676" t="s">
        <v>441</v>
      </c>
      <c r="M2062" s="676" t="s">
        <v>310</v>
      </c>
      <c r="O2062" s="676" t="s">
        <v>77</v>
      </c>
      <c r="S2062" s="676" t="s">
        <v>4420</v>
      </c>
      <c r="T2062" s="676" t="s">
        <v>4421</v>
      </c>
      <c r="U2062" s="676" t="s">
        <v>502</v>
      </c>
      <c r="X2062" s="676" t="s">
        <v>4435</v>
      </c>
      <c r="Y2062" s="676">
        <v>1</v>
      </c>
      <c r="Z2062" s="676">
        <v>99</v>
      </c>
      <c r="AC2062" s="676" t="s">
        <v>54</v>
      </c>
      <c r="AD2062" s="676" t="s">
        <v>447</v>
      </c>
    </row>
    <row r="2063" spans="1:30">
      <c r="A2063" s="676">
        <v>2</v>
      </c>
      <c r="B2063" s="676">
        <v>303146</v>
      </c>
      <c r="C2063" s="676" t="s">
        <v>4436</v>
      </c>
      <c r="D2063" s="676">
        <v>1</v>
      </c>
    </row>
    <row r="2064" spans="1:30">
      <c r="A2064" s="676">
        <v>3</v>
      </c>
      <c r="F2064" s="676" t="s">
        <v>4437</v>
      </c>
      <c r="K2064" s="676" t="s">
        <v>52</v>
      </c>
      <c r="M2064" s="676" t="s">
        <v>291</v>
      </c>
      <c r="AC2064" s="676" t="s">
        <v>4438</v>
      </c>
    </row>
    <row r="2065" spans="1:30">
      <c r="I2065" s="676" t="s">
        <v>124</v>
      </c>
      <c r="J2065" s="676" t="s">
        <v>125</v>
      </c>
      <c r="O2065" s="676" t="s">
        <v>77</v>
      </c>
      <c r="S2065" s="676" t="s">
        <v>4439</v>
      </c>
      <c r="T2065" s="676" t="s">
        <v>4440</v>
      </c>
      <c r="U2065" s="676" t="s">
        <v>307</v>
      </c>
      <c r="X2065" s="676" t="s">
        <v>4441</v>
      </c>
      <c r="Y2065" s="676">
        <v>1</v>
      </c>
      <c r="Z2065" s="676">
        <v>1</v>
      </c>
    </row>
    <row r="2066" spans="1:30">
      <c r="I2066" s="676" t="s">
        <v>126</v>
      </c>
      <c r="J2066" s="676" t="s">
        <v>127</v>
      </c>
      <c r="O2066" s="676" t="s">
        <v>77</v>
      </c>
      <c r="S2066" s="676" t="s">
        <v>4439</v>
      </c>
      <c r="T2066" s="676" t="s">
        <v>4440</v>
      </c>
      <c r="U2066" s="676" t="s">
        <v>307</v>
      </c>
      <c r="X2066" s="676" t="s">
        <v>4441</v>
      </c>
      <c r="Y2066" s="676">
        <v>1</v>
      </c>
      <c r="Z2066" s="676">
        <v>1</v>
      </c>
    </row>
    <row r="2067" spans="1:30">
      <c r="A2067" s="676">
        <v>3</v>
      </c>
      <c r="F2067" s="676" t="s">
        <v>4442</v>
      </c>
      <c r="K2067" s="676" t="s">
        <v>43</v>
      </c>
      <c r="L2067" s="676" t="s">
        <v>44</v>
      </c>
      <c r="M2067" s="676" t="s">
        <v>291</v>
      </c>
      <c r="N2067" s="676" t="s">
        <v>282</v>
      </c>
      <c r="AC2067" s="676" t="s">
        <v>4438</v>
      </c>
    </row>
    <row r="2068" spans="1:30">
      <c r="G2068" s="676" t="s">
        <v>47</v>
      </c>
      <c r="H2068" s="676" t="s">
        <v>48</v>
      </c>
      <c r="O2068" s="676" t="s">
        <v>77</v>
      </c>
      <c r="S2068" s="676" t="s">
        <v>4443</v>
      </c>
      <c r="T2068" s="676" t="s">
        <v>4444</v>
      </c>
      <c r="U2068" s="676" t="s">
        <v>79</v>
      </c>
      <c r="X2068" s="676" t="s">
        <v>4445</v>
      </c>
      <c r="Y2068" s="676">
        <v>1</v>
      </c>
      <c r="Z2068" s="676">
        <v>1</v>
      </c>
    </row>
    <row r="2069" spans="1:30">
      <c r="G2069" s="676" t="s">
        <v>49</v>
      </c>
      <c r="H2069" s="676" t="s">
        <v>50</v>
      </c>
      <c r="O2069" s="676" t="s">
        <v>77</v>
      </c>
      <c r="S2069" s="676" t="s">
        <v>4446</v>
      </c>
      <c r="T2069" s="676" t="s">
        <v>4447</v>
      </c>
      <c r="U2069" s="676" t="s">
        <v>79</v>
      </c>
      <c r="X2069" s="676" t="s">
        <v>4448</v>
      </c>
      <c r="Y2069" s="676">
        <v>1</v>
      </c>
      <c r="Z2069" s="676">
        <v>1</v>
      </c>
    </row>
    <row r="2070" spans="1:30">
      <c r="A2070" s="676">
        <v>3</v>
      </c>
      <c r="F2070" s="676" t="s">
        <v>4449</v>
      </c>
      <c r="K2070" s="676" t="s">
        <v>441</v>
      </c>
      <c r="L2070" s="676" t="s">
        <v>442</v>
      </c>
      <c r="M2070" s="676" t="s">
        <v>291</v>
      </c>
      <c r="O2070" s="676" t="s">
        <v>77</v>
      </c>
      <c r="S2070" s="676" t="s">
        <v>4450</v>
      </c>
      <c r="T2070" s="676" t="s">
        <v>4451</v>
      </c>
      <c r="U2070" s="676" t="s">
        <v>445</v>
      </c>
      <c r="X2070" s="676" t="s">
        <v>4452</v>
      </c>
      <c r="Y2070" s="676">
        <v>1</v>
      </c>
      <c r="Z2070" s="676">
        <v>1</v>
      </c>
      <c r="AC2070" s="676" t="s">
        <v>4438</v>
      </c>
      <c r="AD2070" s="676" t="s">
        <v>447</v>
      </c>
    </row>
    <row r="2071" spans="1:30">
      <c r="A2071" s="676">
        <v>3</v>
      </c>
      <c r="F2071" s="676" t="s">
        <v>4453</v>
      </c>
      <c r="K2071" s="676" t="s">
        <v>441</v>
      </c>
      <c r="L2071" s="676" t="s">
        <v>442</v>
      </c>
      <c r="M2071" s="676" t="s">
        <v>291</v>
      </c>
      <c r="O2071" s="676" t="s">
        <v>77</v>
      </c>
      <c r="S2071" s="676" t="s">
        <v>4454</v>
      </c>
      <c r="T2071" s="676" t="s">
        <v>4455</v>
      </c>
      <c r="U2071" s="676" t="s">
        <v>445</v>
      </c>
      <c r="X2071" s="676" t="s">
        <v>4456</v>
      </c>
      <c r="Y2071" s="676">
        <v>1</v>
      </c>
      <c r="Z2071" s="676">
        <v>1</v>
      </c>
      <c r="AC2071" s="676" t="s">
        <v>4438</v>
      </c>
      <c r="AD2071" s="676" t="s">
        <v>447</v>
      </c>
    </row>
    <row r="2072" spans="1:30">
      <c r="A2072" s="676">
        <v>3</v>
      </c>
      <c r="F2072" s="676" t="s">
        <v>4457</v>
      </c>
      <c r="K2072" s="676" t="s">
        <v>441</v>
      </c>
      <c r="M2072" s="676" t="s">
        <v>291</v>
      </c>
      <c r="O2072" s="676" t="s">
        <v>77</v>
      </c>
      <c r="S2072" s="676" t="s">
        <v>4458</v>
      </c>
      <c r="T2072" s="676" t="s">
        <v>4459</v>
      </c>
      <c r="U2072" s="676" t="s">
        <v>502</v>
      </c>
      <c r="X2072" s="676" t="s">
        <v>4460</v>
      </c>
      <c r="Y2072" s="676">
        <v>1</v>
      </c>
      <c r="Z2072" s="676">
        <v>1</v>
      </c>
      <c r="AC2072" s="676" t="s">
        <v>4438</v>
      </c>
      <c r="AD2072" s="676" t="s">
        <v>447</v>
      </c>
    </row>
    <row r="2073" spans="1:30">
      <c r="A2073" s="676">
        <v>3</v>
      </c>
      <c r="F2073" s="676" t="s">
        <v>4461</v>
      </c>
      <c r="K2073" s="676" t="s">
        <v>441</v>
      </c>
      <c r="L2073" s="676" t="s">
        <v>442</v>
      </c>
      <c r="M2073" s="676" t="s">
        <v>291</v>
      </c>
      <c r="O2073" s="676" t="s">
        <v>77</v>
      </c>
      <c r="S2073" s="676" t="s">
        <v>4462</v>
      </c>
      <c r="T2073" s="676" t="s">
        <v>4463</v>
      </c>
      <c r="U2073" s="676" t="s">
        <v>445</v>
      </c>
      <c r="X2073" s="676" t="s">
        <v>4464</v>
      </c>
      <c r="Y2073" s="676">
        <v>1</v>
      </c>
      <c r="Z2073" s="676">
        <v>1</v>
      </c>
      <c r="AC2073" s="676" t="s">
        <v>4438</v>
      </c>
      <c r="AD2073" s="676" t="s">
        <v>447</v>
      </c>
    </row>
    <row r="2074" spans="1:30">
      <c r="A2074" s="676">
        <v>3</v>
      </c>
      <c r="F2074" s="676" t="s">
        <v>4465</v>
      </c>
      <c r="K2074" s="676" t="s">
        <v>441</v>
      </c>
      <c r="L2074" s="676" t="s">
        <v>442</v>
      </c>
      <c r="M2074" s="676" t="s">
        <v>291</v>
      </c>
      <c r="O2074" s="676" t="s">
        <v>77</v>
      </c>
      <c r="S2074" s="676" t="s">
        <v>4466</v>
      </c>
      <c r="T2074" s="676" t="s">
        <v>4467</v>
      </c>
      <c r="U2074" s="676" t="s">
        <v>445</v>
      </c>
      <c r="X2074" s="676" t="s">
        <v>4468</v>
      </c>
      <c r="Y2074" s="676">
        <v>1</v>
      </c>
      <c r="Z2074" s="676">
        <v>1</v>
      </c>
      <c r="AC2074" s="676" t="s">
        <v>4438</v>
      </c>
      <c r="AD2074" s="676" t="s">
        <v>447</v>
      </c>
    </row>
    <row r="2075" spans="1:30">
      <c r="A2075" s="676">
        <v>3</v>
      </c>
      <c r="F2075" s="676" t="s">
        <v>4469</v>
      </c>
      <c r="K2075" s="676" t="s">
        <v>441</v>
      </c>
      <c r="L2075" s="676" t="s">
        <v>442</v>
      </c>
      <c r="M2075" s="676" t="s">
        <v>291</v>
      </c>
      <c r="O2075" s="676" t="s">
        <v>77</v>
      </c>
      <c r="S2075" s="676" t="s">
        <v>4470</v>
      </c>
      <c r="T2075" s="676" t="s">
        <v>4471</v>
      </c>
      <c r="U2075" s="676" t="s">
        <v>445</v>
      </c>
      <c r="X2075" s="676" t="s">
        <v>4472</v>
      </c>
      <c r="Y2075" s="676">
        <v>1</v>
      </c>
      <c r="Z2075" s="676">
        <v>1</v>
      </c>
      <c r="AC2075" s="676" t="s">
        <v>4438</v>
      </c>
      <c r="AD2075" s="676" t="s">
        <v>447</v>
      </c>
    </row>
    <row r="2076" spans="1:30">
      <c r="A2076" s="676">
        <v>3</v>
      </c>
      <c r="F2076" s="676" t="s">
        <v>4473</v>
      </c>
      <c r="K2076" s="676" t="s">
        <v>441</v>
      </c>
      <c r="M2076" s="676" t="s">
        <v>291</v>
      </c>
      <c r="O2076" s="676" t="s">
        <v>77</v>
      </c>
      <c r="S2076" s="676" t="s">
        <v>4474</v>
      </c>
      <c r="T2076" s="676" t="s">
        <v>4475</v>
      </c>
      <c r="U2076" s="676" t="s">
        <v>502</v>
      </c>
      <c r="X2076" s="676" t="s">
        <v>4476</v>
      </c>
      <c r="Y2076" s="676">
        <v>1</v>
      </c>
      <c r="Z2076" s="676">
        <v>1</v>
      </c>
      <c r="AC2076" s="676" t="s">
        <v>4438</v>
      </c>
      <c r="AD2076" s="676" t="s">
        <v>447</v>
      </c>
    </row>
    <row r="2077" spans="1:30">
      <c r="A2077" s="676">
        <v>2</v>
      </c>
      <c r="B2077" s="676">
        <v>108034</v>
      </c>
      <c r="C2077" s="676" t="s">
        <v>4477</v>
      </c>
    </row>
    <row r="2078" spans="1:30">
      <c r="A2078" s="676">
        <v>3</v>
      </c>
      <c r="F2078" s="676" t="s">
        <v>4478</v>
      </c>
      <c r="K2078" s="676" t="s">
        <v>441</v>
      </c>
      <c r="L2078" s="676" t="s">
        <v>442</v>
      </c>
      <c r="M2078" s="676" t="s">
        <v>344</v>
      </c>
      <c r="AC2078" s="676" t="s">
        <v>54</v>
      </c>
      <c r="AD2078" s="676" t="s">
        <v>447</v>
      </c>
    </row>
    <row r="2079" spans="1:30">
      <c r="A2079" s="676">
        <v>3</v>
      </c>
      <c r="F2079" s="676" t="s">
        <v>4479</v>
      </c>
      <c r="K2079" s="676" t="s">
        <v>441</v>
      </c>
      <c r="M2079" s="676" t="s">
        <v>344</v>
      </c>
      <c r="N2079" s="676" t="s">
        <v>1066</v>
      </c>
      <c r="AC2079" s="676" t="s">
        <v>54</v>
      </c>
      <c r="AD2079" s="676" t="s">
        <v>447</v>
      </c>
    </row>
    <row r="2080" spans="1:30">
      <c r="A2080" s="676">
        <v>3</v>
      </c>
      <c r="F2080" s="676" t="s">
        <v>4480</v>
      </c>
      <c r="K2080" s="676" t="s">
        <v>441</v>
      </c>
      <c r="M2080" s="676" t="s">
        <v>461</v>
      </c>
      <c r="AC2080" s="676" t="s">
        <v>54</v>
      </c>
      <c r="AD2080" s="676" t="s">
        <v>447</v>
      </c>
    </row>
    <row r="2081" spans="1:30">
      <c r="A2081" s="676">
        <v>3</v>
      </c>
      <c r="F2081" s="676" t="s">
        <v>4481</v>
      </c>
      <c r="K2081" s="676" t="s">
        <v>441</v>
      </c>
      <c r="M2081" s="676" t="s">
        <v>344</v>
      </c>
      <c r="AC2081" s="676" t="s">
        <v>54</v>
      </c>
      <c r="AD2081" s="676" t="s">
        <v>447</v>
      </c>
    </row>
    <row r="2082" spans="1:30">
      <c r="A2082" s="676">
        <v>3</v>
      </c>
      <c r="F2082" s="676" t="s">
        <v>4482</v>
      </c>
      <c r="K2082" s="676" t="s">
        <v>441</v>
      </c>
      <c r="M2082" s="676" t="s">
        <v>344</v>
      </c>
      <c r="AC2082" s="676" t="s">
        <v>54</v>
      </c>
      <c r="AD2082" s="676" t="s">
        <v>447</v>
      </c>
    </row>
    <row r="2083" spans="1:30">
      <c r="A2083" s="676">
        <v>3</v>
      </c>
      <c r="F2083" s="676" t="s">
        <v>4483</v>
      </c>
      <c r="K2083" s="676" t="s">
        <v>441</v>
      </c>
      <c r="M2083" s="676" t="s">
        <v>344</v>
      </c>
      <c r="AC2083" s="676" t="s">
        <v>54</v>
      </c>
      <c r="AD2083" s="676" t="s">
        <v>447</v>
      </c>
    </row>
    <row r="2084" spans="1:30">
      <c r="A2084" s="676">
        <v>3</v>
      </c>
      <c r="F2084" s="676" t="s">
        <v>4484</v>
      </c>
      <c r="K2084" s="676" t="s">
        <v>441</v>
      </c>
      <c r="M2084" s="676" t="s">
        <v>344</v>
      </c>
      <c r="AC2084" s="676" t="s">
        <v>54</v>
      </c>
      <c r="AD2084" s="676" t="s">
        <v>447</v>
      </c>
    </row>
    <row r="2085" spans="1:30">
      <c r="A2085" s="676">
        <v>3</v>
      </c>
      <c r="F2085" s="676" t="s">
        <v>4485</v>
      </c>
      <c r="K2085" s="676" t="s">
        <v>441</v>
      </c>
      <c r="M2085" s="676" t="s">
        <v>344</v>
      </c>
      <c r="N2085" s="676" t="s">
        <v>1066</v>
      </c>
      <c r="AC2085" s="676" t="s">
        <v>54</v>
      </c>
      <c r="AD2085" s="676" t="s">
        <v>447</v>
      </c>
    </row>
    <row r="2086" spans="1:30">
      <c r="A2086" s="676">
        <v>3</v>
      </c>
      <c r="F2086" s="676" t="s">
        <v>4486</v>
      </c>
      <c r="K2086" s="676" t="s">
        <v>441</v>
      </c>
      <c r="M2086" s="676" t="s">
        <v>344</v>
      </c>
      <c r="AC2086" s="676" t="s">
        <v>54</v>
      </c>
      <c r="AD2086" s="676" t="s">
        <v>447</v>
      </c>
    </row>
    <row r="2087" spans="1:30">
      <c r="A2087" s="676">
        <v>3</v>
      </c>
      <c r="F2087" s="676" t="s">
        <v>4487</v>
      </c>
      <c r="K2087" s="676" t="s">
        <v>441</v>
      </c>
      <c r="M2087" s="676" t="s">
        <v>344</v>
      </c>
      <c r="AC2087" s="676" t="s">
        <v>54</v>
      </c>
      <c r="AD2087" s="676" t="s">
        <v>447</v>
      </c>
    </row>
    <row r="2088" spans="1:30">
      <c r="A2088" s="676">
        <v>3</v>
      </c>
      <c r="F2088" s="676" t="s">
        <v>4488</v>
      </c>
      <c r="K2088" s="676" t="s">
        <v>441</v>
      </c>
      <c r="M2088" s="676" t="s">
        <v>344</v>
      </c>
      <c r="AC2088" s="676" t="s">
        <v>54</v>
      </c>
      <c r="AD2088" s="676" t="s">
        <v>447</v>
      </c>
    </row>
    <row r="2089" spans="1:30">
      <c r="A2089" s="676">
        <v>3</v>
      </c>
      <c r="F2089" s="676" t="s">
        <v>4489</v>
      </c>
      <c r="K2089" s="676" t="s">
        <v>441</v>
      </c>
      <c r="M2089" s="676" t="s">
        <v>344</v>
      </c>
      <c r="AC2089" s="676" t="s">
        <v>54</v>
      </c>
      <c r="AD2089" s="676" t="s">
        <v>447</v>
      </c>
    </row>
    <row r="2090" spans="1:30">
      <c r="A2090" s="676">
        <v>3</v>
      </c>
      <c r="F2090" s="676" t="s">
        <v>4490</v>
      </c>
      <c r="K2090" s="676" t="s">
        <v>441</v>
      </c>
      <c r="M2090" s="676" t="s">
        <v>344</v>
      </c>
      <c r="AC2090" s="676" t="s">
        <v>54</v>
      </c>
      <c r="AD2090" s="676" t="s">
        <v>447</v>
      </c>
    </row>
    <row r="2091" spans="1:30">
      <c r="A2091" s="676">
        <v>3</v>
      </c>
      <c r="F2091" s="676" t="s">
        <v>4491</v>
      </c>
      <c r="K2091" s="676" t="s">
        <v>441</v>
      </c>
      <c r="M2091" s="676" t="s">
        <v>344</v>
      </c>
      <c r="N2091" s="676" t="s">
        <v>1066</v>
      </c>
      <c r="AC2091" s="676" t="s">
        <v>54</v>
      </c>
      <c r="AD2091" s="676" t="s">
        <v>447</v>
      </c>
    </row>
    <row r="2092" spans="1:30">
      <c r="A2092" s="676">
        <v>3</v>
      </c>
      <c r="F2092" s="676" t="s">
        <v>4492</v>
      </c>
      <c r="K2092" s="676" t="s">
        <v>441</v>
      </c>
      <c r="M2092" s="676" t="s">
        <v>310</v>
      </c>
      <c r="AC2092" s="676" t="s">
        <v>173</v>
      </c>
      <c r="AD2092" s="676" t="s">
        <v>447</v>
      </c>
    </row>
    <row r="2093" spans="1:30">
      <c r="A2093" s="676">
        <v>3</v>
      </c>
      <c r="F2093" s="676" t="s">
        <v>4493</v>
      </c>
      <c r="K2093" s="676" t="s">
        <v>441</v>
      </c>
      <c r="M2093" s="676" t="s">
        <v>291</v>
      </c>
      <c r="AC2093" s="676" t="s">
        <v>54</v>
      </c>
      <c r="AD2093" s="676" t="s">
        <v>447</v>
      </c>
    </row>
    <row r="2094" spans="1:30">
      <c r="A2094" s="676">
        <v>3</v>
      </c>
      <c r="F2094" s="676" t="s">
        <v>4494</v>
      </c>
      <c r="K2094" s="676" t="s">
        <v>441</v>
      </c>
      <c r="L2094" s="676" t="s">
        <v>442</v>
      </c>
      <c r="M2094" s="676" t="s">
        <v>344</v>
      </c>
      <c r="N2094" s="676" t="s">
        <v>1066</v>
      </c>
      <c r="AC2094" s="676" t="s">
        <v>54</v>
      </c>
      <c r="AD2094" s="676" t="s">
        <v>447</v>
      </c>
    </row>
    <row r="2095" spans="1:30">
      <c r="A2095" s="676">
        <v>2</v>
      </c>
      <c r="B2095" s="676">
        <v>108035</v>
      </c>
      <c r="C2095" s="676" t="s">
        <v>4495</v>
      </c>
    </row>
    <row r="2096" spans="1:30">
      <c r="A2096" s="676">
        <v>3</v>
      </c>
      <c r="F2096" s="676" t="s">
        <v>4496</v>
      </c>
      <c r="K2096" s="676" t="s">
        <v>43</v>
      </c>
      <c r="L2096" s="676" t="s">
        <v>44</v>
      </c>
      <c r="M2096" s="676" t="s">
        <v>310</v>
      </c>
      <c r="AC2096" s="676" t="s">
        <v>135</v>
      </c>
    </row>
    <row r="2097" spans="1:30">
      <c r="A2097" s="676">
        <v>3</v>
      </c>
      <c r="F2097" s="676" t="s">
        <v>4497</v>
      </c>
      <c r="K2097" s="676" t="s">
        <v>52</v>
      </c>
      <c r="M2097" s="676" t="s">
        <v>310</v>
      </c>
      <c r="AC2097" s="676" t="s">
        <v>135</v>
      </c>
    </row>
    <row r="2098" spans="1:30">
      <c r="I2098" s="676" t="s">
        <v>124</v>
      </c>
      <c r="J2098" s="676" t="s">
        <v>125</v>
      </c>
    </row>
    <row r="2099" spans="1:30">
      <c r="A2099" s="676">
        <v>3</v>
      </c>
      <c r="F2099" s="676" t="s">
        <v>4498</v>
      </c>
      <c r="K2099" s="676" t="s">
        <v>441</v>
      </c>
      <c r="M2099" s="676" t="s">
        <v>344</v>
      </c>
      <c r="N2099" s="676" t="s">
        <v>1066</v>
      </c>
      <c r="AC2099" s="676" t="s">
        <v>54</v>
      </c>
      <c r="AD2099" s="676" t="s">
        <v>447</v>
      </c>
    </row>
    <row r="2100" spans="1:30">
      <c r="A2100" s="676">
        <v>3</v>
      </c>
      <c r="B2100" s="676">
        <v>303147</v>
      </c>
      <c r="C2100" s="676" t="s">
        <v>4499</v>
      </c>
    </row>
    <row r="2101" spans="1:30">
      <c r="A2101" s="676">
        <v>4</v>
      </c>
      <c r="F2101" s="676" t="s">
        <v>4500</v>
      </c>
      <c r="K2101" s="676" t="s">
        <v>52</v>
      </c>
      <c r="M2101" s="676" t="s">
        <v>291</v>
      </c>
      <c r="AC2101" s="676" t="s">
        <v>4438</v>
      </c>
    </row>
    <row r="2102" spans="1:30">
      <c r="I2102" s="676" t="s">
        <v>124</v>
      </c>
      <c r="J2102" s="676" t="s">
        <v>125</v>
      </c>
    </row>
    <row r="2103" spans="1:30">
      <c r="A2103" s="676">
        <v>4</v>
      </c>
      <c r="F2103" s="676" t="s">
        <v>4501</v>
      </c>
      <c r="K2103" s="676" t="s">
        <v>40</v>
      </c>
      <c r="M2103" s="676" t="s">
        <v>291</v>
      </c>
      <c r="AC2103" s="676" t="s">
        <v>4438</v>
      </c>
    </row>
    <row r="2104" spans="1:30">
      <c r="A2104" s="676">
        <v>4</v>
      </c>
      <c r="F2104" s="676" t="s">
        <v>4502</v>
      </c>
      <c r="K2104" s="676" t="s">
        <v>441</v>
      </c>
      <c r="L2104" s="676" t="s">
        <v>442</v>
      </c>
      <c r="M2104" s="676" t="s">
        <v>344</v>
      </c>
      <c r="AC2104" s="676" t="s">
        <v>4438</v>
      </c>
      <c r="AD2104" s="676" t="s">
        <v>447</v>
      </c>
    </row>
    <row r="2105" spans="1:30">
      <c r="A2105" s="676">
        <v>4</v>
      </c>
      <c r="F2105" s="676" t="s">
        <v>4503</v>
      </c>
      <c r="K2105" s="676" t="s">
        <v>441</v>
      </c>
      <c r="M2105" s="676" t="s">
        <v>344</v>
      </c>
      <c r="AC2105" s="676" t="s">
        <v>4438</v>
      </c>
      <c r="AD2105" s="676" t="s">
        <v>447</v>
      </c>
    </row>
    <row r="2106" spans="1:30">
      <c r="A2106" s="676">
        <v>4</v>
      </c>
      <c r="F2106" s="676" t="s">
        <v>4504</v>
      </c>
      <c r="K2106" s="676" t="s">
        <v>441</v>
      </c>
      <c r="M2106" s="676" t="s">
        <v>344</v>
      </c>
      <c r="AC2106" s="676" t="s">
        <v>4438</v>
      </c>
      <c r="AD2106" s="676" t="s">
        <v>447</v>
      </c>
    </row>
    <row r="2107" spans="1:30">
      <c r="A2107" s="676">
        <v>4</v>
      </c>
      <c r="F2107" s="676" t="s">
        <v>4505</v>
      </c>
      <c r="K2107" s="676" t="s">
        <v>441</v>
      </c>
      <c r="M2107" s="676" t="s">
        <v>344</v>
      </c>
      <c r="AC2107" s="676" t="s">
        <v>4438</v>
      </c>
      <c r="AD2107" s="676" t="s">
        <v>447</v>
      </c>
    </row>
    <row r="2108" spans="1:30">
      <c r="A2108" s="676">
        <v>4</v>
      </c>
      <c r="F2108" s="676" t="s">
        <v>4506</v>
      </c>
      <c r="K2108" s="676" t="s">
        <v>441</v>
      </c>
      <c r="M2108" s="676" t="s">
        <v>344</v>
      </c>
      <c r="AC2108" s="676" t="s">
        <v>4438</v>
      </c>
      <c r="AD2108" s="676" t="s">
        <v>447</v>
      </c>
    </row>
    <row r="2109" spans="1:30">
      <c r="A2109" s="676">
        <v>4</v>
      </c>
      <c r="F2109" s="676" t="s">
        <v>4507</v>
      </c>
      <c r="K2109" s="676" t="s">
        <v>441</v>
      </c>
      <c r="M2109" s="676" t="s">
        <v>344</v>
      </c>
      <c r="AC2109" s="676" t="s">
        <v>4438</v>
      </c>
      <c r="AD2109" s="676" t="s">
        <v>447</v>
      </c>
    </row>
    <row r="2110" spans="1:30">
      <c r="A2110" s="676">
        <v>4</v>
      </c>
      <c r="F2110" s="676" t="s">
        <v>4508</v>
      </c>
      <c r="K2110" s="676" t="s">
        <v>441</v>
      </c>
      <c r="M2110" s="676" t="s">
        <v>344</v>
      </c>
      <c r="AC2110" s="676" t="s">
        <v>595</v>
      </c>
      <c r="AD2110" s="676" t="s">
        <v>447</v>
      </c>
    </row>
    <row r="2111" spans="1:30">
      <c r="A2111" s="676">
        <v>3</v>
      </c>
      <c r="B2111" s="676">
        <v>108036</v>
      </c>
      <c r="C2111" s="676" t="s">
        <v>4509</v>
      </c>
    </row>
    <row r="2112" spans="1:30">
      <c r="A2112" s="676">
        <v>4</v>
      </c>
      <c r="F2112" s="676" t="s">
        <v>4510</v>
      </c>
      <c r="K2112" s="676" t="s">
        <v>40</v>
      </c>
      <c r="M2112" s="676" t="s">
        <v>344</v>
      </c>
      <c r="AC2112" s="676" t="s">
        <v>135</v>
      </c>
    </row>
    <row r="2113" spans="1:30">
      <c r="A2113" s="676">
        <v>4</v>
      </c>
      <c r="F2113" s="676" t="s">
        <v>4511</v>
      </c>
      <c r="K2113" s="676" t="s">
        <v>43</v>
      </c>
      <c r="L2113" s="676" t="s">
        <v>44</v>
      </c>
      <c r="M2113" s="676" t="s">
        <v>310</v>
      </c>
      <c r="AC2113" s="676" t="s">
        <v>135</v>
      </c>
    </row>
    <row r="2114" spans="1:30">
      <c r="G2114" s="676" t="s">
        <v>47</v>
      </c>
      <c r="H2114" s="676" t="s">
        <v>48</v>
      </c>
    </row>
    <row r="2115" spans="1:30">
      <c r="G2115" s="676" t="s">
        <v>49</v>
      </c>
      <c r="H2115" s="676" t="s">
        <v>50</v>
      </c>
    </row>
    <row r="2116" spans="1:30">
      <c r="A2116" s="676">
        <v>4</v>
      </c>
      <c r="F2116" s="676" t="s">
        <v>4512</v>
      </c>
      <c r="K2116" s="676" t="s">
        <v>441</v>
      </c>
      <c r="M2116" s="676" t="s">
        <v>291</v>
      </c>
      <c r="AC2116" s="676" t="s">
        <v>54</v>
      </c>
      <c r="AD2116" s="676" t="s">
        <v>447</v>
      </c>
    </row>
    <row r="2117" spans="1:30">
      <c r="A2117" s="676">
        <v>4</v>
      </c>
      <c r="F2117" s="676" t="s">
        <v>4513</v>
      </c>
      <c r="K2117" s="676" t="s">
        <v>227</v>
      </c>
      <c r="L2117" s="676" t="s">
        <v>2407</v>
      </c>
      <c r="M2117" s="676" t="s">
        <v>291</v>
      </c>
      <c r="AC2117" s="676" t="s">
        <v>54</v>
      </c>
    </row>
    <row r="2118" spans="1:30">
      <c r="A2118" s="676">
        <v>4</v>
      </c>
      <c r="F2118" s="676" t="s">
        <v>4514</v>
      </c>
      <c r="K2118" s="676" t="s">
        <v>441</v>
      </c>
      <c r="M2118" s="676" t="s">
        <v>291</v>
      </c>
      <c r="AC2118" s="676" t="s">
        <v>54</v>
      </c>
      <c r="AD2118" s="676" t="s">
        <v>447</v>
      </c>
    </row>
    <row r="2119" spans="1:30">
      <c r="A2119" s="676">
        <v>4</v>
      </c>
      <c r="F2119" s="676" t="s">
        <v>4515</v>
      </c>
      <c r="K2119" s="676" t="s">
        <v>227</v>
      </c>
      <c r="L2119" s="676" t="s">
        <v>2407</v>
      </c>
      <c r="M2119" s="676" t="s">
        <v>291</v>
      </c>
      <c r="AC2119" s="676" t="s">
        <v>54</v>
      </c>
    </row>
    <row r="2120" spans="1:30">
      <c r="A2120" s="676">
        <v>4</v>
      </c>
      <c r="F2120" s="676" t="s">
        <v>4516</v>
      </c>
      <c r="K2120" s="676" t="s">
        <v>441</v>
      </c>
      <c r="M2120" s="676" t="s">
        <v>291</v>
      </c>
      <c r="AC2120" s="676" t="s">
        <v>54</v>
      </c>
      <c r="AD2120" s="676" t="s">
        <v>447</v>
      </c>
    </row>
    <row r="2121" spans="1:30">
      <c r="A2121" s="676">
        <v>4</v>
      </c>
      <c r="F2121" s="676" t="s">
        <v>4517</v>
      </c>
      <c r="K2121" s="676" t="s">
        <v>441</v>
      </c>
      <c r="M2121" s="676" t="s">
        <v>291</v>
      </c>
      <c r="AC2121" s="676" t="s">
        <v>54</v>
      </c>
      <c r="AD2121" s="676" t="s">
        <v>447</v>
      </c>
    </row>
    <row r="2122" spans="1:30">
      <c r="A2122" s="676">
        <v>4</v>
      </c>
      <c r="F2122" s="676" t="s">
        <v>4518</v>
      </c>
      <c r="K2122" s="676" t="s">
        <v>441</v>
      </c>
      <c r="M2122" s="676" t="s">
        <v>291</v>
      </c>
      <c r="AC2122" s="676" t="s">
        <v>54</v>
      </c>
      <c r="AD2122" s="676" t="s">
        <v>447</v>
      </c>
    </row>
    <row r="2123" spans="1:30">
      <c r="A2123" s="676">
        <v>4</v>
      </c>
      <c r="F2123" s="676" t="s">
        <v>4519</v>
      </c>
      <c r="K2123" s="676" t="s">
        <v>56</v>
      </c>
      <c r="M2123" s="676" t="s">
        <v>291</v>
      </c>
      <c r="AC2123" s="676" t="s">
        <v>54</v>
      </c>
    </row>
    <row r="2124" spans="1:30">
      <c r="A2124" s="676">
        <v>4</v>
      </c>
      <c r="F2124" s="676" t="s">
        <v>4520</v>
      </c>
      <c r="K2124" s="676" t="s">
        <v>441</v>
      </c>
      <c r="M2124" s="676" t="s">
        <v>291</v>
      </c>
      <c r="AC2124" s="676" t="s">
        <v>54</v>
      </c>
      <c r="AD2124" s="676" t="s">
        <v>447</v>
      </c>
    </row>
    <row r="2125" spans="1:30">
      <c r="A2125" s="676">
        <v>4</v>
      </c>
      <c r="F2125" s="676" t="s">
        <v>4521</v>
      </c>
      <c r="K2125" s="676" t="s">
        <v>441</v>
      </c>
      <c r="M2125" s="676" t="s">
        <v>291</v>
      </c>
      <c r="AC2125" s="676" t="s">
        <v>54</v>
      </c>
      <c r="AD2125" s="676" t="s">
        <v>447</v>
      </c>
    </row>
    <row r="2126" spans="1:30">
      <c r="A2126" s="676">
        <v>4</v>
      </c>
      <c r="F2126" s="676" t="s">
        <v>4522</v>
      </c>
      <c r="K2126" s="676" t="s">
        <v>441</v>
      </c>
      <c r="M2126" s="676" t="s">
        <v>291</v>
      </c>
      <c r="AC2126" s="676" t="s">
        <v>54</v>
      </c>
      <c r="AD2126" s="676" t="s">
        <v>447</v>
      </c>
    </row>
    <row r="2127" spans="1:30">
      <c r="A2127" s="676">
        <v>4</v>
      </c>
      <c r="F2127" s="676" t="s">
        <v>4523</v>
      </c>
      <c r="K2127" s="676" t="s">
        <v>441</v>
      </c>
      <c r="M2127" s="676" t="s">
        <v>291</v>
      </c>
      <c r="AC2127" s="676" t="s">
        <v>54</v>
      </c>
      <c r="AD2127" s="676" t="s">
        <v>447</v>
      </c>
    </row>
    <row r="2128" spans="1:30">
      <c r="A2128" s="676">
        <v>4</v>
      </c>
      <c r="F2128" s="676" t="s">
        <v>4524</v>
      </c>
      <c r="K2128" s="676" t="s">
        <v>441</v>
      </c>
      <c r="M2128" s="676" t="s">
        <v>291</v>
      </c>
      <c r="AC2128" s="676" t="s">
        <v>54</v>
      </c>
      <c r="AD2128" s="676" t="s">
        <v>447</v>
      </c>
    </row>
    <row r="2129" spans="1:30">
      <c r="A2129" s="676">
        <v>4</v>
      </c>
      <c r="F2129" s="676" t="s">
        <v>4525</v>
      </c>
      <c r="K2129" s="676" t="s">
        <v>40</v>
      </c>
      <c r="M2129" s="676" t="s">
        <v>291</v>
      </c>
      <c r="AC2129" s="676" t="s">
        <v>54</v>
      </c>
    </row>
    <row r="2130" spans="1:30">
      <c r="A2130" s="676">
        <v>3</v>
      </c>
      <c r="B2130" s="676">
        <v>1618338</v>
      </c>
      <c r="C2130" s="676" t="s">
        <v>4526</v>
      </c>
    </row>
    <row r="2131" spans="1:30">
      <c r="A2131" s="676">
        <v>4</v>
      </c>
      <c r="F2131" s="676" t="s">
        <v>4527</v>
      </c>
      <c r="K2131" s="676" t="s">
        <v>441</v>
      </c>
      <c r="M2131" s="676" t="s">
        <v>291</v>
      </c>
      <c r="AC2131" s="676" t="s">
        <v>54</v>
      </c>
      <c r="AD2131" s="676" t="s">
        <v>447</v>
      </c>
    </row>
    <row r="2132" spans="1:30">
      <c r="A2132" s="676">
        <v>4</v>
      </c>
      <c r="F2132" s="676" t="s">
        <v>4528</v>
      </c>
      <c r="K2132" s="676" t="s">
        <v>441</v>
      </c>
      <c r="M2132" s="676" t="s">
        <v>291</v>
      </c>
      <c r="AC2132" s="676" t="s">
        <v>54</v>
      </c>
      <c r="AD2132" s="676" t="s">
        <v>447</v>
      </c>
    </row>
    <row r="2133" spans="1:30">
      <c r="A2133" s="676">
        <v>4</v>
      </c>
      <c r="F2133" s="676" t="s">
        <v>4529</v>
      </c>
      <c r="K2133" s="676" t="s">
        <v>441</v>
      </c>
      <c r="M2133" s="676" t="s">
        <v>291</v>
      </c>
      <c r="AC2133" s="676" t="s">
        <v>54</v>
      </c>
      <c r="AD2133" s="676" t="s">
        <v>447</v>
      </c>
    </row>
    <row r="2134" spans="1:30">
      <c r="A2134" s="676">
        <v>4</v>
      </c>
      <c r="F2134" s="676" t="s">
        <v>4530</v>
      </c>
      <c r="K2134" s="676" t="s">
        <v>441</v>
      </c>
      <c r="M2134" s="676" t="s">
        <v>291</v>
      </c>
      <c r="AC2134" s="676" t="s">
        <v>54</v>
      </c>
      <c r="AD2134" s="676" t="s">
        <v>447</v>
      </c>
    </row>
    <row r="2135" spans="1:30">
      <c r="A2135" s="676">
        <v>4</v>
      </c>
      <c r="F2135" s="676" t="s">
        <v>4531</v>
      </c>
      <c r="K2135" s="676" t="s">
        <v>441</v>
      </c>
      <c r="M2135" s="676" t="s">
        <v>291</v>
      </c>
      <c r="AC2135" s="676" t="s">
        <v>54</v>
      </c>
      <c r="AD2135" s="676" t="s">
        <v>447</v>
      </c>
    </row>
    <row r="2136" spans="1:30">
      <c r="A2136" s="676">
        <v>4</v>
      </c>
      <c r="F2136" s="676" t="s">
        <v>4532</v>
      </c>
      <c r="K2136" s="676" t="s">
        <v>441</v>
      </c>
      <c r="M2136" s="676" t="s">
        <v>291</v>
      </c>
      <c r="AC2136" s="676" t="s">
        <v>54</v>
      </c>
      <c r="AD2136" s="676" t="s">
        <v>447</v>
      </c>
    </row>
    <row r="2137" spans="1:30">
      <c r="A2137" s="676">
        <v>4</v>
      </c>
      <c r="F2137" s="676" t="s">
        <v>4533</v>
      </c>
      <c r="K2137" s="676" t="s">
        <v>441</v>
      </c>
      <c r="M2137" s="676" t="s">
        <v>291</v>
      </c>
      <c r="AC2137" s="676" t="s">
        <v>54</v>
      </c>
      <c r="AD2137" s="676" t="s">
        <v>447</v>
      </c>
    </row>
    <row r="2138" spans="1:30">
      <c r="A2138" s="676">
        <v>4</v>
      </c>
      <c r="F2138" s="676" t="s">
        <v>4534</v>
      </c>
      <c r="K2138" s="676" t="s">
        <v>441</v>
      </c>
      <c r="M2138" s="676" t="s">
        <v>291</v>
      </c>
      <c r="AC2138" s="676" t="s">
        <v>54</v>
      </c>
      <c r="AD2138" s="676" t="s">
        <v>447</v>
      </c>
    </row>
    <row r="2139" spans="1:30">
      <c r="A2139" s="676">
        <v>4</v>
      </c>
      <c r="F2139" s="676" t="s">
        <v>4535</v>
      </c>
      <c r="K2139" s="676" t="s">
        <v>441</v>
      </c>
      <c r="M2139" s="676" t="s">
        <v>291</v>
      </c>
      <c r="AC2139" s="676" t="s">
        <v>54</v>
      </c>
      <c r="AD2139" s="676" t="s">
        <v>447</v>
      </c>
    </row>
    <row r="2140" spans="1:30">
      <c r="A2140" s="676">
        <v>4</v>
      </c>
      <c r="F2140" s="676" t="s">
        <v>4536</v>
      </c>
      <c r="K2140" s="676" t="s">
        <v>441</v>
      </c>
      <c r="M2140" s="676" t="s">
        <v>291</v>
      </c>
      <c r="AC2140" s="676" t="s">
        <v>54</v>
      </c>
      <c r="AD2140" s="676" t="s">
        <v>447</v>
      </c>
    </row>
    <row r="2141" spans="1:30">
      <c r="A2141" s="676">
        <v>4</v>
      </c>
      <c r="F2141" s="676" t="s">
        <v>4537</v>
      </c>
      <c r="K2141" s="676" t="s">
        <v>441</v>
      </c>
      <c r="M2141" s="676" t="s">
        <v>291</v>
      </c>
      <c r="AC2141" s="676" t="s">
        <v>54</v>
      </c>
      <c r="AD2141" s="676" t="s">
        <v>447</v>
      </c>
    </row>
    <row r="2142" spans="1:30">
      <c r="A2142" s="676">
        <v>4</v>
      </c>
      <c r="F2142" s="676" t="s">
        <v>4538</v>
      </c>
      <c r="K2142" s="676" t="s">
        <v>441</v>
      </c>
      <c r="M2142" s="676" t="s">
        <v>344</v>
      </c>
      <c r="AC2142" s="676" t="s">
        <v>54</v>
      </c>
      <c r="AD2142" s="676" t="s">
        <v>447</v>
      </c>
    </row>
    <row r="2143" spans="1:30">
      <c r="A2143" s="676">
        <v>4</v>
      </c>
      <c r="F2143" s="676" t="s">
        <v>4539</v>
      </c>
      <c r="K2143" s="676" t="s">
        <v>441</v>
      </c>
      <c r="M2143" s="676" t="s">
        <v>291</v>
      </c>
      <c r="AC2143" s="676" t="s">
        <v>54</v>
      </c>
      <c r="AD2143" s="676" t="s">
        <v>447</v>
      </c>
    </row>
    <row r="2144" spans="1:30">
      <c r="A2144" s="676">
        <v>4</v>
      </c>
      <c r="F2144" s="676" t="s">
        <v>4540</v>
      </c>
      <c r="K2144" s="676" t="s">
        <v>441</v>
      </c>
      <c r="M2144" s="676" t="s">
        <v>291</v>
      </c>
      <c r="AC2144" s="676" t="s">
        <v>54</v>
      </c>
      <c r="AD2144" s="676" t="s">
        <v>447</v>
      </c>
    </row>
    <row r="2145" spans="1:30">
      <c r="A2145" s="676">
        <v>4</v>
      </c>
      <c r="F2145" s="676" t="s">
        <v>4541</v>
      </c>
      <c r="K2145" s="676" t="s">
        <v>441</v>
      </c>
      <c r="M2145" s="676" t="s">
        <v>291</v>
      </c>
      <c r="AC2145" s="676" t="s">
        <v>54</v>
      </c>
      <c r="AD2145" s="676" t="s">
        <v>447</v>
      </c>
    </row>
    <row r="2146" spans="1:30">
      <c r="A2146" s="676">
        <v>4</v>
      </c>
      <c r="F2146" s="676" t="s">
        <v>4542</v>
      </c>
      <c r="K2146" s="676" t="s">
        <v>441</v>
      </c>
      <c r="M2146" s="676" t="s">
        <v>291</v>
      </c>
      <c r="AC2146" s="676" t="s">
        <v>54</v>
      </c>
      <c r="AD2146" s="676" t="s">
        <v>447</v>
      </c>
    </row>
    <row r="2147" spans="1:30">
      <c r="A2147" s="676">
        <v>4</v>
      </c>
      <c r="F2147" s="676" t="s">
        <v>4543</v>
      </c>
      <c r="K2147" s="676" t="s">
        <v>441</v>
      </c>
      <c r="M2147" s="676" t="s">
        <v>291</v>
      </c>
      <c r="AC2147" s="676" t="s">
        <v>54</v>
      </c>
      <c r="AD2147" s="676" t="s">
        <v>447</v>
      </c>
    </row>
    <row r="2148" spans="1:30">
      <c r="A2148" s="676">
        <v>3</v>
      </c>
      <c r="B2148" s="676">
        <v>108696</v>
      </c>
      <c r="C2148" s="676" t="s">
        <v>4544</v>
      </c>
    </row>
    <row r="2149" spans="1:30">
      <c r="A2149" s="676">
        <v>4</v>
      </c>
      <c r="F2149" s="676" t="s">
        <v>4545</v>
      </c>
      <c r="K2149" s="676" t="s">
        <v>441</v>
      </c>
      <c r="M2149" s="676" t="s">
        <v>291</v>
      </c>
      <c r="AC2149" s="676" t="s">
        <v>54</v>
      </c>
      <c r="AD2149" s="676" t="s">
        <v>447</v>
      </c>
    </row>
    <row r="2150" spans="1:30">
      <c r="A2150" s="676">
        <v>4</v>
      </c>
      <c r="F2150" s="676" t="s">
        <v>4546</v>
      </c>
      <c r="K2150" s="676" t="s">
        <v>227</v>
      </c>
      <c r="L2150" s="676" t="s">
        <v>2407</v>
      </c>
      <c r="M2150" s="676" t="s">
        <v>291</v>
      </c>
      <c r="AC2150" s="676" t="s">
        <v>54</v>
      </c>
    </row>
    <row r="2151" spans="1:30">
      <c r="A2151" s="676">
        <v>4</v>
      </c>
      <c r="F2151" s="676" t="s">
        <v>4547</v>
      </c>
      <c r="K2151" s="676" t="s">
        <v>441</v>
      </c>
      <c r="M2151" s="676" t="s">
        <v>291</v>
      </c>
      <c r="AC2151" s="676" t="s">
        <v>54</v>
      </c>
      <c r="AD2151" s="676" t="s">
        <v>447</v>
      </c>
    </row>
    <row r="2152" spans="1:30">
      <c r="A2152" s="676">
        <v>4</v>
      </c>
      <c r="F2152" s="676" t="s">
        <v>4548</v>
      </c>
      <c r="K2152" s="676" t="s">
        <v>227</v>
      </c>
      <c r="L2152" s="676" t="s">
        <v>2407</v>
      </c>
      <c r="M2152" s="676" t="s">
        <v>291</v>
      </c>
      <c r="AC2152" s="676" t="s">
        <v>54</v>
      </c>
    </row>
    <row r="2153" spans="1:30">
      <c r="A2153" s="676">
        <v>4</v>
      </c>
      <c r="F2153" s="676" t="s">
        <v>4549</v>
      </c>
      <c r="K2153" s="676" t="s">
        <v>441</v>
      </c>
      <c r="M2153" s="676" t="s">
        <v>291</v>
      </c>
      <c r="AC2153" s="676" t="s">
        <v>54</v>
      </c>
      <c r="AD2153" s="676" t="s">
        <v>447</v>
      </c>
    </row>
    <row r="2154" spans="1:30">
      <c r="A2154" s="676">
        <v>4</v>
      </c>
      <c r="F2154" s="676" t="s">
        <v>4550</v>
      </c>
      <c r="K2154" s="676" t="s">
        <v>227</v>
      </c>
      <c r="L2154" s="676" t="s">
        <v>2407</v>
      </c>
      <c r="M2154" s="676" t="s">
        <v>291</v>
      </c>
      <c r="AC2154" s="676" t="s">
        <v>54</v>
      </c>
    </row>
    <row r="2155" spans="1:30">
      <c r="A2155" s="676">
        <v>2</v>
      </c>
      <c r="B2155" s="676">
        <v>108045</v>
      </c>
      <c r="C2155" s="676" t="s">
        <v>4551</v>
      </c>
    </row>
    <row r="2156" spans="1:30">
      <c r="A2156" s="676">
        <v>3</v>
      </c>
      <c r="F2156" s="676" t="s">
        <v>4552</v>
      </c>
      <c r="K2156" s="676" t="s">
        <v>40</v>
      </c>
      <c r="M2156" s="676" t="s">
        <v>291</v>
      </c>
      <c r="AC2156" s="676" t="s">
        <v>59</v>
      </c>
    </row>
    <row r="2157" spans="1:30">
      <c r="A2157" s="676">
        <v>3</v>
      </c>
      <c r="F2157" s="676" t="s">
        <v>4553</v>
      </c>
      <c r="K2157" s="676" t="s">
        <v>52</v>
      </c>
      <c r="M2157" s="676" t="s">
        <v>291</v>
      </c>
      <c r="AC2157" s="676" t="s">
        <v>59</v>
      </c>
    </row>
    <row r="2158" spans="1:30">
      <c r="I2158" s="676" t="s">
        <v>124</v>
      </c>
      <c r="J2158" s="676" t="s">
        <v>125</v>
      </c>
    </row>
    <row r="2159" spans="1:30">
      <c r="A2159" s="676">
        <v>3</v>
      </c>
      <c r="F2159" s="676" t="s">
        <v>4554</v>
      </c>
      <c r="K2159" s="676" t="s">
        <v>37</v>
      </c>
      <c r="M2159" s="676" t="s">
        <v>38</v>
      </c>
      <c r="AC2159" s="676" t="s">
        <v>41</v>
      </c>
    </row>
    <row r="2160" spans="1:30">
      <c r="A2160" s="676">
        <v>3</v>
      </c>
      <c r="F2160" s="676" t="s">
        <v>4555</v>
      </c>
      <c r="K2160" s="676" t="s">
        <v>40</v>
      </c>
      <c r="M2160" s="676" t="s">
        <v>291</v>
      </c>
      <c r="AC2160" s="676" t="s">
        <v>41</v>
      </c>
    </row>
    <row r="2161" spans="1:29">
      <c r="A2161" s="676">
        <v>2</v>
      </c>
      <c r="B2161" s="676">
        <v>1618368</v>
      </c>
      <c r="C2161" s="676" t="s">
        <v>4556</v>
      </c>
      <c r="D2161" s="676">
        <v>1</v>
      </c>
    </row>
    <row r="2162" spans="1:29">
      <c r="A2162" s="676">
        <v>3</v>
      </c>
      <c r="B2162" s="676">
        <v>503670</v>
      </c>
      <c r="C2162" s="676" t="s">
        <v>4557</v>
      </c>
      <c r="D2162" s="676">
        <v>99</v>
      </c>
    </row>
    <row r="2163" spans="1:29">
      <c r="A2163" s="676">
        <v>4</v>
      </c>
      <c r="F2163" s="676" t="s">
        <v>4558</v>
      </c>
      <c r="K2163" s="676" t="s">
        <v>122</v>
      </c>
      <c r="M2163" s="676" t="s">
        <v>291</v>
      </c>
      <c r="O2163" s="676" t="s">
        <v>77</v>
      </c>
      <c r="S2163" s="676" t="s">
        <v>4559</v>
      </c>
      <c r="T2163" s="676" t="s">
        <v>4560</v>
      </c>
      <c r="U2163" s="676" t="s">
        <v>4561</v>
      </c>
      <c r="X2163" s="676" t="s">
        <v>4562</v>
      </c>
      <c r="Y2163" s="676">
        <v>1</v>
      </c>
      <c r="Z2163" s="676">
        <v>99</v>
      </c>
      <c r="AC2163" s="676" t="s">
        <v>41</v>
      </c>
    </row>
    <row r="2164" spans="1:29">
      <c r="A2164" s="676">
        <v>4</v>
      </c>
      <c r="F2164" s="676" t="s">
        <v>4563</v>
      </c>
      <c r="K2164" s="676" t="s">
        <v>260</v>
      </c>
      <c r="M2164" s="676" t="s">
        <v>291</v>
      </c>
      <c r="O2164" s="676" t="s">
        <v>77</v>
      </c>
      <c r="S2164" s="676" t="s">
        <v>4564</v>
      </c>
      <c r="T2164" s="676" t="s">
        <v>4565</v>
      </c>
      <c r="U2164" s="676" t="s">
        <v>4566</v>
      </c>
      <c r="X2164" s="676" t="s">
        <v>4567</v>
      </c>
      <c r="Y2164" s="676">
        <v>1</v>
      </c>
      <c r="Z2164" s="676">
        <v>99</v>
      </c>
      <c r="AC2164" s="676" t="s">
        <v>41</v>
      </c>
    </row>
    <row r="2165" spans="1:29">
      <c r="A2165" s="676">
        <v>4</v>
      </c>
      <c r="F2165" s="676" t="s">
        <v>4568</v>
      </c>
      <c r="K2165" s="676" t="s">
        <v>1219</v>
      </c>
      <c r="M2165" s="676" t="s">
        <v>291</v>
      </c>
      <c r="O2165" s="676" t="s">
        <v>77</v>
      </c>
      <c r="S2165" s="676" t="s">
        <v>4569</v>
      </c>
      <c r="T2165" s="676" t="s">
        <v>4570</v>
      </c>
      <c r="U2165" s="676" t="s">
        <v>4571</v>
      </c>
      <c r="X2165" s="676" t="s">
        <v>4572</v>
      </c>
      <c r="Y2165" s="676">
        <v>1</v>
      </c>
      <c r="Z2165" s="676">
        <v>99</v>
      </c>
      <c r="AC2165" s="676" t="s">
        <v>41</v>
      </c>
    </row>
    <row r="2166" spans="1:29">
      <c r="A2166" s="676">
        <v>4</v>
      </c>
      <c r="F2166" s="676" t="s">
        <v>4573</v>
      </c>
      <c r="K2166" s="676" t="s">
        <v>52</v>
      </c>
      <c r="M2166" s="676" t="s">
        <v>291</v>
      </c>
      <c r="AC2166" s="676" t="s">
        <v>41</v>
      </c>
    </row>
    <row r="2167" spans="1:29">
      <c r="I2167" s="676" t="s">
        <v>124</v>
      </c>
      <c r="J2167" s="676" t="s">
        <v>125</v>
      </c>
      <c r="O2167" s="676" t="s">
        <v>77</v>
      </c>
      <c r="S2167" s="676" t="s">
        <v>4574</v>
      </c>
      <c r="T2167" s="676" t="s">
        <v>4575</v>
      </c>
      <c r="U2167" s="676" t="s">
        <v>837</v>
      </c>
      <c r="X2167" s="676" t="s">
        <v>4576</v>
      </c>
      <c r="Y2167" s="676">
        <v>1</v>
      </c>
      <c r="Z2167" s="676">
        <v>99</v>
      </c>
    </row>
    <row r="2168" spans="1:29">
      <c r="I2168" s="676" t="s">
        <v>126</v>
      </c>
      <c r="J2168" s="676" t="s">
        <v>127</v>
      </c>
      <c r="O2168" s="676" t="s">
        <v>77</v>
      </c>
      <c r="S2168" s="676" t="s">
        <v>4574</v>
      </c>
      <c r="T2168" s="676" t="s">
        <v>4575</v>
      </c>
      <c r="U2168" s="676" t="s">
        <v>837</v>
      </c>
      <c r="X2168" s="676" t="s">
        <v>4576</v>
      </c>
      <c r="Y2168" s="676">
        <v>1</v>
      </c>
      <c r="Z2168" s="676">
        <v>99</v>
      </c>
    </row>
    <row r="2169" spans="1:29">
      <c r="A2169" s="676">
        <v>4</v>
      </c>
      <c r="F2169" s="676" t="s">
        <v>4577</v>
      </c>
      <c r="K2169" s="676" t="s">
        <v>122</v>
      </c>
      <c r="M2169" s="676" t="s">
        <v>291</v>
      </c>
      <c r="O2169" s="676" t="s">
        <v>77</v>
      </c>
      <c r="S2169" s="676" t="s">
        <v>4578</v>
      </c>
      <c r="T2169" s="676" t="s">
        <v>4579</v>
      </c>
      <c r="U2169" s="676" t="s">
        <v>4561</v>
      </c>
      <c r="X2169" s="676" t="s">
        <v>4580</v>
      </c>
      <c r="Y2169" s="676">
        <v>1</v>
      </c>
      <c r="Z2169" s="676">
        <v>99</v>
      </c>
      <c r="AC2169" s="676" t="s">
        <v>41</v>
      </c>
    </row>
    <row r="2170" spans="1:29">
      <c r="A2170" s="676">
        <v>4</v>
      </c>
      <c r="F2170" s="676" t="s">
        <v>4581</v>
      </c>
      <c r="K2170" s="676" t="s">
        <v>52</v>
      </c>
      <c r="M2170" s="676" t="s">
        <v>291</v>
      </c>
      <c r="AC2170" s="676" t="s">
        <v>41</v>
      </c>
    </row>
    <row r="2171" spans="1:29">
      <c r="I2171" s="676" t="s">
        <v>124</v>
      </c>
      <c r="J2171" s="676" t="s">
        <v>125</v>
      </c>
      <c r="O2171" s="676" t="s">
        <v>77</v>
      </c>
      <c r="S2171" s="676" t="s">
        <v>4582</v>
      </c>
      <c r="T2171" s="676" t="s">
        <v>4583</v>
      </c>
      <c r="U2171" s="676" t="s">
        <v>837</v>
      </c>
      <c r="X2171" s="676" t="s">
        <v>4584</v>
      </c>
      <c r="Y2171" s="676">
        <v>1</v>
      </c>
      <c r="Z2171" s="676">
        <v>99</v>
      </c>
    </row>
    <row r="2172" spans="1:29">
      <c r="I2172" s="676" t="s">
        <v>126</v>
      </c>
      <c r="J2172" s="676" t="s">
        <v>127</v>
      </c>
      <c r="O2172" s="676" t="s">
        <v>77</v>
      </c>
      <c r="S2172" s="676" t="s">
        <v>4582</v>
      </c>
      <c r="T2172" s="676" t="s">
        <v>4583</v>
      </c>
      <c r="U2172" s="676" t="s">
        <v>837</v>
      </c>
      <c r="X2172" s="676" t="s">
        <v>4584</v>
      </c>
      <c r="Y2172" s="676">
        <v>1</v>
      </c>
      <c r="Z2172" s="676">
        <v>99</v>
      </c>
    </row>
    <row r="2173" spans="1:29">
      <c r="A2173" s="676">
        <v>2</v>
      </c>
      <c r="B2173" s="676">
        <v>108054</v>
      </c>
      <c r="C2173" s="676" t="s">
        <v>4585</v>
      </c>
      <c r="D2173" s="676">
        <v>1</v>
      </c>
    </row>
    <row r="2174" spans="1:29">
      <c r="A2174" s="676">
        <v>3</v>
      </c>
      <c r="F2174" s="676" t="s">
        <v>4586</v>
      </c>
      <c r="K2174" s="676" t="s">
        <v>52</v>
      </c>
      <c r="M2174" s="676" t="s">
        <v>291</v>
      </c>
      <c r="AC2174" s="676" t="s">
        <v>59</v>
      </c>
    </row>
    <row r="2175" spans="1:29">
      <c r="I2175" s="676" t="s">
        <v>124</v>
      </c>
      <c r="J2175" s="676" t="s">
        <v>125</v>
      </c>
      <c r="O2175" s="676" t="s">
        <v>77</v>
      </c>
      <c r="S2175" s="676" t="s">
        <v>4587</v>
      </c>
      <c r="T2175" s="676" t="s">
        <v>4588</v>
      </c>
      <c r="U2175" s="676" t="s">
        <v>307</v>
      </c>
      <c r="X2175" s="676" t="s">
        <v>4589</v>
      </c>
      <c r="Y2175" s="676">
        <v>1</v>
      </c>
      <c r="Z2175" s="676">
        <v>1</v>
      </c>
    </row>
    <row r="2176" spans="1:29">
      <c r="I2176" s="676" t="s">
        <v>126</v>
      </c>
      <c r="J2176" s="676" t="s">
        <v>127</v>
      </c>
      <c r="O2176" s="676" t="s">
        <v>77</v>
      </c>
      <c r="S2176" s="676" t="s">
        <v>4587</v>
      </c>
      <c r="T2176" s="676" t="s">
        <v>4588</v>
      </c>
      <c r="U2176" s="676" t="s">
        <v>307</v>
      </c>
      <c r="X2176" s="676" t="s">
        <v>4589</v>
      </c>
      <c r="Y2176" s="676">
        <v>1</v>
      </c>
      <c r="Z2176" s="676">
        <v>1</v>
      </c>
    </row>
    <row r="2177" spans="1:30">
      <c r="A2177" s="676">
        <v>3</v>
      </c>
      <c r="F2177" s="676" t="s">
        <v>4590</v>
      </c>
      <c r="K2177" s="676" t="s">
        <v>52</v>
      </c>
      <c r="M2177" s="676" t="s">
        <v>291</v>
      </c>
      <c r="AC2177" s="676" t="s">
        <v>59</v>
      </c>
    </row>
    <row r="2178" spans="1:30">
      <c r="I2178" s="676" t="s">
        <v>124</v>
      </c>
      <c r="J2178" s="676" t="s">
        <v>125</v>
      </c>
      <c r="O2178" s="676" t="s">
        <v>77</v>
      </c>
      <c r="S2178" s="676" t="s">
        <v>4591</v>
      </c>
      <c r="T2178" s="676" t="s">
        <v>4592</v>
      </c>
      <c r="U2178" s="676" t="s">
        <v>307</v>
      </c>
      <c r="X2178" s="676" t="s">
        <v>4593</v>
      </c>
      <c r="Y2178" s="676">
        <v>1</v>
      </c>
      <c r="Z2178" s="676">
        <v>1</v>
      </c>
    </row>
    <row r="2179" spans="1:30">
      <c r="I2179" s="676" t="s">
        <v>126</v>
      </c>
      <c r="J2179" s="676" t="s">
        <v>127</v>
      </c>
      <c r="O2179" s="676" t="s">
        <v>77</v>
      </c>
      <c r="S2179" s="676" t="s">
        <v>4591</v>
      </c>
      <c r="T2179" s="676" t="s">
        <v>4592</v>
      </c>
      <c r="U2179" s="676" t="s">
        <v>307</v>
      </c>
      <c r="X2179" s="676" t="s">
        <v>4593</v>
      </c>
      <c r="Y2179" s="676">
        <v>1</v>
      </c>
      <c r="Z2179" s="676">
        <v>1</v>
      </c>
    </row>
    <row r="2180" spans="1:30">
      <c r="A2180" s="676">
        <v>3</v>
      </c>
      <c r="B2180" s="676">
        <v>108060</v>
      </c>
      <c r="C2180" s="676" t="s">
        <v>4594</v>
      </c>
      <c r="D2180" s="676">
        <v>1</v>
      </c>
    </row>
    <row r="2181" spans="1:30">
      <c r="A2181" s="676">
        <v>4</v>
      </c>
      <c r="F2181" s="676" t="s">
        <v>4595</v>
      </c>
      <c r="K2181" s="676" t="s">
        <v>142</v>
      </c>
      <c r="M2181" s="676" t="s">
        <v>38</v>
      </c>
      <c r="O2181" s="676" t="s">
        <v>77</v>
      </c>
      <c r="S2181" s="676" t="s">
        <v>4596</v>
      </c>
      <c r="T2181" s="676" t="s">
        <v>4597</v>
      </c>
      <c r="U2181" s="676" t="s">
        <v>145</v>
      </c>
      <c r="X2181" s="676" t="s">
        <v>4598</v>
      </c>
      <c r="Y2181" s="676">
        <v>1</v>
      </c>
      <c r="Z2181" s="676">
        <v>1</v>
      </c>
      <c r="AC2181" s="676" t="s">
        <v>59</v>
      </c>
    </row>
    <row r="2182" spans="1:30">
      <c r="A2182" s="676">
        <v>4</v>
      </c>
      <c r="F2182" s="676" t="s">
        <v>4599</v>
      </c>
      <c r="K2182" s="676" t="s">
        <v>142</v>
      </c>
      <c r="M2182" s="676" t="s">
        <v>38</v>
      </c>
      <c r="O2182" s="676" t="s">
        <v>77</v>
      </c>
      <c r="S2182" s="676" t="s">
        <v>4600</v>
      </c>
      <c r="T2182" s="676" t="s">
        <v>4601</v>
      </c>
      <c r="U2182" s="676" t="s">
        <v>145</v>
      </c>
      <c r="X2182" s="676" t="s">
        <v>4602</v>
      </c>
      <c r="Y2182" s="676">
        <v>1</v>
      </c>
      <c r="Z2182" s="676">
        <v>1</v>
      </c>
      <c r="AC2182" s="676" t="s">
        <v>59</v>
      </c>
    </row>
    <row r="2183" spans="1:30">
      <c r="A2183" s="676">
        <v>4</v>
      </c>
      <c r="F2183" s="676" t="s">
        <v>4603</v>
      </c>
      <c r="K2183" s="676" t="s">
        <v>152</v>
      </c>
      <c r="M2183" s="676" t="s">
        <v>38</v>
      </c>
      <c r="O2183" s="676" t="s">
        <v>77</v>
      </c>
      <c r="S2183" s="676" t="s">
        <v>4604</v>
      </c>
      <c r="T2183" s="676" t="s">
        <v>4605</v>
      </c>
      <c r="U2183" s="676" t="s">
        <v>155</v>
      </c>
      <c r="X2183" s="676" t="s">
        <v>4606</v>
      </c>
      <c r="Y2183" s="676">
        <v>1</v>
      </c>
      <c r="Z2183" s="676">
        <v>1</v>
      </c>
      <c r="AC2183" s="676" t="s">
        <v>59</v>
      </c>
    </row>
    <row r="2184" spans="1:30">
      <c r="A2184" s="676">
        <v>4</v>
      </c>
      <c r="F2184" s="676" t="s">
        <v>4607</v>
      </c>
      <c r="K2184" s="676" t="s">
        <v>1219</v>
      </c>
      <c r="M2184" s="676" t="s">
        <v>38</v>
      </c>
      <c r="O2184" s="676" t="s">
        <v>77</v>
      </c>
      <c r="S2184" s="676" t="s">
        <v>4608</v>
      </c>
      <c r="T2184" s="676" t="s">
        <v>4609</v>
      </c>
      <c r="U2184" s="676" t="s">
        <v>1222</v>
      </c>
      <c r="X2184" s="676" t="s">
        <v>4610</v>
      </c>
      <c r="Y2184" s="676">
        <v>1</v>
      </c>
      <c r="Z2184" s="676">
        <v>1</v>
      </c>
      <c r="AC2184" s="676" t="s">
        <v>59</v>
      </c>
    </row>
    <row r="2185" spans="1:30">
      <c r="A2185" s="676">
        <v>4</v>
      </c>
      <c r="F2185" s="676" t="s">
        <v>4611</v>
      </c>
      <c r="K2185" s="676" t="s">
        <v>168</v>
      </c>
      <c r="M2185" s="676" t="s">
        <v>38</v>
      </c>
      <c r="O2185" s="676" t="s">
        <v>77</v>
      </c>
      <c r="S2185" s="676" t="s">
        <v>4612</v>
      </c>
      <c r="T2185" s="676" t="s">
        <v>4613</v>
      </c>
      <c r="U2185" s="676" t="s">
        <v>171</v>
      </c>
      <c r="X2185" s="676" t="s">
        <v>4614</v>
      </c>
      <c r="Y2185" s="676">
        <v>1</v>
      </c>
      <c r="Z2185" s="676">
        <v>1</v>
      </c>
      <c r="AC2185" s="676" t="s">
        <v>59</v>
      </c>
    </row>
    <row r="2186" spans="1:30">
      <c r="A2186" s="676">
        <v>3</v>
      </c>
      <c r="B2186" s="676">
        <v>108061</v>
      </c>
      <c r="C2186" s="676" t="s">
        <v>4615</v>
      </c>
      <c r="D2186" s="676">
        <v>1</v>
      </c>
    </row>
    <row r="2187" spans="1:30">
      <c r="A2187" s="676">
        <v>4</v>
      </c>
      <c r="F2187" s="676" t="s">
        <v>4616</v>
      </c>
      <c r="K2187" s="676" t="s">
        <v>441</v>
      </c>
      <c r="M2187" s="676" t="s">
        <v>291</v>
      </c>
      <c r="O2187" s="676" t="s">
        <v>77</v>
      </c>
      <c r="S2187" s="676" t="s">
        <v>4617</v>
      </c>
      <c r="T2187" s="676" t="s">
        <v>4618</v>
      </c>
      <c r="U2187" s="676" t="s">
        <v>502</v>
      </c>
      <c r="X2187" s="676" t="s">
        <v>4619</v>
      </c>
      <c r="Y2187" s="676">
        <v>1</v>
      </c>
      <c r="Z2187" s="676">
        <v>1</v>
      </c>
      <c r="AC2187" s="676" t="s">
        <v>59</v>
      </c>
      <c r="AD2187" s="676" t="s">
        <v>4620</v>
      </c>
    </row>
    <row r="2188" spans="1:30">
      <c r="A2188" s="676">
        <v>4</v>
      </c>
      <c r="F2188" s="676" t="s">
        <v>4621</v>
      </c>
      <c r="K2188" s="676" t="s">
        <v>441</v>
      </c>
      <c r="L2188" s="676" t="s">
        <v>442</v>
      </c>
      <c r="M2188" s="676" t="s">
        <v>291</v>
      </c>
      <c r="O2188" s="676" t="s">
        <v>77</v>
      </c>
      <c r="S2188" s="676" t="s">
        <v>4622</v>
      </c>
      <c r="T2188" s="676" t="s">
        <v>4623</v>
      </c>
      <c r="U2188" s="676" t="s">
        <v>445</v>
      </c>
      <c r="X2188" s="676" t="s">
        <v>4624</v>
      </c>
      <c r="Y2188" s="676">
        <v>1</v>
      </c>
      <c r="Z2188" s="676">
        <v>1</v>
      </c>
      <c r="AC2188" s="676" t="s">
        <v>59</v>
      </c>
      <c r="AD2188" s="676" t="s">
        <v>4620</v>
      </c>
    </row>
    <row r="2189" spans="1:30">
      <c r="A2189" s="676">
        <v>4</v>
      </c>
      <c r="F2189" s="676" t="s">
        <v>4625</v>
      </c>
      <c r="K2189" s="676" t="s">
        <v>441</v>
      </c>
      <c r="M2189" s="676" t="s">
        <v>291</v>
      </c>
      <c r="O2189" s="676" t="s">
        <v>77</v>
      </c>
      <c r="S2189" s="676" t="s">
        <v>4626</v>
      </c>
      <c r="T2189" s="676" t="s">
        <v>4627</v>
      </c>
      <c r="U2189" s="676" t="s">
        <v>502</v>
      </c>
      <c r="X2189" s="676" t="s">
        <v>4628</v>
      </c>
      <c r="Y2189" s="676">
        <v>1</v>
      </c>
      <c r="Z2189" s="676">
        <v>1</v>
      </c>
      <c r="AC2189" s="676" t="s">
        <v>135</v>
      </c>
      <c r="AD2189" s="676" t="s">
        <v>447</v>
      </c>
    </row>
    <row r="2190" spans="1:30">
      <c r="A2190" s="676">
        <v>4</v>
      </c>
      <c r="F2190" s="676" t="s">
        <v>4629</v>
      </c>
      <c r="K2190" s="676" t="s">
        <v>441</v>
      </c>
      <c r="M2190" s="676" t="s">
        <v>291</v>
      </c>
      <c r="O2190" s="676" t="s">
        <v>77</v>
      </c>
      <c r="S2190" s="676" t="s">
        <v>4626</v>
      </c>
      <c r="T2190" s="676" t="s">
        <v>4627</v>
      </c>
      <c r="U2190" s="676" t="s">
        <v>502</v>
      </c>
      <c r="X2190" s="676" t="s">
        <v>4630</v>
      </c>
      <c r="Y2190" s="676">
        <v>1</v>
      </c>
      <c r="Z2190" s="676">
        <v>1</v>
      </c>
      <c r="AC2190" s="676" t="s">
        <v>135</v>
      </c>
      <c r="AD2190" s="676" t="s">
        <v>447</v>
      </c>
    </row>
    <row r="2191" spans="1:30">
      <c r="A2191" s="676">
        <v>4</v>
      </c>
      <c r="F2191" s="676" t="s">
        <v>4631</v>
      </c>
      <c r="K2191" s="676" t="s">
        <v>441</v>
      </c>
      <c r="M2191" s="676" t="s">
        <v>291</v>
      </c>
      <c r="O2191" s="676" t="s">
        <v>77</v>
      </c>
      <c r="S2191" s="676" t="s">
        <v>592</v>
      </c>
      <c r="T2191" s="676" t="s">
        <v>593</v>
      </c>
      <c r="U2191" s="676" t="s">
        <v>4632</v>
      </c>
      <c r="X2191" s="676" t="s">
        <v>4633</v>
      </c>
      <c r="Y2191" s="676">
        <v>1</v>
      </c>
      <c r="Z2191" s="676">
        <v>1</v>
      </c>
      <c r="AC2191" s="676" t="s">
        <v>46</v>
      </c>
      <c r="AD2191" s="676" t="s">
        <v>4620</v>
      </c>
    </row>
    <row r="2192" spans="1:30">
      <c r="A2192" s="676">
        <v>4</v>
      </c>
      <c r="B2192" s="676">
        <v>607260</v>
      </c>
      <c r="C2192" s="676" t="s">
        <v>4634</v>
      </c>
      <c r="D2192" s="676">
        <v>1</v>
      </c>
    </row>
    <row r="2193" spans="1:30">
      <c r="A2193" s="676">
        <v>5</v>
      </c>
      <c r="F2193" s="676" t="s">
        <v>4635</v>
      </c>
      <c r="K2193" s="676" t="s">
        <v>441</v>
      </c>
      <c r="M2193" s="676" t="s">
        <v>291</v>
      </c>
      <c r="O2193" s="676" t="s">
        <v>77</v>
      </c>
      <c r="S2193" s="676" t="s">
        <v>4636</v>
      </c>
      <c r="T2193" s="676" t="s">
        <v>4637</v>
      </c>
      <c r="U2193" s="676" t="s">
        <v>502</v>
      </c>
      <c r="X2193" s="676" t="s">
        <v>4638</v>
      </c>
      <c r="Y2193" s="676">
        <v>1</v>
      </c>
      <c r="Z2193" s="676">
        <v>1</v>
      </c>
      <c r="AC2193" s="676" t="s">
        <v>59</v>
      </c>
      <c r="AD2193" s="676" t="s">
        <v>4620</v>
      </c>
    </row>
    <row r="2194" spans="1:30">
      <c r="A2194" s="676">
        <v>5</v>
      </c>
      <c r="F2194" s="676" t="s">
        <v>4639</v>
      </c>
      <c r="K2194" s="676" t="s">
        <v>441</v>
      </c>
      <c r="M2194" s="676" t="s">
        <v>291</v>
      </c>
      <c r="O2194" s="676" t="s">
        <v>77</v>
      </c>
      <c r="S2194" s="676" t="s">
        <v>4640</v>
      </c>
      <c r="T2194" s="676" t="s">
        <v>4641</v>
      </c>
      <c r="U2194" s="676" t="s">
        <v>502</v>
      </c>
      <c r="X2194" s="676" t="s">
        <v>4642</v>
      </c>
      <c r="Y2194" s="676">
        <v>1</v>
      </c>
      <c r="Z2194" s="676">
        <v>1</v>
      </c>
      <c r="AC2194" s="676" t="s">
        <v>59</v>
      </c>
      <c r="AD2194" s="676" t="s">
        <v>4620</v>
      </c>
    </row>
    <row r="2195" spans="1:30">
      <c r="A2195" s="676">
        <v>5</v>
      </c>
      <c r="F2195" s="676" t="s">
        <v>4643</v>
      </c>
      <c r="K2195" s="676" t="s">
        <v>441</v>
      </c>
      <c r="M2195" s="676" t="s">
        <v>291</v>
      </c>
      <c r="O2195" s="676" t="s">
        <v>77</v>
      </c>
      <c r="S2195" s="676" t="s">
        <v>4644</v>
      </c>
      <c r="T2195" s="676" t="s">
        <v>4645</v>
      </c>
      <c r="U2195" s="676" t="s">
        <v>502</v>
      </c>
      <c r="X2195" s="676" t="s">
        <v>4646</v>
      </c>
      <c r="Y2195" s="676">
        <v>1</v>
      </c>
      <c r="Z2195" s="676">
        <v>1</v>
      </c>
      <c r="AC2195" s="676" t="s">
        <v>59</v>
      </c>
      <c r="AD2195" s="676" t="s">
        <v>4620</v>
      </c>
    </row>
    <row r="2196" spans="1:30">
      <c r="A2196" s="676">
        <v>5</v>
      </c>
      <c r="F2196" s="676" t="s">
        <v>4647</v>
      </c>
      <c r="K2196" s="676" t="s">
        <v>441</v>
      </c>
      <c r="L2196" s="676" t="s">
        <v>442</v>
      </c>
      <c r="M2196" s="676" t="s">
        <v>291</v>
      </c>
      <c r="O2196" s="676" t="s">
        <v>77</v>
      </c>
      <c r="S2196" s="676" t="s">
        <v>4648</v>
      </c>
      <c r="T2196" s="676" t="s">
        <v>4649</v>
      </c>
      <c r="U2196" s="676" t="s">
        <v>445</v>
      </c>
      <c r="X2196" s="676" t="s">
        <v>4650</v>
      </c>
      <c r="Y2196" s="676">
        <v>1</v>
      </c>
      <c r="Z2196" s="676">
        <v>1</v>
      </c>
      <c r="AC2196" s="676" t="s">
        <v>59</v>
      </c>
      <c r="AD2196" s="676" t="s">
        <v>4620</v>
      </c>
    </row>
    <row r="2197" spans="1:30">
      <c r="A2197" s="676">
        <v>5</v>
      </c>
      <c r="F2197" s="676" t="s">
        <v>4651</v>
      </c>
      <c r="K2197" s="676" t="s">
        <v>441</v>
      </c>
      <c r="L2197" s="676" t="s">
        <v>442</v>
      </c>
      <c r="M2197" s="676" t="s">
        <v>291</v>
      </c>
      <c r="O2197" s="676" t="s">
        <v>77</v>
      </c>
      <c r="S2197" s="676" t="s">
        <v>4652</v>
      </c>
      <c r="T2197" s="676" t="s">
        <v>4653</v>
      </c>
      <c r="U2197" s="676" t="s">
        <v>445</v>
      </c>
      <c r="X2197" s="676" t="s">
        <v>4654</v>
      </c>
      <c r="Y2197" s="676">
        <v>1</v>
      </c>
      <c r="Z2197" s="676">
        <v>1</v>
      </c>
      <c r="AC2197" s="676" t="s">
        <v>59</v>
      </c>
      <c r="AD2197" s="676" t="s">
        <v>4620</v>
      </c>
    </row>
    <row r="2198" spans="1:30">
      <c r="A2198" s="676">
        <v>4</v>
      </c>
      <c r="B2198" s="676">
        <v>1617754</v>
      </c>
      <c r="C2198" s="676" t="s">
        <v>4655</v>
      </c>
      <c r="D2198" s="676">
        <v>1</v>
      </c>
    </row>
    <row r="2199" spans="1:30">
      <c r="A2199" s="676">
        <v>5</v>
      </c>
      <c r="F2199" s="676" t="s">
        <v>4656</v>
      </c>
      <c r="K2199" s="676" t="s">
        <v>441</v>
      </c>
      <c r="M2199" s="676" t="s">
        <v>291</v>
      </c>
      <c r="O2199" s="676" t="s">
        <v>77</v>
      </c>
      <c r="S2199" s="676" t="s">
        <v>4657</v>
      </c>
      <c r="T2199" s="676" t="s">
        <v>4658</v>
      </c>
      <c r="U2199" s="676" t="s">
        <v>502</v>
      </c>
      <c r="X2199" s="676" t="s">
        <v>4659</v>
      </c>
      <c r="Y2199" s="676">
        <v>1</v>
      </c>
      <c r="Z2199" s="676">
        <v>1</v>
      </c>
      <c r="AC2199" s="676" t="s">
        <v>59</v>
      </c>
      <c r="AD2199" s="676" t="s">
        <v>4620</v>
      </c>
    </row>
    <row r="2200" spans="1:30">
      <c r="A2200" s="676">
        <v>5</v>
      </c>
      <c r="F2200" s="676" t="s">
        <v>4660</v>
      </c>
      <c r="K2200" s="676" t="s">
        <v>441</v>
      </c>
      <c r="M2200" s="676" t="s">
        <v>291</v>
      </c>
      <c r="O2200" s="676" t="s">
        <v>77</v>
      </c>
      <c r="S2200" s="676" t="s">
        <v>4661</v>
      </c>
      <c r="T2200" s="676" t="s">
        <v>4662</v>
      </c>
      <c r="U2200" s="676" t="s">
        <v>502</v>
      </c>
      <c r="X2200" s="676" t="s">
        <v>4663</v>
      </c>
      <c r="Y2200" s="676">
        <v>1</v>
      </c>
      <c r="Z2200" s="676">
        <v>1</v>
      </c>
      <c r="AC2200" s="676" t="s">
        <v>59</v>
      </c>
      <c r="AD2200" s="676" t="s">
        <v>4620</v>
      </c>
    </row>
    <row r="2201" spans="1:30">
      <c r="A2201" s="676">
        <v>4</v>
      </c>
      <c r="B2201" s="676">
        <v>108062</v>
      </c>
      <c r="C2201" s="676" t="s">
        <v>4664</v>
      </c>
      <c r="D2201" s="676">
        <v>1</v>
      </c>
    </row>
    <row r="2202" spans="1:30">
      <c r="A2202" s="676">
        <v>5</v>
      </c>
      <c r="F2202" s="676" t="s">
        <v>4665</v>
      </c>
      <c r="K2202" s="676" t="s">
        <v>441</v>
      </c>
      <c r="L2202" s="676" t="s">
        <v>442</v>
      </c>
      <c r="M2202" s="676" t="s">
        <v>310</v>
      </c>
      <c r="O2202" s="676" t="s">
        <v>77</v>
      </c>
      <c r="S2202" s="676" t="s">
        <v>4666</v>
      </c>
      <c r="T2202" s="676" t="s">
        <v>4667</v>
      </c>
      <c r="U2202" s="676" t="s">
        <v>445</v>
      </c>
      <c r="X2202" s="676" t="s">
        <v>4668</v>
      </c>
      <c r="Y2202" s="676">
        <v>1</v>
      </c>
      <c r="Z2202" s="676">
        <v>1</v>
      </c>
      <c r="AC2202" s="676" t="s">
        <v>59</v>
      </c>
      <c r="AD2202" s="676" t="s">
        <v>4620</v>
      </c>
    </row>
    <row r="2203" spans="1:30">
      <c r="A2203" s="676">
        <v>5</v>
      </c>
      <c r="F2203" s="676" t="s">
        <v>4669</v>
      </c>
      <c r="K2203" s="676" t="s">
        <v>441</v>
      </c>
      <c r="L2203" s="676" t="s">
        <v>442</v>
      </c>
      <c r="M2203" s="676" t="s">
        <v>310</v>
      </c>
      <c r="O2203" s="676" t="s">
        <v>77</v>
      </c>
      <c r="S2203" s="676" t="s">
        <v>4670</v>
      </c>
      <c r="T2203" s="676" t="s">
        <v>4671</v>
      </c>
      <c r="U2203" s="676" t="s">
        <v>445</v>
      </c>
      <c r="X2203" s="676" t="s">
        <v>4672</v>
      </c>
      <c r="Y2203" s="676">
        <v>1</v>
      </c>
      <c r="Z2203" s="676">
        <v>1</v>
      </c>
      <c r="AC2203" s="676" t="s">
        <v>59</v>
      </c>
      <c r="AD2203" s="676" t="s">
        <v>4620</v>
      </c>
    </row>
    <row r="2204" spans="1:30">
      <c r="A2204" s="676">
        <v>5</v>
      </c>
      <c r="B2204" s="676">
        <v>612376</v>
      </c>
      <c r="C2204" s="676" t="s">
        <v>4673</v>
      </c>
      <c r="D2204" s="676">
        <v>99</v>
      </c>
    </row>
    <row r="2205" spans="1:30">
      <c r="A2205" s="676">
        <v>6</v>
      </c>
      <c r="F2205" s="676" t="s">
        <v>4674</v>
      </c>
      <c r="K2205" s="676" t="s">
        <v>4675</v>
      </c>
      <c r="M2205" s="676" t="s">
        <v>38</v>
      </c>
      <c r="N2205" s="676" t="s">
        <v>4676</v>
      </c>
      <c r="O2205" s="676" t="s">
        <v>77</v>
      </c>
      <c r="Y2205" s="676">
        <v>1</v>
      </c>
      <c r="Z2205" s="676">
        <v>99</v>
      </c>
      <c r="AC2205" s="676" t="s">
        <v>59</v>
      </c>
    </row>
    <row r="2206" spans="1:30">
      <c r="A2206" s="676">
        <v>6</v>
      </c>
      <c r="F2206" s="676" t="s">
        <v>4677</v>
      </c>
      <c r="K2206" s="676" t="s">
        <v>56</v>
      </c>
      <c r="M2206" s="676" t="s">
        <v>291</v>
      </c>
      <c r="O2206" s="676" t="s">
        <v>77</v>
      </c>
      <c r="S2206" s="676" t="s">
        <v>4678</v>
      </c>
      <c r="T2206" s="676" t="s">
        <v>4677</v>
      </c>
      <c r="U2206" s="676" t="s">
        <v>1702</v>
      </c>
      <c r="X2206" s="676" t="s">
        <v>4679</v>
      </c>
      <c r="Y2206" s="676">
        <v>1</v>
      </c>
      <c r="Z2206" s="676">
        <v>99</v>
      </c>
      <c r="AC2206" s="676" t="s">
        <v>59</v>
      </c>
    </row>
    <row r="2207" spans="1:30">
      <c r="A2207" s="676">
        <v>6</v>
      </c>
      <c r="F2207" s="676" t="s">
        <v>4680</v>
      </c>
      <c r="K2207" s="676" t="s">
        <v>43</v>
      </c>
      <c r="L2207" s="676" t="s">
        <v>44</v>
      </c>
      <c r="M2207" s="676" t="s">
        <v>291</v>
      </c>
      <c r="AC2207" s="676" t="s">
        <v>59</v>
      </c>
    </row>
    <row r="2208" spans="1:30">
      <c r="G2208" s="676" t="s">
        <v>4681</v>
      </c>
      <c r="H2208" s="676" t="s">
        <v>4682</v>
      </c>
      <c r="O2208" s="676" t="s">
        <v>77</v>
      </c>
      <c r="S2208" s="676" t="s">
        <v>4683</v>
      </c>
      <c r="T2208" s="676" t="s">
        <v>4684</v>
      </c>
      <c r="U2208" s="676" t="s">
        <v>79</v>
      </c>
      <c r="X2208" s="676" t="s">
        <v>4685</v>
      </c>
      <c r="Y2208" s="676">
        <v>1</v>
      </c>
      <c r="Z2208" s="676">
        <v>99</v>
      </c>
    </row>
    <row r="2209" spans="1:30">
      <c r="G2209" s="676" t="s">
        <v>75</v>
      </c>
      <c r="H2209" s="676" t="s">
        <v>76</v>
      </c>
      <c r="O2209" s="676" t="s">
        <v>77</v>
      </c>
      <c r="S2209" s="676" t="s">
        <v>4686</v>
      </c>
      <c r="T2209" s="676" t="s">
        <v>4687</v>
      </c>
      <c r="U2209" s="676" t="s">
        <v>79</v>
      </c>
      <c r="X2209" s="676" t="s">
        <v>4688</v>
      </c>
      <c r="Y2209" s="676">
        <v>1</v>
      </c>
      <c r="Z2209" s="676">
        <v>99</v>
      </c>
    </row>
    <row r="2210" spans="1:30">
      <c r="A2210" s="676">
        <v>6</v>
      </c>
      <c r="F2210" s="676" t="s">
        <v>4689</v>
      </c>
      <c r="K2210" s="676" t="s">
        <v>441</v>
      </c>
      <c r="L2210" s="676" t="s">
        <v>442</v>
      </c>
      <c r="M2210" s="676" t="s">
        <v>291</v>
      </c>
      <c r="O2210" s="676" t="s">
        <v>77</v>
      </c>
      <c r="S2210" s="676" t="s">
        <v>4690</v>
      </c>
      <c r="T2210" s="676" t="s">
        <v>4691</v>
      </c>
      <c r="U2210" s="676" t="s">
        <v>445</v>
      </c>
      <c r="X2210" s="676" t="s">
        <v>4692</v>
      </c>
      <c r="Y2210" s="676">
        <v>1</v>
      </c>
      <c r="Z2210" s="676">
        <v>99</v>
      </c>
      <c r="AC2210" s="676" t="s">
        <v>59</v>
      </c>
      <c r="AD2210" s="676" t="s">
        <v>4620</v>
      </c>
    </row>
    <row r="2211" spans="1:30">
      <c r="A2211" s="676">
        <v>5</v>
      </c>
      <c r="B2211" s="676">
        <v>108352</v>
      </c>
      <c r="C2211" s="676" t="s">
        <v>4693</v>
      </c>
      <c r="D2211" s="676">
        <v>1</v>
      </c>
    </row>
    <row r="2212" spans="1:30">
      <c r="A2212" s="676">
        <v>6</v>
      </c>
      <c r="F2212" s="676" t="s">
        <v>4694</v>
      </c>
      <c r="K2212" s="676" t="s">
        <v>441</v>
      </c>
      <c r="L2212" s="676" t="s">
        <v>442</v>
      </c>
      <c r="M2212" s="676" t="s">
        <v>310</v>
      </c>
      <c r="O2212" s="676" t="s">
        <v>77</v>
      </c>
      <c r="S2212" s="676" t="s">
        <v>4695</v>
      </c>
      <c r="T2212" s="676" t="s">
        <v>4696</v>
      </c>
      <c r="U2212" s="676" t="s">
        <v>445</v>
      </c>
      <c r="X2212" s="676" t="s">
        <v>4697</v>
      </c>
      <c r="Y2212" s="676">
        <v>1</v>
      </c>
      <c r="Z2212" s="676">
        <v>1</v>
      </c>
      <c r="AC2212" s="676" t="s">
        <v>59</v>
      </c>
      <c r="AD2212" s="676" t="s">
        <v>4620</v>
      </c>
    </row>
    <row r="2213" spans="1:30">
      <c r="A2213" s="676">
        <v>6</v>
      </c>
      <c r="F2213" s="676" t="s">
        <v>4698</v>
      </c>
      <c r="K2213" s="676" t="s">
        <v>441</v>
      </c>
      <c r="L2213" s="676" t="s">
        <v>442</v>
      </c>
      <c r="M2213" s="676" t="s">
        <v>310</v>
      </c>
      <c r="O2213" s="676" t="s">
        <v>77</v>
      </c>
      <c r="S2213" s="676" t="s">
        <v>4699</v>
      </c>
      <c r="T2213" s="676" t="s">
        <v>4700</v>
      </c>
      <c r="U2213" s="676" t="s">
        <v>445</v>
      </c>
      <c r="X2213" s="676" t="s">
        <v>4701</v>
      </c>
      <c r="Y2213" s="676">
        <v>1</v>
      </c>
      <c r="Z2213" s="676">
        <v>1</v>
      </c>
      <c r="AC2213" s="676" t="s">
        <v>59</v>
      </c>
      <c r="AD2213" s="676" t="s">
        <v>4620</v>
      </c>
    </row>
    <row r="2214" spans="1:30">
      <c r="A2214" s="676">
        <v>6</v>
      </c>
      <c r="F2214" s="676" t="s">
        <v>4702</v>
      </c>
      <c r="K2214" s="676" t="s">
        <v>441</v>
      </c>
      <c r="L2214" s="676" t="s">
        <v>442</v>
      </c>
      <c r="M2214" s="676" t="s">
        <v>310</v>
      </c>
      <c r="O2214" s="676" t="s">
        <v>77</v>
      </c>
      <c r="S2214" s="676" t="s">
        <v>4703</v>
      </c>
      <c r="T2214" s="676" t="s">
        <v>4704</v>
      </c>
      <c r="U2214" s="676" t="s">
        <v>445</v>
      </c>
      <c r="X2214" s="676" t="s">
        <v>4705</v>
      </c>
      <c r="Y2214" s="676">
        <v>1</v>
      </c>
      <c r="Z2214" s="676">
        <v>1</v>
      </c>
      <c r="AC2214" s="676" t="s">
        <v>59</v>
      </c>
      <c r="AD2214" s="676" t="s">
        <v>4620</v>
      </c>
    </row>
    <row r="2215" spans="1:30">
      <c r="A2215" s="676">
        <v>6</v>
      </c>
      <c r="B2215" s="676">
        <v>612375</v>
      </c>
      <c r="C2215" s="676" t="s">
        <v>4706</v>
      </c>
      <c r="D2215" s="676">
        <v>99</v>
      </c>
    </row>
    <row r="2216" spans="1:30">
      <c r="A2216" s="676">
        <v>7</v>
      </c>
      <c r="F2216" s="676" t="s">
        <v>4707</v>
      </c>
      <c r="K2216" s="676" t="s">
        <v>56</v>
      </c>
      <c r="M2216" s="676" t="s">
        <v>291</v>
      </c>
      <c r="O2216" s="676" t="s">
        <v>77</v>
      </c>
      <c r="S2216" s="676" t="s">
        <v>4708</v>
      </c>
      <c r="T2216" s="676" t="s">
        <v>4707</v>
      </c>
      <c r="U2216" s="676" t="s">
        <v>1702</v>
      </c>
      <c r="X2216" s="676" t="s">
        <v>4709</v>
      </c>
      <c r="Y2216" s="676">
        <v>1</v>
      </c>
      <c r="Z2216" s="676">
        <v>99</v>
      </c>
      <c r="AC2216" s="676" t="s">
        <v>59</v>
      </c>
    </row>
    <row r="2217" spans="1:30">
      <c r="A2217" s="676">
        <v>7</v>
      </c>
      <c r="F2217" s="676" t="s">
        <v>4710</v>
      </c>
      <c r="K2217" s="676" t="s">
        <v>441</v>
      </c>
      <c r="L2217" s="676" t="s">
        <v>442</v>
      </c>
      <c r="M2217" s="676" t="s">
        <v>291</v>
      </c>
      <c r="O2217" s="676" t="s">
        <v>77</v>
      </c>
      <c r="S2217" s="676" t="s">
        <v>4711</v>
      </c>
      <c r="T2217" s="676" t="s">
        <v>4712</v>
      </c>
      <c r="U2217" s="676" t="s">
        <v>445</v>
      </c>
      <c r="X2217" s="676" t="s">
        <v>4713</v>
      </c>
      <c r="Y2217" s="676">
        <v>1</v>
      </c>
      <c r="Z2217" s="676">
        <v>99</v>
      </c>
      <c r="AC2217" s="676" t="s">
        <v>59</v>
      </c>
      <c r="AD2217" s="676" t="s">
        <v>4620</v>
      </c>
    </row>
    <row r="2218" spans="1:30">
      <c r="A2218" s="676">
        <v>4</v>
      </c>
      <c r="B2218" s="676">
        <v>108066</v>
      </c>
      <c r="C2218" s="676" t="s">
        <v>4714</v>
      </c>
      <c r="D2218" s="676">
        <v>1</v>
      </c>
    </row>
    <row r="2219" spans="1:30">
      <c r="A2219" s="676">
        <v>5</v>
      </c>
      <c r="F2219" s="676" t="s">
        <v>4715</v>
      </c>
      <c r="K2219" s="676" t="s">
        <v>441</v>
      </c>
      <c r="M2219" s="676" t="s">
        <v>291</v>
      </c>
      <c r="O2219" s="676" t="s">
        <v>77</v>
      </c>
      <c r="S2219" s="676" t="s">
        <v>4716</v>
      </c>
      <c r="T2219" s="676" t="s">
        <v>4717</v>
      </c>
      <c r="U2219" s="676" t="s">
        <v>4632</v>
      </c>
      <c r="X2219" s="676" t="s">
        <v>4718</v>
      </c>
      <c r="Y2219" s="676">
        <v>1</v>
      </c>
      <c r="Z2219" s="676">
        <v>1</v>
      </c>
      <c r="AC2219" s="676" t="s">
        <v>46</v>
      </c>
      <c r="AD2219" s="676" t="s">
        <v>4620</v>
      </c>
    </row>
    <row r="2220" spans="1:30">
      <c r="A2220" s="676">
        <v>5</v>
      </c>
      <c r="F2220" s="676" t="s">
        <v>4719</v>
      </c>
      <c r="K2220" s="676" t="s">
        <v>441</v>
      </c>
      <c r="M2220" s="676" t="s">
        <v>291</v>
      </c>
      <c r="O2220" s="676" t="s">
        <v>77</v>
      </c>
      <c r="S2220" s="676" t="s">
        <v>4720</v>
      </c>
      <c r="T2220" s="676" t="s">
        <v>4721</v>
      </c>
      <c r="U2220" s="676" t="s">
        <v>502</v>
      </c>
      <c r="X2220" s="676" t="s">
        <v>4722</v>
      </c>
      <c r="Y2220" s="676">
        <v>1</v>
      </c>
      <c r="Z2220" s="676">
        <v>1</v>
      </c>
      <c r="AC2220" s="676" t="s">
        <v>59</v>
      </c>
      <c r="AD2220" s="676" t="s">
        <v>4620</v>
      </c>
    </row>
    <row r="2221" spans="1:30">
      <c r="A2221" s="676">
        <v>5</v>
      </c>
      <c r="F2221" s="676" t="s">
        <v>4723</v>
      </c>
      <c r="K2221" s="676" t="s">
        <v>441</v>
      </c>
      <c r="M2221" s="676" t="s">
        <v>291</v>
      </c>
      <c r="O2221" s="676" t="s">
        <v>77</v>
      </c>
      <c r="S2221" s="676" t="s">
        <v>4724</v>
      </c>
      <c r="T2221" s="676" t="s">
        <v>4725</v>
      </c>
      <c r="U2221" s="676" t="s">
        <v>502</v>
      </c>
      <c r="X2221" s="676" t="s">
        <v>4726</v>
      </c>
      <c r="Y2221" s="676">
        <v>1</v>
      </c>
      <c r="Z2221" s="676">
        <v>1</v>
      </c>
      <c r="AC2221" s="676" t="s">
        <v>59</v>
      </c>
      <c r="AD2221" s="676" t="s">
        <v>4620</v>
      </c>
    </row>
    <row r="2222" spans="1:30">
      <c r="A2222" s="676">
        <v>5</v>
      </c>
      <c r="B2222" s="676">
        <v>108353</v>
      </c>
      <c r="C2222" s="676" t="s">
        <v>4727</v>
      </c>
      <c r="D2222" s="676">
        <v>1</v>
      </c>
    </row>
    <row r="2223" spans="1:30">
      <c r="A2223" s="676">
        <v>6</v>
      </c>
      <c r="F2223" s="676" t="s">
        <v>4728</v>
      </c>
      <c r="K2223" s="676" t="s">
        <v>441</v>
      </c>
      <c r="M2223" s="676" t="s">
        <v>310</v>
      </c>
      <c r="O2223" s="676" t="s">
        <v>77</v>
      </c>
      <c r="S2223" s="676" t="s">
        <v>4729</v>
      </c>
      <c r="T2223" s="676" t="s">
        <v>4730</v>
      </c>
      <c r="U2223" s="676" t="s">
        <v>502</v>
      </c>
      <c r="X2223" s="676" t="s">
        <v>4731</v>
      </c>
      <c r="Y2223" s="676">
        <v>1</v>
      </c>
      <c r="Z2223" s="676">
        <v>1</v>
      </c>
      <c r="AC2223" s="676" t="s">
        <v>59</v>
      </c>
      <c r="AD2223" s="676" t="s">
        <v>4620</v>
      </c>
    </row>
    <row r="2224" spans="1:30">
      <c r="A2224" s="676">
        <v>6</v>
      </c>
      <c r="F2224" s="676" t="s">
        <v>4732</v>
      </c>
      <c r="K2224" s="676" t="s">
        <v>441</v>
      </c>
      <c r="M2224" s="676" t="s">
        <v>291</v>
      </c>
      <c r="O2224" s="676" t="s">
        <v>77</v>
      </c>
      <c r="S2224" s="676" t="s">
        <v>4733</v>
      </c>
      <c r="T2224" s="676" t="s">
        <v>4734</v>
      </c>
      <c r="U2224" s="676" t="s">
        <v>502</v>
      </c>
      <c r="X2224" s="676" t="s">
        <v>4735</v>
      </c>
      <c r="Y2224" s="676">
        <v>1</v>
      </c>
      <c r="Z2224" s="676">
        <v>1</v>
      </c>
      <c r="AC2224" s="676" t="s">
        <v>59</v>
      </c>
      <c r="AD2224" s="676" t="s">
        <v>4620</v>
      </c>
    </row>
    <row r="2225" spans="1:30">
      <c r="A2225" s="676">
        <v>6</v>
      </c>
      <c r="F2225" s="676" t="s">
        <v>4736</v>
      </c>
      <c r="K2225" s="676" t="s">
        <v>441</v>
      </c>
      <c r="M2225" s="676" t="s">
        <v>291</v>
      </c>
      <c r="O2225" s="676" t="s">
        <v>77</v>
      </c>
      <c r="S2225" s="676" t="s">
        <v>4737</v>
      </c>
      <c r="T2225" s="676" t="s">
        <v>4738</v>
      </c>
      <c r="U2225" s="676" t="s">
        <v>502</v>
      </c>
      <c r="X2225" s="676" t="s">
        <v>4739</v>
      </c>
      <c r="Y2225" s="676">
        <v>1</v>
      </c>
      <c r="Z2225" s="676">
        <v>1</v>
      </c>
      <c r="AC2225" s="676" t="s">
        <v>59</v>
      </c>
      <c r="AD2225" s="676" t="s">
        <v>4620</v>
      </c>
    </row>
    <row r="2226" spans="1:30">
      <c r="A2226" s="676">
        <v>6</v>
      </c>
      <c r="F2226" s="676" t="s">
        <v>4740</v>
      </c>
      <c r="K2226" s="676" t="s">
        <v>441</v>
      </c>
      <c r="M2226" s="676" t="s">
        <v>310</v>
      </c>
      <c r="O2226" s="676" t="s">
        <v>77</v>
      </c>
      <c r="S2226" s="676" t="s">
        <v>4741</v>
      </c>
      <c r="T2226" s="676" t="s">
        <v>4742</v>
      </c>
      <c r="U2226" s="676" t="s">
        <v>502</v>
      </c>
      <c r="X2226" s="676" t="s">
        <v>4743</v>
      </c>
      <c r="Y2226" s="676">
        <v>1</v>
      </c>
      <c r="Z2226" s="676">
        <v>1</v>
      </c>
      <c r="AC2226" s="676" t="s">
        <v>59</v>
      </c>
      <c r="AD2226" s="676" t="s">
        <v>4620</v>
      </c>
    </row>
    <row r="2227" spans="1:30">
      <c r="A2227" s="676">
        <v>6</v>
      </c>
      <c r="F2227" s="676" t="s">
        <v>4744</v>
      </c>
      <c r="K2227" s="676" t="s">
        <v>441</v>
      </c>
      <c r="L2227" s="676" t="s">
        <v>442</v>
      </c>
      <c r="M2227" s="676" t="s">
        <v>291</v>
      </c>
      <c r="O2227" s="676" t="s">
        <v>77</v>
      </c>
      <c r="S2227" s="676" t="s">
        <v>4745</v>
      </c>
      <c r="T2227" s="676" t="s">
        <v>4746</v>
      </c>
      <c r="U2227" s="676" t="s">
        <v>445</v>
      </c>
      <c r="X2227" s="676" t="s">
        <v>4747</v>
      </c>
      <c r="Y2227" s="676">
        <v>1</v>
      </c>
      <c r="Z2227" s="676">
        <v>1</v>
      </c>
      <c r="AC2227" s="676" t="s">
        <v>59</v>
      </c>
      <c r="AD2227" s="676" t="s">
        <v>4620</v>
      </c>
    </row>
    <row r="2228" spans="1:30">
      <c r="A2228" s="676">
        <v>6</v>
      </c>
      <c r="F2228" s="676" t="s">
        <v>4748</v>
      </c>
      <c r="K2228" s="676" t="s">
        <v>441</v>
      </c>
      <c r="M2228" s="676" t="s">
        <v>291</v>
      </c>
      <c r="O2228" s="676" t="s">
        <v>77</v>
      </c>
      <c r="S2228" s="676" t="s">
        <v>4749</v>
      </c>
      <c r="T2228" s="676" t="s">
        <v>4750</v>
      </c>
      <c r="U2228" s="676" t="s">
        <v>502</v>
      </c>
      <c r="X2228" s="676" t="s">
        <v>4751</v>
      </c>
      <c r="Y2228" s="676">
        <v>1</v>
      </c>
      <c r="Z2228" s="676">
        <v>1</v>
      </c>
      <c r="AC2228" s="676" t="s">
        <v>59</v>
      </c>
      <c r="AD2228" s="676" t="s">
        <v>4620</v>
      </c>
    </row>
    <row r="2229" spans="1:30">
      <c r="A2229" s="676">
        <v>6</v>
      </c>
      <c r="F2229" s="676" t="s">
        <v>4752</v>
      </c>
      <c r="K2229" s="676" t="s">
        <v>441</v>
      </c>
      <c r="L2229" s="676" t="s">
        <v>442</v>
      </c>
      <c r="M2229" s="676" t="s">
        <v>310</v>
      </c>
      <c r="O2229" s="676" t="s">
        <v>77</v>
      </c>
      <c r="S2229" s="676" t="s">
        <v>4753</v>
      </c>
      <c r="T2229" s="676" t="s">
        <v>4754</v>
      </c>
      <c r="U2229" s="676" t="s">
        <v>445</v>
      </c>
      <c r="X2229" s="676" t="s">
        <v>4755</v>
      </c>
      <c r="Y2229" s="676">
        <v>1</v>
      </c>
      <c r="Z2229" s="676">
        <v>1</v>
      </c>
      <c r="AC2229" s="676" t="s">
        <v>59</v>
      </c>
      <c r="AD2229" s="676" t="s">
        <v>4620</v>
      </c>
    </row>
    <row r="2230" spans="1:30">
      <c r="A2230" s="676">
        <v>6</v>
      </c>
      <c r="F2230" s="676" t="s">
        <v>4756</v>
      </c>
      <c r="K2230" s="676" t="s">
        <v>441</v>
      </c>
      <c r="L2230" s="676" t="s">
        <v>442</v>
      </c>
      <c r="M2230" s="676" t="s">
        <v>291</v>
      </c>
      <c r="O2230" s="676" t="s">
        <v>77</v>
      </c>
      <c r="S2230" s="676" t="s">
        <v>4757</v>
      </c>
      <c r="T2230" s="676" t="s">
        <v>4758</v>
      </c>
      <c r="U2230" s="676" t="s">
        <v>445</v>
      </c>
      <c r="X2230" s="676" t="s">
        <v>4759</v>
      </c>
      <c r="Y2230" s="676">
        <v>1</v>
      </c>
      <c r="Z2230" s="676">
        <v>1</v>
      </c>
      <c r="AC2230" s="676" t="s">
        <v>59</v>
      </c>
      <c r="AD2230" s="676" t="s">
        <v>4620</v>
      </c>
    </row>
    <row r="2231" spans="1:30">
      <c r="A2231" s="676">
        <v>6</v>
      </c>
      <c r="F2231" s="676" t="s">
        <v>4760</v>
      </c>
      <c r="K2231" s="676" t="s">
        <v>441</v>
      </c>
      <c r="L2231" s="676" t="s">
        <v>442</v>
      </c>
      <c r="M2231" s="676" t="s">
        <v>291</v>
      </c>
      <c r="O2231" s="676" t="s">
        <v>77</v>
      </c>
      <c r="S2231" s="676" t="s">
        <v>4761</v>
      </c>
      <c r="T2231" s="676" t="s">
        <v>4762</v>
      </c>
      <c r="U2231" s="676" t="s">
        <v>445</v>
      </c>
      <c r="X2231" s="676" t="s">
        <v>4763</v>
      </c>
      <c r="Y2231" s="676">
        <v>1</v>
      </c>
      <c r="Z2231" s="676">
        <v>1</v>
      </c>
      <c r="AC2231" s="676" t="s">
        <v>59</v>
      </c>
      <c r="AD2231" s="676" t="s">
        <v>4620</v>
      </c>
    </row>
    <row r="2232" spans="1:30">
      <c r="A2232" s="676">
        <v>6</v>
      </c>
      <c r="F2232" s="676" t="s">
        <v>4764</v>
      </c>
      <c r="K2232" s="676" t="s">
        <v>441</v>
      </c>
      <c r="L2232" s="676" t="s">
        <v>442</v>
      </c>
      <c r="M2232" s="676" t="s">
        <v>291</v>
      </c>
      <c r="O2232" s="676" t="s">
        <v>77</v>
      </c>
      <c r="S2232" s="676" t="s">
        <v>4765</v>
      </c>
      <c r="T2232" s="676" t="s">
        <v>4766</v>
      </c>
      <c r="U2232" s="676" t="s">
        <v>445</v>
      </c>
      <c r="X2232" s="676" t="s">
        <v>4767</v>
      </c>
      <c r="Y2232" s="676">
        <v>1</v>
      </c>
      <c r="Z2232" s="676">
        <v>1</v>
      </c>
      <c r="AC2232" s="676" t="s">
        <v>59</v>
      </c>
      <c r="AD2232" s="676" t="s">
        <v>4620</v>
      </c>
    </row>
    <row r="2233" spans="1:30">
      <c r="A2233" s="676">
        <v>6</v>
      </c>
      <c r="F2233" s="676" t="s">
        <v>4768</v>
      </c>
      <c r="K2233" s="676" t="s">
        <v>441</v>
      </c>
      <c r="L2233" s="676" t="s">
        <v>442</v>
      </c>
      <c r="M2233" s="676" t="s">
        <v>310</v>
      </c>
      <c r="O2233" s="676" t="s">
        <v>77</v>
      </c>
      <c r="S2233" s="676" t="s">
        <v>4769</v>
      </c>
      <c r="T2233" s="676" t="s">
        <v>4770</v>
      </c>
      <c r="U2233" s="676" t="s">
        <v>445</v>
      </c>
      <c r="X2233" s="676" t="s">
        <v>4771</v>
      </c>
      <c r="Y2233" s="676">
        <v>1</v>
      </c>
      <c r="Z2233" s="676">
        <v>1</v>
      </c>
      <c r="AC2233" s="676" t="s">
        <v>59</v>
      </c>
      <c r="AD2233" s="676" t="s">
        <v>4620</v>
      </c>
    </row>
    <row r="2234" spans="1:30">
      <c r="A2234" s="676">
        <v>6</v>
      </c>
      <c r="F2234" s="676" t="s">
        <v>4772</v>
      </c>
      <c r="K2234" s="676" t="s">
        <v>441</v>
      </c>
      <c r="M2234" s="676" t="s">
        <v>310</v>
      </c>
      <c r="O2234" s="676" t="s">
        <v>77</v>
      </c>
      <c r="S2234" s="676" t="s">
        <v>4773</v>
      </c>
      <c r="T2234" s="676" t="s">
        <v>4774</v>
      </c>
      <c r="U2234" s="676" t="s">
        <v>502</v>
      </c>
      <c r="X2234" s="676" t="s">
        <v>4775</v>
      </c>
      <c r="Y2234" s="676">
        <v>1</v>
      </c>
      <c r="Z2234" s="676">
        <v>1</v>
      </c>
      <c r="AC2234" s="676" t="s">
        <v>59</v>
      </c>
      <c r="AD2234" s="676" t="s">
        <v>4620</v>
      </c>
    </row>
    <row r="2235" spans="1:30">
      <c r="A2235" s="676">
        <v>6</v>
      </c>
      <c r="F2235" s="676" t="s">
        <v>4776</v>
      </c>
      <c r="K2235" s="676" t="s">
        <v>441</v>
      </c>
      <c r="L2235" s="676" t="s">
        <v>442</v>
      </c>
      <c r="M2235" s="676" t="s">
        <v>310</v>
      </c>
      <c r="O2235" s="676" t="s">
        <v>77</v>
      </c>
      <c r="S2235" s="676" t="s">
        <v>4777</v>
      </c>
      <c r="T2235" s="676" t="s">
        <v>4778</v>
      </c>
      <c r="U2235" s="676" t="s">
        <v>445</v>
      </c>
      <c r="X2235" s="676" t="s">
        <v>4779</v>
      </c>
      <c r="Y2235" s="676">
        <v>1</v>
      </c>
      <c r="Z2235" s="676">
        <v>1</v>
      </c>
      <c r="AC2235" s="676" t="s">
        <v>59</v>
      </c>
      <c r="AD2235" s="676" t="s">
        <v>4620</v>
      </c>
    </row>
    <row r="2236" spans="1:30">
      <c r="A2236" s="676">
        <v>6</v>
      </c>
      <c r="F2236" s="676" t="s">
        <v>4780</v>
      </c>
      <c r="K2236" s="676" t="s">
        <v>441</v>
      </c>
      <c r="M2236" s="676" t="s">
        <v>291</v>
      </c>
      <c r="O2236" s="676" t="s">
        <v>77</v>
      </c>
      <c r="S2236" s="676" t="s">
        <v>4781</v>
      </c>
      <c r="T2236" s="676" t="s">
        <v>4782</v>
      </c>
      <c r="U2236" s="676" t="s">
        <v>502</v>
      </c>
      <c r="X2236" s="676" t="s">
        <v>4783</v>
      </c>
      <c r="Y2236" s="676">
        <v>1</v>
      </c>
      <c r="Z2236" s="676">
        <v>1</v>
      </c>
      <c r="AC2236" s="676" t="s">
        <v>59</v>
      </c>
      <c r="AD2236" s="676" t="s">
        <v>4620</v>
      </c>
    </row>
    <row r="2237" spans="1:30">
      <c r="A2237" s="676">
        <v>6</v>
      </c>
      <c r="B2237" s="676">
        <v>108355</v>
      </c>
      <c r="C2237" s="676" t="s">
        <v>4784</v>
      </c>
      <c r="D2237" s="676">
        <v>99</v>
      </c>
    </row>
    <row r="2238" spans="1:30">
      <c r="A2238" s="676">
        <v>7</v>
      </c>
      <c r="F2238" s="676" t="s">
        <v>4785</v>
      </c>
      <c r="K2238" s="676" t="s">
        <v>4675</v>
      </c>
      <c r="M2238" s="676" t="s">
        <v>38</v>
      </c>
      <c r="N2238" s="676" t="s">
        <v>4676</v>
      </c>
      <c r="O2238" s="676" t="s">
        <v>77</v>
      </c>
      <c r="Y2238" s="676">
        <v>1</v>
      </c>
      <c r="Z2238" s="676">
        <v>99</v>
      </c>
      <c r="AC2238" s="676" t="s">
        <v>59</v>
      </c>
    </row>
    <row r="2239" spans="1:30">
      <c r="A2239" s="676">
        <v>7</v>
      </c>
      <c r="F2239" s="676" t="s">
        <v>4786</v>
      </c>
      <c r="K2239" s="676" t="s">
        <v>43</v>
      </c>
      <c r="L2239" s="676" t="s">
        <v>44</v>
      </c>
      <c r="M2239" s="676" t="s">
        <v>310</v>
      </c>
      <c r="O2239" s="676" t="s">
        <v>77</v>
      </c>
      <c r="S2239" s="676" t="s">
        <v>4787</v>
      </c>
      <c r="T2239" s="676" t="s">
        <v>4788</v>
      </c>
      <c r="U2239" s="676" t="s">
        <v>79</v>
      </c>
      <c r="X2239" s="676" t="s">
        <v>4789</v>
      </c>
      <c r="Y2239" s="676">
        <v>1</v>
      </c>
      <c r="Z2239" s="676">
        <v>99</v>
      </c>
      <c r="AC2239" s="676" t="s">
        <v>59</v>
      </c>
    </row>
    <row r="2240" spans="1:30">
      <c r="A2240" s="676">
        <v>7</v>
      </c>
      <c r="F2240" s="676" t="s">
        <v>4790</v>
      </c>
      <c r="K2240" s="676" t="s">
        <v>43</v>
      </c>
      <c r="L2240" s="676" t="s">
        <v>44</v>
      </c>
      <c r="M2240" s="676" t="s">
        <v>310</v>
      </c>
      <c r="O2240" s="676" t="s">
        <v>77</v>
      </c>
      <c r="S2240" s="676" t="s">
        <v>4791</v>
      </c>
      <c r="T2240" s="676" t="s">
        <v>4792</v>
      </c>
      <c r="U2240" s="676" t="s">
        <v>79</v>
      </c>
      <c r="X2240" s="676" t="s">
        <v>4793</v>
      </c>
      <c r="Y2240" s="676">
        <v>1</v>
      </c>
      <c r="Z2240" s="676">
        <v>99</v>
      </c>
      <c r="AC2240" s="676" t="s">
        <v>59</v>
      </c>
    </row>
    <row r="2241" spans="1:30">
      <c r="A2241" s="676">
        <v>7</v>
      </c>
      <c r="F2241" s="676" t="s">
        <v>4794</v>
      </c>
      <c r="K2241" s="676" t="s">
        <v>441</v>
      </c>
      <c r="L2241" s="676" t="s">
        <v>442</v>
      </c>
      <c r="M2241" s="676" t="s">
        <v>310</v>
      </c>
      <c r="O2241" s="676" t="s">
        <v>77</v>
      </c>
      <c r="S2241" s="676" t="s">
        <v>4795</v>
      </c>
      <c r="T2241" s="676" t="s">
        <v>4796</v>
      </c>
      <c r="U2241" s="676" t="s">
        <v>445</v>
      </c>
      <c r="X2241" s="676" t="s">
        <v>4797</v>
      </c>
      <c r="Y2241" s="676">
        <v>1</v>
      </c>
      <c r="Z2241" s="676">
        <v>99</v>
      </c>
      <c r="AC2241" s="676" t="s">
        <v>59</v>
      </c>
      <c r="AD2241" s="676" t="s">
        <v>4620</v>
      </c>
    </row>
    <row r="2242" spans="1:30">
      <c r="A2242" s="676">
        <v>7</v>
      </c>
      <c r="F2242" s="676" t="s">
        <v>4798</v>
      </c>
      <c r="K2242" s="676" t="s">
        <v>441</v>
      </c>
      <c r="L2242" s="676" t="s">
        <v>442</v>
      </c>
      <c r="M2242" s="676" t="s">
        <v>310</v>
      </c>
      <c r="O2242" s="676" t="s">
        <v>77</v>
      </c>
      <c r="S2242" s="676" t="s">
        <v>4799</v>
      </c>
      <c r="T2242" s="676" t="s">
        <v>4800</v>
      </c>
      <c r="U2242" s="676" t="s">
        <v>445</v>
      </c>
      <c r="X2242" s="676" t="s">
        <v>4801</v>
      </c>
      <c r="Y2242" s="676">
        <v>1</v>
      </c>
      <c r="Z2242" s="676">
        <v>99</v>
      </c>
      <c r="AC2242" s="676" t="s">
        <v>59</v>
      </c>
      <c r="AD2242" s="676" t="s">
        <v>4620</v>
      </c>
    </row>
    <row r="2243" spans="1:30">
      <c r="A2243" s="676">
        <v>5</v>
      </c>
      <c r="B2243" s="676">
        <v>108078</v>
      </c>
      <c r="C2243" s="676" t="s">
        <v>4802</v>
      </c>
      <c r="D2243" s="676">
        <v>1</v>
      </c>
    </row>
    <row r="2244" spans="1:30">
      <c r="A2244" s="676">
        <v>6</v>
      </c>
      <c r="F2244" s="676" t="s">
        <v>4803</v>
      </c>
      <c r="K2244" s="676" t="s">
        <v>441</v>
      </c>
      <c r="M2244" s="676" t="s">
        <v>291</v>
      </c>
      <c r="O2244" s="676" t="s">
        <v>77</v>
      </c>
      <c r="S2244" s="676" t="s">
        <v>4804</v>
      </c>
      <c r="T2244" s="676" t="s">
        <v>4805</v>
      </c>
      <c r="U2244" s="676" t="s">
        <v>4632</v>
      </c>
      <c r="X2244" s="676" t="s">
        <v>4806</v>
      </c>
      <c r="Y2244" s="676">
        <v>1</v>
      </c>
      <c r="Z2244" s="676">
        <v>1</v>
      </c>
      <c r="AC2244" s="676" t="s">
        <v>46</v>
      </c>
      <c r="AD2244" s="676" t="s">
        <v>4620</v>
      </c>
    </row>
    <row r="2245" spans="1:30">
      <c r="A2245" s="676">
        <v>6</v>
      </c>
      <c r="F2245" s="676" t="s">
        <v>4807</v>
      </c>
      <c r="K2245" s="676" t="s">
        <v>441</v>
      </c>
      <c r="L2245" s="676" t="s">
        <v>442</v>
      </c>
      <c r="M2245" s="676" t="s">
        <v>291</v>
      </c>
      <c r="O2245" s="676" t="s">
        <v>77</v>
      </c>
      <c r="S2245" s="676" t="s">
        <v>4808</v>
      </c>
      <c r="T2245" s="676" t="s">
        <v>4809</v>
      </c>
      <c r="U2245" s="676" t="s">
        <v>4810</v>
      </c>
      <c r="X2245" s="676" t="s">
        <v>4811</v>
      </c>
      <c r="Y2245" s="676">
        <v>1</v>
      </c>
      <c r="Z2245" s="676">
        <v>1</v>
      </c>
      <c r="AC2245" s="676" t="s">
        <v>46</v>
      </c>
      <c r="AD2245" s="676" t="s">
        <v>4620</v>
      </c>
    </row>
    <row r="2246" spans="1:30">
      <c r="A2246" s="676">
        <v>6</v>
      </c>
      <c r="F2246" s="676" t="s">
        <v>4812</v>
      </c>
      <c r="K2246" s="676" t="s">
        <v>441</v>
      </c>
      <c r="M2246" s="676" t="s">
        <v>291</v>
      </c>
      <c r="O2246" s="676" t="s">
        <v>77</v>
      </c>
      <c r="S2246" s="676" t="s">
        <v>4813</v>
      </c>
      <c r="T2246" s="676" t="s">
        <v>4814</v>
      </c>
      <c r="U2246" s="676" t="s">
        <v>4632</v>
      </c>
      <c r="X2246" s="676" t="s">
        <v>4815</v>
      </c>
      <c r="Y2246" s="676">
        <v>1</v>
      </c>
      <c r="Z2246" s="676">
        <v>1</v>
      </c>
      <c r="AC2246" s="676" t="s">
        <v>46</v>
      </c>
      <c r="AD2246" s="676" t="s">
        <v>4620</v>
      </c>
    </row>
    <row r="2247" spans="1:30">
      <c r="A2247" s="676">
        <v>5</v>
      </c>
      <c r="B2247" s="676">
        <v>108067</v>
      </c>
      <c r="C2247" s="676" t="s">
        <v>4816</v>
      </c>
      <c r="D2247" s="676">
        <v>1</v>
      </c>
    </row>
    <row r="2248" spans="1:30">
      <c r="A2248" s="676">
        <v>6</v>
      </c>
      <c r="F2248" s="676" t="s">
        <v>4817</v>
      </c>
      <c r="K2248" s="676" t="s">
        <v>441</v>
      </c>
      <c r="M2248" s="676" t="s">
        <v>291</v>
      </c>
      <c r="O2248" s="676" t="s">
        <v>77</v>
      </c>
      <c r="S2248" s="676" t="s">
        <v>4818</v>
      </c>
      <c r="T2248" s="676" t="s">
        <v>4819</v>
      </c>
      <c r="U2248" s="676" t="s">
        <v>4632</v>
      </c>
      <c r="X2248" s="676" t="s">
        <v>4820</v>
      </c>
      <c r="Y2248" s="676">
        <v>1</v>
      </c>
      <c r="Z2248" s="676">
        <v>1</v>
      </c>
      <c r="AC2248" s="676" t="s">
        <v>46</v>
      </c>
      <c r="AD2248" s="676" t="s">
        <v>4620</v>
      </c>
    </row>
    <row r="2249" spans="1:30">
      <c r="A2249" s="676">
        <v>6</v>
      </c>
      <c r="F2249" s="676" t="s">
        <v>4821</v>
      </c>
      <c r="K2249" s="676" t="s">
        <v>441</v>
      </c>
      <c r="L2249" s="676" t="s">
        <v>442</v>
      </c>
      <c r="M2249" s="676" t="s">
        <v>291</v>
      </c>
      <c r="O2249" s="676" t="s">
        <v>77</v>
      </c>
      <c r="S2249" s="676" t="s">
        <v>4822</v>
      </c>
      <c r="T2249" s="676" t="s">
        <v>4823</v>
      </c>
      <c r="U2249" s="676" t="s">
        <v>4810</v>
      </c>
      <c r="X2249" s="676" t="s">
        <v>4824</v>
      </c>
      <c r="Y2249" s="676">
        <v>1</v>
      </c>
      <c r="Z2249" s="676">
        <v>1</v>
      </c>
      <c r="AC2249" s="676" t="s">
        <v>46</v>
      </c>
      <c r="AD2249" s="676" t="s">
        <v>4620</v>
      </c>
    </row>
    <row r="2250" spans="1:30">
      <c r="A2250" s="676">
        <v>6</v>
      </c>
      <c r="F2250" s="676" t="s">
        <v>4825</v>
      </c>
      <c r="K2250" s="676" t="s">
        <v>441</v>
      </c>
      <c r="M2250" s="676" t="s">
        <v>291</v>
      </c>
      <c r="O2250" s="676" t="s">
        <v>77</v>
      </c>
      <c r="S2250" s="676" t="s">
        <v>4826</v>
      </c>
      <c r="T2250" s="676" t="s">
        <v>4827</v>
      </c>
      <c r="U2250" s="676" t="s">
        <v>4632</v>
      </c>
      <c r="X2250" s="676" t="s">
        <v>4828</v>
      </c>
      <c r="Y2250" s="676">
        <v>1</v>
      </c>
      <c r="Z2250" s="676">
        <v>1</v>
      </c>
      <c r="AC2250" s="676" t="s">
        <v>46</v>
      </c>
      <c r="AD2250" s="676" t="s">
        <v>4620</v>
      </c>
    </row>
    <row r="2251" spans="1:30">
      <c r="A2251" s="676">
        <v>6</v>
      </c>
      <c r="B2251" s="676">
        <v>108070</v>
      </c>
      <c r="C2251" s="676" t="s">
        <v>4829</v>
      </c>
      <c r="D2251" s="676">
        <v>1</v>
      </c>
    </row>
    <row r="2252" spans="1:30">
      <c r="A2252" s="676">
        <v>7</v>
      </c>
      <c r="F2252" s="676" t="s">
        <v>4830</v>
      </c>
      <c r="K2252" s="676" t="s">
        <v>441</v>
      </c>
      <c r="M2252" s="676" t="s">
        <v>310</v>
      </c>
      <c r="O2252" s="676" t="s">
        <v>77</v>
      </c>
      <c r="S2252" s="676" t="s">
        <v>4831</v>
      </c>
      <c r="T2252" s="676" t="s">
        <v>4832</v>
      </c>
      <c r="U2252" s="676" t="s">
        <v>502</v>
      </c>
      <c r="X2252" s="676" t="s">
        <v>4833</v>
      </c>
      <c r="Y2252" s="676">
        <v>1</v>
      </c>
      <c r="Z2252" s="676">
        <v>1</v>
      </c>
      <c r="AC2252" s="676" t="s">
        <v>54</v>
      </c>
      <c r="AD2252" s="676" t="s">
        <v>447</v>
      </c>
    </row>
    <row r="2253" spans="1:30">
      <c r="A2253" s="676">
        <v>7</v>
      </c>
      <c r="B2253" s="676">
        <v>108073</v>
      </c>
      <c r="C2253" s="676" t="s">
        <v>4834</v>
      </c>
      <c r="D2253" s="676">
        <v>99</v>
      </c>
    </row>
    <row r="2254" spans="1:30">
      <c r="A2254" s="676">
        <v>8</v>
      </c>
      <c r="F2254" s="676" t="s">
        <v>4835</v>
      </c>
      <c r="K2254" s="676" t="s">
        <v>122</v>
      </c>
      <c r="M2254" s="676" t="s">
        <v>310</v>
      </c>
      <c r="O2254" s="676" t="s">
        <v>77</v>
      </c>
      <c r="S2254" s="676" t="s">
        <v>4836</v>
      </c>
      <c r="T2254" s="676" t="s">
        <v>4837</v>
      </c>
      <c r="U2254" s="676" t="s">
        <v>1080</v>
      </c>
      <c r="X2254" s="676" t="s">
        <v>4838</v>
      </c>
      <c r="Y2254" s="676">
        <v>1</v>
      </c>
      <c r="Z2254" s="676">
        <v>99</v>
      </c>
      <c r="AC2254" s="676" t="s">
        <v>54</v>
      </c>
    </row>
    <row r="2255" spans="1:30">
      <c r="A2255" s="676">
        <v>8</v>
      </c>
      <c r="F2255" s="676" t="s">
        <v>4839</v>
      </c>
      <c r="K2255" s="676" t="s">
        <v>441</v>
      </c>
      <c r="M2255" s="676" t="s">
        <v>310</v>
      </c>
      <c r="O2255" s="676" t="s">
        <v>77</v>
      </c>
      <c r="S2255" s="676" t="s">
        <v>4840</v>
      </c>
      <c r="T2255" s="676" t="s">
        <v>4841</v>
      </c>
      <c r="U2255" s="676" t="s">
        <v>502</v>
      </c>
      <c r="X2255" s="676" t="s">
        <v>4842</v>
      </c>
      <c r="Y2255" s="676">
        <v>1</v>
      </c>
      <c r="Z2255" s="676">
        <v>99</v>
      </c>
      <c r="AC2255" s="676" t="s">
        <v>54</v>
      </c>
      <c r="AD2255" s="676" t="s">
        <v>447</v>
      </c>
    </row>
    <row r="2256" spans="1:30">
      <c r="A2256" s="676">
        <v>8</v>
      </c>
      <c r="F2256" s="676" t="s">
        <v>4843</v>
      </c>
      <c r="K2256" s="676" t="s">
        <v>441</v>
      </c>
      <c r="M2256" s="676" t="s">
        <v>310</v>
      </c>
      <c r="O2256" s="676" t="s">
        <v>77</v>
      </c>
      <c r="S2256" s="676" t="s">
        <v>4844</v>
      </c>
      <c r="T2256" s="676" t="s">
        <v>4845</v>
      </c>
      <c r="U2256" s="676" t="s">
        <v>502</v>
      </c>
      <c r="X2256" s="676" t="s">
        <v>4846</v>
      </c>
      <c r="Y2256" s="676">
        <v>1</v>
      </c>
      <c r="Z2256" s="676">
        <v>99</v>
      </c>
      <c r="AC2256" s="676" t="s">
        <v>54</v>
      </c>
      <c r="AD2256" s="676" t="s">
        <v>447</v>
      </c>
    </row>
    <row r="2257" spans="1:30">
      <c r="A2257" s="676">
        <v>8</v>
      </c>
      <c r="F2257" s="676" t="s">
        <v>4847</v>
      </c>
      <c r="K2257" s="676" t="s">
        <v>122</v>
      </c>
      <c r="M2257" s="676" t="s">
        <v>310</v>
      </c>
      <c r="O2257" s="676" t="s">
        <v>77</v>
      </c>
      <c r="S2257" s="676" t="s">
        <v>4848</v>
      </c>
      <c r="T2257" s="676" t="s">
        <v>4849</v>
      </c>
      <c r="U2257" s="676" t="s">
        <v>1080</v>
      </c>
      <c r="X2257" s="676" t="s">
        <v>4850</v>
      </c>
      <c r="Y2257" s="676">
        <v>1</v>
      </c>
      <c r="Z2257" s="676">
        <v>99</v>
      </c>
      <c r="AC2257" s="676" t="s">
        <v>54</v>
      </c>
    </row>
    <row r="2258" spans="1:30">
      <c r="A2258" s="676">
        <v>7</v>
      </c>
      <c r="B2258" s="676">
        <v>108726</v>
      </c>
      <c r="C2258" s="676" t="s">
        <v>4851</v>
      </c>
      <c r="D2258" s="676">
        <v>99</v>
      </c>
    </row>
    <row r="2259" spans="1:30">
      <c r="A2259" s="676">
        <v>8</v>
      </c>
      <c r="F2259" s="676" t="s">
        <v>4852</v>
      </c>
      <c r="K2259" s="676" t="s">
        <v>441</v>
      </c>
      <c r="L2259" s="676" t="s">
        <v>442</v>
      </c>
      <c r="M2259" s="676" t="s">
        <v>310</v>
      </c>
      <c r="O2259" s="676" t="s">
        <v>77</v>
      </c>
      <c r="S2259" s="676" t="s">
        <v>4853</v>
      </c>
      <c r="T2259" s="676" t="s">
        <v>4854</v>
      </c>
      <c r="U2259" s="676" t="s">
        <v>445</v>
      </c>
      <c r="X2259" s="676" t="s">
        <v>4855</v>
      </c>
      <c r="Y2259" s="676">
        <v>1</v>
      </c>
      <c r="Z2259" s="676">
        <v>99</v>
      </c>
      <c r="AC2259" s="676" t="s">
        <v>54</v>
      </c>
      <c r="AD2259" s="676" t="s">
        <v>447</v>
      </c>
    </row>
    <row r="2260" spans="1:30">
      <c r="A2260" s="676">
        <v>8</v>
      </c>
      <c r="F2260" s="676" t="s">
        <v>4856</v>
      </c>
      <c r="K2260" s="676" t="s">
        <v>122</v>
      </c>
      <c r="M2260" s="676" t="s">
        <v>310</v>
      </c>
      <c r="O2260" s="676" t="s">
        <v>77</v>
      </c>
      <c r="S2260" s="676" t="s">
        <v>4857</v>
      </c>
      <c r="T2260" s="676" t="s">
        <v>4858</v>
      </c>
      <c r="U2260" s="676" t="s">
        <v>1080</v>
      </c>
      <c r="X2260" s="676" t="s">
        <v>4859</v>
      </c>
      <c r="Y2260" s="676">
        <v>1</v>
      </c>
      <c r="Z2260" s="676">
        <v>99</v>
      </c>
      <c r="AC2260" s="676" t="s">
        <v>54</v>
      </c>
    </row>
    <row r="2261" spans="1:30">
      <c r="A2261" s="676">
        <v>8</v>
      </c>
      <c r="F2261" s="676" t="s">
        <v>4860</v>
      </c>
      <c r="K2261" s="676" t="s">
        <v>122</v>
      </c>
      <c r="M2261" s="676" t="s">
        <v>310</v>
      </c>
      <c r="O2261" s="676" t="s">
        <v>77</v>
      </c>
      <c r="S2261" s="676" t="s">
        <v>4861</v>
      </c>
      <c r="T2261" s="676" t="s">
        <v>4862</v>
      </c>
      <c r="U2261" s="676" t="s">
        <v>1080</v>
      </c>
      <c r="X2261" s="676" t="s">
        <v>4863</v>
      </c>
      <c r="Y2261" s="676">
        <v>1</v>
      </c>
      <c r="Z2261" s="676">
        <v>99</v>
      </c>
      <c r="AC2261" s="676" t="s">
        <v>54</v>
      </c>
    </row>
    <row r="2262" spans="1:30">
      <c r="A2262" s="676">
        <v>8</v>
      </c>
      <c r="F2262" s="676" t="s">
        <v>4864</v>
      </c>
      <c r="K2262" s="676" t="s">
        <v>43</v>
      </c>
      <c r="L2262" s="676" t="s">
        <v>44</v>
      </c>
      <c r="M2262" s="676" t="s">
        <v>310</v>
      </c>
      <c r="O2262" s="676" t="s">
        <v>77</v>
      </c>
      <c r="S2262" s="676" t="s">
        <v>4865</v>
      </c>
      <c r="T2262" s="676" t="s">
        <v>4866</v>
      </c>
      <c r="U2262" s="676" t="s">
        <v>79</v>
      </c>
      <c r="X2262" s="676" t="s">
        <v>4867</v>
      </c>
      <c r="Y2262" s="676">
        <v>1</v>
      </c>
      <c r="Z2262" s="676">
        <v>99</v>
      </c>
      <c r="AC2262" s="676" t="s">
        <v>54</v>
      </c>
    </row>
    <row r="2263" spans="1:30">
      <c r="A2263" s="676">
        <v>8</v>
      </c>
      <c r="F2263" s="676" t="s">
        <v>4868</v>
      </c>
      <c r="K2263" s="676" t="s">
        <v>441</v>
      </c>
      <c r="M2263" s="676" t="s">
        <v>310</v>
      </c>
      <c r="O2263" s="676" t="s">
        <v>77</v>
      </c>
      <c r="S2263" s="676" t="s">
        <v>4869</v>
      </c>
      <c r="T2263" s="676" t="s">
        <v>4870</v>
      </c>
      <c r="U2263" s="676" t="s">
        <v>502</v>
      </c>
      <c r="X2263" s="676" t="s">
        <v>4871</v>
      </c>
      <c r="Y2263" s="676">
        <v>1</v>
      </c>
      <c r="Z2263" s="676">
        <v>99</v>
      </c>
      <c r="AC2263" s="676" t="s">
        <v>54</v>
      </c>
      <c r="AD2263" s="676" t="s">
        <v>447</v>
      </c>
    </row>
    <row r="2264" spans="1:30">
      <c r="A2264" s="676">
        <v>7</v>
      </c>
      <c r="B2264" s="676">
        <v>108074</v>
      </c>
      <c r="C2264" s="676" t="s">
        <v>4872</v>
      </c>
      <c r="D2264" s="676">
        <v>99</v>
      </c>
    </row>
    <row r="2265" spans="1:30">
      <c r="A2265" s="676">
        <v>8</v>
      </c>
      <c r="F2265" s="676" t="s">
        <v>4873</v>
      </c>
      <c r="K2265" s="676" t="s">
        <v>122</v>
      </c>
      <c r="M2265" s="676" t="s">
        <v>310</v>
      </c>
      <c r="O2265" s="676" t="s">
        <v>77</v>
      </c>
      <c r="S2265" s="676" t="s">
        <v>4874</v>
      </c>
      <c r="T2265" s="676" t="s">
        <v>4875</v>
      </c>
      <c r="U2265" s="676" t="s">
        <v>4876</v>
      </c>
      <c r="X2265" s="676" t="s">
        <v>4877</v>
      </c>
      <c r="Y2265" s="676">
        <v>1</v>
      </c>
      <c r="Z2265" s="676">
        <v>99</v>
      </c>
      <c r="AC2265" s="676" t="s">
        <v>54</v>
      </c>
    </row>
    <row r="2266" spans="1:30">
      <c r="A2266" s="676">
        <v>8</v>
      </c>
      <c r="F2266" s="676" t="s">
        <v>4878</v>
      </c>
      <c r="K2266" s="676" t="s">
        <v>43</v>
      </c>
      <c r="L2266" s="676" t="s">
        <v>44</v>
      </c>
      <c r="M2266" s="676" t="s">
        <v>310</v>
      </c>
      <c r="O2266" s="676" t="s">
        <v>77</v>
      </c>
      <c r="S2266" s="676" t="s">
        <v>4879</v>
      </c>
      <c r="T2266" s="676" t="s">
        <v>4880</v>
      </c>
      <c r="U2266" s="676" t="s">
        <v>79</v>
      </c>
      <c r="X2266" s="676" t="s">
        <v>4881</v>
      </c>
      <c r="Y2266" s="676">
        <v>1</v>
      </c>
      <c r="Z2266" s="676">
        <v>99</v>
      </c>
      <c r="AC2266" s="676" t="s">
        <v>54</v>
      </c>
    </row>
    <row r="2267" spans="1:30">
      <c r="A2267" s="676">
        <v>8</v>
      </c>
      <c r="F2267" s="676" t="s">
        <v>4882</v>
      </c>
      <c r="K2267" s="676" t="s">
        <v>43</v>
      </c>
      <c r="L2267" s="676" t="s">
        <v>44</v>
      </c>
      <c r="M2267" s="676" t="s">
        <v>310</v>
      </c>
      <c r="O2267" s="676" t="s">
        <v>77</v>
      </c>
      <c r="S2267" s="676" t="s">
        <v>4883</v>
      </c>
      <c r="T2267" s="676" t="s">
        <v>4884</v>
      </c>
      <c r="U2267" s="676" t="s">
        <v>79</v>
      </c>
      <c r="X2267" s="676" t="s">
        <v>4885</v>
      </c>
      <c r="Y2267" s="676">
        <v>1</v>
      </c>
      <c r="Z2267" s="676">
        <v>99</v>
      </c>
      <c r="AC2267" s="676" t="s">
        <v>54</v>
      </c>
    </row>
    <row r="2268" spans="1:30">
      <c r="A2268" s="676">
        <v>8</v>
      </c>
      <c r="F2268" s="676" t="s">
        <v>4886</v>
      </c>
      <c r="K2268" s="676" t="s">
        <v>441</v>
      </c>
      <c r="M2268" s="676" t="s">
        <v>310</v>
      </c>
      <c r="O2268" s="676" t="s">
        <v>77</v>
      </c>
      <c r="S2268" s="676" t="s">
        <v>4887</v>
      </c>
      <c r="T2268" s="676" t="s">
        <v>4888</v>
      </c>
      <c r="U2268" s="676" t="s">
        <v>502</v>
      </c>
      <c r="X2268" s="676" t="s">
        <v>4889</v>
      </c>
      <c r="Y2268" s="676">
        <v>1</v>
      </c>
      <c r="Z2268" s="676">
        <v>99</v>
      </c>
      <c r="AC2268" s="676" t="s">
        <v>54</v>
      </c>
      <c r="AD2268" s="676" t="s">
        <v>447</v>
      </c>
    </row>
    <row r="2269" spans="1:30">
      <c r="A2269" s="676">
        <v>8</v>
      </c>
      <c r="F2269" s="676" t="s">
        <v>4890</v>
      </c>
      <c r="K2269" s="676" t="s">
        <v>441</v>
      </c>
      <c r="L2269" s="676" t="s">
        <v>442</v>
      </c>
      <c r="M2269" s="676" t="s">
        <v>310</v>
      </c>
      <c r="O2269" s="676" t="s">
        <v>77</v>
      </c>
      <c r="S2269" s="676" t="s">
        <v>4891</v>
      </c>
      <c r="T2269" s="676" t="s">
        <v>4892</v>
      </c>
      <c r="U2269" s="676" t="s">
        <v>445</v>
      </c>
      <c r="X2269" s="676" t="s">
        <v>4893</v>
      </c>
      <c r="Y2269" s="676">
        <v>1</v>
      </c>
      <c r="Z2269" s="676">
        <v>99</v>
      </c>
      <c r="AC2269" s="676" t="s">
        <v>54</v>
      </c>
      <c r="AD2269" s="676" t="s">
        <v>447</v>
      </c>
    </row>
    <row r="2270" spans="1:30">
      <c r="A2270" s="676">
        <v>8</v>
      </c>
      <c r="F2270" s="676" t="s">
        <v>4894</v>
      </c>
      <c r="K2270" s="676" t="s">
        <v>227</v>
      </c>
      <c r="L2270" s="676" t="s">
        <v>2407</v>
      </c>
      <c r="M2270" s="676" t="s">
        <v>310</v>
      </c>
      <c r="O2270" s="676" t="s">
        <v>77</v>
      </c>
      <c r="S2270" s="676" t="s">
        <v>4895</v>
      </c>
      <c r="T2270" s="676" t="s">
        <v>4896</v>
      </c>
      <c r="U2270" s="676" t="s">
        <v>2815</v>
      </c>
      <c r="X2270" s="676" t="s">
        <v>4897</v>
      </c>
      <c r="Y2270" s="676">
        <v>1</v>
      </c>
      <c r="Z2270" s="676">
        <v>99</v>
      </c>
      <c r="AC2270" s="676" t="s">
        <v>54</v>
      </c>
    </row>
    <row r="2271" spans="1:30">
      <c r="A2271" s="676">
        <v>8</v>
      </c>
      <c r="F2271" s="676" t="s">
        <v>4898</v>
      </c>
      <c r="K2271" s="676" t="s">
        <v>441</v>
      </c>
      <c r="L2271" s="676" t="s">
        <v>442</v>
      </c>
      <c r="M2271" s="676" t="s">
        <v>310</v>
      </c>
      <c r="O2271" s="676" t="s">
        <v>77</v>
      </c>
      <c r="S2271" s="676" t="s">
        <v>4899</v>
      </c>
      <c r="T2271" s="676" t="s">
        <v>4900</v>
      </c>
      <c r="U2271" s="676" t="s">
        <v>445</v>
      </c>
      <c r="X2271" s="676" t="s">
        <v>4901</v>
      </c>
      <c r="Y2271" s="676">
        <v>1</v>
      </c>
      <c r="Z2271" s="676">
        <v>99</v>
      </c>
      <c r="AC2271" s="676" t="s">
        <v>54</v>
      </c>
      <c r="AD2271" s="676" t="s">
        <v>447</v>
      </c>
    </row>
    <row r="2272" spans="1:30">
      <c r="A2272" s="676">
        <v>7</v>
      </c>
      <c r="B2272" s="676">
        <v>608431</v>
      </c>
      <c r="C2272" s="676" t="s">
        <v>4902</v>
      </c>
      <c r="D2272" s="676">
        <v>1</v>
      </c>
    </row>
    <row r="2273" spans="1:30">
      <c r="A2273" s="676">
        <v>8</v>
      </c>
      <c r="F2273" s="676" t="s">
        <v>4903</v>
      </c>
      <c r="K2273" s="676" t="s">
        <v>52</v>
      </c>
      <c r="M2273" s="676" t="s">
        <v>291</v>
      </c>
      <c r="AC2273" s="676" t="s">
        <v>54</v>
      </c>
    </row>
    <row r="2274" spans="1:30">
      <c r="I2274" s="676" t="s">
        <v>124</v>
      </c>
      <c r="J2274" s="676" t="s">
        <v>125</v>
      </c>
      <c r="O2274" s="676" t="s">
        <v>77</v>
      </c>
      <c r="S2274" s="676" t="s">
        <v>4904</v>
      </c>
      <c r="T2274" s="676" t="s">
        <v>4905</v>
      </c>
      <c r="U2274" s="676" t="s">
        <v>307</v>
      </c>
      <c r="X2274" s="676" t="s">
        <v>4906</v>
      </c>
      <c r="Y2274" s="676">
        <v>1</v>
      </c>
      <c r="Z2274" s="676">
        <v>1</v>
      </c>
    </row>
    <row r="2275" spans="1:30">
      <c r="I2275" s="676" t="s">
        <v>126</v>
      </c>
      <c r="J2275" s="676" t="s">
        <v>127</v>
      </c>
      <c r="O2275" s="676" t="s">
        <v>77</v>
      </c>
      <c r="S2275" s="676" t="s">
        <v>4904</v>
      </c>
      <c r="T2275" s="676" t="s">
        <v>4905</v>
      </c>
      <c r="U2275" s="676" t="s">
        <v>307</v>
      </c>
      <c r="X2275" s="676" t="s">
        <v>4906</v>
      </c>
      <c r="Y2275" s="676">
        <v>1</v>
      </c>
      <c r="Z2275" s="676">
        <v>1</v>
      </c>
    </row>
    <row r="2276" spans="1:30">
      <c r="A2276" s="676">
        <v>8</v>
      </c>
      <c r="F2276" s="676" t="s">
        <v>4907</v>
      </c>
      <c r="K2276" s="676" t="s">
        <v>52</v>
      </c>
      <c r="M2276" s="676" t="s">
        <v>291</v>
      </c>
      <c r="AC2276" s="676" t="s">
        <v>54</v>
      </c>
    </row>
    <row r="2277" spans="1:30">
      <c r="I2277" s="676" t="s">
        <v>124</v>
      </c>
      <c r="J2277" s="676" t="s">
        <v>125</v>
      </c>
      <c r="O2277" s="676" t="s">
        <v>77</v>
      </c>
      <c r="S2277" s="676" t="s">
        <v>4908</v>
      </c>
      <c r="T2277" s="676" t="s">
        <v>4909</v>
      </c>
      <c r="U2277" s="676" t="s">
        <v>307</v>
      </c>
      <c r="X2277" s="676" t="s">
        <v>4910</v>
      </c>
      <c r="Y2277" s="676">
        <v>1</v>
      </c>
      <c r="Z2277" s="676">
        <v>1</v>
      </c>
    </row>
    <row r="2278" spans="1:30">
      <c r="I2278" s="676" t="s">
        <v>126</v>
      </c>
      <c r="J2278" s="676" t="s">
        <v>127</v>
      </c>
      <c r="O2278" s="676" t="s">
        <v>77</v>
      </c>
      <c r="S2278" s="676" t="s">
        <v>4908</v>
      </c>
      <c r="T2278" s="676" t="s">
        <v>4909</v>
      </c>
      <c r="U2278" s="676" t="s">
        <v>307</v>
      </c>
      <c r="X2278" s="676" t="s">
        <v>4910</v>
      </c>
      <c r="Y2278" s="676">
        <v>1</v>
      </c>
      <c r="Z2278" s="676">
        <v>1</v>
      </c>
    </row>
    <row r="2279" spans="1:30">
      <c r="A2279" s="676">
        <v>8</v>
      </c>
      <c r="B2279" s="676">
        <v>108076</v>
      </c>
      <c r="C2279" s="676" t="s">
        <v>4911</v>
      </c>
      <c r="D2279" s="676">
        <v>99</v>
      </c>
    </row>
    <row r="2280" spans="1:30">
      <c r="A2280" s="676">
        <v>9</v>
      </c>
      <c r="F2280" s="676" t="s">
        <v>4912</v>
      </c>
      <c r="K2280" s="676" t="s">
        <v>2800</v>
      </c>
      <c r="M2280" s="676" t="s">
        <v>310</v>
      </c>
      <c r="O2280" s="676" t="s">
        <v>77</v>
      </c>
      <c r="S2280" s="676" t="s">
        <v>4913</v>
      </c>
      <c r="T2280" s="676" t="s">
        <v>4914</v>
      </c>
      <c r="U2280" s="676" t="s">
        <v>4915</v>
      </c>
      <c r="X2280" s="676" t="s">
        <v>4916</v>
      </c>
      <c r="Y2280" s="676">
        <v>1</v>
      </c>
      <c r="Z2280" s="676">
        <v>99</v>
      </c>
      <c r="AC2280" s="676" t="s">
        <v>54</v>
      </c>
    </row>
    <row r="2281" spans="1:30">
      <c r="A2281" s="676">
        <v>9</v>
      </c>
      <c r="F2281" s="676" t="s">
        <v>4917</v>
      </c>
      <c r="K2281" s="676" t="s">
        <v>441</v>
      </c>
      <c r="M2281" s="676" t="s">
        <v>310</v>
      </c>
      <c r="O2281" s="676" t="s">
        <v>77</v>
      </c>
      <c r="S2281" s="676" t="s">
        <v>4918</v>
      </c>
      <c r="T2281" s="676" t="s">
        <v>4919</v>
      </c>
      <c r="U2281" s="676" t="s">
        <v>502</v>
      </c>
      <c r="X2281" s="676" t="s">
        <v>4920</v>
      </c>
      <c r="Y2281" s="676">
        <v>1</v>
      </c>
      <c r="Z2281" s="676">
        <v>99</v>
      </c>
      <c r="AC2281" s="676" t="s">
        <v>54</v>
      </c>
      <c r="AD2281" s="676" t="s">
        <v>447</v>
      </c>
    </row>
    <row r="2282" spans="1:30">
      <c r="A2282" s="676">
        <v>9</v>
      </c>
      <c r="F2282" s="676" t="s">
        <v>4921</v>
      </c>
      <c r="K2282" s="676" t="s">
        <v>43</v>
      </c>
      <c r="L2282" s="676" t="s">
        <v>44</v>
      </c>
      <c r="M2282" s="676" t="s">
        <v>310</v>
      </c>
      <c r="AC2282" s="676" t="s">
        <v>54</v>
      </c>
    </row>
    <row r="2283" spans="1:30">
      <c r="G2283" s="676" t="s">
        <v>47</v>
      </c>
      <c r="H2283" s="676" t="s">
        <v>48</v>
      </c>
      <c r="O2283" s="676" t="s">
        <v>77</v>
      </c>
      <c r="S2283" s="676" t="s">
        <v>4922</v>
      </c>
      <c r="T2283" s="676" t="s">
        <v>4923</v>
      </c>
      <c r="U2283" s="676" t="s">
        <v>79</v>
      </c>
      <c r="X2283" s="676" t="s">
        <v>4924</v>
      </c>
      <c r="Y2283" s="676">
        <v>1</v>
      </c>
      <c r="Z2283" s="676">
        <v>99</v>
      </c>
    </row>
    <row r="2284" spans="1:30">
      <c r="G2284" s="676" t="s">
        <v>49</v>
      </c>
      <c r="H2284" s="676" t="s">
        <v>50</v>
      </c>
      <c r="O2284" s="676" t="s">
        <v>77</v>
      </c>
      <c r="S2284" s="676" t="s">
        <v>4925</v>
      </c>
      <c r="T2284" s="676" t="s">
        <v>4926</v>
      </c>
      <c r="U2284" s="676" t="s">
        <v>79</v>
      </c>
      <c r="X2284" s="676" t="s">
        <v>4927</v>
      </c>
      <c r="Y2284" s="676">
        <v>1</v>
      </c>
      <c r="Z2284" s="676">
        <v>99</v>
      </c>
    </row>
    <row r="2285" spans="1:30">
      <c r="A2285" s="676">
        <v>9</v>
      </c>
      <c r="F2285" s="676" t="s">
        <v>4928</v>
      </c>
      <c r="K2285" s="676" t="s">
        <v>52</v>
      </c>
      <c r="M2285" s="676" t="s">
        <v>310</v>
      </c>
      <c r="AC2285" s="676" t="s">
        <v>54</v>
      </c>
    </row>
    <row r="2286" spans="1:30">
      <c r="I2286" s="676" t="s">
        <v>124</v>
      </c>
      <c r="J2286" s="676" t="s">
        <v>125</v>
      </c>
      <c r="O2286" s="676" t="s">
        <v>77</v>
      </c>
      <c r="S2286" s="676" t="s">
        <v>4929</v>
      </c>
      <c r="T2286" s="676" t="s">
        <v>4930</v>
      </c>
      <c r="U2286" s="676" t="s">
        <v>307</v>
      </c>
      <c r="X2286" s="676" t="s">
        <v>4931</v>
      </c>
      <c r="Y2286" s="676">
        <v>1</v>
      </c>
      <c r="Z2286" s="676">
        <v>99</v>
      </c>
    </row>
    <row r="2287" spans="1:30">
      <c r="I2287" s="676" t="s">
        <v>126</v>
      </c>
      <c r="J2287" s="676" t="s">
        <v>127</v>
      </c>
      <c r="O2287" s="676" t="s">
        <v>77</v>
      </c>
      <c r="S2287" s="676" t="s">
        <v>4929</v>
      </c>
      <c r="T2287" s="676" t="s">
        <v>4930</v>
      </c>
      <c r="U2287" s="676" t="s">
        <v>307</v>
      </c>
      <c r="X2287" s="676" t="s">
        <v>4931</v>
      </c>
      <c r="Y2287" s="676">
        <v>1</v>
      </c>
      <c r="Z2287" s="676">
        <v>99</v>
      </c>
    </row>
    <row r="2288" spans="1:30">
      <c r="A2288" s="676">
        <v>9</v>
      </c>
      <c r="F2288" s="676" t="s">
        <v>4932</v>
      </c>
      <c r="K2288" s="676" t="s">
        <v>441</v>
      </c>
      <c r="M2288" s="676" t="s">
        <v>310</v>
      </c>
      <c r="O2288" s="676" t="s">
        <v>77</v>
      </c>
      <c r="S2288" s="676" t="s">
        <v>4933</v>
      </c>
      <c r="T2288" s="676" t="s">
        <v>4934</v>
      </c>
      <c r="U2288" s="676" t="s">
        <v>502</v>
      </c>
      <c r="X2288" s="676" t="s">
        <v>4935</v>
      </c>
      <c r="Y2288" s="676">
        <v>1</v>
      </c>
      <c r="Z2288" s="676">
        <v>99</v>
      </c>
      <c r="AC2288" s="676" t="s">
        <v>54</v>
      </c>
      <c r="AD2288" s="676" t="s">
        <v>447</v>
      </c>
    </row>
    <row r="2289" spans="1:30">
      <c r="A2289" s="676">
        <v>9</v>
      </c>
      <c r="F2289" s="676" t="s">
        <v>4936</v>
      </c>
      <c r="K2289" s="676" t="s">
        <v>441</v>
      </c>
      <c r="M2289" s="676" t="s">
        <v>310</v>
      </c>
      <c r="O2289" s="676" t="s">
        <v>77</v>
      </c>
      <c r="S2289" s="676" t="s">
        <v>4937</v>
      </c>
      <c r="T2289" s="676" t="s">
        <v>4938</v>
      </c>
      <c r="U2289" s="676" t="s">
        <v>502</v>
      </c>
      <c r="X2289" s="676" t="s">
        <v>4939</v>
      </c>
      <c r="Y2289" s="676">
        <v>1</v>
      </c>
      <c r="Z2289" s="676">
        <v>99</v>
      </c>
      <c r="AC2289" s="676" t="s">
        <v>54</v>
      </c>
      <c r="AD2289" s="676" t="s">
        <v>447</v>
      </c>
    </row>
    <row r="2290" spans="1:30">
      <c r="A2290" s="676">
        <v>8</v>
      </c>
      <c r="B2290" s="676">
        <v>108077</v>
      </c>
      <c r="C2290" s="676" t="s">
        <v>4940</v>
      </c>
      <c r="D2290" s="676">
        <v>99</v>
      </c>
    </row>
    <row r="2291" spans="1:30">
      <c r="A2291" s="676">
        <v>9</v>
      </c>
      <c r="F2291" s="676" t="s">
        <v>4941</v>
      </c>
      <c r="K2291" s="676" t="s">
        <v>122</v>
      </c>
      <c r="M2291" s="676" t="s">
        <v>310</v>
      </c>
      <c r="O2291" s="676" t="s">
        <v>77</v>
      </c>
      <c r="S2291" s="676" t="s">
        <v>4942</v>
      </c>
      <c r="T2291" s="676" t="s">
        <v>4943</v>
      </c>
      <c r="U2291" s="676" t="s">
        <v>1080</v>
      </c>
      <c r="X2291" s="676" t="s">
        <v>4944</v>
      </c>
      <c r="Y2291" s="676">
        <v>1</v>
      </c>
      <c r="Z2291" s="676">
        <v>99</v>
      </c>
      <c r="AC2291" s="676" t="s">
        <v>54</v>
      </c>
    </row>
    <row r="2292" spans="1:30">
      <c r="A2292" s="676">
        <v>9</v>
      </c>
      <c r="F2292" s="676" t="s">
        <v>4945</v>
      </c>
      <c r="K2292" s="676" t="s">
        <v>441</v>
      </c>
      <c r="M2292" s="676" t="s">
        <v>310</v>
      </c>
      <c r="O2292" s="676" t="s">
        <v>77</v>
      </c>
      <c r="S2292" s="676" t="s">
        <v>4946</v>
      </c>
      <c r="T2292" s="676" t="s">
        <v>4947</v>
      </c>
      <c r="U2292" s="676" t="s">
        <v>502</v>
      </c>
      <c r="X2292" s="676" t="s">
        <v>4948</v>
      </c>
      <c r="Y2292" s="676">
        <v>1</v>
      </c>
      <c r="Z2292" s="676">
        <v>99</v>
      </c>
      <c r="AC2292" s="676" t="s">
        <v>54</v>
      </c>
      <c r="AD2292" s="676" t="s">
        <v>447</v>
      </c>
    </row>
    <row r="2293" spans="1:30">
      <c r="A2293" s="676">
        <v>7</v>
      </c>
      <c r="B2293" s="676">
        <v>108728</v>
      </c>
      <c r="C2293" s="676" t="s">
        <v>4949</v>
      </c>
      <c r="D2293" s="676">
        <v>99</v>
      </c>
    </row>
    <row r="2294" spans="1:30">
      <c r="A2294" s="676">
        <v>8</v>
      </c>
      <c r="F2294" s="676" t="s">
        <v>4950</v>
      </c>
      <c r="K2294" s="676" t="s">
        <v>122</v>
      </c>
      <c r="M2294" s="676" t="s">
        <v>310</v>
      </c>
      <c r="O2294" s="676" t="s">
        <v>77</v>
      </c>
      <c r="S2294" s="676" t="s">
        <v>4951</v>
      </c>
      <c r="T2294" s="676" t="s">
        <v>4952</v>
      </c>
      <c r="U2294" s="676" t="s">
        <v>1080</v>
      </c>
      <c r="X2294" s="676" t="s">
        <v>4953</v>
      </c>
      <c r="Y2294" s="676">
        <v>1</v>
      </c>
      <c r="Z2294" s="676">
        <v>99</v>
      </c>
      <c r="AC2294" s="676" t="s">
        <v>54</v>
      </c>
    </row>
    <row r="2295" spans="1:30">
      <c r="A2295" s="676">
        <v>8</v>
      </c>
      <c r="F2295" s="676" t="s">
        <v>4954</v>
      </c>
      <c r="K2295" s="676" t="s">
        <v>441</v>
      </c>
      <c r="M2295" s="676" t="s">
        <v>310</v>
      </c>
      <c r="O2295" s="676" t="s">
        <v>77</v>
      </c>
      <c r="S2295" s="676" t="s">
        <v>4955</v>
      </c>
      <c r="T2295" s="676" t="s">
        <v>4956</v>
      </c>
      <c r="U2295" s="676" t="s">
        <v>502</v>
      </c>
      <c r="X2295" s="676" t="s">
        <v>4957</v>
      </c>
      <c r="Y2295" s="676">
        <v>1</v>
      </c>
      <c r="Z2295" s="676">
        <v>99</v>
      </c>
      <c r="AC2295" s="676" t="s">
        <v>54</v>
      </c>
      <c r="AD2295" s="676" t="s">
        <v>447</v>
      </c>
    </row>
    <row r="2296" spans="1:30">
      <c r="A2296" s="676">
        <v>4</v>
      </c>
      <c r="B2296" s="676">
        <v>108085</v>
      </c>
      <c r="C2296" s="676" t="s">
        <v>4958</v>
      </c>
      <c r="D2296" s="676">
        <v>1</v>
      </c>
    </row>
    <row r="2297" spans="1:30">
      <c r="A2297" s="676">
        <v>5</v>
      </c>
      <c r="F2297" s="676" t="s">
        <v>4959</v>
      </c>
      <c r="K2297" s="676" t="s">
        <v>441</v>
      </c>
      <c r="L2297" s="676" t="s">
        <v>442</v>
      </c>
      <c r="M2297" s="676" t="s">
        <v>291</v>
      </c>
      <c r="O2297" s="676" t="s">
        <v>77</v>
      </c>
      <c r="S2297" s="676" t="s">
        <v>4960</v>
      </c>
      <c r="T2297" s="676" t="s">
        <v>4961</v>
      </c>
      <c r="U2297" s="676" t="s">
        <v>445</v>
      </c>
      <c r="X2297" s="676" t="s">
        <v>4962</v>
      </c>
      <c r="Y2297" s="676">
        <v>1</v>
      </c>
      <c r="Z2297" s="676">
        <v>1</v>
      </c>
      <c r="AC2297" s="676" t="s">
        <v>135</v>
      </c>
      <c r="AD2297" s="676" t="s">
        <v>447</v>
      </c>
    </row>
    <row r="2298" spans="1:30">
      <c r="A2298" s="676">
        <v>5</v>
      </c>
      <c r="F2298" s="676" t="s">
        <v>4963</v>
      </c>
      <c r="K2298" s="676" t="s">
        <v>441</v>
      </c>
      <c r="L2298" s="676" t="s">
        <v>442</v>
      </c>
      <c r="M2298" s="676" t="s">
        <v>291</v>
      </c>
      <c r="O2298" s="676" t="s">
        <v>77</v>
      </c>
      <c r="S2298" s="676" t="s">
        <v>4964</v>
      </c>
      <c r="T2298" s="676" t="s">
        <v>4965</v>
      </c>
      <c r="U2298" s="676" t="s">
        <v>445</v>
      </c>
      <c r="X2298" s="676" t="s">
        <v>4966</v>
      </c>
      <c r="Y2298" s="676">
        <v>1</v>
      </c>
      <c r="Z2298" s="676">
        <v>1</v>
      </c>
      <c r="AC2298" s="676" t="s">
        <v>135</v>
      </c>
      <c r="AD2298" s="676" t="s">
        <v>447</v>
      </c>
    </row>
    <row r="2299" spans="1:30">
      <c r="A2299" s="676">
        <v>5</v>
      </c>
      <c r="F2299" s="676" t="s">
        <v>4967</v>
      </c>
      <c r="K2299" s="676" t="s">
        <v>441</v>
      </c>
      <c r="M2299" s="676" t="s">
        <v>310</v>
      </c>
      <c r="O2299" s="676" t="s">
        <v>77</v>
      </c>
      <c r="S2299" s="676" t="s">
        <v>4968</v>
      </c>
      <c r="T2299" s="676" t="s">
        <v>4969</v>
      </c>
      <c r="U2299" s="676" t="s">
        <v>502</v>
      </c>
      <c r="X2299" s="676" t="s">
        <v>4970</v>
      </c>
      <c r="Y2299" s="676">
        <v>1</v>
      </c>
      <c r="Z2299" s="676">
        <v>1</v>
      </c>
      <c r="AC2299" s="676" t="s">
        <v>135</v>
      </c>
      <c r="AD2299" s="676" t="s">
        <v>447</v>
      </c>
    </row>
    <row r="2300" spans="1:30">
      <c r="A2300" s="676">
        <v>5</v>
      </c>
      <c r="B2300" s="676">
        <v>108084</v>
      </c>
      <c r="C2300" s="676" t="s">
        <v>4971</v>
      </c>
      <c r="D2300" s="676">
        <v>1</v>
      </c>
    </row>
    <row r="2301" spans="1:30">
      <c r="A2301" s="676">
        <v>6</v>
      </c>
      <c r="F2301" s="676" t="s">
        <v>4972</v>
      </c>
      <c r="K2301" s="676" t="s">
        <v>441</v>
      </c>
      <c r="M2301" s="676" t="s">
        <v>310</v>
      </c>
      <c r="O2301" s="676" t="s">
        <v>77</v>
      </c>
      <c r="S2301" s="676" t="s">
        <v>4973</v>
      </c>
      <c r="T2301" s="676" t="s">
        <v>4974</v>
      </c>
      <c r="U2301" s="676" t="s">
        <v>502</v>
      </c>
      <c r="X2301" s="676" t="s">
        <v>4975</v>
      </c>
      <c r="Y2301" s="676">
        <v>1</v>
      </c>
      <c r="Z2301" s="676">
        <v>1</v>
      </c>
      <c r="AC2301" s="676" t="s">
        <v>54</v>
      </c>
      <c r="AD2301" s="676" t="s">
        <v>447</v>
      </c>
    </row>
    <row r="2302" spans="1:30">
      <c r="A2302" s="676">
        <v>6</v>
      </c>
      <c r="F2302" s="676" t="s">
        <v>4976</v>
      </c>
      <c r="K2302" s="676" t="s">
        <v>441</v>
      </c>
      <c r="M2302" s="676" t="s">
        <v>291</v>
      </c>
      <c r="O2302" s="676" t="s">
        <v>77</v>
      </c>
      <c r="S2302" s="676" t="s">
        <v>4977</v>
      </c>
      <c r="T2302" s="676" t="s">
        <v>4978</v>
      </c>
      <c r="U2302" s="676" t="s">
        <v>502</v>
      </c>
      <c r="X2302" s="676" t="s">
        <v>4979</v>
      </c>
      <c r="Y2302" s="676">
        <v>1</v>
      </c>
      <c r="Z2302" s="676">
        <v>1</v>
      </c>
      <c r="AC2302" s="676" t="s">
        <v>54</v>
      </c>
      <c r="AD2302" s="676" t="s">
        <v>447</v>
      </c>
    </row>
    <row r="2303" spans="1:30">
      <c r="A2303" s="676">
        <v>6</v>
      </c>
      <c r="F2303" s="676" t="s">
        <v>4980</v>
      </c>
      <c r="K2303" s="676" t="s">
        <v>441</v>
      </c>
      <c r="M2303" s="676" t="s">
        <v>310</v>
      </c>
      <c r="O2303" s="676" t="s">
        <v>77</v>
      </c>
      <c r="S2303" s="676" t="s">
        <v>4981</v>
      </c>
      <c r="T2303" s="676" t="s">
        <v>4982</v>
      </c>
      <c r="U2303" s="676" t="s">
        <v>502</v>
      </c>
      <c r="X2303" s="676" t="s">
        <v>4983</v>
      </c>
      <c r="Y2303" s="676">
        <v>1</v>
      </c>
      <c r="Z2303" s="676">
        <v>1</v>
      </c>
      <c r="AC2303" s="676" t="s">
        <v>54</v>
      </c>
      <c r="AD2303" s="676" t="s">
        <v>447</v>
      </c>
    </row>
    <row r="2304" spans="1:30">
      <c r="A2304" s="676">
        <v>6</v>
      </c>
      <c r="F2304" s="676" t="s">
        <v>4984</v>
      </c>
      <c r="K2304" s="676" t="s">
        <v>441</v>
      </c>
      <c r="M2304" s="676" t="s">
        <v>310</v>
      </c>
      <c r="O2304" s="676" t="s">
        <v>77</v>
      </c>
      <c r="S2304" s="676" t="s">
        <v>4985</v>
      </c>
      <c r="T2304" s="676" t="s">
        <v>4986</v>
      </c>
      <c r="U2304" s="676" t="s">
        <v>502</v>
      </c>
      <c r="X2304" s="676" t="s">
        <v>4987</v>
      </c>
      <c r="Y2304" s="676">
        <v>1</v>
      </c>
      <c r="Z2304" s="676">
        <v>1</v>
      </c>
      <c r="AC2304" s="676" t="s">
        <v>54</v>
      </c>
      <c r="AD2304" s="676" t="s">
        <v>447</v>
      </c>
    </row>
    <row r="2305" spans="1:30">
      <c r="A2305" s="676">
        <v>6</v>
      </c>
      <c r="F2305" s="676" t="s">
        <v>4988</v>
      </c>
      <c r="K2305" s="676" t="s">
        <v>441</v>
      </c>
      <c r="M2305" s="676" t="s">
        <v>310</v>
      </c>
      <c r="O2305" s="676" t="s">
        <v>77</v>
      </c>
      <c r="S2305" s="676" t="s">
        <v>4989</v>
      </c>
      <c r="T2305" s="676" t="s">
        <v>4990</v>
      </c>
      <c r="U2305" s="676" t="s">
        <v>502</v>
      </c>
      <c r="X2305" s="676" t="s">
        <v>4991</v>
      </c>
      <c r="Y2305" s="676">
        <v>1</v>
      </c>
      <c r="Z2305" s="676">
        <v>1</v>
      </c>
      <c r="AC2305" s="676" t="s">
        <v>54</v>
      </c>
      <c r="AD2305" s="676" t="s">
        <v>447</v>
      </c>
    </row>
    <row r="2306" spans="1:30">
      <c r="A2306" s="676">
        <v>6</v>
      </c>
      <c r="F2306" s="676" t="s">
        <v>4992</v>
      </c>
      <c r="K2306" s="676" t="s">
        <v>441</v>
      </c>
      <c r="M2306" s="676" t="s">
        <v>310</v>
      </c>
      <c r="O2306" s="676" t="s">
        <v>77</v>
      </c>
      <c r="S2306" s="676" t="s">
        <v>4993</v>
      </c>
      <c r="T2306" s="676" t="s">
        <v>4994</v>
      </c>
      <c r="U2306" s="676" t="s">
        <v>502</v>
      </c>
      <c r="X2306" s="676" t="s">
        <v>4995</v>
      </c>
      <c r="Y2306" s="676">
        <v>1</v>
      </c>
      <c r="Z2306" s="676">
        <v>1</v>
      </c>
      <c r="AC2306" s="676" t="s">
        <v>54</v>
      </c>
      <c r="AD2306" s="676" t="s">
        <v>447</v>
      </c>
    </row>
    <row r="2307" spans="1:30">
      <c r="A2307" s="676">
        <v>6</v>
      </c>
      <c r="F2307" s="676" t="s">
        <v>4996</v>
      </c>
      <c r="K2307" s="676" t="s">
        <v>441</v>
      </c>
      <c r="M2307" s="676" t="s">
        <v>310</v>
      </c>
      <c r="O2307" s="676" t="s">
        <v>77</v>
      </c>
      <c r="S2307" s="676" t="s">
        <v>4997</v>
      </c>
      <c r="T2307" s="676" t="s">
        <v>4998</v>
      </c>
      <c r="U2307" s="676" t="s">
        <v>502</v>
      </c>
      <c r="X2307" s="676" t="s">
        <v>4999</v>
      </c>
      <c r="Y2307" s="676">
        <v>1</v>
      </c>
      <c r="Z2307" s="676">
        <v>1</v>
      </c>
      <c r="AC2307" s="676" t="s">
        <v>54</v>
      </c>
      <c r="AD2307" s="676" t="s">
        <v>447</v>
      </c>
    </row>
    <row r="2308" spans="1:30">
      <c r="A2308" s="676">
        <v>6</v>
      </c>
      <c r="F2308" s="676" t="s">
        <v>5000</v>
      </c>
      <c r="K2308" s="676" t="s">
        <v>441</v>
      </c>
      <c r="M2308" s="676" t="s">
        <v>310</v>
      </c>
      <c r="O2308" s="676" t="s">
        <v>77</v>
      </c>
      <c r="S2308" s="676" t="s">
        <v>5001</v>
      </c>
      <c r="T2308" s="676" t="s">
        <v>5002</v>
      </c>
      <c r="U2308" s="676" t="s">
        <v>502</v>
      </c>
      <c r="X2308" s="676" t="s">
        <v>5003</v>
      </c>
      <c r="Y2308" s="676">
        <v>1</v>
      </c>
      <c r="Z2308" s="676">
        <v>1</v>
      </c>
      <c r="AC2308" s="676" t="s">
        <v>54</v>
      </c>
      <c r="AD2308" s="676" t="s">
        <v>447</v>
      </c>
    </row>
    <row r="2309" spans="1:30">
      <c r="A2309" s="676">
        <v>4</v>
      </c>
      <c r="B2309" s="676">
        <v>108087</v>
      </c>
      <c r="C2309" s="676" t="s">
        <v>5004</v>
      </c>
      <c r="D2309" s="676">
        <v>1</v>
      </c>
    </row>
    <row r="2310" spans="1:30">
      <c r="A2310" s="676">
        <v>5</v>
      </c>
      <c r="F2310" s="676" t="s">
        <v>5005</v>
      </c>
      <c r="K2310" s="676" t="s">
        <v>441</v>
      </c>
      <c r="M2310" s="676" t="s">
        <v>291</v>
      </c>
      <c r="O2310" s="676" t="s">
        <v>77</v>
      </c>
      <c r="S2310" s="676" t="s">
        <v>5006</v>
      </c>
      <c r="T2310" s="676" t="s">
        <v>5007</v>
      </c>
      <c r="U2310" s="676" t="s">
        <v>4632</v>
      </c>
      <c r="X2310" s="676" t="s">
        <v>5008</v>
      </c>
      <c r="Y2310" s="676">
        <v>1</v>
      </c>
      <c r="Z2310" s="676">
        <v>1</v>
      </c>
      <c r="AC2310" s="676" t="s">
        <v>46</v>
      </c>
      <c r="AD2310" s="676" t="s">
        <v>4620</v>
      </c>
    </row>
    <row r="2311" spans="1:30">
      <c r="A2311" s="676">
        <v>5</v>
      </c>
      <c r="F2311" s="676" t="s">
        <v>5009</v>
      </c>
      <c r="K2311" s="676" t="s">
        <v>441</v>
      </c>
      <c r="M2311" s="676" t="s">
        <v>291</v>
      </c>
      <c r="O2311" s="676" t="s">
        <v>77</v>
      </c>
      <c r="S2311" s="676" t="s">
        <v>5010</v>
      </c>
      <c r="T2311" s="676" t="s">
        <v>5011</v>
      </c>
      <c r="U2311" s="676" t="s">
        <v>4632</v>
      </c>
      <c r="X2311" s="676" t="s">
        <v>5012</v>
      </c>
      <c r="Y2311" s="676">
        <v>1</v>
      </c>
      <c r="Z2311" s="676">
        <v>1</v>
      </c>
      <c r="AC2311" s="676" t="s">
        <v>46</v>
      </c>
      <c r="AD2311" s="676" t="s">
        <v>4620</v>
      </c>
    </row>
    <row r="2312" spans="1:30">
      <c r="A2312" s="676">
        <v>5</v>
      </c>
      <c r="F2312" s="676" t="s">
        <v>5013</v>
      </c>
      <c r="K2312" s="676" t="s">
        <v>441</v>
      </c>
      <c r="L2312" s="676" t="s">
        <v>442</v>
      </c>
      <c r="M2312" s="676" t="s">
        <v>291</v>
      </c>
      <c r="O2312" s="676" t="s">
        <v>77</v>
      </c>
      <c r="S2312" s="676" t="s">
        <v>5014</v>
      </c>
      <c r="T2312" s="676" t="s">
        <v>5015</v>
      </c>
      <c r="U2312" s="676" t="s">
        <v>4810</v>
      </c>
      <c r="X2312" s="676" t="s">
        <v>5016</v>
      </c>
      <c r="Y2312" s="676">
        <v>1</v>
      </c>
      <c r="Z2312" s="676">
        <v>1</v>
      </c>
      <c r="AC2312" s="676" t="s">
        <v>46</v>
      </c>
      <c r="AD2312" s="676" t="s">
        <v>4620</v>
      </c>
    </row>
    <row r="2313" spans="1:30">
      <c r="A2313" s="676">
        <v>5</v>
      </c>
      <c r="F2313" s="676" t="s">
        <v>5017</v>
      </c>
      <c r="K2313" s="676" t="s">
        <v>441</v>
      </c>
      <c r="L2313" s="676" t="s">
        <v>442</v>
      </c>
      <c r="M2313" s="676" t="s">
        <v>291</v>
      </c>
      <c r="O2313" s="676" t="s">
        <v>77</v>
      </c>
      <c r="S2313" s="676" t="s">
        <v>5018</v>
      </c>
      <c r="T2313" s="676" t="s">
        <v>5019</v>
      </c>
      <c r="U2313" s="676" t="s">
        <v>445</v>
      </c>
      <c r="X2313" s="676" t="s">
        <v>5020</v>
      </c>
      <c r="Y2313" s="676">
        <v>1</v>
      </c>
      <c r="Z2313" s="676">
        <v>1</v>
      </c>
      <c r="AC2313" s="676" t="s">
        <v>59</v>
      </c>
      <c r="AD2313" s="676" t="s">
        <v>4620</v>
      </c>
    </row>
    <row r="2314" spans="1:30">
      <c r="A2314" s="676">
        <v>5</v>
      </c>
      <c r="F2314" s="676" t="s">
        <v>5021</v>
      </c>
      <c r="K2314" s="676" t="s">
        <v>441</v>
      </c>
      <c r="M2314" s="676" t="s">
        <v>291</v>
      </c>
      <c r="O2314" s="676" t="s">
        <v>77</v>
      </c>
      <c r="S2314" s="676" t="s">
        <v>5022</v>
      </c>
      <c r="T2314" s="676" t="s">
        <v>5023</v>
      </c>
      <c r="U2314" s="676" t="s">
        <v>502</v>
      </c>
      <c r="X2314" s="676" t="s">
        <v>5024</v>
      </c>
      <c r="Y2314" s="676">
        <v>1</v>
      </c>
      <c r="Z2314" s="676">
        <v>1</v>
      </c>
      <c r="AC2314" s="676" t="s">
        <v>59</v>
      </c>
      <c r="AD2314" s="676" t="s">
        <v>4620</v>
      </c>
    </row>
    <row r="2315" spans="1:30">
      <c r="A2315" s="676">
        <v>5</v>
      </c>
      <c r="F2315" s="676" t="s">
        <v>5025</v>
      </c>
      <c r="K2315" s="676" t="s">
        <v>441</v>
      </c>
      <c r="M2315" s="676" t="s">
        <v>291</v>
      </c>
      <c r="O2315" s="676" t="s">
        <v>77</v>
      </c>
      <c r="S2315" s="676" t="s">
        <v>5026</v>
      </c>
      <c r="T2315" s="676" t="s">
        <v>5027</v>
      </c>
      <c r="U2315" s="676" t="s">
        <v>4632</v>
      </c>
      <c r="X2315" s="676" t="s">
        <v>5028</v>
      </c>
      <c r="Y2315" s="676">
        <v>1</v>
      </c>
      <c r="Z2315" s="676">
        <v>1</v>
      </c>
      <c r="AC2315" s="676" t="s">
        <v>46</v>
      </c>
      <c r="AD2315" s="676" t="s">
        <v>4620</v>
      </c>
    </row>
    <row r="2316" spans="1:30">
      <c r="A2316" s="676">
        <v>4</v>
      </c>
      <c r="B2316" s="676">
        <v>108098</v>
      </c>
      <c r="C2316" s="676" t="s">
        <v>5029</v>
      </c>
      <c r="D2316" s="676">
        <v>1</v>
      </c>
    </row>
    <row r="2317" spans="1:30">
      <c r="A2317" s="676">
        <v>5</v>
      </c>
      <c r="F2317" s="676" t="s">
        <v>5030</v>
      </c>
      <c r="K2317" s="676" t="s">
        <v>441</v>
      </c>
      <c r="L2317" s="676" t="s">
        <v>442</v>
      </c>
      <c r="M2317" s="676" t="s">
        <v>291</v>
      </c>
      <c r="O2317" s="676" t="s">
        <v>77</v>
      </c>
      <c r="S2317" s="676" t="s">
        <v>5031</v>
      </c>
      <c r="T2317" s="676" t="s">
        <v>5032</v>
      </c>
      <c r="U2317" s="676" t="s">
        <v>4810</v>
      </c>
      <c r="X2317" s="676" t="s">
        <v>5033</v>
      </c>
      <c r="Y2317" s="676">
        <v>1</v>
      </c>
      <c r="Z2317" s="676">
        <v>1</v>
      </c>
      <c r="AC2317" s="676" t="s">
        <v>46</v>
      </c>
      <c r="AD2317" s="676" t="s">
        <v>4620</v>
      </c>
    </row>
    <row r="2318" spans="1:30">
      <c r="A2318" s="676">
        <v>5</v>
      </c>
      <c r="B2318" s="676">
        <v>108724</v>
      </c>
      <c r="C2318" s="676" t="s">
        <v>5034</v>
      </c>
      <c r="D2318" s="676">
        <v>99</v>
      </c>
    </row>
    <row r="2319" spans="1:30">
      <c r="A2319" s="676">
        <v>6</v>
      </c>
      <c r="F2319" s="676" t="s">
        <v>5035</v>
      </c>
      <c r="K2319" s="676" t="s">
        <v>122</v>
      </c>
      <c r="M2319" s="676" t="s">
        <v>310</v>
      </c>
      <c r="O2319" s="676" t="s">
        <v>77</v>
      </c>
      <c r="S2319" s="676" t="s">
        <v>5036</v>
      </c>
      <c r="T2319" s="676" t="s">
        <v>5037</v>
      </c>
      <c r="U2319" s="676" t="s">
        <v>4561</v>
      </c>
      <c r="X2319" s="676" t="s">
        <v>5038</v>
      </c>
      <c r="Y2319" s="676">
        <v>1</v>
      </c>
      <c r="Z2319" s="676">
        <v>99</v>
      </c>
      <c r="AC2319" s="676" t="s">
        <v>41</v>
      </c>
    </row>
    <row r="2320" spans="1:30">
      <c r="A2320" s="676">
        <v>6</v>
      </c>
      <c r="F2320" s="676" t="s">
        <v>5039</v>
      </c>
      <c r="K2320" s="676" t="s">
        <v>441</v>
      </c>
      <c r="M2320" s="676" t="s">
        <v>310</v>
      </c>
      <c r="O2320" s="676" t="s">
        <v>77</v>
      </c>
      <c r="S2320" s="676" t="s">
        <v>5040</v>
      </c>
      <c r="T2320" s="676" t="s">
        <v>5041</v>
      </c>
      <c r="U2320" s="676" t="s">
        <v>4632</v>
      </c>
      <c r="X2320" s="676" t="s">
        <v>5042</v>
      </c>
      <c r="Y2320" s="676">
        <v>1</v>
      </c>
      <c r="Z2320" s="676">
        <v>99</v>
      </c>
      <c r="AC2320" s="676" t="s">
        <v>41</v>
      </c>
      <c r="AD2320" s="676" t="s">
        <v>4620</v>
      </c>
    </row>
    <row r="2321" spans="1:30">
      <c r="A2321" s="676">
        <v>5</v>
      </c>
      <c r="B2321" s="676">
        <v>108725</v>
      </c>
      <c r="C2321" s="676" t="s">
        <v>5043</v>
      </c>
      <c r="D2321" s="676">
        <v>99</v>
      </c>
    </row>
    <row r="2322" spans="1:30">
      <c r="A2322" s="676">
        <v>6</v>
      </c>
      <c r="F2322" s="676" t="s">
        <v>5044</v>
      </c>
      <c r="K2322" s="676" t="s">
        <v>122</v>
      </c>
      <c r="M2322" s="676" t="s">
        <v>310</v>
      </c>
      <c r="O2322" s="676" t="s">
        <v>77</v>
      </c>
      <c r="S2322" s="676" t="s">
        <v>5045</v>
      </c>
      <c r="T2322" s="676" t="s">
        <v>5046</v>
      </c>
      <c r="U2322" s="676" t="s">
        <v>4561</v>
      </c>
      <c r="X2322" s="676" t="s">
        <v>5047</v>
      </c>
      <c r="Y2322" s="676">
        <v>1</v>
      </c>
      <c r="Z2322" s="676">
        <v>99</v>
      </c>
      <c r="AC2322" s="676" t="s">
        <v>41</v>
      </c>
    </row>
    <row r="2323" spans="1:30">
      <c r="A2323" s="676">
        <v>6</v>
      </c>
      <c r="F2323" s="676" t="s">
        <v>5048</v>
      </c>
      <c r="K2323" s="676" t="s">
        <v>441</v>
      </c>
      <c r="M2323" s="676" t="s">
        <v>310</v>
      </c>
      <c r="O2323" s="676" t="s">
        <v>77</v>
      </c>
      <c r="S2323" s="676" t="s">
        <v>5049</v>
      </c>
      <c r="T2323" s="676" t="s">
        <v>5050</v>
      </c>
      <c r="U2323" s="676" t="s">
        <v>4632</v>
      </c>
      <c r="X2323" s="676" t="s">
        <v>5051</v>
      </c>
      <c r="Y2323" s="676">
        <v>1</v>
      </c>
      <c r="Z2323" s="676">
        <v>99</v>
      </c>
      <c r="AC2323" s="676" t="s">
        <v>41</v>
      </c>
      <c r="AD2323" s="676" t="s">
        <v>4620</v>
      </c>
    </row>
    <row r="2324" spans="1:30">
      <c r="A2324" s="676">
        <v>4</v>
      </c>
      <c r="B2324" s="676">
        <v>108100</v>
      </c>
      <c r="C2324" s="676" t="s">
        <v>5052</v>
      </c>
      <c r="D2324" s="676">
        <v>1</v>
      </c>
    </row>
    <row r="2325" spans="1:30">
      <c r="A2325" s="676">
        <v>5</v>
      </c>
      <c r="F2325" s="676" t="s">
        <v>5053</v>
      </c>
      <c r="K2325" s="676" t="s">
        <v>441</v>
      </c>
      <c r="L2325" s="676" t="s">
        <v>442</v>
      </c>
      <c r="M2325" s="676" t="s">
        <v>291</v>
      </c>
      <c r="O2325" s="676" t="s">
        <v>77</v>
      </c>
      <c r="S2325" s="676" t="s">
        <v>5054</v>
      </c>
      <c r="T2325" s="676" t="s">
        <v>5055</v>
      </c>
      <c r="U2325" s="676" t="s">
        <v>445</v>
      </c>
      <c r="X2325" s="676" t="s">
        <v>5056</v>
      </c>
      <c r="Y2325" s="676">
        <v>1</v>
      </c>
      <c r="Z2325" s="676">
        <v>1</v>
      </c>
      <c r="AC2325" s="676" t="s">
        <v>59</v>
      </c>
      <c r="AD2325" s="676" t="s">
        <v>4620</v>
      </c>
    </row>
    <row r="2326" spans="1:30">
      <c r="A2326" s="676">
        <v>4</v>
      </c>
      <c r="B2326" s="676">
        <v>608416</v>
      </c>
      <c r="C2326" s="676" t="s">
        <v>5057</v>
      </c>
      <c r="D2326" s="676">
        <v>1</v>
      </c>
    </row>
    <row r="2327" spans="1:30">
      <c r="A2327" s="676">
        <v>5</v>
      </c>
      <c r="F2327" s="676" t="s">
        <v>5058</v>
      </c>
      <c r="K2327" s="676" t="s">
        <v>441</v>
      </c>
      <c r="L2327" s="676" t="s">
        <v>442</v>
      </c>
      <c r="M2327" s="676" t="s">
        <v>291</v>
      </c>
      <c r="O2327" s="676" t="s">
        <v>77</v>
      </c>
      <c r="S2327" s="676" t="s">
        <v>5059</v>
      </c>
      <c r="T2327" s="676" t="s">
        <v>5060</v>
      </c>
      <c r="U2327" s="676" t="s">
        <v>445</v>
      </c>
      <c r="X2327" s="676" t="s">
        <v>5061</v>
      </c>
      <c r="Y2327" s="676">
        <v>1</v>
      </c>
      <c r="Z2327" s="676">
        <v>1</v>
      </c>
      <c r="AC2327" s="676" t="s">
        <v>59</v>
      </c>
      <c r="AD2327" s="676" t="s">
        <v>4620</v>
      </c>
    </row>
    <row r="2328" spans="1:30">
      <c r="A2328" s="676">
        <v>4</v>
      </c>
      <c r="B2328" s="676">
        <v>108102</v>
      </c>
      <c r="C2328" s="676" t="s">
        <v>5062</v>
      </c>
      <c r="D2328" s="676">
        <v>1</v>
      </c>
    </row>
    <row r="2329" spans="1:30">
      <c r="A2329" s="676">
        <v>5</v>
      </c>
      <c r="F2329" s="676" t="s">
        <v>5063</v>
      </c>
      <c r="K2329" s="676" t="s">
        <v>441</v>
      </c>
      <c r="M2329" s="676" t="s">
        <v>310</v>
      </c>
      <c r="O2329" s="676" t="s">
        <v>77</v>
      </c>
      <c r="S2329" s="676" t="s">
        <v>5064</v>
      </c>
      <c r="T2329" s="676" t="s">
        <v>5065</v>
      </c>
      <c r="U2329" s="676" t="s">
        <v>4632</v>
      </c>
      <c r="X2329" s="676" t="s">
        <v>5066</v>
      </c>
      <c r="Y2329" s="676">
        <v>1</v>
      </c>
      <c r="Z2329" s="676">
        <v>1</v>
      </c>
      <c r="AC2329" s="676" t="s">
        <v>46</v>
      </c>
      <c r="AD2329" s="676" t="s">
        <v>4620</v>
      </c>
    </row>
    <row r="2330" spans="1:30">
      <c r="A2330" s="676">
        <v>4</v>
      </c>
      <c r="B2330" s="676">
        <v>108103</v>
      </c>
      <c r="C2330" s="676" t="s">
        <v>5067</v>
      </c>
      <c r="D2330" s="676">
        <v>1</v>
      </c>
    </row>
    <row r="2331" spans="1:30">
      <c r="A2331" s="676">
        <v>5</v>
      </c>
      <c r="F2331" s="676" t="s">
        <v>5068</v>
      </c>
      <c r="K2331" s="676" t="s">
        <v>441</v>
      </c>
      <c r="M2331" s="676" t="s">
        <v>291</v>
      </c>
      <c r="O2331" s="676" t="s">
        <v>77</v>
      </c>
      <c r="S2331" s="676" t="s">
        <v>5069</v>
      </c>
      <c r="T2331" s="676" t="s">
        <v>5070</v>
      </c>
      <c r="U2331" s="676" t="s">
        <v>4632</v>
      </c>
      <c r="X2331" s="676" t="s">
        <v>5071</v>
      </c>
      <c r="Y2331" s="676">
        <v>1</v>
      </c>
      <c r="Z2331" s="676">
        <v>1</v>
      </c>
      <c r="AC2331" s="676" t="s">
        <v>46</v>
      </c>
      <c r="AD2331" s="676" t="s">
        <v>4620</v>
      </c>
    </row>
    <row r="2332" spans="1:30">
      <c r="A2332" s="676">
        <v>4</v>
      </c>
      <c r="B2332" s="676">
        <v>108111</v>
      </c>
      <c r="C2332" s="676" t="s">
        <v>5072</v>
      </c>
      <c r="D2332" s="676">
        <v>1</v>
      </c>
    </row>
    <row r="2333" spans="1:30">
      <c r="A2333" s="676">
        <v>5</v>
      </c>
      <c r="F2333" s="676" t="s">
        <v>5073</v>
      </c>
      <c r="K2333" s="676" t="s">
        <v>441</v>
      </c>
      <c r="M2333" s="676" t="s">
        <v>291</v>
      </c>
      <c r="O2333" s="676" t="s">
        <v>77</v>
      </c>
      <c r="S2333" s="676" t="s">
        <v>5074</v>
      </c>
      <c r="T2333" s="676" t="s">
        <v>5075</v>
      </c>
      <c r="U2333" s="676" t="s">
        <v>4632</v>
      </c>
      <c r="X2333" s="676" t="s">
        <v>5076</v>
      </c>
      <c r="Y2333" s="676">
        <v>1</v>
      </c>
      <c r="Z2333" s="676">
        <v>1</v>
      </c>
      <c r="AC2333" s="676" t="s">
        <v>46</v>
      </c>
      <c r="AD2333" s="676" t="s">
        <v>4620</v>
      </c>
    </row>
    <row r="2334" spans="1:30">
      <c r="A2334" s="676">
        <v>5</v>
      </c>
      <c r="F2334" s="676" t="s">
        <v>5077</v>
      </c>
      <c r="K2334" s="676" t="s">
        <v>441</v>
      </c>
      <c r="M2334" s="676" t="s">
        <v>291</v>
      </c>
      <c r="O2334" s="676" t="s">
        <v>77</v>
      </c>
      <c r="S2334" s="676" t="s">
        <v>5078</v>
      </c>
      <c r="T2334" s="676" t="s">
        <v>5079</v>
      </c>
      <c r="U2334" s="676" t="s">
        <v>4632</v>
      </c>
      <c r="X2334" s="676" t="s">
        <v>5080</v>
      </c>
      <c r="Y2334" s="676">
        <v>1</v>
      </c>
      <c r="Z2334" s="676">
        <v>1</v>
      </c>
      <c r="AC2334" s="676" t="s">
        <v>46</v>
      </c>
      <c r="AD2334" s="676" t="s">
        <v>4620</v>
      </c>
    </row>
    <row r="2335" spans="1:30">
      <c r="A2335" s="676">
        <v>5</v>
      </c>
      <c r="F2335" s="676" t="s">
        <v>5081</v>
      </c>
      <c r="K2335" s="676" t="s">
        <v>441</v>
      </c>
      <c r="M2335" s="676" t="s">
        <v>291</v>
      </c>
      <c r="O2335" s="676" t="s">
        <v>77</v>
      </c>
      <c r="S2335" s="676" t="s">
        <v>5082</v>
      </c>
      <c r="T2335" s="676" t="s">
        <v>5083</v>
      </c>
      <c r="U2335" s="676" t="s">
        <v>4632</v>
      </c>
      <c r="X2335" s="676" t="s">
        <v>5084</v>
      </c>
      <c r="Y2335" s="676">
        <v>1</v>
      </c>
      <c r="Z2335" s="676">
        <v>1</v>
      </c>
      <c r="AC2335" s="676" t="s">
        <v>46</v>
      </c>
      <c r="AD2335" s="676" t="s">
        <v>4620</v>
      </c>
    </row>
    <row r="2336" spans="1:30">
      <c r="A2336" s="676">
        <v>5</v>
      </c>
      <c r="B2336" s="676">
        <v>108112</v>
      </c>
      <c r="C2336" s="676" t="s">
        <v>5085</v>
      </c>
      <c r="D2336" s="676">
        <v>1</v>
      </c>
    </row>
    <row r="2337" spans="1:30">
      <c r="A2337" s="676">
        <v>6</v>
      </c>
      <c r="F2337" s="676" t="s">
        <v>5086</v>
      </c>
      <c r="K2337" s="676" t="s">
        <v>441</v>
      </c>
      <c r="L2337" s="676" t="s">
        <v>442</v>
      </c>
      <c r="M2337" s="676" t="s">
        <v>291</v>
      </c>
      <c r="O2337" s="676" t="s">
        <v>77</v>
      </c>
      <c r="S2337" s="676" t="s">
        <v>5087</v>
      </c>
      <c r="T2337" s="676" t="s">
        <v>5088</v>
      </c>
      <c r="U2337" s="676" t="s">
        <v>4810</v>
      </c>
      <c r="X2337" s="676" t="s">
        <v>5089</v>
      </c>
      <c r="Y2337" s="676">
        <v>1</v>
      </c>
      <c r="Z2337" s="676">
        <v>1</v>
      </c>
      <c r="AC2337" s="676" t="s">
        <v>46</v>
      </c>
      <c r="AD2337" s="676" t="s">
        <v>4620</v>
      </c>
    </row>
    <row r="2338" spans="1:30">
      <c r="A2338" s="676">
        <v>6</v>
      </c>
      <c r="F2338" s="676" t="s">
        <v>5090</v>
      </c>
      <c r="K2338" s="676" t="s">
        <v>441</v>
      </c>
      <c r="L2338" s="676" t="s">
        <v>442</v>
      </c>
      <c r="M2338" s="676" t="s">
        <v>291</v>
      </c>
      <c r="O2338" s="676" t="s">
        <v>77</v>
      </c>
      <c r="S2338" s="676" t="s">
        <v>5091</v>
      </c>
      <c r="T2338" s="676" t="s">
        <v>5092</v>
      </c>
      <c r="U2338" s="676" t="s">
        <v>4810</v>
      </c>
      <c r="X2338" s="676" t="s">
        <v>5093</v>
      </c>
      <c r="Y2338" s="676">
        <v>1</v>
      </c>
      <c r="Z2338" s="676">
        <v>1</v>
      </c>
      <c r="AC2338" s="676" t="s">
        <v>46</v>
      </c>
      <c r="AD2338" s="676" t="s">
        <v>4620</v>
      </c>
    </row>
    <row r="2339" spans="1:30">
      <c r="A2339" s="676">
        <v>5</v>
      </c>
      <c r="B2339" s="676">
        <v>108115</v>
      </c>
      <c r="C2339" s="676" t="s">
        <v>5094</v>
      </c>
      <c r="D2339" s="676">
        <v>1</v>
      </c>
    </row>
    <row r="2340" spans="1:30">
      <c r="A2340" s="676">
        <v>6</v>
      </c>
      <c r="F2340" s="676" t="s">
        <v>5095</v>
      </c>
      <c r="K2340" s="676" t="s">
        <v>441</v>
      </c>
      <c r="L2340" s="676" t="s">
        <v>442</v>
      </c>
      <c r="M2340" s="676" t="s">
        <v>291</v>
      </c>
      <c r="O2340" s="676" t="s">
        <v>77</v>
      </c>
      <c r="S2340" s="676" t="s">
        <v>5096</v>
      </c>
      <c r="T2340" s="676" t="s">
        <v>5097</v>
      </c>
      <c r="U2340" s="676" t="s">
        <v>4810</v>
      </c>
      <c r="X2340" s="676" t="s">
        <v>5098</v>
      </c>
      <c r="Y2340" s="676">
        <v>1</v>
      </c>
      <c r="Z2340" s="676">
        <v>1</v>
      </c>
      <c r="AC2340" s="676" t="s">
        <v>46</v>
      </c>
      <c r="AD2340" s="676" t="s">
        <v>4620</v>
      </c>
    </row>
    <row r="2341" spans="1:30">
      <c r="A2341" s="676">
        <v>6</v>
      </c>
      <c r="F2341" s="676" t="s">
        <v>5099</v>
      </c>
      <c r="K2341" s="676" t="s">
        <v>441</v>
      </c>
      <c r="L2341" s="676" t="s">
        <v>442</v>
      </c>
      <c r="M2341" s="676" t="s">
        <v>291</v>
      </c>
      <c r="O2341" s="676" t="s">
        <v>77</v>
      </c>
      <c r="S2341" s="676" t="s">
        <v>5100</v>
      </c>
      <c r="T2341" s="676" t="s">
        <v>5101</v>
      </c>
      <c r="U2341" s="676" t="s">
        <v>4810</v>
      </c>
      <c r="X2341" s="676" t="s">
        <v>5102</v>
      </c>
      <c r="Y2341" s="676">
        <v>1</v>
      </c>
      <c r="Z2341" s="676">
        <v>1</v>
      </c>
      <c r="AC2341" s="676" t="s">
        <v>46</v>
      </c>
      <c r="AD2341" s="676" t="s">
        <v>4620</v>
      </c>
    </row>
    <row r="2342" spans="1:30">
      <c r="A2342" s="676">
        <v>5</v>
      </c>
      <c r="B2342" s="676">
        <v>108116</v>
      </c>
      <c r="C2342" s="676" t="s">
        <v>5103</v>
      </c>
      <c r="D2342" s="676">
        <v>1</v>
      </c>
    </row>
    <row r="2343" spans="1:30">
      <c r="A2343" s="676">
        <v>6</v>
      </c>
      <c r="F2343" s="676" t="s">
        <v>5104</v>
      </c>
      <c r="K2343" s="676" t="s">
        <v>441</v>
      </c>
      <c r="L2343" s="676" t="s">
        <v>442</v>
      </c>
      <c r="M2343" s="676" t="s">
        <v>291</v>
      </c>
      <c r="O2343" s="676" t="s">
        <v>77</v>
      </c>
      <c r="S2343" s="676" t="s">
        <v>5105</v>
      </c>
      <c r="T2343" s="676" t="s">
        <v>5106</v>
      </c>
      <c r="U2343" s="676" t="s">
        <v>445</v>
      </c>
      <c r="X2343" s="676" t="s">
        <v>5107</v>
      </c>
      <c r="Y2343" s="676">
        <v>1</v>
      </c>
      <c r="Z2343" s="676">
        <v>1</v>
      </c>
      <c r="AC2343" s="676" t="s">
        <v>135</v>
      </c>
      <c r="AD2343" s="676" t="s">
        <v>447</v>
      </c>
    </row>
    <row r="2344" spans="1:30">
      <c r="A2344" s="676">
        <v>5</v>
      </c>
      <c r="B2344" s="676">
        <v>612378</v>
      </c>
      <c r="C2344" s="676" t="s">
        <v>5108</v>
      </c>
      <c r="D2344" s="676">
        <v>1</v>
      </c>
    </row>
    <row r="2345" spans="1:30">
      <c r="A2345" s="676">
        <v>6</v>
      </c>
      <c r="F2345" s="676" t="s">
        <v>5109</v>
      </c>
      <c r="K2345" s="676" t="s">
        <v>441</v>
      </c>
      <c r="M2345" s="676" t="s">
        <v>291</v>
      </c>
      <c r="O2345" s="676" t="s">
        <v>77</v>
      </c>
      <c r="S2345" s="676" t="s">
        <v>5110</v>
      </c>
      <c r="T2345" s="676" t="s">
        <v>5111</v>
      </c>
      <c r="U2345" s="676" t="s">
        <v>502</v>
      </c>
      <c r="X2345" s="676" t="s">
        <v>5112</v>
      </c>
      <c r="Y2345" s="676">
        <v>1</v>
      </c>
      <c r="Z2345" s="676">
        <v>1</v>
      </c>
      <c r="AC2345" s="676" t="s">
        <v>59</v>
      </c>
      <c r="AD2345" s="676" t="s">
        <v>4620</v>
      </c>
    </row>
    <row r="2346" spans="1:30">
      <c r="A2346" s="676">
        <v>6</v>
      </c>
      <c r="F2346" s="676" t="s">
        <v>5113</v>
      </c>
      <c r="K2346" s="676" t="s">
        <v>441</v>
      </c>
      <c r="M2346" s="676" t="s">
        <v>291</v>
      </c>
      <c r="O2346" s="676" t="s">
        <v>77</v>
      </c>
      <c r="S2346" s="676" t="s">
        <v>5114</v>
      </c>
      <c r="T2346" s="676" t="s">
        <v>5115</v>
      </c>
      <c r="U2346" s="676" t="s">
        <v>502</v>
      </c>
      <c r="X2346" s="676" t="s">
        <v>5116</v>
      </c>
      <c r="Y2346" s="676">
        <v>1</v>
      </c>
      <c r="Z2346" s="676">
        <v>1</v>
      </c>
      <c r="AC2346" s="676" t="s">
        <v>59</v>
      </c>
      <c r="AD2346" s="676" t="s">
        <v>4620</v>
      </c>
    </row>
    <row r="2347" spans="1:30">
      <c r="A2347" s="676">
        <v>5</v>
      </c>
      <c r="B2347" s="676">
        <v>108119</v>
      </c>
      <c r="C2347" s="676" t="s">
        <v>5117</v>
      </c>
      <c r="D2347" s="676">
        <v>1</v>
      </c>
    </row>
    <row r="2348" spans="1:30">
      <c r="A2348" s="676">
        <v>6</v>
      </c>
      <c r="F2348" s="676" t="s">
        <v>5118</v>
      </c>
      <c r="K2348" s="676" t="s">
        <v>441</v>
      </c>
      <c r="L2348" s="676" t="s">
        <v>442</v>
      </c>
      <c r="M2348" s="676" t="s">
        <v>291</v>
      </c>
      <c r="O2348" s="676" t="s">
        <v>77</v>
      </c>
      <c r="S2348" s="676" t="s">
        <v>5119</v>
      </c>
      <c r="T2348" s="676" t="s">
        <v>5120</v>
      </c>
      <c r="U2348" s="676" t="s">
        <v>445</v>
      </c>
      <c r="X2348" s="676" t="s">
        <v>5121</v>
      </c>
      <c r="Y2348" s="676">
        <v>1</v>
      </c>
      <c r="Z2348" s="676">
        <v>1</v>
      </c>
      <c r="AC2348" s="676" t="s">
        <v>59</v>
      </c>
      <c r="AD2348" s="676" t="s">
        <v>4620</v>
      </c>
    </row>
    <row r="2349" spans="1:30">
      <c r="A2349" s="676">
        <v>6</v>
      </c>
      <c r="F2349" s="676" t="s">
        <v>5122</v>
      </c>
      <c r="K2349" s="676" t="s">
        <v>441</v>
      </c>
      <c r="L2349" s="676" t="s">
        <v>442</v>
      </c>
      <c r="M2349" s="676" t="s">
        <v>291</v>
      </c>
      <c r="O2349" s="676" t="s">
        <v>77</v>
      </c>
      <c r="S2349" s="676" t="s">
        <v>5123</v>
      </c>
      <c r="T2349" s="676" t="s">
        <v>5124</v>
      </c>
      <c r="U2349" s="676" t="s">
        <v>445</v>
      </c>
      <c r="X2349" s="676" t="s">
        <v>5125</v>
      </c>
      <c r="Y2349" s="676">
        <v>1</v>
      </c>
      <c r="Z2349" s="676">
        <v>1</v>
      </c>
      <c r="AC2349" s="676" t="s">
        <v>59</v>
      </c>
      <c r="AD2349" s="676" t="s">
        <v>4620</v>
      </c>
    </row>
    <row r="2350" spans="1:30">
      <c r="A2350" s="676">
        <v>4</v>
      </c>
      <c r="B2350" s="676">
        <v>108120</v>
      </c>
      <c r="C2350" s="676" t="s">
        <v>5126</v>
      </c>
      <c r="D2350" s="676">
        <v>1</v>
      </c>
    </row>
    <row r="2351" spans="1:30">
      <c r="A2351" s="676">
        <v>5</v>
      </c>
      <c r="F2351" s="676" t="s">
        <v>5127</v>
      </c>
      <c r="K2351" s="676" t="s">
        <v>441</v>
      </c>
      <c r="M2351" s="676" t="s">
        <v>291</v>
      </c>
      <c r="O2351" s="676" t="s">
        <v>77</v>
      </c>
      <c r="S2351" s="676" t="s">
        <v>5128</v>
      </c>
      <c r="T2351" s="676" t="s">
        <v>5129</v>
      </c>
      <c r="U2351" s="676" t="s">
        <v>502</v>
      </c>
      <c r="X2351" s="676" t="s">
        <v>5130</v>
      </c>
      <c r="Y2351" s="676">
        <v>1</v>
      </c>
      <c r="Z2351" s="676">
        <v>1</v>
      </c>
      <c r="AC2351" s="676" t="s">
        <v>135</v>
      </c>
      <c r="AD2351" s="676" t="s">
        <v>447</v>
      </c>
    </row>
    <row r="2352" spans="1:30">
      <c r="A2352" s="676">
        <v>5</v>
      </c>
      <c r="F2352" s="676" t="s">
        <v>5131</v>
      </c>
      <c r="K2352" s="676" t="s">
        <v>441</v>
      </c>
      <c r="M2352" s="676" t="s">
        <v>291</v>
      </c>
      <c r="O2352" s="676" t="s">
        <v>77</v>
      </c>
      <c r="S2352" s="676" t="s">
        <v>5132</v>
      </c>
      <c r="T2352" s="676" t="s">
        <v>5133</v>
      </c>
      <c r="U2352" s="676" t="s">
        <v>502</v>
      </c>
      <c r="X2352" s="676" t="s">
        <v>5134</v>
      </c>
      <c r="Y2352" s="676">
        <v>1</v>
      </c>
      <c r="Z2352" s="676">
        <v>1</v>
      </c>
      <c r="AC2352" s="676" t="s">
        <v>54</v>
      </c>
      <c r="AD2352" s="676" t="s">
        <v>447</v>
      </c>
    </row>
    <row r="2353" spans="1:30">
      <c r="A2353" s="676">
        <v>4</v>
      </c>
      <c r="B2353" s="676">
        <v>108121</v>
      </c>
      <c r="C2353" s="676" t="s">
        <v>5135</v>
      </c>
      <c r="D2353" s="676">
        <v>1</v>
      </c>
    </row>
    <row r="2354" spans="1:30">
      <c r="A2354" s="676">
        <v>5</v>
      </c>
      <c r="F2354" s="676" t="s">
        <v>5136</v>
      </c>
      <c r="K2354" s="676" t="s">
        <v>441</v>
      </c>
      <c r="L2354" s="676" t="s">
        <v>442</v>
      </c>
      <c r="M2354" s="676" t="s">
        <v>344</v>
      </c>
      <c r="AC2354" s="676" t="s">
        <v>135</v>
      </c>
      <c r="AD2354" s="676" t="s">
        <v>447</v>
      </c>
    </row>
    <row r="2355" spans="1:30">
      <c r="A2355" s="676">
        <v>5</v>
      </c>
      <c r="B2355" s="676">
        <v>503571</v>
      </c>
      <c r="C2355" s="676" t="s">
        <v>5137</v>
      </c>
      <c r="D2355" s="676">
        <v>1</v>
      </c>
    </row>
    <row r="2356" spans="1:30">
      <c r="A2356" s="676">
        <v>6</v>
      </c>
      <c r="F2356" s="676" t="s">
        <v>5138</v>
      </c>
      <c r="K2356" s="676" t="s">
        <v>441</v>
      </c>
      <c r="L2356" s="676" t="s">
        <v>442</v>
      </c>
      <c r="M2356" s="676" t="s">
        <v>291</v>
      </c>
      <c r="O2356" s="676" t="s">
        <v>77</v>
      </c>
      <c r="S2356" s="676" t="s">
        <v>5139</v>
      </c>
      <c r="T2356" s="676" t="s">
        <v>5140</v>
      </c>
      <c r="U2356" s="676" t="s">
        <v>445</v>
      </c>
      <c r="X2356" s="676" t="s">
        <v>5141</v>
      </c>
      <c r="Y2356" s="676">
        <v>1</v>
      </c>
      <c r="Z2356" s="676">
        <v>1</v>
      </c>
      <c r="AC2356" s="676" t="s">
        <v>135</v>
      </c>
      <c r="AD2356" s="676" t="s">
        <v>447</v>
      </c>
    </row>
    <row r="2357" spans="1:30">
      <c r="A2357" s="676">
        <v>6</v>
      </c>
      <c r="F2357" s="676" t="s">
        <v>5142</v>
      </c>
      <c r="K2357" s="676" t="s">
        <v>441</v>
      </c>
      <c r="L2357" s="676" t="s">
        <v>442</v>
      </c>
      <c r="M2357" s="676" t="s">
        <v>291</v>
      </c>
      <c r="O2357" s="676" t="s">
        <v>77</v>
      </c>
      <c r="S2357" s="676" t="s">
        <v>5143</v>
      </c>
      <c r="T2357" s="676" t="s">
        <v>5144</v>
      </c>
      <c r="U2357" s="676" t="s">
        <v>445</v>
      </c>
      <c r="X2357" s="676" t="s">
        <v>5145</v>
      </c>
      <c r="Y2357" s="676">
        <v>1</v>
      </c>
      <c r="Z2357" s="676">
        <v>1</v>
      </c>
      <c r="AC2357" s="676" t="s">
        <v>135</v>
      </c>
      <c r="AD2357" s="676" t="s">
        <v>447</v>
      </c>
    </row>
    <row r="2358" spans="1:30">
      <c r="A2358" s="676">
        <v>6</v>
      </c>
      <c r="F2358" s="676" t="s">
        <v>5146</v>
      </c>
      <c r="K2358" s="676" t="s">
        <v>441</v>
      </c>
      <c r="L2358" s="676" t="s">
        <v>442</v>
      </c>
      <c r="M2358" s="676" t="s">
        <v>291</v>
      </c>
      <c r="O2358" s="676" t="s">
        <v>77</v>
      </c>
      <c r="S2358" s="676" t="s">
        <v>5147</v>
      </c>
      <c r="T2358" s="676" t="s">
        <v>5148</v>
      </c>
      <c r="U2358" s="676" t="s">
        <v>445</v>
      </c>
      <c r="X2358" s="676" t="s">
        <v>5149</v>
      </c>
      <c r="Y2358" s="676">
        <v>1</v>
      </c>
      <c r="Z2358" s="676">
        <v>1</v>
      </c>
      <c r="AC2358" s="676" t="s">
        <v>135</v>
      </c>
      <c r="AD2358" s="676" t="s">
        <v>447</v>
      </c>
    </row>
    <row r="2359" spans="1:30">
      <c r="A2359" s="676">
        <v>6</v>
      </c>
      <c r="F2359" s="676" t="s">
        <v>5150</v>
      </c>
      <c r="K2359" s="676" t="s">
        <v>441</v>
      </c>
      <c r="L2359" s="676" t="s">
        <v>442</v>
      </c>
      <c r="M2359" s="676" t="s">
        <v>291</v>
      </c>
      <c r="O2359" s="676" t="s">
        <v>77</v>
      </c>
      <c r="S2359" s="676" t="s">
        <v>5151</v>
      </c>
      <c r="T2359" s="676" t="s">
        <v>5152</v>
      </c>
      <c r="U2359" s="676" t="s">
        <v>445</v>
      </c>
      <c r="X2359" s="676" t="s">
        <v>5153</v>
      </c>
      <c r="Y2359" s="676">
        <v>1</v>
      </c>
      <c r="Z2359" s="676">
        <v>1</v>
      </c>
      <c r="AC2359" s="676" t="s">
        <v>135</v>
      </c>
      <c r="AD2359" s="676" t="s">
        <v>447</v>
      </c>
    </row>
    <row r="2360" spans="1:30">
      <c r="A2360" s="676">
        <v>6</v>
      </c>
      <c r="F2360" s="676" t="s">
        <v>5154</v>
      </c>
      <c r="K2360" s="676" t="s">
        <v>441</v>
      </c>
      <c r="L2360" s="676" t="s">
        <v>442</v>
      </c>
      <c r="M2360" s="676" t="s">
        <v>344</v>
      </c>
      <c r="AC2360" s="676" t="s">
        <v>135</v>
      </c>
      <c r="AD2360" s="676" t="s">
        <v>447</v>
      </c>
    </row>
    <row r="2361" spans="1:30">
      <c r="A2361" s="676">
        <v>6</v>
      </c>
      <c r="F2361" s="676" t="s">
        <v>5155</v>
      </c>
      <c r="K2361" s="676" t="s">
        <v>441</v>
      </c>
      <c r="L2361" s="676" t="s">
        <v>442</v>
      </c>
      <c r="M2361" s="676" t="s">
        <v>291</v>
      </c>
      <c r="O2361" s="676" t="s">
        <v>77</v>
      </c>
      <c r="S2361" s="676" t="s">
        <v>5156</v>
      </c>
      <c r="T2361" s="676" t="s">
        <v>5157</v>
      </c>
      <c r="U2361" s="676" t="s">
        <v>445</v>
      </c>
      <c r="X2361" s="676" t="s">
        <v>5158</v>
      </c>
      <c r="Y2361" s="676">
        <v>1</v>
      </c>
      <c r="Z2361" s="676">
        <v>1</v>
      </c>
      <c r="AC2361" s="676" t="s">
        <v>135</v>
      </c>
      <c r="AD2361" s="676" t="s">
        <v>447</v>
      </c>
    </row>
    <row r="2362" spans="1:30">
      <c r="A2362" s="676">
        <v>6</v>
      </c>
      <c r="F2362" s="676" t="s">
        <v>5159</v>
      </c>
      <c r="K2362" s="676" t="s">
        <v>441</v>
      </c>
      <c r="L2362" s="676" t="s">
        <v>442</v>
      </c>
      <c r="M2362" s="676" t="s">
        <v>291</v>
      </c>
      <c r="O2362" s="676" t="s">
        <v>77</v>
      </c>
      <c r="S2362" s="676" t="s">
        <v>5160</v>
      </c>
      <c r="T2362" s="676" t="s">
        <v>5161</v>
      </c>
      <c r="U2362" s="676" t="s">
        <v>445</v>
      </c>
      <c r="X2362" s="676" t="s">
        <v>5162</v>
      </c>
      <c r="Y2362" s="676">
        <v>1</v>
      </c>
      <c r="Z2362" s="676">
        <v>1</v>
      </c>
      <c r="AC2362" s="676" t="s">
        <v>135</v>
      </c>
      <c r="AD2362" s="676" t="s">
        <v>447</v>
      </c>
    </row>
    <row r="2363" spans="1:30">
      <c r="A2363" s="676">
        <v>6</v>
      </c>
      <c r="F2363" s="676" t="s">
        <v>5163</v>
      </c>
      <c r="K2363" s="676" t="s">
        <v>441</v>
      </c>
      <c r="L2363" s="676" t="s">
        <v>442</v>
      </c>
      <c r="M2363" s="676" t="s">
        <v>291</v>
      </c>
      <c r="O2363" s="676" t="s">
        <v>77</v>
      </c>
      <c r="S2363" s="676" t="s">
        <v>5164</v>
      </c>
      <c r="T2363" s="676" t="s">
        <v>5165</v>
      </c>
      <c r="U2363" s="676" t="s">
        <v>445</v>
      </c>
      <c r="X2363" s="676" t="s">
        <v>5166</v>
      </c>
      <c r="Y2363" s="676">
        <v>1</v>
      </c>
      <c r="Z2363" s="676">
        <v>1</v>
      </c>
      <c r="AC2363" s="676" t="s">
        <v>135</v>
      </c>
      <c r="AD2363" s="676" t="s">
        <v>447</v>
      </c>
    </row>
    <row r="2364" spans="1:30">
      <c r="A2364" s="676">
        <v>6</v>
      </c>
      <c r="F2364" s="676" t="s">
        <v>5167</v>
      </c>
      <c r="K2364" s="676" t="s">
        <v>441</v>
      </c>
      <c r="L2364" s="676" t="s">
        <v>442</v>
      </c>
      <c r="M2364" s="676" t="s">
        <v>291</v>
      </c>
      <c r="O2364" s="676" t="s">
        <v>77</v>
      </c>
      <c r="S2364" s="676" t="s">
        <v>5168</v>
      </c>
      <c r="T2364" s="676" t="s">
        <v>5169</v>
      </c>
      <c r="U2364" s="676" t="s">
        <v>445</v>
      </c>
      <c r="X2364" s="676" t="s">
        <v>5170</v>
      </c>
      <c r="Y2364" s="676">
        <v>1</v>
      </c>
      <c r="Z2364" s="676">
        <v>1</v>
      </c>
      <c r="AC2364" s="676" t="s">
        <v>135</v>
      </c>
      <c r="AD2364" s="676" t="s">
        <v>447</v>
      </c>
    </row>
    <row r="2365" spans="1:30">
      <c r="A2365" s="676">
        <v>4</v>
      </c>
      <c r="B2365" s="676">
        <v>502230</v>
      </c>
      <c r="C2365" s="676" t="s">
        <v>5171</v>
      </c>
      <c r="D2365" s="676">
        <v>1</v>
      </c>
    </row>
    <row r="2366" spans="1:30">
      <c r="A2366" s="676">
        <v>5</v>
      </c>
      <c r="F2366" s="676" t="s">
        <v>5172</v>
      </c>
      <c r="K2366" s="676" t="s">
        <v>441</v>
      </c>
      <c r="M2366" s="676" t="s">
        <v>291</v>
      </c>
      <c r="O2366" s="676" t="s">
        <v>77</v>
      </c>
      <c r="S2366" s="676" t="s">
        <v>5173</v>
      </c>
      <c r="T2366" s="676" t="s">
        <v>5172</v>
      </c>
      <c r="U2366" s="676" t="s">
        <v>502</v>
      </c>
      <c r="X2366" s="676" t="s">
        <v>5174</v>
      </c>
      <c r="Y2366" s="676">
        <v>1</v>
      </c>
      <c r="Z2366" s="676">
        <v>1</v>
      </c>
      <c r="AC2366" s="676" t="s">
        <v>135</v>
      </c>
      <c r="AD2366" s="676" t="s">
        <v>447</v>
      </c>
    </row>
    <row r="2367" spans="1:30">
      <c r="A2367" s="676">
        <v>4</v>
      </c>
      <c r="B2367" s="676">
        <v>108130</v>
      </c>
      <c r="C2367" s="676" t="s">
        <v>5175</v>
      </c>
      <c r="D2367" s="676">
        <v>1</v>
      </c>
    </row>
    <row r="2368" spans="1:30">
      <c r="A2368" s="676">
        <v>5</v>
      </c>
      <c r="F2368" s="676" t="s">
        <v>5176</v>
      </c>
      <c r="K2368" s="676" t="s">
        <v>441</v>
      </c>
      <c r="M2368" s="676" t="s">
        <v>291</v>
      </c>
      <c r="O2368" s="676" t="s">
        <v>77</v>
      </c>
      <c r="S2368" s="676" t="s">
        <v>5177</v>
      </c>
      <c r="T2368" s="676" t="s">
        <v>5178</v>
      </c>
      <c r="U2368" s="676" t="s">
        <v>502</v>
      </c>
      <c r="X2368" s="676" t="s">
        <v>5179</v>
      </c>
      <c r="Y2368" s="676">
        <v>1</v>
      </c>
      <c r="Z2368" s="676">
        <v>1</v>
      </c>
      <c r="AC2368" s="676" t="s">
        <v>59</v>
      </c>
      <c r="AD2368" s="676" t="s">
        <v>4620</v>
      </c>
    </row>
    <row r="2369" spans="1:30">
      <c r="A2369" s="676">
        <v>5</v>
      </c>
      <c r="F2369" s="676" t="s">
        <v>5180</v>
      </c>
      <c r="K2369" s="676" t="s">
        <v>441</v>
      </c>
      <c r="L2369" s="676" t="s">
        <v>442</v>
      </c>
      <c r="M2369" s="676" t="s">
        <v>291</v>
      </c>
      <c r="O2369" s="676" t="s">
        <v>77</v>
      </c>
      <c r="S2369" s="676" t="s">
        <v>5181</v>
      </c>
      <c r="T2369" s="676" t="s">
        <v>5182</v>
      </c>
      <c r="U2369" s="676" t="s">
        <v>445</v>
      </c>
      <c r="X2369" s="676" t="s">
        <v>5183</v>
      </c>
      <c r="Y2369" s="676">
        <v>1</v>
      </c>
      <c r="Z2369" s="676">
        <v>1</v>
      </c>
      <c r="AC2369" s="676" t="s">
        <v>59</v>
      </c>
      <c r="AD2369" s="676" t="s">
        <v>4620</v>
      </c>
    </row>
    <row r="2370" spans="1:30">
      <c r="A2370" s="676">
        <v>5</v>
      </c>
      <c r="F2370" s="676" t="s">
        <v>5184</v>
      </c>
      <c r="K2370" s="676" t="s">
        <v>441</v>
      </c>
      <c r="M2370" s="676" t="s">
        <v>291</v>
      </c>
      <c r="O2370" s="676" t="s">
        <v>77</v>
      </c>
      <c r="S2370" s="676" t="s">
        <v>5185</v>
      </c>
      <c r="T2370" s="676" t="s">
        <v>5186</v>
      </c>
      <c r="U2370" s="676" t="s">
        <v>502</v>
      </c>
      <c r="X2370" s="676" t="s">
        <v>5187</v>
      </c>
      <c r="Y2370" s="676">
        <v>1</v>
      </c>
      <c r="Z2370" s="676">
        <v>1</v>
      </c>
      <c r="AC2370" s="676" t="s">
        <v>59</v>
      </c>
      <c r="AD2370" s="676" t="s">
        <v>4620</v>
      </c>
    </row>
    <row r="2371" spans="1:30">
      <c r="A2371" s="676">
        <v>4</v>
      </c>
      <c r="B2371" s="676">
        <v>1618341</v>
      </c>
      <c r="C2371" s="676" t="s">
        <v>5188</v>
      </c>
      <c r="D2371" s="676">
        <v>1</v>
      </c>
    </row>
    <row r="2372" spans="1:30">
      <c r="A2372" s="676">
        <v>5</v>
      </c>
      <c r="F2372" s="676" t="s">
        <v>5189</v>
      </c>
      <c r="K2372" s="676" t="s">
        <v>441</v>
      </c>
      <c r="L2372" s="676" t="s">
        <v>442</v>
      </c>
      <c r="M2372" s="676" t="s">
        <v>291</v>
      </c>
      <c r="O2372" s="676" t="s">
        <v>77</v>
      </c>
      <c r="S2372" s="676" t="s">
        <v>5190</v>
      </c>
      <c r="T2372" s="676" t="s">
        <v>5191</v>
      </c>
      <c r="U2372" s="676" t="s">
        <v>445</v>
      </c>
      <c r="X2372" s="676" t="s">
        <v>5192</v>
      </c>
      <c r="Y2372" s="676">
        <v>1</v>
      </c>
      <c r="Z2372" s="676">
        <v>1</v>
      </c>
      <c r="AC2372" s="676" t="s">
        <v>59</v>
      </c>
      <c r="AD2372" s="676" t="s">
        <v>4620</v>
      </c>
    </row>
    <row r="2373" spans="1:30">
      <c r="A2373" s="676">
        <v>5</v>
      </c>
      <c r="F2373" s="676" t="s">
        <v>5193</v>
      </c>
      <c r="K2373" s="676" t="s">
        <v>441</v>
      </c>
      <c r="L2373" s="676" t="s">
        <v>442</v>
      </c>
      <c r="M2373" s="676" t="s">
        <v>291</v>
      </c>
      <c r="O2373" s="676" t="s">
        <v>77</v>
      </c>
      <c r="S2373" s="676" t="s">
        <v>5194</v>
      </c>
      <c r="T2373" s="676" t="s">
        <v>5195</v>
      </c>
      <c r="U2373" s="676" t="s">
        <v>445</v>
      </c>
      <c r="X2373" s="676" t="s">
        <v>5196</v>
      </c>
      <c r="Y2373" s="676">
        <v>1</v>
      </c>
      <c r="Z2373" s="676">
        <v>1</v>
      </c>
      <c r="AC2373" s="676" t="s">
        <v>59</v>
      </c>
      <c r="AD2373" s="676" t="s">
        <v>4620</v>
      </c>
    </row>
    <row r="2374" spans="1:30">
      <c r="A2374" s="676">
        <v>5</v>
      </c>
      <c r="F2374" s="676" t="s">
        <v>5197</v>
      </c>
      <c r="K2374" s="676" t="s">
        <v>441</v>
      </c>
      <c r="L2374" s="676" t="s">
        <v>442</v>
      </c>
      <c r="M2374" s="676" t="s">
        <v>291</v>
      </c>
      <c r="O2374" s="676" t="s">
        <v>77</v>
      </c>
      <c r="S2374" s="676" t="s">
        <v>5198</v>
      </c>
      <c r="T2374" s="676" t="s">
        <v>5199</v>
      </c>
      <c r="U2374" s="676" t="s">
        <v>445</v>
      </c>
      <c r="X2374" s="676" t="s">
        <v>5200</v>
      </c>
      <c r="Y2374" s="676">
        <v>1</v>
      </c>
      <c r="Z2374" s="676">
        <v>1</v>
      </c>
      <c r="AC2374" s="676" t="s">
        <v>59</v>
      </c>
      <c r="AD2374" s="676" t="s">
        <v>4620</v>
      </c>
    </row>
    <row r="2375" spans="1:30">
      <c r="A2375" s="676">
        <v>5</v>
      </c>
      <c r="F2375" s="676" t="s">
        <v>5201</v>
      </c>
      <c r="K2375" s="676" t="s">
        <v>441</v>
      </c>
      <c r="M2375" s="676" t="s">
        <v>291</v>
      </c>
      <c r="O2375" s="676" t="s">
        <v>77</v>
      </c>
      <c r="S2375" s="676" t="s">
        <v>5202</v>
      </c>
      <c r="T2375" s="676" t="s">
        <v>5203</v>
      </c>
      <c r="U2375" s="676" t="s">
        <v>502</v>
      </c>
      <c r="X2375" s="676" t="s">
        <v>5204</v>
      </c>
      <c r="Y2375" s="676">
        <v>1</v>
      </c>
      <c r="Z2375" s="676">
        <v>1</v>
      </c>
      <c r="AC2375" s="676" t="s">
        <v>59</v>
      </c>
      <c r="AD2375" s="676" t="s">
        <v>4620</v>
      </c>
    </row>
    <row r="2376" spans="1:30">
      <c r="A2376" s="676">
        <v>4</v>
      </c>
      <c r="B2376" s="676">
        <v>502238</v>
      </c>
      <c r="C2376" s="676" t="s">
        <v>5205</v>
      </c>
      <c r="D2376" s="676">
        <v>1</v>
      </c>
    </row>
    <row r="2377" spans="1:30">
      <c r="A2377" s="676">
        <v>5</v>
      </c>
      <c r="F2377" s="676" t="s">
        <v>5206</v>
      </c>
      <c r="K2377" s="676" t="s">
        <v>441</v>
      </c>
      <c r="M2377" s="676" t="s">
        <v>291</v>
      </c>
      <c r="O2377" s="676" t="s">
        <v>77</v>
      </c>
      <c r="S2377" s="676" t="s">
        <v>5207</v>
      </c>
      <c r="T2377" s="676" t="s">
        <v>5208</v>
      </c>
      <c r="U2377" s="676" t="s">
        <v>502</v>
      </c>
      <c r="X2377" s="676" t="s">
        <v>5209</v>
      </c>
      <c r="Y2377" s="676">
        <v>1</v>
      </c>
      <c r="Z2377" s="676">
        <v>1</v>
      </c>
      <c r="AC2377" s="676" t="s">
        <v>59</v>
      </c>
      <c r="AD2377" s="676" t="s">
        <v>4620</v>
      </c>
    </row>
    <row r="2378" spans="1:30">
      <c r="A2378" s="676">
        <v>4</v>
      </c>
      <c r="B2378" s="676">
        <v>108142</v>
      </c>
      <c r="C2378" s="676" t="s">
        <v>5210</v>
      </c>
      <c r="D2378" s="676">
        <v>1</v>
      </c>
    </row>
    <row r="2379" spans="1:30">
      <c r="A2379" s="676">
        <v>5</v>
      </c>
      <c r="F2379" s="676" t="s">
        <v>5211</v>
      </c>
      <c r="K2379" s="676" t="s">
        <v>441</v>
      </c>
      <c r="M2379" s="676" t="s">
        <v>291</v>
      </c>
      <c r="O2379" s="676" t="s">
        <v>77</v>
      </c>
      <c r="S2379" s="676" t="s">
        <v>5212</v>
      </c>
      <c r="T2379" s="676" t="s">
        <v>5213</v>
      </c>
      <c r="U2379" s="676" t="s">
        <v>502</v>
      </c>
      <c r="X2379" s="676" t="s">
        <v>5214</v>
      </c>
      <c r="Y2379" s="676">
        <v>1</v>
      </c>
      <c r="Z2379" s="676">
        <v>1</v>
      </c>
      <c r="AC2379" s="676" t="s">
        <v>59</v>
      </c>
      <c r="AD2379" s="676" t="s">
        <v>4620</v>
      </c>
    </row>
    <row r="2380" spans="1:30">
      <c r="A2380" s="676">
        <v>5</v>
      </c>
      <c r="B2380" s="676">
        <v>108144</v>
      </c>
      <c r="C2380" s="676" t="s">
        <v>5215</v>
      </c>
      <c r="D2380" s="676">
        <v>1</v>
      </c>
    </row>
    <row r="2381" spans="1:30">
      <c r="A2381" s="676">
        <v>6</v>
      </c>
      <c r="F2381" s="676" t="s">
        <v>5216</v>
      </c>
      <c r="K2381" s="676" t="s">
        <v>441</v>
      </c>
      <c r="M2381" s="676" t="s">
        <v>291</v>
      </c>
      <c r="O2381" s="676" t="s">
        <v>77</v>
      </c>
      <c r="S2381" s="676" t="s">
        <v>5217</v>
      </c>
      <c r="T2381" s="676" t="s">
        <v>5218</v>
      </c>
      <c r="U2381" s="676" t="s">
        <v>502</v>
      </c>
      <c r="X2381" s="676" t="s">
        <v>5219</v>
      </c>
      <c r="Y2381" s="676">
        <v>1</v>
      </c>
      <c r="Z2381" s="676">
        <v>1</v>
      </c>
      <c r="AC2381" s="676" t="s">
        <v>59</v>
      </c>
      <c r="AD2381" s="676" t="s">
        <v>4620</v>
      </c>
    </row>
    <row r="2382" spans="1:30">
      <c r="A2382" s="676">
        <v>5</v>
      </c>
      <c r="B2382" s="676">
        <v>502201</v>
      </c>
      <c r="C2382" s="676" t="s">
        <v>5220</v>
      </c>
      <c r="D2382" s="676">
        <v>1</v>
      </c>
    </row>
    <row r="2383" spans="1:30">
      <c r="A2383" s="676">
        <v>6</v>
      </c>
      <c r="F2383" s="676" t="s">
        <v>5221</v>
      </c>
      <c r="K2383" s="676" t="s">
        <v>441</v>
      </c>
      <c r="M2383" s="676" t="s">
        <v>291</v>
      </c>
      <c r="O2383" s="676" t="s">
        <v>77</v>
      </c>
      <c r="S2383" s="676" t="s">
        <v>5222</v>
      </c>
      <c r="T2383" s="676" t="s">
        <v>5223</v>
      </c>
      <c r="U2383" s="676" t="s">
        <v>502</v>
      </c>
      <c r="X2383" s="676" t="s">
        <v>5224</v>
      </c>
      <c r="Y2383" s="676">
        <v>1</v>
      </c>
      <c r="Z2383" s="676">
        <v>1</v>
      </c>
      <c r="AC2383" s="676" t="s">
        <v>59</v>
      </c>
      <c r="AD2383" s="676" t="s">
        <v>4620</v>
      </c>
    </row>
    <row r="2384" spans="1:30">
      <c r="A2384" s="676">
        <v>6</v>
      </c>
      <c r="F2384" s="676" t="s">
        <v>5225</v>
      </c>
      <c r="K2384" s="676" t="s">
        <v>441</v>
      </c>
      <c r="L2384" s="676" t="s">
        <v>442</v>
      </c>
      <c r="M2384" s="676" t="s">
        <v>291</v>
      </c>
      <c r="O2384" s="676" t="s">
        <v>77</v>
      </c>
      <c r="S2384" s="676" t="s">
        <v>5226</v>
      </c>
      <c r="T2384" s="676" t="s">
        <v>5227</v>
      </c>
      <c r="U2384" s="676" t="s">
        <v>445</v>
      </c>
      <c r="X2384" s="676" t="s">
        <v>5228</v>
      </c>
      <c r="Y2384" s="676">
        <v>1</v>
      </c>
      <c r="Z2384" s="676">
        <v>1</v>
      </c>
      <c r="AC2384" s="676" t="s">
        <v>59</v>
      </c>
      <c r="AD2384" s="676" t="s">
        <v>4620</v>
      </c>
    </row>
    <row r="2385" spans="1:30">
      <c r="A2385" s="676">
        <v>6</v>
      </c>
      <c r="F2385" s="676" t="s">
        <v>5229</v>
      </c>
      <c r="K2385" s="676" t="s">
        <v>441</v>
      </c>
      <c r="L2385" s="676" t="s">
        <v>442</v>
      </c>
      <c r="M2385" s="676" t="s">
        <v>291</v>
      </c>
      <c r="O2385" s="676" t="s">
        <v>77</v>
      </c>
      <c r="S2385" s="676" t="s">
        <v>5230</v>
      </c>
      <c r="T2385" s="676" t="s">
        <v>5231</v>
      </c>
      <c r="U2385" s="676" t="s">
        <v>445</v>
      </c>
      <c r="X2385" s="676" t="s">
        <v>5232</v>
      </c>
      <c r="Y2385" s="676">
        <v>1</v>
      </c>
      <c r="Z2385" s="676">
        <v>1</v>
      </c>
      <c r="AC2385" s="676" t="s">
        <v>59</v>
      </c>
      <c r="AD2385" s="676" t="s">
        <v>4620</v>
      </c>
    </row>
    <row r="2386" spans="1:30">
      <c r="A2386" s="676">
        <v>6</v>
      </c>
      <c r="F2386" s="676" t="s">
        <v>5233</v>
      </c>
      <c r="K2386" s="676" t="s">
        <v>441</v>
      </c>
      <c r="L2386" s="676" t="s">
        <v>442</v>
      </c>
      <c r="M2386" s="676" t="s">
        <v>291</v>
      </c>
      <c r="O2386" s="676" t="s">
        <v>77</v>
      </c>
      <c r="S2386" s="676" t="s">
        <v>5234</v>
      </c>
      <c r="T2386" s="676" t="s">
        <v>5235</v>
      </c>
      <c r="U2386" s="676" t="s">
        <v>445</v>
      </c>
      <c r="X2386" s="676" t="s">
        <v>5236</v>
      </c>
      <c r="Y2386" s="676">
        <v>1</v>
      </c>
      <c r="Z2386" s="676">
        <v>1</v>
      </c>
      <c r="AC2386" s="676" t="s">
        <v>59</v>
      </c>
      <c r="AD2386" s="676" t="s">
        <v>4620</v>
      </c>
    </row>
    <row r="2387" spans="1:30">
      <c r="A2387" s="676">
        <v>6</v>
      </c>
      <c r="F2387" s="676" t="s">
        <v>5237</v>
      </c>
      <c r="K2387" s="676" t="s">
        <v>441</v>
      </c>
      <c r="M2387" s="676" t="s">
        <v>291</v>
      </c>
      <c r="O2387" s="676" t="s">
        <v>77</v>
      </c>
      <c r="S2387" s="676" t="s">
        <v>5238</v>
      </c>
      <c r="T2387" s="676" t="s">
        <v>5239</v>
      </c>
      <c r="U2387" s="676" t="s">
        <v>502</v>
      </c>
      <c r="X2387" s="676" t="s">
        <v>5240</v>
      </c>
      <c r="Y2387" s="676">
        <v>1</v>
      </c>
      <c r="Z2387" s="676">
        <v>1</v>
      </c>
      <c r="AC2387" s="676" t="s">
        <v>59</v>
      </c>
      <c r="AD2387" s="676" t="s">
        <v>4620</v>
      </c>
    </row>
    <row r="2388" spans="1:30">
      <c r="A2388" s="676">
        <v>5</v>
      </c>
      <c r="B2388" s="676">
        <v>502202</v>
      </c>
      <c r="C2388" s="676" t="s">
        <v>5241</v>
      </c>
      <c r="D2388" s="676">
        <v>1</v>
      </c>
    </row>
    <row r="2389" spans="1:30">
      <c r="A2389" s="676">
        <v>6</v>
      </c>
      <c r="F2389" s="676" t="s">
        <v>5242</v>
      </c>
      <c r="K2389" s="676" t="s">
        <v>441</v>
      </c>
      <c r="M2389" s="676" t="s">
        <v>291</v>
      </c>
      <c r="O2389" s="676" t="s">
        <v>77</v>
      </c>
      <c r="S2389" s="676" t="s">
        <v>5243</v>
      </c>
      <c r="T2389" s="676" t="s">
        <v>5244</v>
      </c>
      <c r="U2389" s="676" t="s">
        <v>502</v>
      </c>
      <c r="X2389" s="676" t="s">
        <v>5245</v>
      </c>
      <c r="Y2389" s="676">
        <v>1</v>
      </c>
      <c r="Z2389" s="676">
        <v>1</v>
      </c>
      <c r="AC2389" s="676" t="s">
        <v>59</v>
      </c>
      <c r="AD2389" s="676" t="s">
        <v>4620</v>
      </c>
    </row>
    <row r="2390" spans="1:30">
      <c r="A2390" s="676">
        <v>6</v>
      </c>
      <c r="F2390" s="676" t="s">
        <v>5246</v>
      </c>
      <c r="K2390" s="676" t="s">
        <v>441</v>
      </c>
      <c r="L2390" s="676" t="s">
        <v>442</v>
      </c>
      <c r="M2390" s="676" t="s">
        <v>291</v>
      </c>
      <c r="O2390" s="676" t="s">
        <v>77</v>
      </c>
      <c r="S2390" s="676" t="s">
        <v>5247</v>
      </c>
      <c r="T2390" s="676" t="s">
        <v>5248</v>
      </c>
      <c r="U2390" s="676" t="s">
        <v>445</v>
      </c>
      <c r="X2390" s="676" t="s">
        <v>5249</v>
      </c>
      <c r="Y2390" s="676">
        <v>1</v>
      </c>
      <c r="Z2390" s="676">
        <v>1</v>
      </c>
      <c r="AC2390" s="676" t="s">
        <v>59</v>
      </c>
      <c r="AD2390" s="676" t="s">
        <v>4620</v>
      </c>
    </row>
    <row r="2391" spans="1:30">
      <c r="A2391" s="676">
        <v>4</v>
      </c>
      <c r="B2391" s="676">
        <v>1617758</v>
      </c>
      <c r="C2391" s="676" t="s">
        <v>5250</v>
      </c>
      <c r="D2391" s="676">
        <v>1</v>
      </c>
    </row>
    <row r="2392" spans="1:30">
      <c r="A2392" s="676">
        <v>5</v>
      </c>
      <c r="F2392" s="676" t="s">
        <v>5251</v>
      </c>
      <c r="K2392" s="676" t="s">
        <v>441</v>
      </c>
      <c r="L2392" s="676" t="s">
        <v>442</v>
      </c>
      <c r="M2392" s="676" t="s">
        <v>291</v>
      </c>
      <c r="O2392" s="676" t="s">
        <v>77</v>
      </c>
      <c r="S2392" s="676" t="s">
        <v>5252</v>
      </c>
      <c r="T2392" s="676" t="s">
        <v>5253</v>
      </c>
      <c r="U2392" s="676" t="s">
        <v>445</v>
      </c>
      <c r="X2392" s="676" t="s">
        <v>5254</v>
      </c>
      <c r="Y2392" s="676">
        <v>1</v>
      </c>
      <c r="Z2392" s="676">
        <v>1</v>
      </c>
      <c r="AC2392" s="676" t="s">
        <v>59</v>
      </c>
      <c r="AD2392" s="676" t="s">
        <v>4620</v>
      </c>
    </row>
    <row r="2393" spans="1:30">
      <c r="A2393" s="676">
        <v>4</v>
      </c>
      <c r="B2393" s="676">
        <v>608419</v>
      </c>
      <c r="C2393" s="676" t="s">
        <v>5255</v>
      </c>
      <c r="D2393" s="676">
        <v>1</v>
      </c>
    </row>
    <row r="2394" spans="1:30">
      <c r="A2394" s="676">
        <v>5</v>
      </c>
      <c r="F2394" s="676" t="s">
        <v>5256</v>
      </c>
      <c r="K2394" s="676" t="s">
        <v>441</v>
      </c>
      <c r="M2394" s="676" t="s">
        <v>291</v>
      </c>
      <c r="O2394" s="676" t="s">
        <v>77</v>
      </c>
      <c r="S2394" s="676" t="s">
        <v>5257</v>
      </c>
      <c r="T2394" s="676" t="s">
        <v>5258</v>
      </c>
      <c r="U2394" s="676" t="s">
        <v>502</v>
      </c>
      <c r="X2394" s="676" t="s">
        <v>5259</v>
      </c>
      <c r="Y2394" s="676">
        <v>1</v>
      </c>
      <c r="Z2394" s="676">
        <v>1</v>
      </c>
      <c r="AC2394" s="676" t="s">
        <v>59</v>
      </c>
      <c r="AD2394" s="676" t="s">
        <v>4620</v>
      </c>
    </row>
    <row r="2395" spans="1:30">
      <c r="A2395" s="676">
        <v>5</v>
      </c>
      <c r="F2395" s="676" t="s">
        <v>5260</v>
      </c>
      <c r="K2395" s="676" t="s">
        <v>441</v>
      </c>
      <c r="M2395" s="676" t="s">
        <v>291</v>
      </c>
      <c r="O2395" s="676" t="s">
        <v>77</v>
      </c>
      <c r="S2395" s="676" t="s">
        <v>5261</v>
      </c>
      <c r="T2395" s="676" t="s">
        <v>5262</v>
      </c>
      <c r="U2395" s="676" t="s">
        <v>502</v>
      </c>
      <c r="X2395" s="676" t="s">
        <v>5263</v>
      </c>
      <c r="Y2395" s="676">
        <v>1</v>
      </c>
      <c r="Z2395" s="676">
        <v>1</v>
      </c>
      <c r="AC2395" s="676" t="s">
        <v>59</v>
      </c>
      <c r="AD2395" s="676" t="s">
        <v>4620</v>
      </c>
    </row>
    <row r="2396" spans="1:30">
      <c r="A2396" s="676">
        <v>4</v>
      </c>
      <c r="B2396" s="676">
        <v>1618330</v>
      </c>
      <c r="C2396" s="676" t="s">
        <v>5264</v>
      </c>
      <c r="D2396" s="676">
        <v>1</v>
      </c>
    </row>
    <row r="2397" spans="1:30">
      <c r="A2397" s="676">
        <v>5</v>
      </c>
      <c r="F2397" s="676" t="s">
        <v>5265</v>
      </c>
      <c r="K2397" s="676" t="s">
        <v>441</v>
      </c>
      <c r="L2397" s="676" t="s">
        <v>442</v>
      </c>
      <c r="M2397" s="676" t="s">
        <v>291</v>
      </c>
      <c r="O2397" s="676" t="s">
        <v>77</v>
      </c>
      <c r="S2397" s="676" t="s">
        <v>5266</v>
      </c>
      <c r="T2397" s="676" t="s">
        <v>5267</v>
      </c>
      <c r="U2397" s="676" t="s">
        <v>445</v>
      </c>
      <c r="X2397" s="676" t="s">
        <v>5268</v>
      </c>
      <c r="Y2397" s="676">
        <v>1</v>
      </c>
      <c r="Z2397" s="676">
        <v>1</v>
      </c>
      <c r="AC2397" s="676" t="s">
        <v>59</v>
      </c>
      <c r="AD2397" s="676" t="s">
        <v>4620</v>
      </c>
    </row>
    <row r="2398" spans="1:30">
      <c r="A2398" s="676">
        <v>5</v>
      </c>
      <c r="F2398" s="676" t="s">
        <v>5269</v>
      </c>
      <c r="K2398" s="676" t="s">
        <v>441</v>
      </c>
      <c r="L2398" s="676" t="s">
        <v>442</v>
      </c>
      <c r="M2398" s="676" t="s">
        <v>291</v>
      </c>
      <c r="O2398" s="676" t="s">
        <v>77</v>
      </c>
      <c r="S2398" s="676" t="s">
        <v>5270</v>
      </c>
      <c r="T2398" s="676" t="s">
        <v>5271</v>
      </c>
      <c r="U2398" s="676" t="s">
        <v>445</v>
      </c>
      <c r="X2398" s="676" t="s">
        <v>5272</v>
      </c>
      <c r="Y2398" s="676">
        <v>1</v>
      </c>
      <c r="Z2398" s="676">
        <v>1</v>
      </c>
      <c r="AC2398" s="676" t="s">
        <v>59</v>
      </c>
      <c r="AD2398" s="676" t="s">
        <v>4620</v>
      </c>
    </row>
    <row r="2399" spans="1:30">
      <c r="A2399" s="676">
        <v>5</v>
      </c>
      <c r="F2399" s="676" t="s">
        <v>5273</v>
      </c>
      <c r="K2399" s="676" t="s">
        <v>441</v>
      </c>
      <c r="L2399" s="676" t="s">
        <v>442</v>
      </c>
      <c r="M2399" s="676" t="s">
        <v>291</v>
      </c>
      <c r="O2399" s="676" t="s">
        <v>77</v>
      </c>
      <c r="S2399" s="676" t="s">
        <v>5274</v>
      </c>
      <c r="T2399" s="676" t="s">
        <v>5275</v>
      </c>
      <c r="U2399" s="676" t="s">
        <v>445</v>
      </c>
      <c r="X2399" s="676" t="s">
        <v>5276</v>
      </c>
      <c r="Y2399" s="676">
        <v>1</v>
      </c>
      <c r="Z2399" s="676">
        <v>1</v>
      </c>
      <c r="AC2399" s="676" t="s">
        <v>59</v>
      </c>
      <c r="AD2399" s="676" t="s">
        <v>4620</v>
      </c>
    </row>
    <row r="2400" spans="1:30">
      <c r="A2400" s="676">
        <v>5</v>
      </c>
      <c r="F2400" s="676" t="s">
        <v>5277</v>
      </c>
      <c r="K2400" s="676" t="s">
        <v>441</v>
      </c>
      <c r="L2400" s="676" t="s">
        <v>442</v>
      </c>
      <c r="M2400" s="676" t="s">
        <v>291</v>
      </c>
      <c r="O2400" s="676" t="s">
        <v>77</v>
      </c>
      <c r="S2400" s="676" t="s">
        <v>5278</v>
      </c>
      <c r="T2400" s="676" t="s">
        <v>5279</v>
      </c>
      <c r="U2400" s="676" t="s">
        <v>445</v>
      </c>
      <c r="X2400" s="676" t="s">
        <v>5280</v>
      </c>
      <c r="Y2400" s="676">
        <v>1</v>
      </c>
      <c r="Z2400" s="676">
        <v>1</v>
      </c>
      <c r="AC2400" s="676" t="s">
        <v>59</v>
      </c>
      <c r="AD2400" s="676" t="s">
        <v>4620</v>
      </c>
    </row>
    <row r="2401" spans="1:30">
      <c r="A2401" s="676">
        <v>5</v>
      </c>
      <c r="F2401" s="676" t="s">
        <v>5281</v>
      </c>
      <c r="K2401" s="676" t="s">
        <v>441</v>
      </c>
      <c r="L2401" s="676" t="s">
        <v>442</v>
      </c>
      <c r="M2401" s="676" t="s">
        <v>310</v>
      </c>
      <c r="O2401" s="676" t="s">
        <v>77</v>
      </c>
      <c r="S2401" s="676" t="s">
        <v>5282</v>
      </c>
      <c r="T2401" s="676" t="s">
        <v>5283</v>
      </c>
      <c r="U2401" s="676" t="s">
        <v>445</v>
      </c>
      <c r="X2401" s="676" t="s">
        <v>5284</v>
      </c>
      <c r="Y2401" s="676">
        <v>1</v>
      </c>
      <c r="Z2401" s="676">
        <v>1</v>
      </c>
      <c r="AC2401" s="676" t="s">
        <v>59</v>
      </c>
      <c r="AD2401" s="676" t="s">
        <v>4620</v>
      </c>
    </row>
    <row r="2402" spans="1:30">
      <c r="A2402" s="676">
        <v>4</v>
      </c>
      <c r="B2402" s="676">
        <v>108161</v>
      </c>
      <c r="C2402" s="676" t="s">
        <v>5285</v>
      </c>
      <c r="D2402" s="676">
        <v>1</v>
      </c>
    </row>
    <row r="2403" spans="1:30">
      <c r="A2403" s="676">
        <v>5</v>
      </c>
      <c r="F2403" s="676" t="s">
        <v>5286</v>
      </c>
      <c r="K2403" s="676" t="s">
        <v>441</v>
      </c>
      <c r="L2403" s="676" t="s">
        <v>442</v>
      </c>
      <c r="M2403" s="676" t="s">
        <v>291</v>
      </c>
      <c r="O2403" s="676" t="s">
        <v>77</v>
      </c>
      <c r="S2403" s="676" t="s">
        <v>5287</v>
      </c>
      <c r="T2403" s="676" t="s">
        <v>5285</v>
      </c>
      <c r="U2403" s="676" t="s">
        <v>445</v>
      </c>
      <c r="X2403" s="676" t="s">
        <v>5288</v>
      </c>
      <c r="Y2403" s="676">
        <v>1</v>
      </c>
      <c r="Z2403" s="676">
        <v>1</v>
      </c>
      <c r="AC2403" s="676" t="s">
        <v>59</v>
      </c>
      <c r="AD2403" s="676" t="s">
        <v>4620</v>
      </c>
    </row>
    <row r="2404" spans="1:30">
      <c r="A2404" s="676">
        <v>5</v>
      </c>
      <c r="F2404" s="676" t="s">
        <v>5289</v>
      </c>
      <c r="K2404" s="676" t="s">
        <v>441</v>
      </c>
      <c r="L2404" s="676" t="s">
        <v>442</v>
      </c>
      <c r="M2404" s="676" t="s">
        <v>291</v>
      </c>
      <c r="O2404" s="676" t="s">
        <v>77</v>
      </c>
      <c r="S2404" s="676" t="s">
        <v>5290</v>
      </c>
      <c r="T2404" s="676" t="s">
        <v>5291</v>
      </c>
      <c r="U2404" s="676" t="s">
        <v>445</v>
      </c>
      <c r="X2404" s="676" t="s">
        <v>5292</v>
      </c>
      <c r="Y2404" s="676">
        <v>1</v>
      </c>
      <c r="Z2404" s="676">
        <v>1</v>
      </c>
      <c r="AC2404" s="676" t="s">
        <v>59</v>
      </c>
      <c r="AD2404" s="676" t="s">
        <v>4620</v>
      </c>
    </row>
    <row r="2405" spans="1:30">
      <c r="A2405" s="676">
        <v>5</v>
      </c>
      <c r="F2405" s="676" t="s">
        <v>5293</v>
      </c>
      <c r="K2405" s="676" t="s">
        <v>441</v>
      </c>
      <c r="L2405" s="676" t="s">
        <v>442</v>
      </c>
      <c r="M2405" s="676" t="s">
        <v>291</v>
      </c>
      <c r="O2405" s="676" t="s">
        <v>77</v>
      </c>
      <c r="S2405" s="676" t="s">
        <v>5294</v>
      </c>
      <c r="T2405" s="676" t="s">
        <v>5295</v>
      </c>
      <c r="U2405" s="676" t="s">
        <v>445</v>
      </c>
      <c r="X2405" s="676" t="s">
        <v>5296</v>
      </c>
      <c r="Y2405" s="676">
        <v>1</v>
      </c>
      <c r="Z2405" s="676">
        <v>1</v>
      </c>
      <c r="AC2405" s="676" t="s">
        <v>59</v>
      </c>
      <c r="AD2405" s="676" t="s">
        <v>4620</v>
      </c>
    </row>
    <row r="2406" spans="1:30">
      <c r="A2406" s="676">
        <v>5</v>
      </c>
      <c r="F2406" s="676" t="s">
        <v>5297</v>
      </c>
      <c r="K2406" s="676" t="s">
        <v>441</v>
      </c>
      <c r="L2406" s="676" t="s">
        <v>442</v>
      </c>
      <c r="M2406" s="676" t="s">
        <v>310</v>
      </c>
      <c r="O2406" s="676" t="s">
        <v>77</v>
      </c>
      <c r="S2406" s="676" t="s">
        <v>5298</v>
      </c>
      <c r="T2406" s="676" t="s">
        <v>5299</v>
      </c>
      <c r="U2406" s="676" t="s">
        <v>445</v>
      </c>
      <c r="X2406" s="676" t="s">
        <v>5300</v>
      </c>
      <c r="Y2406" s="676">
        <v>1</v>
      </c>
      <c r="Z2406" s="676">
        <v>1</v>
      </c>
      <c r="AC2406" s="676" t="s">
        <v>59</v>
      </c>
      <c r="AD2406" s="676" t="s">
        <v>4620</v>
      </c>
    </row>
    <row r="2407" spans="1:30">
      <c r="A2407" s="676">
        <v>5</v>
      </c>
      <c r="F2407" s="676" t="s">
        <v>5301</v>
      </c>
      <c r="K2407" s="676" t="s">
        <v>441</v>
      </c>
      <c r="L2407" s="676" t="s">
        <v>442</v>
      </c>
      <c r="M2407" s="676" t="s">
        <v>310</v>
      </c>
      <c r="O2407" s="676" t="s">
        <v>77</v>
      </c>
      <c r="S2407" s="676" t="s">
        <v>5302</v>
      </c>
      <c r="T2407" s="676" t="s">
        <v>5303</v>
      </c>
      <c r="U2407" s="676" t="s">
        <v>445</v>
      </c>
      <c r="X2407" s="676" t="s">
        <v>5304</v>
      </c>
      <c r="Y2407" s="676">
        <v>1</v>
      </c>
      <c r="Z2407" s="676">
        <v>1</v>
      </c>
      <c r="AC2407" s="676" t="s">
        <v>59</v>
      </c>
      <c r="AD2407" s="676" t="s">
        <v>4620</v>
      </c>
    </row>
    <row r="2408" spans="1:30">
      <c r="A2408" s="676">
        <v>4</v>
      </c>
      <c r="B2408" s="676">
        <v>506211</v>
      </c>
      <c r="C2408" s="676" t="s">
        <v>5305</v>
      </c>
      <c r="D2408" s="676">
        <v>99</v>
      </c>
    </row>
    <row r="2409" spans="1:30">
      <c r="A2409" s="676">
        <v>5</v>
      </c>
      <c r="F2409" s="676" t="s">
        <v>5306</v>
      </c>
      <c r="K2409" s="676" t="s">
        <v>122</v>
      </c>
      <c r="M2409" s="676" t="s">
        <v>291</v>
      </c>
      <c r="O2409" s="676" t="s">
        <v>77</v>
      </c>
      <c r="S2409" s="676" t="s">
        <v>5307</v>
      </c>
      <c r="T2409" s="676" t="s">
        <v>5308</v>
      </c>
      <c r="U2409" s="676" t="s">
        <v>5309</v>
      </c>
      <c r="X2409" s="676" t="s">
        <v>5310</v>
      </c>
      <c r="Y2409" s="676">
        <v>1</v>
      </c>
      <c r="Z2409" s="676">
        <v>99</v>
      </c>
      <c r="AC2409" s="676" t="s">
        <v>41</v>
      </c>
    </row>
    <row r="2410" spans="1:30">
      <c r="A2410" s="676">
        <v>3</v>
      </c>
      <c r="B2410" s="676">
        <v>108163</v>
      </c>
      <c r="C2410" s="676" t="s">
        <v>5311</v>
      </c>
      <c r="D2410" s="676">
        <v>1</v>
      </c>
    </row>
    <row r="2411" spans="1:30">
      <c r="A2411" s="676">
        <v>4</v>
      </c>
      <c r="F2411" s="676" t="s">
        <v>5312</v>
      </c>
      <c r="K2411" s="676" t="s">
        <v>441</v>
      </c>
      <c r="M2411" s="676" t="s">
        <v>291</v>
      </c>
      <c r="O2411" s="676" t="s">
        <v>77</v>
      </c>
      <c r="S2411" s="676" t="s">
        <v>5313</v>
      </c>
      <c r="T2411" s="676" t="s">
        <v>5314</v>
      </c>
      <c r="U2411" s="676" t="s">
        <v>502</v>
      </c>
      <c r="X2411" s="676" t="s">
        <v>5315</v>
      </c>
      <c r="Y2411" s="676">
        <v>1</v>
      </c>
      <c r="Z2411" s="676">
        <v>1</v>
      </c>
      <c r="AC2411" s="676" t="s">
        <v>59</v>
      </c>
      <c r="AD2411" s="676" t="s">
        <v>447</v>
      </c>
    </row>
    <row r="2412" spans="1:30">
      <c r="A2412" s="676">
        <v>4</v>
      </c>
      <c r="B2412" s="676">
        <v>108165</v>
      </c>
      <c r="C2412" s="676" t="s">
        <v>5316</v>
      </c>
      <c r="D2412" s="676">
        <v>1</v>
      </c>
    </row>
    <row r="2413" spans="1:30">
      <c r="A2413" s="676">
        <v>5</v>
      </c>
      <c r="F2413" s="676" t="s">
        <v>5317</v>
      </c>
      <c r="K2413" s="676" t="s">
        <v>441</v>
      </c>
      <c r="L2413" s="676" t="s">
        <v>442</v>
      </c>
      <c r="M2413" s="676" t="s">
        <v>291</v>
      </c>
      <c r="O2413" s="676" t="s">
        <v>77</v>
      </c>
      <c r="S2413" s="676" t="s">
        <v>5318</v>
      </c>
      <c r="T2413" s="676" t="s">
        <v>5319</v>
      </c>
      <c r="U2413" s="676" t="s">
        <v>445</v>
      </c>
      <c r="X2413" s="676" t="s">
        <v>5320</v>
      </c>
      <c r="Y2413" s="676">
        <v>1</v>
      </c>
      <c r="Z2413" s="676">
        <v>1</v>
      </c>
      <c r="AC2413" s="676" t="s">
        <v>59</v>
      </c>
      <c r="AD2413" s="676" t="s">
        <v>447</v>
      </c>
    </row>
    <row r="2414" spans="1:30">
      <c r="A2414" s="676">
        <v>5</v>
      </c>
      <c r="B2414" s="676">
        <v>607235</v>
      </c>
      <c r="C2414" s="676" t="s">
        <v>5321</v>
      </c>
      <c r="D2414" s="676">
        <v>1</v>
      </c>
    </row>
    <row r="2415" spans="1:30">
      <c r="A2415" s="676">
        <v>6</v>
      </c>
      <c r="F2415" s="676" t="s">
        <v>5322</v>
      </c>
      <c r="K2415" s="676" t="s">
        <v>441</v>
      </c>
      <c r="L2415" s="676" t="s">
        <v>442</v>
      </c>
      <c r="M2415" s="676" t="s">
        <v>291</v>
      </c>
      <c r="O2415" s="676" t="s">
        <v>77</v>
      </c>
      <c r="S2415" s="676" t="s">
        <v>5323</v>
      </c>
      <c r="T2415" s="676" t="s">
        <v>5324</v>
      </c>
      <c r="U2415" s="676" t="s">
        <v>445</v>
      </c>
      <c r="X2415" s="676" t="s">
        <v>5325</v>
      </c>
      <c r="Y2415" s="676">
        <v>1</v>
      </c>
      <c r="Z2415" s="676">
        <v>1</v>
      </c>
      <c r="AC2415" s="676" t="s">
        <v>59</v>
      </c>
      <c r="AD2415" s="676" t="s">
        <v>447</v>
      </c>
    </row>
    <row r="2416" spans="1:30">
      <c r="A2416" s="676">
        <v>6</v>
      </c>
      <c r="B2416" s="676">
        <v>607236</v>
      </c>
      <c r="C2416" s="676" t="s">
        <v>5326</v>
      </c>
      <c r="D2416" s="676">
        <v>1</v>
      </c>
    </row>
    <row r="2417" spans="1:30">
      <c r="A2417" s="676">
        <v>7</v>
      </c>
      <c r="F2417" s="676" t="s">
        <v>5327</v>
      </c>
      <c r="K2417" s="676" t="s">
        <v>260</v>
      </c>
      <c r="M2417" s="676" t="s">
        <v>291</v>
      </c>
      <c r="N2417" s="676" t="s">
        <v>1445</v>
      </c>
      <c r="O2417" s="676" t="s">
        <v>77</v>
      </c>
      <c r="Y2417" s="676">
        <v>1</v>
      </c>
      <c r="Z2417" s="676">
        <v>1</v>
      </c>
      <c r="AC2417" s="676" t="s">
        <v>59</v>
      </c>
    </row>
    <row r="2418" spans="1:30">
      <c r="A2418" s="676">
        <v>7</v>
      </c>
      <c r="F2418" s="676" t="s">
        <v>5328</v>
      </c>
      <c r="K2418" s="676" t="s">
        <v>5329</v>
      </c>
      <c r="L2418" s="676" t="s">
        <v>5330</v>
      </c>
      <c r="M2418" s="676" t="s">
        <v>310</v>
      </c>
      <c r="O2418" s="676" t="s">
        <v>77</v>
      </c>
      <c r="S2418" s="676" t="s">
        <v>5331</v>
      </c>
      <c r="T2418" s="676" t="s">
        <v>5332</v>
      </c>
      <c r="U2418" s="676" t="s">
        <v>5333</v>
      </c>
      <c r="X2418" s="676" t="s">
        <v>5334</v>
      </c>
      <c r="Y2418" s="676">
        <v>1</v>
      </c>
      <c r="Z2418" s="676">
        <v>1</v>
      </c>
      <c r="AC2418" s="676" t="s">
        <v>59</v>
      </c>
    </row>
    <row r="2419" spans="1:30">
      <c r="A2419" s="676">
        <v>7</v>
      </c>
      <c r="F2419" s="676" t="s">
        <v>5335</v>
      </c>
      <c r="K2419" s="676" t="s">
        <v>5336</v>
      </c>
      <c r="M2419" s="676" t="s">
        <v>291</v>
      </c>
      <c r="N2419" s="676" t="s">
        <v>1445</v>
      </c>
      <c r="O2419" s="676" t="s">
        <v>77</v>
      </c>
      <c r="S2419" s="676" t="s">
        <v>5337</v>
      </c>
      <c r="T2419" s="676" t="s">
        <v>5338</v>
      </c>
      <c r="U2419" s="676" t="s">
        <v>5339</v>
      </c>
      <c r="X2419" s="676" t="s">
        <v>5340</v>
      </c>
      <c r="Y2419" s="676">
        <v>1</v>
      </c>
      <c r="Z2419" s="676">
        <v>1</v>
      </c>
      <c r="AC2419" s="676" t="s">
        <v>59</v>
      </c>
    </row>
    <row r="2420" spans="1:30">
      <c r="A2420" s="676">
        <v>7</v>
      </c>
      <c r="F2420" s="676" t="s">
        <v>5341</v>
      </c>
      <c r="K2420" s="676" t="s">
        <v>441</v>
      </c>
      <c r="M2420" s="676" t="s">
        <v>291</v>
      </c>
      <c r="O2420" s="676" t="s">
        <v>77</v>
      </c>
      <c r="S2420" s="676" t="s">
        <v>5342</v>
      </c>
      <c r="T2420" s="676" t="s">
        <v>5343</v>
      </c>
      <c r="U2420" s="676" t="s">
        <v>502</v>
      </c>
      <c r="X2420" s="676" t="s">
        <v>5344</v>
      </c>
      <c r="Y2420" s="676">
        <v>1</v>
      </c>
      <c r="Z2420" s="676">
        <v>1</v>
      </c>
      <c r="AC2420" s="676" t="s">
        <v>59</v>
      </c>
      <c r="AD2420" s="676" t="s">
        <v>447</v>
      </c>
    </row>
    <row r="2421" spans="1:30">
      <c r="A2421" s="676">
        <v>5</v>
      </c>
      <c r="B2421" s="676">
        <v>108170</v>
      </c>
      <c r="C2421" s="676" t="s">
        <v>5345</v>
      </c>
      <c r="D2421" s="676">
        <v>1</v>
      </c>
    </row>
    <row r="2422" spans="1:30">
      <c r="A2422" s="676">
        <v>6</v>
      </c>
      <c r="F2422" s="676" t="s">
        <v>5346</v>
      </c>
      <c r="K2422" s="676" t="s">
        <v>441</v>
      </c>
      <c r="L2422" s="676" t="s">
        <v>442</v>
      </c>
      <c r="M2422" s="676" t="s">
        <v>291</v>
      </c>
      <c r="O2422" s="676" t="s">
        <v>77</v>
      </c>
      <c r="S2422" s="676" t="s">
        <v>5347</v>
      </c>
      <c r="T2422" s="676" t="s">
        <v>5348</v>
      </c>
      <c r="U2422" s="676" t="s">
        <v>445</v>
      </c>
      <c r="X2422" s="676" t="s">
        <v>5349</v>
      </c>
      <c r="Y2422" s="676">
        <v>1</v>
      </c>
      <c r="Z2422" s="676">
        <v>1</v>
      </c>
      <c r="AC2422" s="676" t="s">
        <v>59</v>
      </c>
      <c r="AD2422" s="676" t="s">
        <v>447</v>
      </c>
    </row>
    <row r="2423" spans="1:30">
      <c r="A2423" s="676">
        <v>6</v>
      </c>
      <c r="F2423" s="676" t="s">
        <v>5350</v>
      </c>
      <c r="K2423" s="676" t="s">
        <v>441</v>
      </c>
      <c r="L2423" s="676" t="s">
        <v>442</v>
      </c>
      <c r="M2423" s="676" t="s">
        <v>291</v>
      </c>
      <c r="O2423" s="676" t="s">
        <v>77</v>
      </c>
      <c r="S2423" s="676" t="s">
        <v>5351</v>
      </c>
      <c r="T2423" s="676" t="s">
        <v>5352</v>
      </c>
      <c r="U2423" s="676" t="s">
        <v>445</v>
      </c>
      <c r="X2423" s="676" t="s">
        <v>5353</v>
      </c>
      <c r="Y2423" s="676">
        <v>1</v>
      </c>
      <c r="Z2423" s="676">
        <v>1</v>
      </c>
      <c r="AC2423" s="676" t="s">
        <v>59</v>
      </c>
      <c r="AD2423" s="676" t="s">
        <v>447</v>
      </c>
    </row>
    <row r="2424" spans="1:30">
      <c r="A2424" s="676">
        <v>5</v>
      </c>
      <c r="B2424" s="676">
        <v>108172</v>
      </c>
      <c r="C2424" s="676" t="s">
        <v>5354</v>
      </c>
      <c r="D2424" s="676">
        <v>1</v>
      </c>
    </row>
    <row r="2425" spans="1:30">
      <c r="A2425" s="676">
        <v>6</v>
      </c>
      <c r="F2425" s="676" t="s">
        <v>5355</v>
      </c>
      <c r="K2425" s="676" t="s">
        <v>227</v>
      </c>
      <c r="L2425" s="676" t="s">
        <v>2407</v>
      </c>
      <c r="M2425" s="676" t="s">
        <v>291</v>
      </c>
      <c r="O2425" s="676" t="s">
        <v>77</v>
      </c>
      <c r="S2425" s="676" t="s">
        <v>5356</v>
      </c>
      <c r="T2425" s="676" t="s">
        <v>5357</v>
      </c>
      <c r="U2425" s="676" t="s">
        <v>2815</v>
      </c>
      <c r="X2425" s="676" t="s">
        <v>5358</v>
      </c>
      <c r="Y2425" s="676">
        <v>1</v>
      </c>
      <c r="Z2425" s="676">
        <v>1</v>
      </c>
      <c r="AC2425" s="676" t="s">
        <v>59</v>
      </c>
    </row>
    <row r="2426" spans="1:30">
      <c r="A2426" s="676">
        <v>6</v>
      </c>
      <c r="F2426" s="676" t="s">
        <v>5359</v>
      </c>
      <c r="K2426" s="676" t="s">
        <v>441</v>
      </c>
      <c r="L2426" s="676" t="s">
        <v>442</v>
      </c>
      <c r="M2426" s="676" t="s">
        <v>291</v>
      </c>
      <c r="O2426" s="676" t="s">
        <v>77</v>
      </c>
      <c r="S2426" s="676" t="s">
        <v>5360</v>
      </c>
      <c r="T2426" s="676" t="s">
        <v>5361</v>
      </c>
      <c r="U2426" s="676" t="s">
        <v>445</v>
      </c>
      <c r="X2426" s="676" t="s">
        <v>5362</v>
      </c>
      <c r="Y2426" s="676">
        <v>1</v>
      </c>
      <c r="Z2426" s="676">
        <v>1</v>
      </c>
      <c r="AC2426" s="676" t="s">
        <v>59</v>
      </c>
      <c r="AD2426" s="676" t="s">
        <v>447</v>
      </c>
    </row>
    <row r="2427" spans="1:30">
      <c r="A2427" s="676">
        <v>6</v>
      </c>
      <c r="F2427" s="676" t="s">
        <v>5363</v>
      </c>
      <c r="K2427" s="676" t="s">
        <v>441</v>
      </c>
      <c r="L2427" s="676" t="s">
        <v>442</v>
      </c>
      <c r="M2427" s="676" t="s">
        <v>291</v>
      </c>
      <c r="O2427" s="676" t="s">
        <v>77</v>
      </c>
      <c r="S2427" s="676" t="s">
        <v>5364</v>
      </c>
      <c r="T2427" s="676" t="s">
        <v>5365</v>
      </c>
      <c r="U2427" s="676" t="s">
        <v>445</v>
      </c>
      <c r="X2427" s="676" t="s">
        <v>5366</v>
      </c>
      <c r="Y2427" s="676">
        <v>1</v>
      </c>
      <c r="Z2427" s="676">
        <v>1</v>
      </c>
      <c r="AC2427" s="676" t="s">
        <v>59</v>
      </c>
      <c r="AD2427" s="676" t="s">
        <v>447</v>
      </c>
    </row>
    <row r="2428" spans="1:30">
      <c r="A2428" s="676">
        <v>5</v>
      </c>
      <c r="B2428" s="676">
        <v>108174</v>
      </c>
      <c r="C2428" s="676" t="s">
        <v>5367</v>
      </c>
      <c r="D2428" s="676">
        <v>1</v>
      </c>
    </row>
    <row r="2429" spans="1:30">
      <c r="A2429" s="676">
        <v>6</v>
      </c>
      <c r="F2429" s="676" t="s">
        <v>5368</v>
      </c>
      <c r="K2429" s="676" t="s">
        <v>441</v>
      </c>
      <c r="L2429" s="676" t="s">
        <v>442</v>
      </c>
      <c r="M2429" s="676" t="s">
        <v>291</v>
      </c>
      <c r="O2429" s="676" t="s">
        <v>77</v>
      </c>
      <c r="S2429" s="676" t="s">
        <v>5369</v>
      </c>
      <c r="T2429" s="676" t="s">
        <v>5370</v>
      </c>
      <c r="U2429" s="676" t="s">
        <v>445</v>
      </c>
      <c r="X2429" s="676" t="s">
        <v>5371</v>
      </c>
      <c r="Y2429" s="676">
        <v>1</v>
      </c>
      <c r="Z2429" s="676">
        <v>1</v>
      </c>
      <c r="AC2429" s="676" t="s">
        <v>59</v>
      </c>
      <c r="AD2429" s="676" t="s">
        <v>447</v>
      </c>
    </row>
    <row r="2430" spans="1:30">
      <c r="A2430" s="676">
        <v>6</v>
      </c>
      <c r="F2430" s="676" t="s">
        <v>5372</v>
      </c>
      <c r="K2430" s="676" t="s">
        <v>441</v>
      </c>
      <c r="L2430" s="676" t="s">
        <v>442</v>
      </c>
      <c r="M2430" s="676" t="s">
        <v>291</v>
      </c>
      <c r="O2430" s="676" t="s">
        <v>77</v>
      </c>
      <c r="S2430" s="676" t="s">
        <v>5373</v>
      </c>
      <c r="T2430" s="676" t="s">
        <v>5374</v>
      </c>
      <c r="U2430" s="676" t="s">
        <v>445</v>
      </c>
      <c r="X2430" s="676" t="s">
        <v>5375</v>
      </c>
      <c r="Y2430" s="676">
        <v>1</v>
      </c>
      <c r="Z2430" s="676">
        <v>1</v>
      </c>
      <c r="AC2430" s="676" t="s">
        <v>59</v>
      </c>
      <c r="AD2430" s="676" t="s">
        <v>447</v>
      </c>
    </row>
    <row r="2431" spans="1:30">
      <c r="A2431" s="676">
        <v>4</v>
      </c>
      <c r="B2431" s="676">
        <v>108178</v>
      </c>
      <c r="C2431" s="676" t="s">
        <v>5376</v>
      </c>
      <c r="D2431" s="676">
        <v>1</v>
      </c>
    </row>
    <row r="2432" spans="1:30">
      <c r="A2432" s="676">
        <v>5</v>
      </c>
      <c r="F2432" s="676" t="s">
        <v>5377</v>
      </c>
      <c r="K2432" s="676" t="s">
        <v>441</v>
      </c>
      <c r="L2432" s="676" t="s">
        <v>442</v>
      </c>
      <c r="M2432" s="676" t="s">
        <v>291</v>
      </c>
      <c r="O2432" s="676" t="s">
        <v>77</v>
      </c>
      <c r="S2432" s="676" t="s">
        <v>5378</v>
      </c>
      <c r="T2432" s="676" t="s">
        <v>5379</v>
      </c>
      <c r="U2432" s="676" t="s">
        <v>445</v>
      </c>
      <c r="X2432" s="676" t="s">
        <v>5380</v>
      </c>
      <c r="Y2432" s="676">
        <v>1</v>
      </c>
      <c r="Z2432" s="676">
        <v>1</v>
      </c>
      <c r="AC2432" s="676" t="s">
        <v>59</v>
      </c>
      <c r="AD2432" s="676" t="s">
        <v>447</v>
      </c>
    </row>
    <row r="2433" spans="1:30">
      <c r="A2433" s="676">
        <v>5</v>
      </c>
      <c r="F2433" s="676" t="s">
        <v>5381</v>
      </c>
      <c r="K2433" s="676" t="s">
        <v>441</v>
      </c>
      <c r="L2433" s="676" t="s">
        <v>442</v>
      </c>
      <c r="M2433" s="676" t="s">
        <v>291</v>
      </c>
      <c r="O2433" s="676" t="s">
        <v>77</v>
      </c>
      <c r="S2433" s="676" t="s">
        <v>5382</v>
      </c>
      <c r="T2433" s="676" t="s">
        <v>5383</v>
      </c>
      <c r="U2433" s="676" t="s">
        <v>445</v>
      </c>
      <c r="X2433" s="676" t="s">
        <v>5384</v>
      </c>
      <c r="Y2433" s="676">
        <v>1</v>
      </c>
      <c r="Z2433" s="676">
        <v>1</v>
      </c>
      <c r="AC2433" s="676" t="s">
        <v>59</v>
      </c>
      <c r="AD2433" s="676" t="s">
        <v>447</v>
      </c>
    </row>
    <row r="2434" spans="1:30">
      <c r="A2434" s="676">
        <v>5</v>
      </c>
      <c r="F2434" s="676" t="s">
        <v>5385</v>
      </c>
      <c r="K2434" s="676" t="s">
        <v>441</v>
      </c>
      <c r="L2434" s="676" t="s">
        <v>442</v>
      </c>
      <c r="M2434" s="676" t="s">
        <v>291</v>
      </c>
      <c r="O2434" s="676" t="s">
        <v>77</v>
      </c>
      <c r="S2434" s="676" t="s">
        <v>5386</v>
      </c>
      <c r="T2434" s="676" t="s">
        <v>5387</v>
      </c>
      <c r="U2434" s="676" t="s">
        <v>445</v>
      </c>
      <c r="X2434" s="676" t="s">
        <v>5388</v>
      </c>
      <c r="Y2434" s="676">
        <v>1</v>
      </c>
      <c r="Z2434" s="676">
        <v>1</v>
      </c>
      <c r="AC2434" s="676" t="s">
        <v>59</v>
      </c>
      <c r="AD2434" s="676" t="s">
        <v>447</v>
      </c>
    </row>
    <row r="2435" spans="1:30">
      <c r="A2435" s="676">
        <v>5</v>
      </c>
      <c r="F2435" s="676" t="s">
        <v>5389</v>
      </c>
      <c r="K2435" s="676" t="s">
        <v>441</v>
      </c>
      <c r="L2435" s="676" t="s">
        <v>442</v>
      </c>
      <c r="M2435" s="676" t="s">
        <v>291</v>
      </c>
      <c r="O2435" s="676" t="s">
        <v>77</v>
      </c>
      <c r="S2435" s="676" t="s">
        <v>5390</v>
      </c>
      <c r="T2435" s="676" t="s">
        <v>5391</v>
      </c>
      <c r="U2435" s="676" t="s">
        <v>445</v>
      </c>
      <c r="X2435" s="676" t="s">
        <v>5392</v>
      </c>
      <c r="Y2435" s="676">
        <v>1</v>
      </c>
      <c r="Z2435" s="676">
        <v>1</v>
      </c>
      <c r="AC2435" s="676" t="s">
        <v>59</v>
      </c>
      <c r="AD2435" s="676" t="s">
        <v>447</v>
      </c>
    </row>
    <row r="2436" spans="1:30">
      <c r="A2436" s="676">
        <v>5</v>
      </c>
      <c r="F2436" s="676" t="s">
        <v>5393</v>
      </c>
      <c r="K2436" s="676" t="s">
        <v>441</v>
      </c>
      <c r="L2436" s="676" t="s">
        <v>442</v>
      </c>
      <c r="M2436" s="676" t="s">
        <v>291</v>
      </c>
      <c r="O2436" s="676" t="s">
        <v>77</v>
      </c>
      <c r="S2436" s="676" t="s">
        <v>5394</v>
      </c>
      <c r="T2436" s="676" t="s">
        <v>5395</v>
      </c>
      <c r="U2436" s="676" t="s">
        <v>445</v>
      </c>
      <c r="X2436" s="676" t="s">
        <v>5396</v>
      </c>
      <c r="Y2436" s="676">
        <v>1</v>
      </c>
      <c r="Z2436" s="676">
        <v>1</v>
      </c>
      <c r="AC2436" s="676" t="s">
        <v>59</v>
      </c>
      <c r="AD2436" s="676" t="s">
        <v>447</v>
      </c>
    </row>
    <row r="2437" spans="1:30">
      <c r="A2437" s="676">
        <v>5</v>
      </c>
      <c r="F2437" s="676" t="s">
        <v>5397</v>
      </c>
      <c r="K2437" s="676" t="s">
        <v>441</v>
      </c>
      <c r="L2437" s="676" t="s">
        <v>442</v>
      </c>
      <c r="M2437" s="676" t="s">
        <v>291</v>
      </c>
      <c r="O2437" s="676" t="s">
        <v>77</v>
      </c>
      <c r="S2437" s="676" t="s">
        <v>5398</v>
      </c>
      <c r="T2437" s="676" t="s">
        <v>5399</v>
      </c>
      <c r="U2437" s="676" t="s">
        <v>445</v>
      </c>
      <c r="X2437" s="676" t="s">
        <v>5400</v>
      </c>
      <c r="Y2437" s="676">
        <v>1</v>
      </c>
      <c r="Z2437" s="676">
        <v>1</v>
      </c>
      <c r="AC2437" s="676" t="s">
        <v>59</v>
      </c>
      <c r="AD2437" s="676" t="s">
        <v>447</v>
      </c>
    </row>
    <row r="2438" spans="1:30">
      <c r="A2438" s="676">
        <v>5</v>
      </c>
      <c r="F2438" s="676" t="s">
        <v>5401</v>
      </c>
      <c r="K2438" s="676" t="s">
        <v>441</v>
      </c>
      <c r="L2438" s="676" t="s">
        <v>442</v>
      </c>
      <c r="M2438" s="676" t="s">
        <v>291</v>
      </c>
      <c r="O2438" s="676" t="s">
        <v>77</v>
      </c>
      <c r="S2438" s="676" t="s">
        <v>5402</v>
      </c>
      <c r="T2438" s="676" t="s">
        <v>5403</v>
      </c>
      <c r="U2438" s="676" t="s">
        <v>445</v>
      </c>
      <c r="X2438" s="676" t="s">
        <v>5404</v>
      </c>
      <c r="Y2438" s="676">
        <v>1</v>
      </c>
      <c r="Z2438" s="676">
        <v>1</v>
      </c>
      <c r="AC2438" s="676" t="s">
        <v>59</v>
      </c>
      <c r="AD2438" s="676" t="s">
        <v>447</v>
      </c>
    </row>
    <row r="2439" spans="1:30">
      <c r="A2439" s="676">
        <v>5</v>
      </c>
      <c r="F2439" s="676" t="s">
        <v>5405</v>
      </c>
      <c r="K2439" s="676" t="s">
        <v>441</v>
      </c>
      <c r="L2439" s="676" t="s">
        <v>442</v>
      </c>
      <c r="M2439" s="676" t="s">
        <v>291</v>
      </c>
      <c r="O2439" s="676" t="s">
        <v>77</v>
      </c>
      <c r="S2439" s="676" t="s">
        <v>5406</v>
      </c>
      <c r="T2439" s="676" t="s">
        <v>5407</v>
      </c>
      <c r="U2439" s="676" t="s">
        <v>445</v>
      </c>
      <c r="X2439" s="676" t="s">
        <v>5408</v>
      </c>
      <c r="Y2439" s="676">
        <v>1</v>
      </c>
      <c r="Z2439" s="676">
        <v>1</v>
      </c>
      <c r="AC2439" s="676" t="s">
        <v>59</v>
      </c>
      <c r="AD2439" s="676" t="s">
        <v>447</v>
      </c>
    </row>
    <row r="2440" spans="1:30">
      <c r="A2440" s="676">
        <v>5</v>
      </c>
      <c r="F2440" s="676" t="s">
        <v>5409</v>
      </c>
      <c r="K2440" s="676" t="s">
        <v>441</v>
      </c>
      <c r="L2440" s="676" t="s">
        <v>442</v>
      </c>
      <c r="M2440" s="676" t="s">
        <v>291</v>
      </c>
      <c r="O2440" s="676" t="s">
        <v>77</v>
      </c>
      <c r="S2440" s="676" t="s">
        <v>5410</v>
      </c>
      <c r="T2440" s="676" t="s">
        <v>5411</v>
      </c>
      <c r="U2440" s="676" t="s">
        <v>445</v>
      </c>
      <c r="X2440" s="676" t="s">
        <v>5412</v>
      </c>
      <c r="Y2440" s="676">
        <v>1</v>
      </c>
      <c r="Z2440" s="676">
        <v>1</v>
      </c>
      <c r="AC2440" s="676" t="s">
        <v>59</v>
      </c>
      <c r="AD2440" s="676" t="s">
        <v>447</v>
      </c>
    </row>
    <row r="2441" spans="1:30">
      <c r="A2441" s="676">
        <v>5</v>
      </c>
      <c r="F2441" s="676" t="s">
        <v>5413</v>
      </c>
      <c r="K2441" s="676" t="s">
        <v>441</v>
      </c>
      <c r="L2441" s="676" t="s">
        <v>442</v>
      </c>
      <c r="M2441" s="676" t="s">
        <v>291</v>
      </c>
      <c r="O2441" s="676" t="s">
        <v>77</v>
      </c>
      <c r="S2441" s="676" t="s">
        <v>5414</v>
      </c>
      <c r="T2441" s="676" t="s">
        <v>5415</v>
      </c>
      <c r="U2441" s="676" t="s">
        <v>445</v>
      </c>
      <c r="X2441" s="676" t="s">
        <v>5416</v>
      </c>
      <c r="Y2441" s="676">
        <v>1</v>
      </c>
      <c r="Z2441" s="676">
        <v>1</v>
      </c>
      <c r="AC2441" s="676" t="s">
        <v>59</v>
      </c>
      <c r="AD2441" s="676" t="s">
        <v>447</v>
      </c>
    </row>
    <row r="2442" spans="1:30">
      <c r="A2442" s="676">
        <v>5</v>
      </c>
      <c r="F2442" s="676" t="s">
        <v>5417</v>
      </c>
      <c r="K2442" s="676" t="s">
        <v>441</v>
      </c>
      <c r="L2442" s="676" t="s">
        <v>442</v>
      </c>
      <c r="M2442" s="676" t="s">
        <v>291</v>
      </c>
      <c r="O2442" s="676" t="s">
        <v>77</v>
      </c>
      <c r="S2442" s="676" t="s">
        <v>5418</v>
      </c>
      <c r="T2442" s="676" t="s">
        <v>5419</v>
      </c>
      <c r="U2442" s="676" t="s">
        <v>445</v>
      </c>
      <c r="X2442" s="676" t="s">
        <v>5420</v>
      </c>
      <c r="Y2442" s="676">
        <v>1</v>
      </c>
      <c r="Z2442" s="676">
        <v>1</v>
      </c>
      <c r="AC2442" s="676" t="s">
        <v>59</v>
      </c>
      <c r="AD2442" s="676" t="s">
        <v>447</v>
      </c>
    </row>
    <row r="2443" spans="1:30">
      <c r="A2443" s="676">
        <v>4</v>
      </c>
      <c r="B2443" s="676">
        <v>108179</v>
      </c>
      <c r="C2443" s="676" t="s">
        <v>5421</v>
      </c>
      <c r="D2443" s="676">
        <v>1</v>
      </c>
    </row>
    <row r="2444" spans="1:30">
      <c r="A2444" s="676">
        <v>5</v>
      </c>
      <c r="F2444" s="676" t="s">
        <v>5422</v>
      </c>
      <c r="K2444" s="676" t="s">
        <v>441</v>
      </c>
      <c r="L2444" s="676" t="s">
        <v>442</v>
      </c>
      <c r="M2444" s="676" t="s">
        <v>344</v>
      </c>
      <c r="AC2444" s="676" t="s">
        <v>59</v>
      </c>
      <c r="AD2444" s="676" t="s">
        <v>447</v>
      </c>
    </row>
    <row r="2445" spans="1:30">
      <c r="A2445" s="676">
        <v>5</v>
      </c>
      <c r="F2445" s="676" t="s">
        <v>5423</v>
      </c>
      <c r="K2445" s="676" t="s">
        <v>441</v>
      </c>
      <c r="L2445" s="676" t="s">
        <v>442</v>
      </c>
      <c r="M2445" s="676" t="s">
        <v>291</v>
      </c>
      <c r="O2445" s="676" t="s">
        <v>77</v>
      </c>
      <c r="S2445" s="676" t="s">
        <v>5424</v>
      </c>
      <c r="T2445" s="676" t="s">
        <v>5425</v>
      </c>
      <c r="U2445" s="676" t="s">
        <v>445</v>
      </c>
      <c r="X2445" s="676" t="s">
        <v>5426</v>
      </c>
      <c r="Y2445" s="676">
        <v>1</v>
      </c>
      <c r="Z2445" s="676">
        <v>1</v>
      </c>
      <c r="AC2445" s="676" t="s">
        <v>59</v>
      </c>
      <c r="AD2445" s="676" t="s">
        <v>447</v>
      </c>
    </row>
    <row r="2446" spans="1:30">
      <c r="A2446" s="676">
        <v>5</v>
      </c>
      <c r="F2446" s="676" t="s">
        <v>5427</v>
      </c>
      <c r="K2446" s="676" t="s">
        <v>441</v>
      </c>
      <c r="L2446" s="676" t="s">
        <v>442</v>
      </c>
      <c r="M2446" s="676" t="s">
        <v>291</v>
      </c>
      <c r="O2446" s="676" t="s">
        <v>77</v>
      </c>
      <c r="S2446" s="676" t="s">
        <v>5428</v>
      </c>
      <c r="T2446" s="676" t="s">
        <v>5429</v>
      </c>
      <c r="U2446" s="676" t="s">
        <v>445</v>
      </c>
      <c r="X2446" s="676" t="s">
        <v>5430</v>
      </c>
      <c r="Y2446" s="676">
        <v>1</v>
      </c>
      <c r="Z2446" s="676">
        <v>1</v>
      </c>
      <c r="AC2446" s="676" t="s">
        <v>59</v>
      </c>
      <c r="AD2446" s="676" t="s">
        <v>447</v>
      </c>
    </row>
    <row r="2447" spans="1:30">
      <c r="A2447" s="676">
        <v>5</v>
      </c>
      <c r="F2447" s="676" t="s">
        <v>5431</v>
      </c>
      <c r="K2447" s="676" t="s">
        <v>441</v>
      </c>
      <c r="L2447" s="676" t="s">
        <v>442</v>
      </c>
      <c r="M2447" s="676" t="s">
        <v>291</v>
      </c>
      <c r="O2447" s="676" t="s">
        <v>77</v>
      </c>
      <c r="S2447" s="676" t="s">
        <v>5432</v>
      </c>
      <c r="T2447" s="676" t="s">
        <v>5433</v>
      </c>
      <c r="U2447" s="676" t="s">
        <v>445</v>
      </c>
      <c r="X2447" s="676" t="s">
        <v>5434</v>
      </c>
      <c r="Y2447" s="676">
        <v>1</v>
      </c>
      <c r="Z2447" s="676">
        <v>1</v>
      </c>
      <c r="AC2447" s="676" t="s">
        <v>59</v>
      </c>
      <c r="AD2447" s="676" t="s">
        <v>447</v>
      </c>
    </row>
    <row r="2448" spans="1:30">
      <c r="A2448" s="676">
        <v>5</v>
      </c>
      <c r="F2448" s="676" t="s">
        <v>5435</v>
      </c>
      <c r="K2448" s="676" t="s">
        <v>441</v>
      </c>
      <c r="L2448" s="676" t="s">
        <v>442</v>
      </c>
      <c r="M2448" s="676" t="s">
        <v>291</v>
      </c>
      <c r="O2448" s="676" t="s">
        <v>77</v>
      </c>
      <c r="S2448" s="676" t="s">
        <v>5436</v>
      </c>
      <c r="T2448" s="676" t="s">
        <v>5437</v>
      </c>
      <c r="U2448" s="676" t="s">
        <v>445</v>
      </c>
      <c r="X2448" s="676" t="s">
        <v>5438</v>
      </c>
      <c r="Y2448" s="676">
        <v>1</v>
      </c>
      <c r="Z2448" s="676">
        <v>1</v>
      </c>
      <c r="AC2448" s="676" t="s">
        <v>59</v>
      </c>
      <c r="AD2448" s="676" t="s">
        <v>447</v>
      </c>
    </row>
    <row r="2449" spans="1:30">
      <c r="A2449" s="676">
        <v>5</v>
      </c>
      <c r="F2449" s="676" t="s">
        <v>5439</v>
      </c>
      <c r="K2449" s="676" t="s">
        <v>441</v>
      </c>
      <c r="L2449" s="676" t="s">
        <v>442</v>
      </c>
      <c r="M2449" s="676" t="s">
        <v>310</v>
      </c>
      <c r="O2449" s="676" t="s">
        <v>77</v>
      </c>
      <c r="S2449" s="676" t="s">
        <v>5440</v>
      </c>
      <c r="T2449" s="676" t="s">
        <v>5441</v>
      </c>
      <c r="U2449" s="676" t="s">
        <v>445</v>
      </c>
      <c r="X2449" s="676" t="s">
        <v>5442</v>
      </c>
      <c r="Y2449" s="676">
        <v>1</v>
      </c>
      <c r="Z2449" s="676">
        <v>1</v>
      </c>
      <c r="AC2449" s="676" t="s">
        <v>59</v>
      </c>
      <c r="AD2449" s="676" t="s">
        <v>447</v>
      </c>
    </row>
    <row r="2450" spans="1:30">
      <c r="A2450" s="676">
        <v>5</v>
      </c>
      <c r="F2450" s="676" t="s">
        <v>5443</v>
      </c>
      <c r="K2450" s="676" t="s">
        <v>441</v>
      </c>
      <c r="L2450" s="676" t="s">
        <v>442</v>
      </c>
      <c r="M2450" s="676" t="s">
        <v>291</v>
      </c>
      <c r="O2450" s="676" t="s">
        <v>77</v>
      </c>
      <c r="S2450" s="676" t="s">
        <v>5444</v>
      </c>
      <c r="T2450" s="676" t="s">
        <v>5445</v>
      </c>
      <c r="U2450" s="676" t="s">
        <v>445</v>
      </c>
      <c r="X2450" s="676" t="s">
        <v>5446</v>
      </c>
      <c r="Y2450" s="676">
        <v>1</v>
      </c>
      <c r="Z2450" s="676">
        <v>1</v>
      </c>
      <c r="AC2450" s="676" t="s">
        <v>59</v>
      </c>
      <c r="AD2450" s="676" t="s">
        <v>447</v>
      </c>
    </row>
    <row r="2451" spans="1:30">
      <c r="A2451" s="676">
        <v>5</v>
      </c>
      <c r="F2451" s="676" t="s">
        <v>5447</v>
      </c>
      <c r="K2451" s="676" t="s">
        <v>441</v>
      </c>
      <c r="L2451" s="676" t="s">
        <v>442</v>
      </c>
      <c r="M2451" s="676" t="s">
        <v>291</v>
      </c>
      <c r="O2451" s="676" t="s">
        <v>77</v>
      </c>
      <c r="S2451" s="676" t="s">
        <v>5448</v>
      </c>
      <c r="T2451" s="676" t="s">
        <v>5449</v>
      </c>
      <c r="U2451" s="676" t="s">
        <v>445</v>
      </c>
      <c r="X2451" s="676" t="s">
        <v>5450</v>
      </c>
      <c r="Y2451" s="676">
        <v>1</v>
      </c>
      <c r="Z2451" s="676">
        <v>1</v>
      </c>
      <c r="AC2451" s="676" t="s">
        <v>59</v>
      </c>
      <c r="AD2451" s="676" t="s">
        <v>447</v>
      </c>
    </row>
    <row r="2452" spans="1:30">
      <c r="A2452" s="676">
        <v>5</v>
      </c>
      <c r="F2452" s="676" t="s">
        <v>5451</v>
      </c>
      <c r="K2452" s="676" t="s">
        <v>441</v>
      </c>
      <c r="L2452" s="676" t="s">
        <v>442</v>
      </c>
      <c r="M2452" s="676" t="s">
        <v>291</v>
      </c>
      <c r="O2452" s="676" t="s">
        <v>77</v>
      </c>
      <c r="S2452" s="676" t="s">
        <v>5452</v>
      </c>
      <c r="T2452" s="676" t="s">
        <v>5453</v>
      </c>
      <c r="U2452" s="676" t="s">
        <v>445</v>
      </c>
      <c r="X2452" s="676" t="s">
        <v>5454</v>
      </c>
      <c r="Y2452" s="676">
        <v>1</v>
      </c>
      <c r="Z2452" s="676">
        <v>1</v>
      </c>
      <c r="AC2452" s="676" t="s">
        <v>59</v>
      </c>
      <c r="AD2452" s="676" t="s">
        <v>447</v>
      </c>
    </row>
    <row r="2453" spans="1:30">
      <c r="A2453" s="676">
        <v>5</v>
      </c>
      <c r="F2453" s="676" t="s">
        <v>5455</v>
      </c>
      <c r="K2453" s="676" t="s">
        <v>441</v>
      </c>
      <c r="L2453" s="676" t="s">
        <v>442</v>
      </c>
      <c r="M2453" s="676" t="s">
        <v>310</v>
      </c>
      <c r="O2453" s="676" t="s">
        <v>77</v>
      </c>
      <c r="S2453" s="676" t="s">
        <v>5456</v>
      </c>
      <c r="T2453" s="676" t="s">
        <v>5457</v>
      </c>
      <c r="U2453" s="676" t="s">
        <v>445</v>
      </c>
      <c r="X2453" s="676" t="s">
        <v>5458</v>
      </c>
      <c r="Y2453" s="676">
        <v>1</v>
      </c>
      <c r="Z2453" s="676">
        <v>1</v>
      </c>
      <c r="AC2453" s="676" t="s">
        <v>59</v>
      </c>
      <c r="AD2453" s="676" t="s">
        <v>447</v>
      </c>
    </row>
    <row r="2454" spans="1:30">
      <c r="A2454" s="676">
        <v>5</v>
      </c>
      <c r="B2454" s="676">
        <v>1619280</v>
      </c>
      <c r="C2454" s="676" t="s">
        <v>5459</v>
      </c>
      <c r="D2454" s="676">
        <v>99</v>
      </c>
    </row>
    <row r="2455" spans="1:30">
      <c r="A2455" s="676">
        <v>6</v>
      </c>
      <c r="F2455" s="676" t="s">
        <v>5460</v>
      </c>
      <c r="K2455" s="676" t="s">
        <v>56</v>
      </c>
      <c r="M2455" s="676" t="s">
        <v>291</v>
      </c>
      <c r="O2455" s="676" t="s">
        <v>1077</v>
      </c>
      <c r="S2455" s="676" t="s">
        <v>5461</v>
      </c>
      <c r="T2455" s="676" t="s">
        <v>5460</v>
      </c>
      <c r="U2455" s="676" t="s">
        <v>1702</v>
      </c>
      <c r="X2455" s="676" t="s">
        <v>5462</v>
      </c>
      <c r="Y2455" s="676">
        <v>1</v>
      </c>
      <c r="Z2455" s="676">
        <v>99</v>
      </c>
      <c r="AC2455" s="676" t="s">
        <v>59</v>
      </c>
    </row>
    <row r="2456" spans="1:30">
      <c r="A2456" s="676">
        <v>6</v>
      </c>
      <c r="F2456" s="676" t="s">
        <v>5463</v>
      </c>
      <c r="K2456" s="676" t="s">
        <v>43</v>
      </c>
      <c r="L2456" s="676" t="s">
        <v>44</v>
      </c>
      <c r="M2456" s="676" t="s">
        <v>291</v>
      </c>
      <c r="AC2456" s="676" t="s">
        <v>59</v>
      </c>
      <c r="AD2456" s="676" t="s">
        <v>447</v>
      </c>
    </row>
    <row r="2457" spans="1:30">
      <c r="G2457" s="676" t="s">
        <v>80</v>
      </c>
      <c r="H2457" s="676" t="s">
        <v>81</v>
      </c>
      <c r="O2457" s="676" t="s">
        <v>1077</v>
      </c>
      <c r="S2457" s="676" t="s">
        <v>5464</v>
      </c>
      <c r="T2457" s="676" t="s">
        <v>5465</v>
      </c>
      <c r="U2457" s="676" t="s">
        <v>79</v>
      </c>
      <c r="X2457" s="676" t="s">
        <v>5466</v>
      </c>
      <c r="Y2457" s="676">
        <v>1</v>
      </c>
      <c r="Z2457" s="676">
        <v>99</v>
      </c>
    </row>
    <row r="2458" spans="1:30">
      <c r="G2458" s="676" t="s">
        <v>75</v>
      </c>
      <c r="H2458" s="676" t="s">
        <v>76</v>
      </c>
      <c r="O2458" s="676" t="s">
        <v>1077</v>
      </c>
      <c r="S2458" s="676" t="s">
        <v>5467</v>
      </c>
      <c r="T2458" s="676" t="s">
        <v>5468</v>
      </c>
      <c r="U2458" s="676" t="s">
        <v>79</v>
      </c>
      <c r="X2458" s="676" t="s">
        <v>5469</v>
      </c>
      <c r="Y2458" s="676">
        <v>1</v>
      </c>
      <c r="Z2458" s="676">
        <v>99</v>
      </c>
    </row>
    <row r="2459" spans="1:30">
      <c r="A2459" s="676">
        <v>6</v>
      </c>
      <c r="F2459" s="676" t="s">
        <v>5470</v>
      </c>
      <c r="K2459" s="676" t="s">
        <v>441</v>
      </c>
      <c r="L2459" s="676" t="s">
        <v>442</v>
      </c>
      <c r="M2459" s="676" t="s">
        <v>291</v>
      </c>
      <c r="O2459" s="676" t="s">
        <v>1077</v>
      </c>
      <c r="S2459" s="676" t="s">
        <v>5471</v>
      </c>
      <c r="T2459" s="676" t="s">
        <v>5472</v>
      </c>
      <c r="U2459" s="676" t="s">
        <v>445</v>
      </c>
      <c r="X2459" s="676" t="s">
        <v>5473</v>
      </c>
      <c r="Y2459" s="676">
        <v>1</v>
      </c>
      <c r="Z2459" s="676">
        <v>99</v>
      </c>
      <c r="AC2459" s="676" t="s">
        <v>59</v>
      </c>
      <c r="AD2459" s="676" t="s">
        <v>447</v>
      </c>
    </row>
    <row r="2460" spans="1:30">
      <c r="A2460" s="676">
        <v>5</v>
      </c>
      <c r="B2460" s="676">
        <v>1619281</v>
      </c>
      <c r="C2460" s="676" t="s">
        <v>5474</v>
      </c>
      <c r="D2460" s="676">
        <v>99</v>
      </c>
    </row>
    <row r="2461" spans="1:30">
      <c r="A2461" s="676">
        <v>6</v>
      </c>
      <c r="F2461" s="676" t="s">
        <v>5475</v>
      </c>
      <c r="K2461" s="676" t="s">
        <v>56</v>
      </c>
      <c r="M2461" s="676" t="s">
        <v>291</v>
      </c>
      <c r="O2461" s="676" t="s">
        <v>1077</v>
      </c>
      <c r="S2461" s="676" t="s">
        <v>5476</v>
      </c>
      <c r="T2461" s="676" t="s">
        <v>5475</v>
      </c>
      <c r="U2461" s="676" t="s">
        <v>1702</v>
      </c>
      <c r="X2461" s="676" t="s">
        <v>5477</v>
      </c>
      <c r="Y2461" s="676">
        <v>1</v>
      </c>
      <c r="Z2461" s="676">
        <v>99</v>
      </c>
      <c r="AC2461" s="676" t="s">
        <v>59</v>
      </c>
      <c r="AD2461" s="676" t="s">
        <v>447</v>
      </c>
    </row>
    <row r="2462" spans="1:30">
      <c r="A2462" s="676">
        <v>6</v>
      </c>
      <c r="F2462" s="676" t="s">
        <v>5478</v>
      </c>
      <c r="K2462" s="676" t="s">
        <v>43</v>
      </c>
      <c r="L2462" s="676" t="s">
        <v>44</v>
      </c>
      <c r="M2462" s="676" t="s">
        <v>291</v>
      </c>
      <c r="AC2462" s="676" t="s">
        <v>59</v>
      </c>
      <c r="AD2462" s="676" t="s">
        <v>447</v>
      </c>
    </row>
    <row r="2463" spans="1:30">
      <c r="G2463" s="676" t="s">
        <v>80</v>
      </c>
      <c r="H2463" s="676" t="s">
        <v>81</v>
      </c>
      <c r="O2463" s="676" t="s">
        <v>1077</v>
      </c>
      <c r="S2463" s="676" t="s">
        <v>5479</v>
      </c>
      <c r="T2463" s="676" t="s">
        <v>5480</v>
      </c>
      <c r="U2463" s="676" t="s">
        <v>79</v>
      </c>
      <c r="X2463" s="676" t="s">
        <v>5481</v>
      </c>
      <c r="Y2463" s="676">
        <v>1</v>
      </c>
      <c r="Z2463" s="676">
        <v>99</v>
      </c>
    </row>
    <row r="2464" spans="1:30">
      <c r="G2464" s="676" t="s">
        <v>75</v>
      </c>
      <c r="H2464" s="676" t="s">
        <v>76</v>
      </c>
      <c r="O2464" s="676" t="s">
        <v>1077</v>
      </c>
      <c r="S2464" s="676" t="s">
        <v>5482</v>
      </c>
      <c r="T2464" s="676" t="s">
        <v>5483</v>
      </c>
      <c r="U2464" s="676" t="s">
        <v>79</v>
      </c>
      <c r="X2464" s="676" t="s">
        <v>5484</v>
      </c>
      <c r="Y2464" s="676">
        <v>1</v>
      </c>
      <c r="Z2464" s="676">
        <v>99</v>
      </c>
    </row>
    <row r="2465" spans="1:30">
      <c r="A2465" s="676">
        <v>6</v>
      </c>
      <c r="F2465" s="676" t="s">
        <v>5485</v>
      </c>
      <c r="K2465" s="676" t="s">
        <v>441</v>
      </c>
      <c r="L2465" s="676" t="s">
        <v>442</v>
      </c>
      <c r="M2465" s="676" t="s">
        <v>291</v>
      </c>
      <c r="O2465" s="676" t="s">
        <v>1077</v>
      </c>
      <c r="S2465" s="676" t="s">
        <v>5486</v>
      </c>
      <c r="T2465" s="676" t="s">
        <v>5487</v>
      </c>
      <c r="U2465" s="676" t="s">
        <v>445</v>
      </c>
      <c r="X2465" s="676" t="s">
        <v>5488</v>
      </c>
      <c r="Y2465" s="676">
        <v>1</v>
      </c>
      <c r="Z2465" s="676">
        <v>99</v>
      </c>
      <c r="AC2465" s="676" t="s">
        <v>59</v>
      </c>
      <c r="AD2465" s="676" t="s">
        <v>447</v>
      </c>
    </row>
    <row r="2466" spans="1:30">
      <c r="A2466" s="676">
        <v>3</v>
      </c>
      <c r="B2466" s="676">
        <v>108183</v>
      </c>
      <c r="C2466" s="676" t="s">
        <v>5489</v>
      </c>
      <c r="D2466" s="676">
        <v>1</v>
      </c>
    </row>
    <row r="2467" spans="1:30">
      <c r="A2467" s="676">
        <v>4</v>
      </c>
      <c r="B2467" s="676">
        <v>108055</v>
      </c>
      <c r="C2467" s="676" t="s">
        <v>5490</v>
      </c>
      <c r="D2467" s="676">
        <v>1</v>
      </c>
    </row>
    <row r="2468" spans="1:30">
      <c r="A2468" s="676">
        <v>5</v>
      </c>
      <c r="F2468" s="676" t="s">
        <v>5491</v>
      </c>
      <c r="K2468" s="676" t="s">
        <v>52</v>
      </c>
      <c r="M2468" s="676" t="s">
        <v>291</v>
      </c>
      <c r="AC2468" s="676" t="s">
        <v>41</v>
      </c>
    </row>
    <row r="2469" spans="1:30">
      <c r="I2469" s="676" t="s">
        <v>124</v>
      </c>
      <c r="J2469" s="676" t="s">
        <v>125</v>
      </c>
      <c r="O2469" s="676" t="s">
        <v>77</v>
      </c>
      <c r="S2469" s="676" t="s">
        <v>5492</v>
      </c>
      <c r="T2469" s="676" t="s">
        <v>5493</v>
      </c>
      <c r="U2469" s="676" t="s">
        <v>837</v>
      </c>
      <c r="X2469" s="676" t="s">
        <v>5494</v>
      </c>
      <c r="Y2469" s="676">
        <v>1</v>
      </c>
      <c r="Z2469" s="676">
        <v>1</v>
      </c>
    </row>
    <row r="2470" spans="1:30">
      <c r="I2470" s="676" t="s">
        <v>126</v>
      </c>
      <c r="J2470" s="676" t="s">
        <v>127</v>
      </c>
      <c r="O2470" s="676" t="s">
        <v>77</v>
      </c>
      <c r="S2470" s="676" t="s">
        <v>5492</v>
      </c>
      <c r="T2470" s="676" t="s">
        <v>5493</v>
      </c>
      <c r="U2470" s="676" t="s">
        <v>837</v>
      </c>
      <c r="X2470" s="676" t="s">
        <v>5494</v>
      </c>
      <c r="Y2470" s="676">
        <v>1</v>
      </c>
      <c r="Z2470" s="676">
        <v>1</v>
      </c>
    </row>
    <row r="2471" spans="1:30">
      <c r="A2471" s="676">
        <v>5</v>
      </c>
      <c r="B2471" s="676">
        <v>108056</v>
      </c>
      <c r="C2471" s="676" t="s">
        <v>5495</v>
      </c>
      <c r="D2471" s="676">
        <v>99</v>
      </c>
    </row>
    <row r="2472" spans="1:30">
      <c r="A2472" s="676">
        <v>6</v>
      </c>
      <c r="F2472" s="676" t="s">
        <v>5496</v>
      </c>
      <c r="K2472" s="676" t="s">
        <v>122</v>
      </c>
      <c r="M2472" s="676" t="s">
        <v>310</v>
      </c>
      <c r="O2472" s="676" t="s">
        <v>77</v>
      </c>
      <c r="S2472" s="676" t="s">
        <v>5497</v>
      </c>
      <c r="T2472" s="676" t="s">
        <v>5498</v>
      </c>
      <c r="U2472" s="676" t="s">
        <v>5309</v>
      </c>
      <c r="X2472" s="676" t="s">
        <v>5499</v>
      </c>
      <c r="Y2472" s="676">
        <v>1</v>
      </c>
      <c r="Z2472" s="676">
        <v>99</v>
      </c>
      <c r="AC2472" s="676" t="s">
        <v>41</v>
      </c>
    </row>
    <row r="2473" spans="1:30">
      <c r="A2473" s="676">
        <v>4</v>
      </c>
      <c r="B2473" s="676">
        <v>502224</v>
      </c>
      <c r="C2473" s="676" t="s">
        <v>5500</v>
      </c>
      <c r="D2473" s="676">
        <v>1</v>
      </c>
    </row>
    <row r="2474" spans="1:30">
      <c r="A2474" s="676">
        <v>5</v>
      </c>
      <c r="F2474" s="676" t="s">
        <v>5501</v>
      </c>
      <c r="K2474" s="676" t="s">
        <v>52</v>
      </c>
      <c r="M2474" s="676" t="s">
        <v>291</v>
      </c>
      <c r="AC2474" s="676" t="s">
        <v>59</v>
      </c>
    </row>
    <row r="2475" spans="1:30">
      <c r="I2475" s="676" t="s">
        <v>124</v>
      </c>
      <c r="J2475" s="676" t="s">
        <v>125</v>
      </c>
      <c r="O2475" s="676" t="s">
        <v>77</v>
      </c>
      <c r="S2475" s="676" t="s">
        <v>5502</v>
      </c>
      <c r="T2475" s="676" t="s">
        <v>5503</v>
      </c>
      <c r="U2475" s="676" t="s">
        <v>307</v>
      </c>
      <c r="X2475" s="676" t="s">
        <v>5504</v>
      </c>
      <c r="Y2475" s="676">
        <v>1</v>
      </c>
      <c r="Z2475" s="676">
        <v>1</v>
      </c>
    </row>
    <row r="2476" spans="1:30">
      <c r="I2476" s="676" t="s">
        <v>126</v>
      </c>
      <c r="J2476" s="676" t="s">
        <v>127</v>
      </c>
      <c r="O2476" s="676" t="s">
        <v>77</v>
      </c>
      <c r="S2476" s="676" t="s">
        <v>5502</v>
      </c>
      <c r="T2476" s="676" t="s">
        <v>5503</v>
      </c>
      <c r="U2476" s="676" t="s">
        <v>307</v>
      </c>
      <c r="X2476" s="676" t="s">
        <v>5504</v>
      </c>
      <c r="Y2476" s="676">
        <v>1</v>
      </c>
      <c r="Z2476" s="676">
        <v>1</v>
      </c>
    </row>
    <row r="2477" spans="1:30">
      <c r="A2477" s="676">
        <v>4</v>
      </c>
      <c r="B2477" s="676">
        <v>108188</v>
      </c>
      <c r="C2477" s="676" t="s">
        <v>5505</v>
      </c>
      <c r="D2477" s="676">
        <v>1</v>
      </c>
    </row>
    <row r="2478" spans="1:30">
      <c r="A2478" s="676">
        <v>5</v>
      </c>
      <c r="F2478" s="676" t="s">
        <v>5506</v>
      </c>
      <c r="K2478" s="676" t="s">
        <v>52</v>
      </c>
      <c r="M2478" s="676" t="s">
        <v>310</v>
      </c>
      <c r="AC2478" s="676" t="s">
        <v>59</v>
      </c>
    </row>
    <row r="2479" spans="1:30">
      <c r="I2479" s="676" t="s">
        <v>124</v>
      </c>
      <c r="J2479" s="676" t="s">
        <v>125</v>
      </c>
      <c r="O2479" s="676" t="s">
        <v>77</v>
      </c>
      <c r="S2479" s="676" t="s">
        <v>5507</v>
      </c>
      <c r="T2479" s="676" t="s">
        <v>5508</v>
      </c>
      <c r="U2479" s="676" t="s">
        <v>307</v>
      </c>
      <c r="X2479" s="676" t="s">
        <v>5509</v>
      </c>
      <c r="Y2479" s="676">
        <v>1</v>
      </c>
      <c r="Z2479" s="676">
        <v>1</v>
      </c>
    </row>
    <row r="2480" spans="1:30">
      <c r="I2480" s="676" t="s">
        <v>126</v>
      </c>
      <c r="J2480" s="676" t="s">
        <v>127</v>
      </c>
      <c r="O2480" s="676" t="s">
        <v>77</v>
      </c>
      <c r="S2480" s="676" t="s">
        <v>5507</v>
      </c>
      <c r="T2480" s="676" t="s">
        <v>5508</v>
      </c>
      <c r="U2480" s="676" t="s">
        <v>307</v>
      </c>
      <c r="X2480" s="676" t="s">
        <v>5509</v>
      </c>
      <c r="Y2480" s="676">
        <v>1</v>
      </c>
      <c r="Z2480" s="676">
        <v>1</v>
      </c>
    </row>
    <row r="2481" spans="1:30">
      <c r="A2481" s="676">
        <v>4</v>
      </c>
      <c r="B2481" s="676">
        <v>108189</v>
      </c>
      <c r="C2481" s="676" t="s">
        <v>5510</v>
      </c>
      <c r="D2481" s="676">
        <v>1</v>
      </c>
    </row>
    <row r="2482" spans="1:30">
      <c r="A2482" s="676">
        <v>5</v>
      </c>
      <c r="F2482" s="676" t="s">
        <v>5511</v>
      </c>
      <c r="K2482" s="676" t="s">
        <v>52</v>
      </c>
      <c r="M2482" s="676" t="s">
        <v>310</v>
      </c>
      <c r="AC2482" s="676" t="s">
        <v>59</v>
      </c>
    </row>
    <row r="2483" spans="1:30">
      <c r="I2483" s="676" t="s">
        <v>124</v>
      </c>
      <c r="J2483" s="676" t="s">
        <v>125</v>
      </c>
      <c r="O2483" s="676" t="s">
        <v>77</v>
      </c>
      <c r="S2483" s="676" t="s">
        <v>5512</v>
      </c>
      <c r="T2483" s="676" t="s">
        <v>5513</v>
      </c>
      <c r="U2483" s="676" t="s">
        <v>307</v>
      </c>
      <c r="X2483" s="676" t="s">
        <v>5514</v>
      </c>
      <c r="Y2483" s="676">
        <v>1</v>
      </c>
      <c r="Z2483" s="676">
        <v>1</v>
      </c>
    </row>
    <row r="2484" spans="1:30">
      <c r="I2484" s="676" t="s">
        <v>126</v>
      </c>
      <c r="J2484" s="676" t="s">
        <v>127</v>
      </c>
      <c r="O2484" s="676" t="s">
        <v>77</v>
      </c>
      <c r="S2484" s="676" t="s">
        <v>5512</v>
      </c>
      <c r="T2484" s="676" t="s">
        <v>5513</v>
      </c>
      <c r="U2484" s="676" t="s">
        <v>307</v>
      </c>
      <c r="X2484" s="676" t="s">
        <v>5514</v>
      </c>
      <c r="Y2484" s="676">
        <v>1</v>
      </c>
      <c r="Z2484" s="676">
        <v>1</v>
      </c>
    </row>
    <row r="2485" spans="1:30">
      <c r="A2485" s="676">
        <v>5</v>
      </c>
      <c r="B2485" s="676">
        <v>503607</v>
      </c>
      <c r="C2485" s="676" t="s">
        <v>5515</v>
      </c>
      <c r="D2485" s="676">
        <v>1</v>
      </c>
    </row>
    <row r="2486" spans="1:30">
      <c r="A2486" s="676">
        <v>6</v>
      </c>
      <c r="F2486" s="676" t="s">
        <v>5516</v>
      </c>
      <c r="K2486" s="676" t="s">
        <v>441</v>
      </c>
      <c r="M2486" s="676" t="s">
        <v>310</v>
      </c>
      <c r="AC2486" s="676" t="s">
        <v>59</v>
      </c>
      <c r="AD2486" s="676" t="s">
        <v>4620</v>
      </c>
    </row>
    <row r="2487" spans="1:30">
      <c r="G2487" s="676" t="s">
        <v>75</v>
      </c>
      <c r="H2487" s="676" t="s">
        <v>76</v>
      </c>
      <c r="O2487" s="676" t="s">
        <v>77</v>
      </c>
      <c r="S2487" s="676" t="s">
        <v>5517</v>
      </c>
      <c r="T2487" s="676" t="s">
        <v>5518</v>
      </c>
      <c r="U2487" s="676" t="s">
        <v>502</v>
      </c>
      <c r="X2487" s="676" t="s">
        <v>5519</v>
      </c>
      <c r="Y2487" s="676">
        <v>1</v>
      </c>
      <c r="Z2487" s="676">
        <v>1</v>
      </c>
    </row>
    <row r="2488" spans="1:30">
      <c r="G2488" s="676" t="s">
        <v>80</v>
      </c>
      <c r="H2488" s="676" t="s">
        <v>81</v>
      </c>
      <c r="O2488" s="676" t="s">
        <v>77</v>
      </c>
      <c r="S2488" s="676" t="s">
        <v>5517</v>
      </c>
      <c r="T2488" s="676" t="s">
        <v>5518</v>
      </c>
      <c r="U2488" s="676" t="s">
        <v>502</v>
      </c>
      <c r="X2488" s="676" t="s">
        <v>5520</v>
      </c>
      <c r="Y2488" s="676">
        <v>1</v>
      </c>
      <c r="Z2488" s="676">
        <v>1</v>
      </c>
    </row>
    <row r="2489" spans="1:30">
      <c r="A2489" s="676">
        <v>6</v>
      </c>
      <c r="F2489" s="676" t="s">
        <v>5521</v>
      </c>
      <c r="K2489" s="676" t="s">
        <v>441</v>
      </c>
      <c r="L2489" s="676" t="s">
        <v>442</v>
      </c>
      <c r="M2489" s="676" t="s">
        <v>310</v>
      </c>
      <c r="O2489" s="676" t="s">
        <v>77</v>
      </c>
      <c r="S2489" s="676" t="s">
        <v>5522</v>
      </c>
      <c r="T2489" s="676" t="s">
        <v>5523</v>
      </c>
      <c r="U2489" s="676" t="s">
        <v>445</v>
      </c>
      <c r="X2489" s="676" t="s">
        <v>5524</v>
      </c>
      <c r="Y2489" s="676">
        <v>1</v>
      </c>
      <c r="Z2489" s="676">
        <v>1</v>
      </c>
      <c r="AC2489" s="676" t="s">
        <v>59</v>
      </c>
      <c r="AD2489" s="676" t="s">
        <v>4620</v>
      </c>
    </row>
    <row r="2490" spans="1:30">
      <c r="A2490" s="676">
        <v>6</v>
      </c>
      <c r="F2490" s="676" t="s">
        <v>5525</v>
      </c>
      <c r="K2490" s="676" t="s">
        <v>441</v>
      </c>
      <c r="L2490" s="676" t="s">
        <v>442</v>
      </c>
      <c r="M2490" s="676" t="s">
        <v>310</v>
      </c>
      <c r="O2490" s="676" t="s">
        <v>77</v>
      </c>
      <c r="S2490" s="676" t="s">
        <v>5526</v>
      </c>
      <c r="T2490" s="676" t="s">
        <v>5527</v>
      </c>
      <c r="U2490" s="676" t="s">
        <v>445</v>
      </c>
      <c r="X2490" s="676" t="s">
        <v>5528</v>
      </c>
      <c r="Y2490" s="676">
        <v>1</v>
      </c>
      <c r="Z2490" s="676">
        <v>1</v>
      </c>
      <c r="AC2490" s="676" t="s">
        <v>59</v>
      </c>
      <c r="AD2490" s="676" t="s">
        <v>4620</v>
      </c>
    </row>
    <row r="2491" spans="1:30">
      <c r="A2491" s="676">
        <v>5</v>
      </c>
      <c r="B2491" s="676">
        <v>503608</v>
      </c>
      <c r="C2491" s="676" t="s">
        <v>5529</v>
      </c>
      <c r="D2491" s="676">
        <v>1</v>
      </c>
    </row>
    <row r="2492" spans="1:30">
      <c r="A2492" s="676">
        <v>6</v>
      </c>
      <c r="F2492" s="676" t="s">
        <v>5530</v>
      </c>
      <c r="K2492" s="676" t="s">
        <v>441</v>
      </c>
      <c r="M2492" s="676" t="s">
        <v>310</v>
      </c>
      <c r="AC2492" s="676" t="s">
        <v>59</v>
      </c>
      <c r="AD2492" s="676" t="s">
        <v>4620</v>
      </c>
    </row>
    <row r="2493" spans="1:30">
      <c r="G2493" s="676" t="s">
        <v>75</v>
      </c>
      <c r="H2493" s="676" t="s">
        <v>76</v>
      </c>
      <c r="O2493" s="676" t="s">
        <v>77</v>
      </c>
      <c r="S2493" s="676" t="s">
        <v>5531</v>
      </c>
      <c r="T2493" s="676" t="s">
        <v>5532</v>
      </c>
      <c r="U2493" s="676" t="s">
        <v>502</v>
      </c>
      <c r="X2493" s="676" t="s">
        <v>5533</v>
      </c>
      <c r="Y2493" s="676">
        <v>1</v>
      </c>
      <c r="Z2493" s="676">
        <v>1</v>
      </c>
    </row>
    <row r="2494" spans="1:30">
      <c r="G2494" s="676" t="s">
        <v>80</v>
      </c>
      <c r="H2494" s="676" t="s">
        <v>81</v>
      </c>
      <c r="O2494" s="676" t="s">
        <v>77</v>
      </c>
      <c r="S2494" s="676" t="s">
        <v>5531</v>
      </c>
      <c r="T2494" s="676" t="s">
        <v>5532</v>
      </c>
      <c r="U2494" s="676" t="s">
        <v>502</v>
      </c>
      <c r="X2494" s="676" t="s">
        <v>5534</v>
      </c>
      <c r="Y2494" s="676">
        <v>1</v>
      </c>
      <c r="Z2494" s="676">
        <v>1</v>
      </c>
    </row>
    <row r="2495" spans="1:30">
      <c r="A2495" s="676">
        <v>6</v>
      </c>
      <c r="F2495" s="676" t="s">
        <v>5535</v>
      </c>
      <c r="K2495" s="676" t="s">
        <v>441</v>
      </c>
      <c r="M2495" s="676" t="s">
        <v>310</v>
      </c>
      <c r="O2495" s="676" t="s">
        <v>77</v>
      </c>
      <c r="S2495" s="676" t="s">
        <v>5536</v>
      </c>
      <c r="T2495" s="676" t="s">
        <v>5537</v>
      </c>
      <c r="U2495" s="676" t="s">
        <v>502</v>
      </c>
      <c r="X2495" s="676" t="s">
        <v>5538</v>
      </c>
      <c r="Y2495" s="676">
        <v>1</v>
      </c>
      <c r="Z2495" s="676">
        <v>1</v>
      </c>
      <c r="AC2495" s="676" t="s">
        <v>59</v>
      </c>
      <c r="AD2495" s="676" t="s">
        <v>4620</v>
      </c>
    </row>
    <row r="2496" spans="1:30">
      <c r="A2496" s="676">
        <v>6</v>
      </c>
      <c r="F2496" s="676" t="s">
        <v>5539</v>
      </c>
      <c r="K2496" s="676" t="s">
        <v>441</v>
      </c>
      <c r="M2496" s="676" t="s">
        <v>310</v>
      </c>
      <c r="O2496" s="676" t="s">
        <v>77</v>
      </c>
      <c r="S2496" s="676" t="s">
        <v>5540</v>
      </c>
      <c r="T2496" s="676" t="s">
        <v>5541</v>
      </c>
      <c r="U2496" s="676" t="s">
        <v>502</v>
      </c>
      <c r="X2496" s="676" t="s">
        <v>5542</v>
      </c>
      <c r="Y2496" s="676">
        <v>1</v>
      </c>
      <c r="Z2496" s="676">
        <v>1</v>
      </c>
      <c r="AC2496" s="676" t="s">
        <v>59</v>
      </c>
      <c r="AD2496" s="676" t="s">
        <v>4620</v>
      </c>
    </row>
    <row r="2497" spans="1:30">
      <c r="A2497" s="676">
        <v>4</v>
      </c>
      <c r="B2497" s="676">
        <v>108191</v>
      </c>
      <c r="C2497" s="676" t="s">
        <v>5543</v>
      </c>
      <c r="D2497" s="676">
        <v>1</v>
      </c>
    </row>
    <row r="2498" spans="1:30">
      <c r="A2498" s="676">
        <v>5</v>
      </c>
      <c r="F2498" s="676" t="s">
        <v>5544</v>
      </c>
      <c r="K2498" s="676" t="s">
        <v>52</v>
      </c>
      <c r="M2498" s="676" t="s">
        <v>310</v>
      </c>
      <c r="AC2498" s="676" t="s">
        <v>59</v>
      </c>
    </row>
    <row r="2499" spans="1:30">
      <c r="I2499" s="676" t="s">
        <v>124</v>
      </c>
      <c r="J2499" s="676" t="s">
        <v>125</v>
      </c>
      <c r="O2499" s="676" t="s">
        <v>77</v>
      </c>
      <c r="S2499" s="676" t="s">
        <v>5545</v>
      </c>
      <c r="T2499" s="676" t="s">
        <v>5546</v>
      </c>
      <c r="U2499" s="676" t="s">
        <v>307</v>
      </c>
      <c r="X2499" s="676" t="s">
        <v>5547</v>
      </c>
      <c r="Y2499" s="676">
        <v>1</v>
      </c>
      <c r="Z2499" s="676">
        <v>1</v>
      </c>
    </row>
    <row r="2500" spans="1:30">
      <c r="I2500" s="676" t="s">
        <v>126</v>
      </c>
      <c r="J2500" s="676" t="s">
        <v>127</v>
      </c>
      <c r="O2500" s="676" t="s">
        <v>77</v>
      </c>
      <c r="S2500" s="676" t="s">
        <v>5545</v>
      </c>
      <c r="T2500" s="676" t="s">
        <v>5546</v>
      </c>
      <c r="U2500" s="676" t="s">
        <v>307</v>
      </c>
      <c r="X2500" s="676" t="s">
        <v>5547</v>
      </c>
      <c r="Y2500" s="676">
        <v>1</v>
      </c>
      <c r="Z2500" s="676">
        <v>1</v>
      </c>
    </row>
    <row r="2501" spans="1:30">
      <c r="A2501" s="676">
        <v>5</v>
      </c>
      <c r="B2501" s="676">
        <v>506210</v>
      </c>
      <c r="C2501" s="676" t="s">
        <v>5548</v>
      </c>
      <c r="D2501" s="676">
        <v>1</v>
      </c>
    </row>
    <row r="2502" spans="1:30">
      <c r="A2502" s="676">
        <v>6</v>
      </c>
      <c r="F2502" s="676" t="s">
        <v>5549</v>
      </c>
      <c r="K2502" s="676" t="s">
        <v>441</v>
      </c>
      <c r="M2502" s="676" t="s">
        <v>291</v>
      </c>
      <c r="AC2502" s="676" t="s">
        <v>59</v>
      </c>
      <c r="AD2502" s="676" t="s">
        <v>4620</v>
      </c>
    </row>
    <row r="2503" spans="1:30">
      <c r="G2503" s="676" t="s">
        <v>75</v>
      </c>
      <c r="H2503" s="676" t="s">
        <v>76</v>
      </c>
      <c r="O2503" s="676" t="s">
        <v>77</v>
      </c>
      <c r="S2503" s="676" t="s">
        <v>5550</v>
      </c>
      <c r="T2503" s="676" t="s">
        <v>5551</v>
      </c>
      <c r="U2503" s="676" t="s">
        <v>502</v>
      </c>
      <c r="X2503" s="676" t="s">
        <v>5552</v>
      </c>
      <c r="Y2503" s="676">
        <v>1</v>
      </c>
      <c r="Z2503" s="676">
        <v>1</v>
      </c>
    </row>
    <row r="2504" spans="1:30">
      <c r="G2504" s="676" t="s">
        <v>80</v>
      </c>
      <c r="H2504" s="676" t="s">
        <v>4682</v>
      </c>
      <c r="O2504" s="676" t="s">
        <v>77</v>
      </c>
      <c r="S2504" s="676" t="s">
        <v>5550</v>
      </c>
      <c r="T2504" s="676" t="s">
        <v>5551</v>
      </c>
      <c r="U2504" s="676" t="s">
        <v>502</v>
      </c>
      <c r="X2504" s="676" t="s">
        <v>5553</v>
      </c>
      <c r="Y2504" s="676">
        <v>1</v>
      </c>
      <c r="Z2504" s="676">
        <v>1</v>
      </c>
    </row>
    <row r="2505" spans="1:30">
      <c r="A2505" s="676">
        <v>6</v>
      </c>
      <c r="F2505" s="676" t="s">
        <v>5554</v>
      </c>
      <c r="K2505" s="676" t="s">
        <v>441</v>
      </c>
      <c r="L2505" s="676" t="s">
        <v>442</v>
      </c>
      <c r="M2505" s="676" t="s">
        <v>291</v>
      </c>
      <c r="O2505" s="676" t="s">
        <v>77</v>
      </c>
      <c r="S2505" s="676" t="s">
        <v>5555</v>
      </c>
      <c r="T2505" s="676" t="s">
        <v>5556</v>
      </c>
      <c r="U2505" s="676" t="s">
        <v>445</v>
      </c>
      <c r="X2505" s="676" t="s">
        <v>5557</v>
      </c>
      <c r="Y2505" s="676">
        <v>1</v>
      </c>
      <c r="Z2505" s="676">
        <v>1</v>
      </c>
      <c r="AC2505" s="676" t="s">
        <v>59</v>
      </c>
      <c r="AD2505" s="676" t="s">
        <v>4620</v>
      </c>
    </row>
    <row r="2506" spans="1:30">
      <c r="A2506" s="676">
        <v>6</v>
      </c>
      <c r="F2506" s="676" t="s">
        <v>5558</v>
      </c>
      <c r="K2506" s="676" t="s">
        <v>441</v>
      </c>
      <c r="L2506" s="676" t="s">
        <v>442</v>
      </c>
      <c r="M2506" s="676" t="s">
        <v>291</v>
      </c>
      <c r="O2506" s="676" t="s">
        <v>77</v>
      </c>
      <c r="S2506" s="676" t="s">
        <v>5559</v>
      </c>
      <c r="T2506" s="676" t="s">
        <v>5560</v>
      </c>
      <c r="U2506" s="676" t="s">
        <v>445</v>
      </c>
      <c r="X2506" s="676" t="s">
        <v>5561</v>
      </c>
      <c r="Y2506" s="676">
        <v>1</v>
      </c>
      <c r="Z2506" s="676">
        <v>1</v>
      </c>
      <c r="AC2506" s="676" t="s">
        <v>59</v>
      </c>
      <c r="AD2506" s="676" t="s">
        <v>4620</v>
      </c>
    </row>
    <row r="2507" spans="1:30">
      <c r="A2507" s="676">
        <v>4</v>
      </c>
      <c r="B2507" s="676">
        <v>108184</v>
      </c>
      <c r="C2507" s="676" t="s">
        <v>5562</v>
      </c>
      <c r="D2507" s="676">
        <v>1</v>
      </c>
    </row>
    <row r="2508" spans="1:30">
      <c r="A2508" s="676">
        <v>5</v>
      </c>
      <c r="F2508" s="676" t="s">
        <v>5563</v>
      </c>
      <c r="K2508" s="676" t="s">
        <v>52</v>
      </c>
      <c r="M2508" s="676" t="s">
        <v>310</v>
      </c>
      <c r="AC2508" s="676" t="s">
        <v>59</v>
      </c>
    </row>
    <row r="2509" spans="1:30">
      <c r="I2509" s="676" t="s">
        <v>124</v>
      </c>
      <c r="J2509" s="676" t="s">
        <v>125</v>
      </c>
      <c r="O2509" s="676" t="s">
        <v>77</v>
      </c>
      <c r="S2509" s="676" t="s">
        <v>5564</v>
      </c>
      <c r="T2509" s="676" t="s">
        <v>5565</v>
      </c>
      <c r="U2509" s="676" t="s">
        <v>307</v>
      </c>
      <c r="X2509" s="676" t="s">
        <v>5566</v>
      </c>
      <c r="Y2509" s="676">
        <v>1</v>
      </c>
      <c r="Z2509" s="676">
        <v>1</v>
      </c>
    </row>
    <row r="2510" spans="1:30">
      <c r="I2510" s="676" t="s">
        <v>126</v>
      </c>
      <c r="J2510" s="676" t="s">
        <v>127</v>
      </c>
      <c r="O2510" s="676" t="s">
        <v>77</v>
      </c>
      <c r="S2510" s="676" t="s">
        <v>5564</v>
      </c>
      <c r="T2510" s="676" t="s">
        <v>5565</v>
      </c>
      <c r="U2510" s="676" t="s">
        <v>307</v>
      </c>
      <c r="X2510" s="676" t="s">
        <v>5566</v>
      </c>
      <c r="Y2510" s="676">
        <v>1</v>
      </c>
      <c r="Z2510" s="676">
        <v>1</v>
      </c>
    </row>
    <row r="2511" spans="1:30">
      <c r="A2511" s="676">
        <v>4</v>
      </c>
      <c r="B2511" s="676">
        <v>108193</v>
      </c>
      <c r="C2511" s="676" t="s">
        <v>5567</v>
      </c>
      <c r="D2511" s="676">
        <v>1</v>
      </c>
    </row>
    <row r="2512" spans="1:30">
      <c r="A2512" s="676">
        <v>5</v>
      </c>
      <c r="F2512" s="676" t="s">
        <v>5568</v>
      </c>
      <c r="K2512" s="676" t="s">
        <v>52</v>
      </c>
      <c r="M2512" s="676" t="s">
        <v>310</v>
      </c>
      <c r="AC2512" s="676" t="s">
        <v>59</v>
      </c>
    </row>
    <row r="2513" spans="1:29">
      <c r="I2513" s="676" t="s">
        <v>124</v>
      </c>
      <c r="J2513" s="676" t="s">
        <v>125</v>
      </c>
      <c r="O2513" s="676" t="s">
        <v>77</v>
      </c>
      <c r="S2513" s="676" t="s">
        <v>5569</v>
      </c>
      <c r="T2513" s="676" t="s">
        <v>5570</v>
      </c>
      <c r="U2513" s="676" t="s">
        <v>307</v>
      </c>
      <c r="X2513" s="676" t="s">
        <v>5571</v>
      </c>
      <c r="Y2513" s="676">
        <v>1</v>
      </c>
      <c r="Z2513" s="676">
        <v>1</v>
      </c>
    </row>
    <row r="2514" spans="1:29">
      <c r="I2514" s="676" t="s">
        <v>126</v>
      </c>
      <c r="J2514" s="676" t="s">
        <v>127</v>
      </c>
      <c r="O2514" s="676" t="s">
        <v>77</v>
      </c>
      <c r="S2514" s="676" t="s">
        <v>5569</v>
      </c>
      <c r="T2514" s="676" t="s">
        <v>5570</v>
      </c>
      <c r="U2514" s="676" t="s">
        <v>307</v>
      </c>
      <c r="X2514" s="676" t="s">
        <v>5571</v>
      </c>
      <c r="Y2514" s="676">
        <v>1</v>
      </c>
      <c r="Z2514" s="676">
        <v>1</v>
      </c>
    </row>
    <row r="2515" spans="1:29">
      <c r="A2515" s="676">
        <v>4</v>
      </c>
      <c r="B2515" s="676">
        <v>108212</v>
      </c>
      <c r="C2515" s="676" t="s">
        <v>5572</v>
      </c>
      <c r="D2515" s="676">
        <v>1</v>
      </c>
    </row>
    <row r="2516" spans="1:29">
      <c r="A2516" s="676">
        <v>5</v>
      </c>
      <c r="F2516" s="676" t="s">
        <v>5573</v>
      </c>
      <c r="K2516" s="676" t="s">
        <v>52</v>
      </c>
      <c r="M2516" s="676" t="s">
        <v>310</v>
      </c>
      <c r="AC2516" s="676" t="s">
        <v>59</v>
      </c>
    </row>
    <row r="2517" spans="1:29">
      <c r="I2517" s="676" t="s">
        <v>124</v>
      </c>
      <c r="J2517" s="676" t="s">
        <v>125</v>
      </c>
      <c r="O2517" s="676" t="s">
        <v>77</v>
      </c>
      <c r="S2517" s="676" t="s">
        <v>5574</v>
      </c>
      <c r="T2517" s="676" t="s">
        <v>5575</v>
      </c>
      <c r="U2517" s="676" t="s">
        <v>307</v>
      </c>
      <c r="X2517" s="676" t="s">
        <v>5576</v>
      </c>
      <c r="Y2517" s="676">
        <v>1</v>
      </c>
      <c r="Z2517" s="676">
        <v>1</v>
      </c>
    </row>
    <row r="2518" spans="1:29">
      <c r="I2518" s="676" t="s">
        <v>126</v>
      </c>
      <c r="J2518" s="676" t="s">
        <v>127</v>
      </c>
      <c r="O2518" s="676" t="s">
        <v>77</v>
      </c>
      <c r="S2518" s="676" t="s">
        <v>5574</v>
      </c>
      <c r="T2518" s="676" t="s">
        <v>5575</v>
      </c>
      <c r="U2518" s="676" t="s">
        <v>307</v>
      </c>
      <c r="X2518" s="676" t="s">
        <v>5576</v>
      </c>
      <c r="Y2518" s="676">
        <v>1</v>
      </c>
      <c r="Z2518" s="676">
        <v>1</v>
      </c>
    </row>
    <row r="2519" spans="1:29">
      <c r="A2519" s="676">
        <v>4</v>
      </c>
      <c r="B2519" s="676">
        <v>108195</v>
      </c>
      <c r="C2519" s="676" t="s">
        <v>5577</v>
      </c>
      <c r="D2519" s="676">
        <v>1</v>
      </c>
    </row>
    <row r="2520" spans="1:29">
      <c r="A2520" s="676">
        <v>5</v>
      </c>
      <c r="F2520" s="676" t="s">
        <v>5578</v>
      </c>
      <c r="K2520" s="676" t="s">
        <v>52</v>
      </c>
      <c r="M2520" s="676" t="s">
        <v>310</v>
      </c>
      <c r="AC2520" s="676" t="s">
        <v>59</v>
      </c>
    </row>
    <row r="2521" spans="1:29">
      <c r="I2521" s="676" t="s">
        <v>124</v>
      </c>
      <c r="J2521" s="676" t="s">
        <v>125</v>
      </c>
      <c r="O2521" s="676" t="s">
        <v>77</v>
      </c>
      <c r="S2521" s="676" t="s">
        <v>5579</v>
      </c>
      <c r="T2521" s="676" t="s">
        <v>5577</v>
      </c>
      <c r="U2521" s="676" t="s">
        <v>307</v>
      </c>
      <c r="X2521" s="676" t="s">
        <v>5580</v>
      </c>
      <c r="Y2521" s="676">
        <v>1</v>
      </c>
      <c r="Z2521" s="676">
        <v>1</v>
      </c>
    </row>
    <row r="2522" spans="1:29">
      <c r="I2522" s="676" t="s">
        <v>126</v>
      </c>
      <c r="J2522" s="676" t="s">
        <v>127</v>
      </c>
      <c r="O2522" s="676" t="s">
        <v>77</v>
      </c>
      <c r="S2522" s="676" t="s">
        <v>5579</v>
      </c>
      <c r="T2522" s="676" t="s">
        <v>5577</v>
      </c>
      <c r="U2522" s="676" t="s">
        <v>307</v>
      </c>
      <c r="X2522" s="676" t="s">
        <v>5580</v>
      </c>
      <c r="Y2522" s="676">
        <v>1</v>
      </c>
      <c r="Z2522" s="676">
        <v>1</v>
      </c>
    </row>
    <row r="2523" spans="1:29">
      <c r="A2523" s="676">
        <v>5</v>
      </c>
      <c r="F2523" s="676" t="s">
        <v>5581</v>
      </c>
      <c r="K2523" s="676" t="s">
        <v>52</v>
      </c>
      <c r="M2523" s="676" t="s">
        <v>291</v>
      </c>
      <c r="AC2523" s="676" t="s">
        <v>59</v>
      </c>
    </row>
    <row r="2524" spans="1:29">
      <c r="I2524" s="676" t="s">
        <v>124</v>
      </c>
      <c r="J2524" s="676" t="s">
        <v>125</v>
      </c>
      <c r="O2524" s="676" t="s">
        <v>77</v>
      </c>
      <c r="S2524" s="676" t="s">
        <v>5582</v>
      </c>
      <c r="T2524" s="676" t="s">
        <v>5583</v>
      </c>
      <c r="U2524" s="676" t="s">
        <v>307</v>
      </c>
      <c r="X2524" s="676" t="s">
        <v>5584</v>
      </c>
      <c r="Y2524" s="676">
        <v>1</v>
      </c>
      <c r="Z2524" s="676">
        <v>1</v>
      </c>
    </row>
    <row r="2525" spans="1:29">
      <c r="I2525" s="676" t="s">
        <v>126</v>
      </c>
      <c r="J2525" s="676" t="s">
        <v>127</v>
      </c>
      <c r="O2525" s="676" t="s">
        <v>77</v>
      </c>
      <c r="S2525" s="676" t="s">
        <v>5582</v>
      </c>
      <c r="T2525" s="676" t="s">
        <v>5583</v>
      </c>
      <c r="U2525" s="676" t="s">
        <v>307</v>
      </c>
      <c r="X2525" s="676" t="s">
        <v>5584</v>
      </c>
      <c r="Y2525" s="676">
        <v>1</v>
      </c>
      <c r="Z2525" s="676">
        <v>1</v>
      </c>
    </row>
    <row r="2526" spans="1:29">
      <c r="A2526" s="676">
        <v>4</v>
      </c>
      <c r="B2526" s="676">
        <v>108200</v>
      </c>
      <c r="C2526" s="676" t="s">
        <v>5585</v>
      </c>
      <c r="D2526" s="676">
        <v>1</v>
      </c>
    </row>
    <row r="2527" spans="1:29">
      <c r="A2527" s="676">
        <v>5</v>
      </c>
      <c r="F2527" s="676" t="s">
        <v>5586</v>
      </c>
      <c r="K2527" s="676" t="s">
        <v>52</v>
      </c>
      <c r="M2527" s="676" t="s">
        <v>310</v>
      </c>
      <c r="AC2527" s="676" t="s">
        <v>59</v>
      </c>
    </row>
    <row r="2528" spans="1:29">
      <c r="I2528" s="676" t="s">
        <v>124</v>
      </c>
      <c r="J2528" s="676" t="s">
        <v>125</v>
      </c>
      <c r="O2528" s="676" t="s">
        <v>77</v>
      </c>
      <c r="S2528" s="676" t="s">
        <v>5587</v>
      </c>
      <c r="T2528" s="676" t="s">
        <v>5588</v>
      </c>
      <c r="U2528" s="676" t="s">
        <v>307</v>
      </c>
      <c r="X2528" s="676" t="s">
        <v>5589</v>
      </c>
      <c r="Y2528" s="676">
        <v>1</v>
      </c>
      <c r="Z2528" s="676">
        <v>1</v>
      </c>
    </row>
    <row r="2529" spans="1:29">
      <c r="I2529" s="676" t="s">
        <v>126</v>
      </c>
      <c r="J2529" s="676" t="s">
        <v>127</v>
      </c>
      <c r="O2529" s="676" t="s">
        <v>77</v>
      </c>
      <c r="S2529" s="676" t="s">
        <v>5587</v>
      </c>
      <c r="T2529" s="676" t="s">
        <v>5588</v>
      </c>
      <c r="U2529" s="676" t="s">
        <v>307</v>
      </c>
      <c r="X2529" s="676" t="s">
        <v>5589</v>
      </c>
      <c r="Y2529" s="676">
        <v>1</v>
      </c>
      <c r="Z2529" s="676">
        <v>1</v>
      </c>
    </row>
    <row r="2530" spans="1:29">
      <c r="A2530" s="676">
        <v>4</v>
      </c>
      <c r="B2530" s="676">
        <v>108202</v>
      </c>
      <c r="C2530" s="676" t="s">
        <v>5590</v>
      </c>
      <c r="D2530" s="676">
        <v>1</v>
      </c>
    </row>
    <row r="2531" spans="1:29">
      <c r="A2531" s="676">
        <v>5</v>
      </c>
      <c r="F2531" s="676" t="s">
        <v>5591</v>
      </c>
      <c r="K2531" s="676" t="s">
        <v>52</v>
      </c>
      <c r="M2531" s="676" t="s">
        <v>310</v>
      </c>
      <c r="AC2531" s="676" t="s">
        <v>59</v>
      </c>
    </row>
    <row r="2532" spans="1:29">
      <c r="I2532" s="676" t="s">
        <v>124</v>
      </c>
      <c r="J2532" s="676" t="s">
        <v>125</v>
      </c>
      <c r="O2532" s="676" t="s">
        <v>77</v>
      </c>
      <c r="S2532" s="676" t="s">
        <v>5592</v>
      </c>
      <c r="T2532" s="676" t="s">
        <v>5593</v>
      </c>
      <c r="U2532" s="676" t="s">
        <v>307</v>
      </c>
      <c r="X2532" s="676" t="s">
        <v>5594</v>
      </c>
      <c r="Y2532" s="676">
        <v>1</v>
      </c>
      <c r="Z2532" s="676">
        <v>1</v>
      </c>
    </row>
    <row r="2533" spans="1:29">
      <c r="I2533" s="676" t="s">
        <v>126</v>
      </c>
      <c r="J2533" s="676" t="s">
        <v>127</v>
      </c>
      <c r="O2533" s="676" t="s">
        <v>77</v>
      </c>
      <c r="S2533" s="676" t="s">
        <v>5592</v>
      </c>
      <c r="T2533" s="676" t="s">
        <v>5593</v>
      </c>
      <c r="U2533" s="676" t="s">
        <v>307</v>
      </c>
      <c r="X2533" s="676" t="s">
        <v>5594</v>
      </c>
      <c r="Y2533" s="676">
        <v>1</v>
      </c>
      <c r="Z2533" s="676">
        <v>1</v>
      </c>
    </row>
    <row r="2534" spans="1:29">
      <c r="A2534" s="676">
        <v>4</v>
      </c>
      <c r="B2534" s="676">
        <v>607259</v>
      </c>
      <c r="C2534" s="676" t="s">
        <v>5595</v>
      </c>
      <c r="D2534" s="676">
        <v>1</v>
      </c>
    </row>
    <row r="2535" spans="1:29">
      <c r="A2535" s="676">
        <v>5</v>
      </c>
      <c r="F2535" s="676" t="s">
        <v>5596</v>
      </c>
      <c r="K2535" s="676" t="s">
        <v>52</v>
      </c>
      <c r="M2535" s="676" t="s">
        <v>291</v>
      </c>
      <c r="AC2535" s="676" t="s">
        <v>59</v>
      </c>
    </row>
    <row r="2536" spans="1:29">
      <c r="I2536" s="676" t="s">
        <v>124</v>
      </c>
      <c r="J2536" s="676" t="s">
        <v>125</v>
      </c>
      <c r="O2536" s="676" t="s">
        <v>77</v>
      </c>
      <c r="S2536" s="676" t="s">
        <v>5597</v>
      </c>
      <c r="T2536" s="676" t="s">
        <v>5598</v>
      </c>
      <c r="U2536" s="676" t="s">
        <v>307</v>
      </c>
      <c r="X2536" s="676" t="s">
        <v>5599</v>
      </c>
      <c r="Y2536" s="676">
        <v>1</v>
      </c>
      <c r="Z2536" s="676">
        <v>1</v>
      </c>
    </row>
    <row r="2537" spans="1:29">
      <c r="I2537" s="676" t="s">
        <v>126</v>
      </c>
      <c r="J2537" s="676" t="s">
        <v>127</v>
      </c>
      <c r="O2537" s="676" t="s">
        <v>77</v>
      </c>
      <c r="S2537" s="676" t="s">
        <v>5597</v>
      </c>
      <c r="T2537" s="676" t="s">
        <v>5598</v>
      </c>
      <c r="U2537" s="676" t="s">
        <v>307</v>
      </c>
      <c r="X2537" s="676" t="s">
        <v>5599</v>
      </c>
      <c r="Y2537" s="676">
        <v>1</v>
      </c>
      <c r="Z2537" s="676">
        <v>1</v>
      </c>
    </row>
    <row r="2538" spans="1:29">
      <c r="A2538" s="676">
        <v>4</v>
      </c>
      <c r="B2538" s="676">
        <v>108225</v>
      </c>
      <c r="C2538" s="676" t="s">
        <v>5600</v>
      </c>
      <c r="D2538" s="676">
        <v>1</v>
      </c>
    </row>
    <row r="2539" spans="1:29">
      <c r="A2539" s="676">
        <v>5</v>
      </c>
      <c r="F2539" s="676" t="s">
        <v>5601</v>
      </c>
      <c r="K2539" s="676" t="s">
        <v>52</v>
      </c>
      <c r="M2539" s="676" t="s">
        <v>310</v>
      </c>
      <c r="AC2539" s="676" t="s">
        <v>59</v>
      </c>
    </row>
    <row r="2540" spans="1:29">
      <c r="I2540" s="676" t="s">
        <v>124</v>
      </c>
      <c r="J2540" s="676" t="s">
        <v>125</v>
      </c>
      <c r="O2540" s="676" t="s">
        <v>77</v>
      </c>
      <c r="S2540" s="676" t="s">
        <v>5602</v>
      </c>
      <c r="T2540" s="676" t="s">
        <v>5600</v>
      </c>
      <c r="U2540" s="676" t="s">
        <v>307</v>
      </c>
      <c r="X2540" s="676" t="s">
        <v>5603</v>
      </c>
      <c r="Y2540" s="676">
        <v>1</v>
      </c>
      <c r="Z2540" s="676">
        <v>1</v>
      </c>
    </row>
    <row r="2541" spans="1:29">
      <c r="I2541" s="676" t="s">
        <v>126</v>
      </c>
      <c r="J2541" s="676" t="s">
        <v>127</v>
      </c>
      <c r="O2541" s="676" t="s">
        <v>77</v>
      </c>
      <c r="S2541" s="676" t="s">
        <v>5602</v>
      </c>
      <c r="T2541" s="676" t="s">
        <v>5600</v>
      </c>
      <c r="U2541" s="676" t="s">
        <v>307</v>
      </c>
      <c r="X2541" s="676" t="s">
        <v>5603</v>
      </c>
      <c r="Y2541" s="676">
        <v>1</v>
      </c>
      <c r="Z2541" s="676">
        <v>1</v>
      </c>
    </row>
    <row r="2542" spans="1:29">
      <c r="A2542" s="676">
        <v>4</v>
      </c>
      <c r="B2542" s="676">
        <v>108210</v>
      </c>
      <c r="C2542" s="676" t="s">
        <v>5604</v>
      </c>
      <c r="D2542" s="676">
        <v>1</v>
      </c>
    </row>
    <row r="2543" spans="1:29">
      <c r="A2543" s="676">
        <v>5</v>
      </c>
      <c r="F2543" s="676" t="s">
        <v>5605</v>
      </c>
      <c r="K2543" s="676" t="s">
        <v>52</v>
      </c>
      <c r="M2543" s="676" t="s">
        <v>310</v>
      </c>
      <c r="AC2543" s="676" t="s">
        <v>59</v>
      </c>
    </row>
    <row r="2544" spans="1:29">
      <c r="I2544" s="676" t="s">
        <v>124</v>
      </c>
      <c r="J2544" s="676" t="s">
        <v>125</v>
      </c>
      <c r="O2544" s="676" t="s">
        <v>77</v>
      </c>
      <c r="S2544" s="676" t="s">
        <v>5606</v>
      </c>
      <c r="T2544" s="676" t="s">
        <v>5607</v>
      </c>
      <c r="U2544" s="676" t="s">
        <v>307</v>
      </c>
      <c r="X2544" s="676" t="s">
        <v>5608</v>
      </c>
      <c r="Y2544" s="676">
        <v>1</v>
      </c>
      <c r="Z2544" s="676">
        <v>1</v>
      </c>
    </row>
    <row r="2545" spans="1:29">
      <c r="I2545" s="676" t="s">
        <v>126</v>
      </c>
      <c r="J2545" s="676" t="s">
        <v>127</v>
      </c>
      <c r="O2545" s="676" t="s">
        <v>77</v>
      </c>
      <c r="S2545" s="676" t="s">
        <v>5606</v>
      </c>
      <c r="T2545" s="676" t="s">
        <v>5607</v>
      </c>
      <c r="U2545" s="676" t="s">
        <v>307</v>
      </c>
      <c r="X2545" s="676" t="s">
        <v>5608</v>
      </c>
      <c r="Y2545" s="676">
        <v>1</v>
      </c>
      <c r="Z2545" s="676">
        <v>1</v>
      </c>
    </row>
    <row r="2546" spans="1:29">
      <c r="A2546" s="676">
        <v>5</v>
      </c>
      <c r="F2546" s="676" t="s">
        <v>5609</v>
      </c>
      <c r="K2546" s="676" t="s">
        <v>52</v>
      </c>
      <c r="M2546" s="676" t="s">
        <v>291</v>
      </c>
      <c r="AC2546" s="676" t="s">
        <v>59</v>
      </c>
    </row>
    <row r="2547" spans="1:29">
      <c r="I2547" s="676" t="s">
        <v>124</v>
      </c>
      <c r="J2547" s="676" t="s">
        <v>125</v>
      </c>
      <c r="O2547" s="676" t="s">
        <v>77</v>
      </c>
      <c r="S2547" s="676" t="s">
        <v>5610</v>
      </c>
      <c r="T2547" s="676" t="s">
        <v>5611</v>
      </c>
      <c r="U2547" s="676" t="s">
        <v>307</v>
      </c>
      <c r="X2547" s="676" t="s">
        <v>5612</v>
      </c>
      <c r="Y2547" s="676">
        <v>1</v>
      </c>
      <c r="Z2547" s="676">
        <v>1</v>
      </c>
    </row>
    <row r="2548" spans="1:29">
      <c r="I2548" s="676" t="s">
        <v>126</v>
      </c>
      <c r="J2548" s="676" t="s">
        <v>127</v>
      </c>
      <c r="O2548" s="676" t="s">
        <v>77</v>
      </c>
      <c r="S2548" s="676" t="s">
        <v>5610</v>
      </c>
      <c r="T2548" s="676" t="s">
        <v>5611</v>
      </c>
      <c r="U2548" s="676" t="s">
        <v>307</v>
      </c>
      <c r="X2548" s="676" t="s">
        <v>5612</v>
      </c>
      <c r="Y2548" s="676">
        <v>1</v>
      </c>
      <c r="Z2548" s="676">
        <v>1</v>
      </c>
    </row>
    <row r="2549" spans="1:29">
      <c r="A2549" s="676">
        <v>5</v>
      </c>
      <c r="F2549" s="676" t="s">
        <v>5613</v>
      </c>
      <c r="K2549" s="676" t="s">
        <v>52</v>
      </c>
      <c r="M2549" s="676" t="s">
        <v>310</v>
      </c>
      <c r="AC2549" s="676" t="s">
        <v>59</v>
      </c>
    </row>
    <row r="2550" spans="1:29">
      <c r="I2550" s="676" t="s">
        <v>124</v>
      </c>
      <c r="J2550" s="676" t="s">
        <v>125</v>
      </c>
      <c r="O2550" s="676" t="s">
        <v>77</v>
      </c>
      <c r="S2550" s="676" t="s">
        <v>5614</v>
      </c>
      <c r="T2550" s="676" t="s">
        <v>5615</v>
      </c>
      <c r="U2550" s="676" t="s">
        <v>307</v>
      </c>
      <c r="X2550" s="676" t="s">
        <v>5616</v>
      </c>
      <c r="Y2550" s="676">
        <v>1</v>
      </c>
      <c r="Z2550" s="676">
        <v>1</v>
      </c>
    </row>
    <row r="2551" spans="1:29">
      <c r="I2551" s="676" t="s">
        <v>126</v>
      </c>
      <c r="J2551" s="676" t="s">
        <v>127</v>
      </c>
      <c r="O2551" s="676" t="s">
        <v>77</v>
      </c>
      <c r="S2551" s="676" t="s">
        <v>5614</v>
      </c>
      <c r="T2551" s="676" t="s">
        <v>5615</v>
      </c>
      <c r="U2551" s="676" t="s">
        <v>307</v>
      </c>
      <c r="X2551" s="676" t="s">
        <v>5616</v>
      </c>
      <c r="Y2551" s="676">
        <v>1</v>
      </c>
      <c r="Z2551" s="676">
        <v>1</v>
      </c>
    </row>
    <row r="2552" spans="1:29">
      <c r="A2552" s="676">
        <v>4</v>
      </c>
      <c r="B2552" s="676">
        <v>1618327</v>
      </c>
      <c r="C2552" s="676" t="s">
        <v>5617</v>
      </c>
      <c r="D2552" s="676">
        <v>1</v>
      </c>
    </row>
    <row r="2553" spans="1:29">
      <c r="A2553" s="676">
        <v>5</v>
      </c>
      <c r="F2553" s="676" t="s">
        <v>5618</v>
      </c>
      <c r="K2553" s="676" t="s">
        <v>52</v>
      </c>
      <c r="M2553" s="676" t="s">
        <v>291</v>
      </c>
      <c r="AC2553" s="676" t="s">
        <v>59</v>
      </c>
    </row>
    <row r="2554" spans="1:29">
      <c r="I2554" s="676" t="s">
        <v>124</v>
      </c>
      <c r="J2554" s="676" t="s">
        <v>125</v>
      </c>
      <c r="O2554" s="676" t="s">
        <v>77</v>
      </c>
      <c r="S2554" s="676" t="s">
        <v>5619</v>
      </c>
      <c r="T2554" s="676" t="s">
        <v>5620</v>
      </c>
      <c r="U2554" s="676" t="s">
        <v>307</v>
      </c>
      <c r="X2554" s="676" t="s">
        <v>5621</v>
      </c>
      <c r="Y2554" s="676">
        <v>1</v>
      </c>
      <c r="Z2554" s="676">
        <v>1</v>
      </c>
    </row>
    <row r="2555" spans="1:29">
      <c r="I2555" s="676" t="s">
        <v>126</v>
      </c>
      <c r="J2555" s="676" t="s">
        <v>127</v>
      </c>
      <c r="O2555" s="676" t="s">
        <v>77</v>
      </c>
      <c r="S2555" s="676" t="s">
        <v>5619</v>
      </c>
      <c r="T2555" s="676" t="s">
        <v>5620</v>
      </c>
      <c r="U2555" s="676" t="s">
        <v>307</v>
      </c>
      <c r="X2555" s="676" t="s">
        <v>5621</v>
      </c>
      <c r="Y2555" s="676">
        <v>1</v>
      </c>
      <c r="Z2555" s="676">
        <v>1</v>
      </c>
    </row>
    <row r="2556" spans="1:29">
      <c r="A2556" s="676">
        <v>5</v>
      </c>
      <c r="F2556" s="676" t="s">
        <v>5622</v>
      </c>
      <c r="K2556" s="676" t="s">
        <v>52</v>
      </c>
      <c r="M2556" s="676" t="s">
        <v>291</v>
      </c>
      <c r="AC2556" s="676" t="s">
        <v>59</v>
      </c>
    </row>
    <row r="2557" spans="1:29">
      <c r="I2557" s="676" t="s">
        <v>124</v>
      </c>
      <c r="J2557" s="676" t="s">
        <v>125</v>
      </c>
      <c r="O2557" s="676" t="s">
        <v>77</v>
      </c>
      <c r="S2557" s="676" t="s">
        <v>5623</v>
      </c>
      <c r="T2557" s="676" t="s">
        <v>5624</v>
      </c>
      <c r="U2557" s="676" t="s">
        <v>837</v>
      </c>
      <c r="X2557" s="676" t="s">
        <v>5625</v>
      </c>
      <c r="Y2557" s="676">
        <v>1</v>
      </c>
      <c r="Z2557" s="676">
        <v>1</v>
      </c>
    </row>
    <row r="2558" spans="1:29">
      <c r="I2558" s="676" t="s">
        <v>126</v>
      </c>
      <c r="J2558" s="676" t="s">
        <v>127</v>
      </c>
      <c r="O2558" s="676" t="s">
        <v>77</v>
      </c>
      <c r="S2558" s="676" t="s">
        <v>5623</v>
      </c>
      <c r="T2558" s="676" t="s">
        <v>5624</v>
      </c>
      <c r="U2558" s="676" t="s">
        <v>837</v>
      </c>
      <c r="X2558" s="676" t="s">
        <v>5625</v>
      </c>
      <c r="Y2558" s="676">
        <v>1</v>
      </c>
      <c r="Z2558" s="676">
        <v>1</v>
      </c>
    </row>
    <row r="2559" spans="1:29">
      <c r="A2559" s="676">
        <v>5</v>
      </c>
      <c r="F2559" s="676" t="s">
        <v>5626</v>
      </c>
      <c r="K2559" s="676" t="s">
        <v>52</v>
      </c>
      <c r="M2559" s="676" t="s">
        <v>291</v>
      </c>
      <c r="AC2559" s="676" t="s">
        <v>59</v>
      </c>
    </row>
    <row r="2560" spans="1:29">
      <c r="I2560" s="676" t="s">
        <v>124</v>
      </c>
      <c r="J2560" s="676" t="s">
        <v>125</v>
      </c>
      <c r="O2560" s="676" t="s">
        <v>77</v>
      </c>
      <c r="S2560" s="676" t="s">
        <v>5627</v>
      </c>
      <c r="T2560" s="676" t="s">
        <v>5628</v>
      </c>
      <c r="U2560" s="676" t="s">
        <v>837</v>
      </c>
      <c r="X2560" s="676" t="s">
        <v>5629</v>
      </c>
      <c r="Y2560" s="676">
        <v>1</v>
      </c>
      <c r="Z2560" s="676">
        <v>1</v>
      </c>
    </row>
    <row r="2561" spans="1:30">
      <c r="I2561" s="676" t="s">
        <v>126</v>
      </c>
      <c r="J2561" s="676" t="s">
        <v>127</v>
      </c>
      <c r="O2561" s="676" t="s">
        <v>77</v>
      </c>
      <c r="S2561" s="676" t="s">
        <v>5627</v>
      </c>
      <c r="T2561" s="676" t="s">
        <v>5628</v>
      </c>
      <c r="U2561" s="676" t="s">
        <v>837</v>
      </c>
      <c r="X2561" s="676" t="s">
        <v>5629</v>
      </c>
      <c r="Y2561" s="676">
        <v>1</v>
      </c>
      <c r="Z2561" s="676">
        <v>1</v>
      </c>
    </row>
    <row r="2562" spans="1:30">
      <c r="A2562" s="676">
        <v>5</v>
      </c>
      <c r="F2562" s="676" t="s">
        <v>5630</v>
      </c>
      <c r="K2562" s="676" t="s">
        <v>52</v>
      </c>
      <c r="M2562" s="676" t="s">
        <v>291</v>
      </c>
      <c r="AC2562" s="676" t="s">
        <v>59</v>
      </c>
    </row>
    <row r="2563" spans="1:30">
      <c r="I2563" s="676" t="s">
        <v>124</v>
      </c>
      <c r="J2563" s="676" t="s">
        <v>125</v>
      </c>
      <c r="O2563" s="676" t="s">
        <v>77</v>
      </c>
      <c r="S2563" s="676" t="s">
        <v>5631</v>
      </c>
      <c r="T2563" s="676" t="s">
        <v>5632</v>
      </c>
      <c r="U2563" s="676" t="s">
        <v>837</v>
      </c>
      <c r="X2563" s="676" t="s">
        <v>5633</v>
      </c>
      <c r="Y2563" s="676">
        <v>1</v>
      </c>
      <c r="Z2563" s="676">
        <v>1</v>
      </c>
    </row>
    <row r="2564" spans="1:30">
      <c r="I2564" s="676" t="s">
        <v>126</v>
      </c>
      <c r="J2564" s="676" t="s">
        <v>127</v>
      </c>
      <c r="O2564" s="676" t="s">
        <v>77</v>
      </c>
      <c r="S2564" s="676" t="s">
        <v>5631</v>
      </c>
      <c r="T2564" s="676" t="s">
        <v>5632</v>
      </c>
      <c r="U2564" s="676" t="s">
        <v>837</v>
      </c>
      <c r="X2564" s="676" t="s">
        <v>5633</v>
      </c>
      <c r="Y2564" s="676">
        <v>1</v>
      </c>
      <c r="Z2564" s="676">
        <v>1</v>
      </c>
    </row>
    <row r="2565" spans="1:30">
      <c r="A2565" s="676">
        <v>5</v>
      </c>
      <c r="F2565" s="676" t="s">
        <v>5634</v>
      </c>
      <c r="K2565" s="676" t="s">
        <v>52</v>
      </c>
      <c r="M2565" s="676" t="s">
        <v>291</v>
      </c>
      <c r="AC2565" s="676" t="s">
        <v>59</v>
      </c>
    </row>
    <row r="2566" spans="1:30">
      <c r="I2566" s="676" t="s">
        <v>124</v>
      </c>
      <c r="J2566" s="676" t="s">
        <v>125</v>
      </c>
      <c r="O2566" s="676" t="s">
        <v>77</v>
      </c>
      <c r="S2566" s="676" t="s">
        <v>5635</v>
      </c>
      <c r="T2566" s="676" t="s">
        <v>5636</v>
      </c>
      <c r="U2566" s="676" t="s">
        <v>307</v>
      </c>
      <c r="X2566" s="676" t="s">
        <v>5637</v>
      </c>
      <c r="Y2566" s="676">
        <v>1</v>
      </c>
      <c r="Z2566" s="676">
        <v>1</v>
      </c>
    </row>
    <row r="2567" spans="1:30">
      <c r="I2567" s="676" t="s">
        <v>126</v>
      </c>
      <c r="J2567" s="676" t="s">
        <v>127</v>
      </c>
      <c r="O2567" s="676" t="s">
        <v>77</v>
      </c>
      <c r="S2567" s="676" t="s">
        <v>5635</v>
      </c>
      <c r="T2567" s="676" t="s">
        <v>5636</v>
      </c>
      <c r="U2567" s="676" t="s">
        <v>307</v>
      </c>
      <c r="X2567" s="676" t="s">
        <v>5637</v>
      </c>
      <c r="Y2567" s="676">
        <v>1</v>
      </c>
      <c r="Z2567" s="676">
        <v>1</v>
      </c>
    </row>
    <row r="2568" spans="1:30">
      <c r="A2568" s="676">
        <v>4</v>
      </c>
      <c r="B2568" s="676">
        <v>108227</v>
      </c>
      <c r="C2568" s="676" t="s">
        <v>5638</v>
      </c>
      <c r="D2568" s="676">
        <v>1</v>
      </c>
    </row>
    <row r="2569" spans="1:30">
      <c r="A2569" s="676">
        <v>5</v>
      </c>
      <c r="F2569" s="676" t="s">
        <v>5639</v>
      </c>
      <c r="K2569" s="676" t="s">
        <v>52</v>
      </c>
      <c r="M2569" s="676" t="s">
        <v>310</v>
      </c>
      <c r="AC2569" s="676" t="s">
        <v>59</v>
      </c>
    </row>
    <row r="2570" spans="1:30">
      <c r="I2570" s="676" t="s">
        <v>124</v>
      </c>
      <c r="J2570" s="676" t="s">
        <v>125</v>
      </c>
      <c r="O2570" s="676" t="s">
        <v>77</v>
      </c>
      <c r="S2570" s="676" t="s">
        <v>5640</v>
      </c>
      <c r="T2570" s="676" t="s">
        <v>5641</v>
      </c>
      <c r="U2570" s="676" t="s">
        <v>307</v>
      </c>
      <c r="X2570" s="676" t="s">
        <v>5642</v>
      </c>
      <c r="Y2570" s="676">
        <v>1</v>
      </c>
      <c r="Z2570" s="676">
        <v>1</v>
      </c>
    </row>
    <row r="2571" spans="1:30">
      <c r="I2571" s="676" t="s">
        <v>126</v>
      </c>
      <c r="J2571" s="676" t="s">
        <v>127</v>
      </c>
      <c r="O2571" s="676" t="s">
        <v>77</v>
      </c>
      <c r="S2571" s="676" t="s">
        <v>5640</v>
      </c>
      <c r="T2571" s="676" t="s">
        <v>5641</v>
      </c>
      <c r="U2571" s="676" t="s">
        <v>307</v>
      </c>
      <c r="X2571" s="676" t="s">
        <v>5642</v>
      </c>
      <c r="Y2571" s="676">
        <v>1</v>
      </c>
      <c r="Z2571" s="676">
        <v>1</v>
      </c>
    </row>
    <row r="2572" spans="1:30">
      <c r="A2572" s="676">
        <v>4</v>
      </c>
      <c r="B2572" s="676">
        <v>503632</v>
      </c>
      <c r="C2572" s="676" t="s">
        <v>5643</v>
      </c>
      <c r="D2572" s="676">
        <v>1</v>
      </c>
    </row>
    <row r="2573" spans="1:30">
      <c r="A2573" s="676">
        <v>5</v>
      </c>
      <c r="F2573" s="676" t="s">
        <v>5644</v>
      </c>
      <c r="K2573" s="676" t="s">
        <v>52</v>
      </c>
      <c r="M2573" s="676" t="s">
        <v>291</v>
      </c>
      <c r="AC2573" s="676" t="s">
        <v>59</v>
      </c>
    </row>
    <row r="2574" spans="1:30">
      <c r="I2574" s="676" t="s">
        <v>124</v>
      </c>
      <c r="J2574" s="676" t="s">
        <v>125</v>
      </c>
      <c r="O2574" s="676" t="s">
        <v>77</v>
      </c>
      <c r="S2574" s="676" t="s">
        <v>5645</v>
      </c>
      <c r="T2574" s="676" t="s">
        <v>5646</v>
      </c>
      <c r="U2574" s="676" t="s">
        <v>307</v>
      </c>
      <c r="X2574" s="676" t="s">
        <v>5647</v>
      </c>
      <c r="Y2574" s="676">
        <v>1</v>
      </c>
      <c r="Z2574" s="676">
        <v>1</v>
      </c>
    </row>
    <row r="2575" spans="1:30">
      <c r="I2575" s="676" t="s">
        <v>126</v>
      </c>
      <c r="J2575" s="676" t="s">
        <v>127</v>
      </c>
      <c r="O2575" s="676" t="s">
        <v>77</v>
      </c>
      <c r="S2575" s="676" t="s">
        <v>5645</v>
      </c>
      <c r="T2575" s="676" t="s">
        <v>5646</v>
      </c>
      <c r="U2575" s="676" t="s">
        <v>307</v>
      </c>
      <c r="X2575" s="676" t="s">
        <v>5647</v>
      </c>
      <c r="Y2575" s="676">
        <v>1</v>
      </c>
      <c r="Z2575" s="676">
        <v>1</v>
      </c>
    </row>
    <row r="2576" spans="1:30">
      <c r="A2576" s="676">
        <v>5</v>
      </c>
      <c r="F2576" s="676" t="s">
        <v>5648</v>
      </c>
      <c r="K2576" s="676" t="s">
        <v>441</v>
      </c>
      <c r="M2576" s="676" t="s">
        <v>291</v>
      </c>
      <c r="O2576" s="676" t="s">
        <v>77</v>
      </c>
      <c r="S2576" s="676" t="s">
        <v>5649</v>
      </c>
      <c r="T2576" s="676" t="s">
        <v>5650</v>
      </c>
      <c r="U2576" s="676" t="s">
        <v>502</v>
      </c>
      <c r="X2576" s="676" t="s">
        <v>5651</v>
      </c>
      <c r="Y2576" s="676">
        <v>1</v>
      </c>
      <c r="Z2576" s="676">
        <v>1</v>
      </c>
      <c r="AC2576" s="676" t="s">
        <v>59</v>
      </c>
      <c r="AD2576" s="676" t="s">
        <v>4620</v>
      </c>
    </row>
    <row r="2577" spans="1:29">
      <c r="A2577" s="676">
        <v>4</v>
      </c>
      <c r="B2577" s="676">
        <v>1619560</v>
      </c>
      <c r="C2577" s="676" t="s">
        <v>5652</v>
      </c>
      <c r="D2577" s="676">
        <v>1</v>
      </c>
    </row>
    <row r="2578" spans="1:29">
      <c r="A2578" s="676">
        <v>5</v>
      </c>
      <c r="F2578" s="676" t="s">
        <v>5653</v>
      </c>
      <c r="K2578" s="676" t="s">
        <v>52</v>
      </c>
      <c r="M2578" s="676" t="s">
        <v>291</v>
      </c>
      <c r="AC2578" s="676" t="s">
        <v>59</v>
      </c>
    </row>
    <row r="2579" spans="1:29">
      <c r="I2579" s="676" t="s">
        <v>124</v>
      </c>
      <c r="J2579" s="676" t="s">
        <v>125</v>
      </c>
      <c r="O2579" s="676" t="s">
        <v>77</v>
      </c>
      <c r="S2579" s="676" t="s">
        <v>5654</v>
      </c>
      <c r="T2579" s="676" t="s">
        <v>5655</v>
      </c>
      <c r="U2579" s="676" t="s">
        <v>307</v>
      </c>
      <c r="X2579" s="676" t="s">
        <v>5656</v>
      </c>
      <c r="Y2579" s="676">
        <v>1</v>
      </c>
      <c r="Z2579" s="676">
        <v>1</v>
      </c>
    </row>
    <row r="2580" spans="1:29">
      <c r="I2580" s="676" t="s">
        <v>126</v>
      </c>
      <c r="J2580" s="676" t="s">
        <v>127</v>
      </c>
      <c r="O2580" s="676" t="s">
        <v>77</v>
      </c>
      <c r="S2580" s="676" t="s">
        <v>5654</v>
      </c>
      <c r="T2580" s="676" t="s">
        <v>5655</v>
      </c>
      <c r="U2580" s="676" t="s">
        <v>307</v>
      </c>
      <c r="X2580" s="676" t="s">
        <v>5656</v>
      </c>
      <c r="Y2580" s="676">
        <v>1</v>
      </c>
      <c r="Z2580" s="676">
        <v>1</v>
      </c>
    </row>
    <row r="2581" spans="1:29">
      <c r="A2581" s="676">
        <v>5</v>
      </c>
      <c r="F2581" s="676" t="s">
        <v>5657</v>
      </c>
      <c r="K2581" s="676" t="s">
        <v>52</v>
      </c>
      <c r="M2581" s="676" t="s">
        <v>291</v>
      </c>
      <c r="AC2581" s="676" t="s">
        <v>59</v>
      </c>
    </row>
    <row r="2582" spans="1:29">
      <c r="I2582" s="676" t="s">
        <v>124</v>
      </c>
      <c r="J2582" s="676" t="s">
        <v>125</v>
      </c>
      <c r="O2582" s="676" t="s">
        <v>77</v>
      </c>
      <c r="S2582" s="676" t="s">
        <v>5658</v>
      </c>
      <c r="T2582" s="676" t="s">
        <v>5659</v>
      </c>
      <c r="U2582" s="676" t="s">
        <v>307</v>
      </c>
      <c r="X2582" s="676" t="s">
        <v>5660</v>
      </c>
      <c r="Y2582" s="676">
        <v>1</v>
      </c>
      <c r="Z2582" s="676">
        <v>1</v>
      </c>
    </row>
    <row r="2583" spans="1:29">
      <c r="I2583" s="676" t="s">
        <v>126</v>
      </c>
      <c r="J2583" s="676" t="s">
        <v>127</v>
      </c>
      <c r="O2583" s="676" t="s">
        <v>77</v>
      </c>
      <c r="S2583" s="676" t="s">
        <v>5658</v>
      </c>
      <c r="T2583" s="676" t="s">
        <v>5659</v>
      </c>
      <c r="U2583" s="676" t="s">
        <v>307</v>
      </c>
      <c r="X2583" s="676" t="s">
        <v>5660</v>
      </c>
      <c r="Y2583" s="676">
        <v>1</v>
      </c>
      <c r="Z2583" s="676">
        <v>1</v>
      </c>
    </row>
    <row r="2584" spans="1:29">
      <c r="A2584" s="676">
        <v>4</v>
      </c>
      <c r="B2584" s="676">
        <v>506214</v>
      </c>
      <c r="C2584" s="676" t="s">
        <v>5661</v>
      </c>
      <c r="D2584" s="676">
        <v>1</v>
      </c>
    </row>
    <row r="2585" spans="1:29">
      <c r="A2585" s="676">
        <v>5</v>
      </c>
      <c r="F2585" s="676" t="s">
        <v>5662</v>
      </c>
      <c r="K2585" s="676" t="s">
        <v>52</v>
      </c>
      <c r="M2585" s="676" t="s">
        <v>291</v>
      </c>
      <c r="AC2585" s="676" t="s">
        <v>59</v>
      </c>
    </row>
    <row r="2586" spans="1:29">
      <c r="I2586" s="676" t="s">
        <v>124</v>
      </c>
      <c r="J2586" s="676" t="s">
        <v>125</v>
      </c>
      <c r="O2586" s="676" t="s">
        <v>77</v>
      </c>
      <c r="S2586" s="676" t="s">
        <v>5663</v>
      </c>
      <c r="T2586" s="676" t="s">
        <v>5664</v>
      </c>
      <c r="U2586" s="676" t="s">
        <v>307</v>
      </c>
      <c r="X2586" s="676" t="s">
        <v>5665</v>
      </c>
      <c r="Y2586" s="676">
        <v>1</v>
      </c>
      <c r="Z2586" s="676">
        <v>1</v>
      </c>
    </row>
    <row r="2587" spans="1:29">
      <c r="I2587" s="676" t="s">
        <v>126</v>
      </c>
      <c r="J2587" s="676" t="s">
        <v>127</v>
      </c>
      <c r="O2587" s="676" t="s">
        <v>77</v>
      </c>
      <c r="S2587" s="676" t="s">
        <v>5663</v>
      </c>
      <c r="T2587" s="676" t="s">
        <v>5664</v>
      </c>
      <c r="U2587" s="676" t="s">
        <v>307</v>
      </c>
      <c r="X2587" s="676" t="s">
        <v>5665</v>
      </c>
      <c r="Y2587" s="676">
        <v>1</v>
      </c>
      <c r="Z2587" s="676">
        <v>1</v>
      </c>
    </row>
    <row r="2588" spans="1:29">
      <c r="A2588" s="676">
        <v>5</v>
      </c>
      <c r="F2588" s="676" t="s">
        <v>5666</v>
      </c>
      <c r="K2588" s="676" t="s">
        <v>52</v>
      </c>
      <c r="M2588" s="676" t="s">
        <v>291</v>
      </c>
      <c r="AC2588" s="676" t="s">
        <v>59</v>
      </c>
    </row>
    <row r="2589" spans="1:29">
      <c r="I2589" s="676" t="s">
        <v>124</v>
      </c>
      <c r="J2589" s="676" t="s">
        <v>125</v>
      </c>
      <c r="O2589" s="676" t="s">
        <v>77</v>
      </c>
      <c r="S2589" s="676" t="s">
        <v>5667</v>
      </c>
      <c r="T2589" s="676" t="s">
        <v>5668</v>
      </c>
      <c r="U2589" s="676" t="s">
        <v>307</v>
      </c>
      <c r="X2589" s="676" t="s">
        <v>5669</v>
      </c>
      <c r="Y2589" s="676">
        <v>1</v>
      </c>
      <c r="Z2589" s="676">
        <v>1</v>
      </c>
    </row>
    <row r="2590" spans="1:29">
      <c r="I2590" s="676" t="s">
        <v>126</v>
      </c>
      <c r="J2590" s="676" t="s">
        <v>127</v>
      </c>
      <c r="O2590" s="676" t="s">
        <v>77</v>
      </c>
      <c r="S2590" s="676" t="s">
        <v>5667</v>
      </c>
      <c r="T2590" s="676" t="s">
        <v>5668</v>
      </c>
      <c r="U2590" s="676" t="s">
        <v>307</v>
      </c>
      <c r="X2590" s="676" t="s">
        <v>5669</v>
      </c>
      <c r="Y2590" s="676">
        <v>1</v>
      </c>
      <c r="Z2590" s="676">
        <v>1</v>
      </c>
    </row>
    <row r="2591" spans="1:29">
      <c r="A2591" s="676">
        <v>5</v>
      </c>
      <c r="F2591" s="676" t="s">
        <v>5670</v>
      </c>
      <c r="K2591" s="676" t="s">
        <v>52</v>
      </c>
      <c r="M2591" s="676" t="s">
        <v>291</v>
      </c>
      <c r="AC2591" s="676" t="s">
        <v>59</v>
      </c>
    </row>
    <row r="2592" spans="1:29">
      <c r="I2592" s="676" t="s">
        <v>124</v>
      </c>
      <c r="J2592" s="676" t="s">
        <v>125</v>
      </c>
      <c r="O2592" s="676" t="s">
        <v>77</v>
      </c>
      <c r="S2592" s="676" t="s">
        <v>5671</v>
      </c>
      <c r="T2592" s="676" t="s">
        <v>5672</v>
      </c>
      <c r="U2592" s="676" t="s">
        <v>307</v>
      </c>
      <c r="X2592" s="676" t="s">
        <v>5673</v>
      </c>
      <c r="Y2592" s="676">
        <v>1</v>
      </c>
      <c r="Z2592" s="676">
        <v>1</v>
      </c>
    </row>
    <row r="2593" spans="1:29">
      <c r="I2593" s="676" t="s">
        <v>126</v>
      </c>
      <c r="J2593" s="676" t="s">
        <v>127</v>
      </c>
      <c r="O2593" s="676" t="s">
        <v>77</v>
      </c>
      <c r="S2593" s="676" t="s">
        <v>5671</v>
      </c>
      <c r="T2593" s="676" t="s">
        <v>5672</v>
      </c>
      <c r="U2593" s="676" t="s">
        <v>307</v>
      </c>
      <c r="X2593" s="676" t="s">
        <v>5673</v>
      </c>
      <c r="Y2593" s="676">
        <v>1</v>
      </c>
      <c r="Z2593" s="676">
        <v>1</v>
      </c>
    </row>
    <row r="2594" spans="1:29">
      <c r="A2594" s="676">
        <v>4</v>
      </c>
      <c r="B2594" s="676">
        <v>1614267</v>
      </c>
      <c r="C2594" s="676" t="s">
        <v>5674</v>
      </c>
      <c r="D2594" s="676">
        <v>1</v>
      </c>
    </row>
    <row r="2595" spans="1:29">
      <c r="A2595" s="676">
        <v>5</v>
      </c>
      <c r="F2595" s="676" t="s">
        <v>5675</v>
      </c>
      <c r="K2595" s="676" t="s">
        <v>52</v>
      </c>
      <c r="M2595" s="676" t="s">
        <v>291</v>
      </c>
      <c r="AC2595" s="676" t="s">
        <v>59</v>
      </c>
    </row>
    <row r="2596" spans="1:29">
      <c r="I2596" s="676" t="s">
        <v>124</v>
      </c>
      <c r="J2596" s="676" t="s">
        <v>125</v>
      </c>
      <c r="O2596" s="676" t="s">
        <v>77</v>
      </c>
      <c r="S2596" s="676" t="s">
        <v>5676</v>
      </c>
      <c r="T2596" s="676" t="s">
        <v>5677</v>
      </c>
      <c r="U2596" s="676" t="s">
        <v>307</v>
      </c>
      <c r="X2596" s="676" t="s">
        <v>5678</v>
      </c>
      <c r="Y2596" s="676">
        <v>1</v>
      </c>
      <c r="Z2596" s="676">
        <v>1</v>
      </c>
    </row>
    <row r="2597" spans="1:29">
      <c r="I2597" s="676" t="s">
        <v>126</v>
      </c>
      <c r="J2597" s="676" t="s">
        <v>127</v>
      </c>
      <c r="O2597" s="676" t="s">
        <v>77</v>
      </c>
      <c r="S2597" s="676" t="s">
        <v>5676</v>
      </c>
      <c r="T2597" s="676" t="s">
        <v>5677</v>
      </c>
      <c r="U2597" s="676" t="s">
        <v>307</v>
      </c>
      <c r="X2597" s="676" t="s">
        <v>5678</v>
      </c>
      <c r="Y2597" s="676">
        <v>1</v>
      </c>
      <c r="Z2597" s="676">
        <v>1</v>
      </c>
    </row>
    <row r="2598" spans="1:29">
      <c r="A2598" s="676">
        <v>4</v>
      </c>
      <c r="B2598" s="676">
        <v>506201</v>
      </c>
      <c r="C2598" s="676" t="s">
        <v>5679</v>
      </c>
      <c r="D2598" s="676">
        <v>99</v>
      </c>
    </row>
    <row r="2599" spans="1:29">
      <c r="A2599" s="676">
        <v>5</v>
      </c>
      <c r="F2599" s="676" t="s">
        <v>5680</v>
      </c>
      <c r="K2599" s="676" t="s">
        <v>122</v>
      </c>
      <c r="M2599" s="676" t="s">
        <v>310</v>
      </c>
      <c r="O2599" s="676" t="s">
        <v>77</v>
      </c>
      <c r="S2599" s="676" t="s">
        <v>5681</v>
      </c>
      <c r="T2599" s="676" t="s">
        <v>5682</v>
      </c>
      <c r="U2599" s="676" t="s">
        <v>3861</v>
      </c>
      <c r="X2599" s="676" t="s">
        <v>5683</v>
      </c>
      <c r="Y2599" s="676">
        <v>1</v>
      </c>
      <c r="Z2599" s="676">
        <v>99</v>
      </c>
      <c r="AC2599" s="676" t="s">
        <v>59</v>
      </c>
    </row>
    <row r="2600" spans="1:29">
      <c r="A2600" s="676">
        <v>4</v>
      </c>
      <c r="B2600" s="676">
        <v>108229</v>
      </c>
      <c r="C2600" s="676" t="s">
        <v>5684</v>
      </c>
      <c r="D2600" s="676">
        <v>1</v>
      </c>
    </row>
    <row r="2601" spans="1:29">
      <c r="A2601" s="676">
        <v>5</v>
      </c>
      <c r="F2601" s="676" t="s">
        <v>5685</v>
      </c>
      <c r="K2601" s="676" t="s">
        <v>52</v>
      </c>
      <c r="M2601" s="676" t="s">
        <v>291</v>
      </c>
      <c r="AC2601" s="676" t="s">
        <v>59</v>
      </c>
    </row>
    <row r="2602" spans="1:29">
      <c r="I2602" s="676" t="s">
        <v>124</v>
      </c>
      <c r="J2602" s="676" t="s">
        <v>125</v>
      </c>
      <c r="O2602" s="676" t="s">
        <v>77</v>
      </c>
      <c r="S2602" s="676" t="s">
        <v>5686</v>
      </c>
      <c r="T2602" s="676" t="s">
        <v>5687</v>
      </c>
      <c r="U2602" s="676" t="s">
        <v>307</v>
      </c>
      <c r="X2602" s="676" t="s">
        <v>5688</v>
      </c>
      <c r="Y2602" s="676">
        <v>1</v>
      </c>
      <c r="Z2602" s="676">
        <v>1</v>
      </c>
    </row>
    <row r="2603" spans="1:29">
      <c r="I2603" s="676" t="s">
        <v>126</v>
      </c>
      <c r="J2603" s="676" t="s">
        <v>127</v>
      </c>
      <c r="O2603" s="676" t="s">
        <v>77</v>
      </c>
      <c r="S2603" s="676" t="s">
        <v>5686</v>
      </c>
      <c r="T2603" s="676" t="s">
        <v>5687</v>
      </c>
      <c r="U2603" s="676" t="s">
        <v>307</v>
      </c>
      <c r="X2603" s="676" t="s">
        <v>5688</v>
      </c>
      <c r="Y2603" s="676">
        <v>1</v>
      </c>
      <c r="Z2603" s="676">
        <v>1</v>
      </c>
    </row>
    <row r="2604" spans="1:29">
      <c r="A2604" s="676">
        <v>5</v>
      </c>
      <c r="F2604" s="676" t="s">
        <v>5689</v>
      </c>
      <c r="K2604" s="676" t="s">
        <v>52</v>
      </c>
      <c r="M2604" s="676" t="s">
        <v>291</v>
      </c>
      <c r="AC2604" s="676" t="s">
        <v>59</v>
      </c>
    </row>
    <row r="2605" spans="1:29">
      <c r="I2605" s="676" t="s">
        <v>124</v>
      </c>
      <c r="J2605" s="676" t="s">
        <v>125</v>
      </c>
      <c r="O2605" s="676" t="s">
        <v>77</v>
      </c>
      <c r="S2605" s="676" t="s">
        <v>5690</v>
      </c>
      <c r="T2605" s="676" t="s">
        <v>5691</v>
      </c>
      <c r="U2605" s="676" t="s">
        <v>307</v>
      </c>
      <c r="X2605" s="676" t="s">
        <v>5692</v>
      </c>
      <c r="Y2605" s="676">
        <v>1</v>
      </c>
      <c r="Z2605" s="676">
        <v>1</v>
      </c>
    </row>
    <row r="2606" spans="1:29">
      <c r="I2606" s="676" t="s">
        <v>126</v>
      </c>
      <c r="J2606" s="676" t="s">
        <v>127</v>
      </c>
      <c r="O2606" s="676" t="s">
        <v>77</v>
      </c>
      <c r="S2606" s="676" t="s">
        <v>5690</v>
      </c>
      <c r="T2606" s="676" t="s">
        <v>5691</v>
      </c>
      <c r="U2606" s="676" t="s">
        <v>307</v>
      </c>
      <c r="X2606" s="676" t="s">
        <v>5692</v>
      </c>
      <c r="Y2606" s="676">
        <v>1</v>
      </c>
      <c r="Z2606" s="676">
        <v>1</v>
      </c>
    </row>
    <row r="2607" spans="1:29">
      <c r="A2607" s="676">
        <v>5</v>
      </c>
      <c r="F2607" s="676" t="s">
        <v>5693</v>
      </c>
      <c r="K2607" s="676" t="s">
        <v>52</v>
      </c>
      <c r="M2607" s="676" t="s">
        <v>291</v>
      </c>
      <c r="AC2607" s="676" t="s">
        <v>59</v>
      </c>
    </row>
    <row r="2608" spans="1:29">
      <c r="I2608" s="676" t="s">
        <v>124</v>
      </c>
      <c r="J2608" s="676" t="s">
        <v>125</v>
      </c>
      <c r="O2608" s="676" t="s">
        <v>77</v>
      </c>
      <c r="S2608" s="676" t="s">
        <v>5694</v>
      </c>
      <c r="T2608" s="676" t="s">
        <v>5695</v>
      </c>
      <c r="U2608" s="676" t="s">
        <v>307</v>
      </c>
      <c r="X2608" s="676" t="s">
        <v>5696</v>
      </c>
      <c r="Y2608" s="676">
        <v>1</v>
      </c>
      <c r="Z2608" s="676">
        <v>1</v>
      </c>
    </row>
    <row r="2609" spans="1:29">
      <c r="I2609" s="676" t="s">
        <v>126</v>
      </c>
      <c r="J2609" s="676" t="s">
        <v>127</v>
      </c>
      <c r="O2609" s="676" t="s">
        <v>77</v>
      </c>
      <c r="S2609" s="676" t="s">
        <v>5694</v>
      </c>
      <c r="T2609" s="676" t="s">
        <v>5695</v>
      </c>
      <c r="U2609" s="676" t="s">
        <v>307</v>
      </c>
      <c r="X2609" s="676" t="s">
        <v>5696</v>
      </c>
      <c r="Y2609" s="676">
        <v>1</v>
      </c>
      <c r="Z2609" s="676">
        <v>1</v>
      </c>
    </row>
    <row r="2610" spans="1:29">
      <c r="A2610" s="676">
        <v>4</v>
      </c>
      <c r="B2610" s="676">
        <v>108235</v>
      </c>
      <c r="C2610" s="676" t="s">
        <v>5697</v>
      </c>
      <c r="D2610" s="676">
        <v>1</v>
      </c>
    </row>
    <row r="2611" spans="1:29">
      <c r="A2611" s="676">
        <v>5</v>
      </c>
      <c r="F2611" s="676" t="s">
        <v>5698</v>
      </c>
      <c r="K2611" s="676" t="s">
        <v>52</v>
      </c>
      <c r="M2611" s="676" t="s">
        <v>310</v>
      </c>
      <c r="AC2611" s="676" t="s">
        <v>59</v>
      </c>
    </row>
    <row r="2612" spans="1:29">
      <c r="I2612" s="676" t="s">
        <v>124</v>
      </c>
      <c r="J2612" s="676" t="s">
        <v>125</v>
      </c>
      <c r="O2612" s="676" t="s">
        <v>77</v>
      </c>
      <c r="S2612" s="676" t="s">
        <v>5699</v>
      </c>
      <c r="T2612" s="676" t="s">
        <v>5700</v>
      </c>
      <c r="U2612" s="676" t="s">
        <v>307</v>
      </c>
      <c r="X2612" s="676" t="s">
        <v>5701</v>
      </c>
      <c r="Y2612" s="676">
        <v>1</v>
      </c>
      <c r="Z2612" s="676">
        <v>1</v>
      </c>
    </row>
    <row r="2613" spans="1:29">
      <c r="I2613" s="676" t="s">
        <v>126</v>
      </c>
      <c r="J2613" s="676" t="s">
        <v>127</v>
      </c>
      <c r="O2613" s="676" t="s">
        <v>77</v>
      </c>
      <c r="S2613" s="676" t="s">
        <v>5699</v>
      </c>
      <c r="T2613" s="676" t="s">
        <v>5700</v>
      </c>
      <c r="U2613" s="676" t="s">
        <v>307</v>
      </c>
      <c r="X2613" s="676" t="s">
        <v>5701</v>
      </c>
      <c r="Y2613" s="676">
        <v>1</v>
      </c>
      <c r="Z2613" s="676">
        <v>1</v>
      </c>
    </row>
    <row r="2614" spans="1:29">
      <c r="A2614" s="676">
        <v>5</v>
      </c>
      <c r="F2614" s="676" t="s">
        <v>5702</v>
      </c>
      <c r="K2614" s="676" t="s">
        <v>52</v>
      </c>
      <c r="M2614" s="676" t="s">
        <v>291</v>
      </c>
      <c r="AC2614" s="676" t="s">
        <v>59</v>
      </c>
    </row>
    <row r="2615" spans="1:29">
      <c r="I2615" s="676" t="s">
        <v>124</v>
      </c>
      <c r="J2615" s="676" t="s">
        <v>125</v>
      </c>
      <c r="O2615" s="676" t="s">
        <v>77</v>
      </c>
      <c r="S2615" s="676" t="s">
        <v>5703</v>
      </c>
      <c r="T2615" s="676" t="s">
        <v>5704</v>
      </c>
      <c r="U2615" s="676" t="s">
        <v>307</v>
      </c>
      <c r="X2615" s="676" t="s">
        <v>5705</v>
      </c>
      <c r="Y2615" s="676">
        <v>1</v>
      </c>
      <c r="Z2615" s="676">
        <v>1</v>
      </c>
    </row>
    <row r="2616" spans="1:29">
      <c r="I2616" s="676" t="s">
        <v>126</v>
      </c>
      <c r="J2616" s="676" t="s">
        <v>127</v>
      </c>
      <c r="O2616" s="676" t="s">
        <v>77</v>
      </c>
      <c r="S2616" s="676" t="s">
        <v>5703</v>
      </c>
      <c r="T2616" s="676" t="s">
        <v>5704</v>
      </c>
      <c r="U2616" s="676" t="s">
        <v>307</v>
      </c>
      <c r="X2616" s="676" t="s">
        <v>5705</v>
      </c>
      <c r="Y2616" s="676">
        <v>1</v>
      </c>
      <c r="Z2616" s="676">
        <v>1</v>
      </c>
    </row>
    <row r="2617" spans="1:29">
      <c r="A2617" s="676">
        <v>5</v>
      </c>
      <c r="F2617" s="676" t="s">
        <v>5706</v>
      </c>
      <c r="K2617" s="676" t="s">
        <v>52</v>
      </c>
      <c r="M2617" s="676" t="s">
        <v>291</v>
      </c>
      <c r="AC2617" s="676" t="s">
        <v>59</v>
      </c>
    </row>
    <row r="2618" spans="1:29">
      <c r="I2618" s="676" t="s">
        <v>124</v>
      </c>
      <c r="J2618" s="676" t="s">
        <v>125</v>
      </c>
      <c r="O2618" s="676" t="s">
        <v>77</v>
      </c>
      <c r="S2618" s="676" t="s">
        <v>5707</v>
      </c>
      <c r="T2618" s="676" t="s">
        <v>5708</v>
      </c>
      <c r="U2618" s="676" t="s">
        <v>837</v>
      </c>
      <c r="X2618" s="676" t="s">
        <v>5709</v>
      </c>
      <c r="Y2618" s="676">
        <v>1</v>
      </c>
      <c r="Z2618" s="676">
        <v>1</v>
      </c>
    </row>
    <row r="2619" spans="1:29">
      <c r="I2619" s="676" t="s">
        <v>126</v>
      </c>
      <c r="J2619" s="676" t="s">
        <v>127</v>
      </c>
      <c r="O2619" s="676" t="s">
        <v>77</v>
      </c>
      <c r="S2619" s="676" t="s">
        <v>5707</v>
      </c>
      <c r="T2619" s="676" t="s">
        <v>5708</v>
      </c>
      <c r="U2619" s="676" t="s">
        <v>837</v>
      </c>
      <c r="X2619" s="676" t="s">
        <v>5709</v>
      </c>
      <c r="Y2619" s="676">
        <v>1</v>
      </c>
      <c r="Z2619" s="676">
        <v>1</v>
      </c>
    </row>
    <row r="2620" spans="1:29">
      <c r="A2620" s="676">
        <v>4</v>
      </c>
      <c r="B2620" s="676">
        <v>108237</v>
      </c>
      <c r="C2620" s="676" t="s">
        <v>5710</v>
      </c>
      <c r="D2620" s="676">
        <v>1</v>
      </c>
    </row>
    <row r="2621" spans="1:29">
      <c r="A2621" s="676">
        <v>5</v>
      </c>
      <c r="F2621" s="676" t="s">
        <v>5711</v>
      </c>
      <c r="K2621" s="676" t="s">
        <v>52</v>
      </c>
      <c r="M2621" s="676" t="s">
        <v>310</v>
      </c>
      <c r="AC2621" s="676" t="s">
        <v>59</v>
      </c>
    </row>
    <row r="2622" spans="1:29">
      <c r="I2622" s="676" t="s">
        <v>124</v>
      </c>
      <c r="J2622" s="676" t="s">
        <v>125</v>
      </c>
      <c r="O2622" s="676" t="s">
        <v>77</v>
      </c>
      <c r="S2622" s="676" t="s">
        <v>5712</v>
      </c>
      <c r="T2622" s="676" t="s">
        <v>5713</v>
      </c>
      <c r="U2622" s="676" t="s">
        <v>307</v>
      </c>
      <c r="X2622" s="676" t="s">
        <v>5714</v>
      </c>
      <c r="Y2622" s="676">
        <v>1</v>
      </c>
      <c r="Z2622" s="676">
        <v>1</v>
      </c>
    </row>
    <row r="2623" spans="1:29">
      <c r="I2623" s="676" t="s">
        <v>126</v>
      </c>
      <c r="J2623" s="676" t="s">
        <v>127</v>
      </c>
      <c r="O2623" s="676" t="s">
        <v>77</v>
      </c>
      <c r="S2623" s="676" t="s">
        <v>5712</v>
      </c>
      <c r="T2623" s="676" t="s">
        <v>5713</v>
      </c>
      <c r="U2623" s="676" t="s">
        <v>307</v>
      </c>
      <c r="X2623" s="676" t="s">
        <v>5714</v>
      </c>
      <c r="Y2623" s="676">
        <v>1</v>
      </c>
      <c r="Z2623" s="676">
        <v>1</v>
      </c>
    </row>
    <row r="2624" spans="1:29">
      <c r="A2624" s="676">
        <v>5</v>
      </c>
      <c r="F2624" s="676" t="s">
        <v>5715</v>
      </c>
      <c r="K2624" s="676" t="s">
        <v>52</v>
      </c>
      <c r="M2624" s="676" t="s">
        <v>310</v>
      </c>
      <c r="AC2624" s="676" t="s">
        <v>59</v>
      </c>
    </row>
    <row r="2625" spans="1:29">
      <c r="I2625" s="676" t="s">
        <v>124</v>
      </c>
      <c r="J2625" s="676" t="s">
        <v>125</v>
      </c>
      <c r="O2625" s="676" t="s">
        <v>77</v>
      </c>
      <c r="S2625" s="676" t="s">
        <v>5716</v>
      </c>
      <c r="T2625" s="676" t="s">
        <v>5717</v>
      </c>
      <c r="U2625" s="676" t="s">
        <v>307</v>
      </c>
      <c r="X2625" s="676" t="s">
        <v>5718</v>
      </c>
      <c r="Y2625" s="676">
        <v>1</v>
      </c>
      <c r="Z2625" s="676">
        <v>1</v>
      </c>
    </row>
    <row r="2626" spans="1:29">
      <c r="I2626" s="676" t="s">
        <v>126</v>
      </c>
      <c r="J2626" s="676" t="s">
        <v>127</v>
      </c>
      <c r="O2626" s="676" t="s">
        <v>77</v>
      </c>
      <c r="S2626" s="676" t="s">
        <v>5716</v>
      </c>
      <c r="T2626" s="676" t="s">
        <v>5717</v>
      </c>
      <c r="U2626" s="676" t="s">
        <v>307</v>
      </c>
      <c r="X2626" s="676" t="s">
        <v>5718</v>
      </c>
      <c r="Y2626" s="676">
        <v>1</v>
      </c>
      <c r="Z2626" s="676">
        <v>1</v>
      </c>
    </row>
    <row r="2627" spans="1:29">
      <c r="A2627" s="676">
        <v>5</v>
      </c>
      <c r="F2627" s="676" t="s">
        <v>5719</v>
      </c>
      <c r="K2627" s="676" t="s">
        <v>52</v>
      </c>
      <c r="M2627" s="676" t="s">
        <v>291</v>
      </c>
      <c r="AC2627" s="676" t="s">
        <v>59</v>
      </c>
    </row>
    <row r="2628" spans="1:29">
      <c r="I2628" s="676" t="s">
        <v>124</v>
      </c>
      <c r="J2628" s="676" t="s">
        <v>125</v>
      </c>
      <c r="O2628" s="676" t="s">
        <v>77</v>
      </c>
      <c r="S2628" s="676" t="s">
        <v>5720</v>
      </c>
      <c r="T2628" s="676" t="s">
        <v>5721</v>
      </c>
      <c r="U2628" s="676" t="s">
        <v>307</v>
      </c>
      <c r="X2628" s="676" t="s">
        <v>5722</v>
      </c>
      <c r="Y2628" s="676">
        <v>1</v>
      </c>
      <c r="Z2628" s="676">
        <v>1</v>
      </c>
    </row>
    <row r="2629" spans="1:29">
      <c r="I2629" s="676" t="s">
        <v>126</v>
      </c>
      <c r="J2629" s="676" t="s">
        <v>127</v>
      </c>
      <c r="O2629" s="676" t="s">
        <v>77</v>
      </c>
      <c r="S2629" s="676" t="s">
        <v>5720</v>
      </c>
      <c r="T2629" s="676" t="s">
        <v>5721</v>
      </c>
      <c r="U2629" s="676" t="s">
        <v>307</v>
      </c>
      <c r="X2629" s="676" t="s">
        <v>5722</v>
      </c>
      <c r="Y2629" s="676">
        <v>1</v>
      </c>
      <c r="Z2629" s="676">
        <v>1</v>
      </c>
    </row>
    <row r="2630" spans="1:29">
      <c r="A2630" s="676">
        <v>4</v>
      </c>
      <c r="B2630" s="676">
        <v>108241</v>
      </c>
      <c r="C2630" s="676" t="s">
        <v>5723</v>
      </c>
      <c r="D2630" s="676">
        <v>1</v>
      </c>
    </row>
    <row r="2631" spans="1:29">
      <c r="A2631" s="676">
        <v>5</v>
      </c>
      <c r="F2631" s="676" t="s">
        <v>5724</v>
      </c>
      <c r="K2631" s="676" t="s">
        <v>52</v>
      </c>
      <c r="M2631" s="676" t="s">
        <v>310</v>
      </c>
      <c r="AC2631" s="676" t="s">
        <v>59</v>
      </c>
    </row>
    <row r="2632" spans="1:29">
      <c r="I2632" s="676" t="s">
        <v>124</v>
      </c>
      <c r="J2632" s="676" t="s">
        <v>125</v>
      </c>
      <c r="O2632" s="676" t="s">
        <v>77</v>
      </c>
      <c r="S2632" s="676" t="s">
        <v>5725</v>
      </c>
      <c r="T2632" s="676" t="s">
        <v>5726</v>
      </c>
      <c r="U2632" s="676" t="s">
        <v>307</v>
      </c>
      <c r="X2632" s="676" t="s">
        <v>5727</v>
      </c>
      <c r="Y2632" s="676">
        <v>1</v>
      </c>
      <c r="Z2632" s="676">
        <v>1</v>
      </c>
    </row>
    <row r="2633" spans="1:29">
      <c r="I2633" s="676" t="s">
        <v>126</v>
      </c>
      <c r="J2633" s="676" t="s">
        <v>127</v>
      </c>
      <c r="O2633" s="676" t="s">
        <v>77</v>
      </c>
      <c r="S2633" s="676" t="s">
        <v>5725</v>
      </c>
      <c r="T2633" s="676" t="s">
        <v>5726</v>
      </c>
      <c r="U2633" s="676" t="s">
        <v>307</v>
      </c>
      <c r="X2633" s="676" t="s">
        <v>5727</v>
      </c>
      <c r="Y2633" s="676">
        <v>1</v>
      </c>
      <c r="Z2633" s="676">
        <v>1</v>
      </c>
    </row>
    <row r="2634" spans="1:29">
      <c r="A2634" s="676">
        <v>5</v>
      </c>
      <c r="F2634" s="676" t="s">
        <v>5728</v>
      </c>
      <c r="K2634" s="676" t="s">
        <v>52</v>
      </c>
      <c r="M2634" s="676" t="s">
        <v>310</v>
      </c>
      <c r="AC2634" s="676" t="s">
        <v>59</v>
      </c>
    </row>
    <row r="2635" spans="1:29">
      <c r="I2635" s="676" t="s">
        <v>124</v>
      </c>
      <c r="J2635" s="676" t="s">
        <v>125</v>
      </c>
      <c r="O2635" s="676" t="s">
        <v>77</v>
      </c>
      <c r="S2635" s="676" t="s">
        <v>5729</v>
      </c>
      <c r="T2635" s="676" t="s">
        <v>5730</v>
      </c>
      <c r="U2635" s="676" t="s">
        <v>307</v>
      </c>
      <c r="X2635" s="676" t="s">
        <v>5731</v>
      </c>
      <c r="Y2635" s="676">
        <v>1</v>
      </c>
      <c r="Z2635" s="676">
        <v>1</v>
      </c>
    </row>
    <row r="2636" spans="1:29">
      <c r="I2636" s="676" t="s">
        <v>126</v>
      </c>
      <c r="J2636" s="676" t="s">
        <v>127</v>
      </c>
      <c r="O2636" s="676" t="s">
        <v>77</v>
      </c>
      <c r="S2636" s="676" t="s">
        <v>5729</v>
      </c>
      <c r="T2636" s="676" t="s">
        <v>5730</v>
      </c>
      <c r="U2636" s="676" t="s">
        <v>307</v>
      </c>
      <c r="X2636" s="676" t="s">
        <v>5731</v>
      </c>
      <c r="Y2636" s="676">
        <v>1</v>
      </c>
      <c r="Z2636" s="676">
        <v>1</v>
      </c>
    </row>
    <row r="2637" spans="1:29">
      <c r="A2637" s="676">
        <v>5</v>
      </c>
      <c r="F2637" s="676" t="s">
        <v>5732</v>
      </c>
      <c r="K2637" s="676" t="s">
        <v>52</v>
      </c>
      <c r="M2637" s="676" t="s">
        <v>291</v>
      </c>
      <c r="AC2637" s="676" t="s">
        <v>59</v>
      </c>
    </row>
    <row r="2638" spans="1:29">
      <c r="I2638" s="676" t="s">
        <v>124</v>
      </c>
      <c r="J2638" s="676" t="s">
        <v>125</v>
      </c>
      <c r="O2638" s="676" t="s">
        <v>77</v>
      </c>
      <c r="S2638" s="676" t="s">
        <v>5733</v>
      </c>
      <c r="T2638" s="676" t="s">
        <v>5734</v>
      </c>
      <c r="U2638" s="676" t="s">
        <v>307</v>
      </c>
      <c r="X2638" s="676" t="s">
        <v>5735</v>
      </c>
      <c r="Y2638" s="676">
        <v>1</v>
      </c>
      <c r="Z2638" s="676">
        <v>1</v>
      </c>
    </row>
    <row r="2639" spans="1:29">
      <c r="I2639" s="676" t="s">
        <v>126</v>
      </c>
      <c r="J2639" s="676" t="s">
        <v>127</v>
      </c>
      <c r="O2639" s="676" t="s">
        <v>77</v>
      </c>
      <c r="S2639" s="676" t="s">
        <v>5733</v>
      </c>
      <c r="T2639" s="676" t="s">
        <v>5734</v>
      </c>
      <c r="U2639" s="676" t="s">
        <v>307</v>
      </c>
      <c r="X2639" s="676" t="s">
        <v>5735</v>
      </c>
      <c r="Y2639" s="676">
        <v>1</v>
      </c>
      <c r="Z2639" s="676">
        <v>1</v>
      </c>
    </row>
    <row r="2640" spans="1:29">
      <c r="A2640" s="676">
        <v>4</v>
      </c>
      <c r="B2640" s="676">
        <v>108245</v>
      </c>
      <c r="C2640" s="676" t="s">
        <v>5736</v>
      </c>
      <c r="D2640" s="676">
        <v>1</v>
      </c>
    </row>
    <row r="2641" spans="1:30">
      <c r="A2641" s="676">
        <v>5</v>
      </c>
      <c r="F2641" s="676" t="s">
        <v>5737</v>
      </c>
      <c r="K2641" s="676" t="s">
        <v>52</v>
      </c>
      <c r="M2641" s="676" t="s">
        <v>310</v>
      </c>
      <c r="AC2641" s="676" t="s">
        <v>59</v>
      </c>
    </row>
    <row r="2642" spans="1:30">
      <c r="I2642" s="676" t="s">
        <v>124</v>
      </c>
      <c r="J2642" s="676" t="s">
        <v>125</v>
      </c>
      <c r="O2642" s="676" t="s">
        <v>77</v>
      </c>
      <c r="S2642" s="676" t="s">
        <v>5738</v>
      </c>
      <c r="T2642" s="676" t="s">
        <v>5739</v>
      </c>
      <c r="U2642" s="676" t="s">
        <v>307</v>
      </c>
      <c r="X2642" s="676" t="s">
        <v>5740</v>
      </c>
      <c r="Y2642" s="676">
        <v>1</v>
      </c>
      <c r="Z2642" s="676">
        <v>1</v>
      </c>
    </row>
    <row r="2643" spans="1:30">
      <c r="I2643" s="676" t="s">
        <v>126</v>
      </c>
      <c r="J2643" s="676" t="s">
        <v>127</v>
      </c>
      <c r="O2643" s="676" t="s">
        <v>77</v>
      </c>
      <c r="S2643" s="676" t="s">
        <v>5738</v>
      </c>
      <c r="T2643" s="676" t="s">
        <v>5739</v>
      </c>
      <c r="U2643" s="676" t="s">
        <v>307</v>
      </c>
      <c r="X2643" s="676" t="s">
        <v>5740</v>
      </c>
      <c r="Y2643" s="676">
        <v>1</v>
      </c>
      <c r="Z2643" s="676">
        <v>1</v>
      </c>
    </row>
    <row r="2644" spans="1:30">
      <c r="A2644" s="676">
        <v>4</v>
      </c>
      <c r="B2644" s="676">
        <v>506202</v>
      </c>
      <c r="C2644" s="676" t="s">
        <v>5741</v>
      </c>
      <c r="D2644" s="676">
        <v>99</v>
      </c>
    </row>
    <row r="2645" spans="1:30">
      <c r="A2645" s="676">
        <v>5</v>
      </c>
      <c r="F2645" s="676" t="s">
        <v>5742</v>
      </c>
      <c r="K2645" s="676" t="s">
        <v>122</v>
      </c>
      <c r="M2645" s="676" t="s">
        <v>310</v>
      </c>
      <c r="O2645" s="676" t="s">
        <v>77</v>
      </c>
      <c r="S2645" s="676" t="s">
        <v>5743</v>
      </c>
      <c r="T2645" s="676" t="s">
        <v>5744</v>
      </c>
      <c r="U2645" s="676" t="s">
        <v>3861</v>
      </c>
      <c r="X2645" s="676" t="s">
        <v>5745</v>
      </c>
      <c r="Y2645" s="676">
        <v>1</v>
      </c>
      <c r="Z2645" s="676">
        <v>99</v>
      </c>
      <c r="AC2645" s="676" t="s">
        <v>59</v>
      </c>
    </row>
    <row r="2646" spans="1:30">
      <c r="A2646" s="676">
        <v>3</v>
      </c>
      <c r="B2646" s="676">
        <v>108247</v>
      </c>
      <c r="C2646" s="676" t="s">
        <v>5746</v>
      </c>
      <c r="D2646" s="676">
        <v>1</v>
      </c>
    </row>
    <row r="2647" spans="1:30">
      <c r="A2647" s="676">
        <v>4</v>
      </c>
      <c r="B2647" s="676">
        <v>108248</v>
      </c>
      <c r="C2647" s="676" t="s">
        <v>5747</v>
      </c>
      <c r="D2647" s="676">
        <v>1</v>
      </c>
    </row>
    <row r="2648" spans="1:30">
      <c r="A2648" s="676">
        <v>5</v>
      </c>
      <c r="F2648" s="676" t="s">
        <v>5748</v>
      </c>
      <c r="K2648" s="676" t="s">
        <v>441</v>
      </c>
      <c r="L2648" s="676" t="s">
        <v>442</v>
      </c>
      <c r="M2648" s="676" t="s">
        <v>291</v>
      </c>
      <c r="O2648" s="676" t="s">
        <v>77</v>
      </c>
      <c r="S2648" s="676" t="s">
        <v>5749</v>
      </c>
      <c r="T2648" s="676" t="s">
        <v>5750</v>
      </c>
      <c r="U2648" s="676" t="s">
        <v>4810</v>
      </c>
      <c r="X2648" s="676" t="s">
        <v>5751</v>
      </c>
      <c r="Y2648" s="676">
        <v>1</v>
      </c>
      <c r="Z2648" s="676">
        <v>1</v>
      </c>
      <c r="AC2648" s="676" t="s">
        <v>46</v>
      </c>
      <c r="AD2648" s="676" t="s">
        <v>4620</v>
      </c>
    </row>
    <row r="2649" spans="1:30">
      <c r="A2649" s="676">
        <v>5</v>
      </c>
      <c r="F2649" s="676" t="s">
        <v>5752</v>
      </c>
      <c r="K2649" s="676" t="s">
        <v>441</v>
      </c>
      <c r="L2649" s="676" t="s">
        <v>442</v>
      </c>
      <c r="M2649" s="676" t="s">
        <v>291</v>
      </c>
      <c r="O2649" s="676" t="s">
        <v>77</v>
      </c>
      <c r="S2649" s="676" t="s">
        <v>5753</v>
      </c>
      <c r="T2649" s="676" t="s">
        <v>5754</v>
      </c>
      <c r="U2649" s="676" t="s">
        <v>4810</v>
      </c>
      <c r="X2649" s="676" t="s">
        <v>5755</v>
      </c>
      <c r="Y2649" s="676">
        <v>1</v>
      </c>
      <c r="Z2649" s="676">
        <v>1</v>
      </c>
      <c r="AC2649" s="676" t="s">
        <v>46</v>
      </c>
      <c r="AD2649" s="676" t="s">
        <v>4620</v>
      </c>
    </row>
    <row r="2650" spans="1:30">
      <c r="A2650" s="676">
        <v>5</v>
      </c>
      <c r="F2650" s="676" t="s">
        <v>5756</v>
      </c>
      <c r="K2650" s="676" t="s">
        <v>441</v>
      </c>
      <c r="L2650" s="676" t="s">
        <v>442</v>
      </c>
      <c r="M2650" s="676" t="s">
        <v>291</v>
      </c>
      <c r="O2650" s="676" t="s">
        <v>77</v>
      </c>
      <c r="S2650" s="676" t="s">
        <v>5757</v>
      </c>
      <c r="T2650" s="676" t="s">
        <v>5758</v>
      </c>
      <c r="U2650" s="676" t="s">
        <v>4810</v>
      </c>
      <c r="X2650" s="676" t="s">
        <v>5759</v>
      </c>
      <c r="Y2650" s="676">
        <v>1</v>
      </c>
      <c r="Z2650" s="676">
        <v>1</v>
      </c>
      <c r="AC2650" s="676" t="s">
        <v>46</v>
      </c>
      <c r="AD2650" s="676" t="s">
        <v>4620</v>
      </c>
    </row>
    <row r="2651" spans="1:30">
      <c r="A2651" s="676">
        <v>5</v>
      </c>
      <c r="F2651" s="676" t="s">
        <v>5760</v>
      </c>
      <c r="K2651" s="676" t="s">
        <v>441</v>
      </c>
      <c r="L2651" s="676" t="s">
        <v>442</v>
      </c>
      <c r="M2651" s="676" t="s">
        <v>291</v>
      </c>
      <c r="O2651" s="676" t="s">
        <v>77</v>
      </c>
      <c r="S2651" s="676" t="s">
        <v>5761</v>
      </c>
      <c r="T2651" s="676" t="s">
        <v>5762</v>
      </c>
      <c r="U2651" s="676" t="s">
        <v>4810</v>
      </c>
      <c r="X2651" s="676" t="s">
        <v>5763</v>
      </c>
      <c r="Y2651" s="676">
        <v>1</v>
      </c>
      <c r="Z2651" s="676">
        <v>1</v>
      </c>
      <c r="AC2651" s="676" t="s">
        <v>46</v>
      </c>
      <c r="AD2651" s="676" t="s">
        <v>4620</v>
      </c>
    </row>
    <row r="2652" spans="1:30">
      <c r="A2652" s="676">
        <v>5</v>
      </c>
      <c r="F2652" s="676" t="s">
        <v>5764</v>
      </c>
      <c r="K2652" s="676" t="s">
        <v>441</v>
      </c>
      <c r="L2652" s="676" t="s">
        <v>442</v>
      </c>
      <c r="M2652" s="676" t="s">
        <v>291</v>
      </c>
      <c r="O2652" s="676" t="s">
        <v>77</v>
      </c>
      <c r="S2652" s="676" t="s">
        <v>5765</v>
      </c>
      <c r="T2652" s="676" t="s">
        <v>5766</v>
      </c>
      <c r="U2652" s="676" t="s">
        <v>4810</v>
      </c>
      <c r="X2652" s="676" t="s">
        <v>5767</v>
      </c>
      <c r="Y2652" s="676">
        <v>1</v>
      </c>
      <c r="Z2652" s="676">
        <v>1</v>
      </c>
      <c r="AC2652" s="676" t="s">
        <v>46</v>
      </c>
      <c r="AD2652" s="676" t="s">
        <v>4620</v>
      </c>
    </row>
    <row r="2653" spans="1:30">
      <c r="A2653" s="676">
        <v>5</v>
      </c>
      <c r="F2653" s="676" t="s">
        <v>5768</v>
      </c>
      <c r="K2653" s="676" t="s">
        <v>441</v>
      </c>
      <c r="L2653" s="676" t="s">
        <v>442</v>
      </c>
      <c r="M2653" s="676" t="s">
        <v>291</v>
      </c>
      <c r="O2653" s="676" t="s">
        <v>77</v>
      </c>
      <c r="S2653" s="676" t="s">
        <v>5769</v>
      </c>
      <c r="T2653" s="676" t="s">
        <v>5770</v>
      </c>
      <c r="U2653" s="676" t="s">
        <v>4810</v>
      </c>
      <c r="X2653" s="676" t="s">
        <v>5771</v>
      </c>
      <c r="Y2653" s="676">
        <v>1</v>
      </c>
      <c r="Z2653" s="676">
        <v>1</v>
      </c>
      <c r="AC2653" s="676" t="s">
        <v>46</v>
      </c>
      <c r="AD2653" s="676" t="s">
        <v>4620</v>
      </c>
    </row>
    <row r="2654" spans="1:30">
      <c r="A2654" s="676">
        <v>5</v>
      </c>
      <c r="F2654" s="676" t="s">
        <v>5772</v>
      </c>
      <c r="K2654" s="676" t="s">
        <v>52</v>
      </c>
      <c r="M2654" s="676" t="s">
        <v>291</v>
      </c>
      <c r="AC2654" s="676" t="s">
        <v>41</v>
      </c>
    </row>
    <row r="2655" spans="1:30">
      <c r="I2655" s="676" t="s">
        <v>124</v>
      </c>
      <c r="J2655" s="676" t="s">
        <v>125</v>
      </c>
      <c r="O2655" s="676" t="s">
        <v>77</v>
      </c>
      <c r="S2655" s="676" t="s">
        <v>5773</v>
      </c>
      <c r="T2655" s="676" t="s">
        <v>5774</v>
      </c>
      <c r="U2655" s="676" t="s">
        <v>5775</v>
      </c>
      <c r="X2655" s="676" t="s">
        <v>5776</v>
      </c>
      <c r="Y2655" s="676">
        <v>1</v>
      </c>
      <c r="Z2655" s="676">
        <v>1</v>
      </c>
    </row>
    <row r="2656" spans="1:30">
      <c r="A2656" s="676">
        <v>5</v>
      </c>
      <c r="F2656" s="676" t="s">
        <v>5777</v>
      </c>
      <c r="K2656" s="676" t="s">
        <v>52</v>
      </c>
      <c r="M2656" s="676" t="s">
        <v>291</v>
      </c>
      <c r="AC2656" s="676" t="s">
        <v>41</v>
      </c>
    </row>
    <row r="2657" spans="1:30">
      <c r="I2657" s="676" t="s">
        <v>124</v>
      </c>
      <c r="J2657" s="676" t="s">
        <v>125</v>
      </c>
      <c r="O2657" s="676" t="s">
        <v>77</v>
      </c>
      <c r="S2657" s="676" t="s">
        <v>5778</v>
      </c>
      <c r="T2657" s="676" t="s">
        <v>5779</v>
      </c>
      <c r="U2657" s="676" t="s">
        <v>5775</v>
      </c>
      <c r="X2657" s="676" t="s">
        <v>5780</v>
      </c>
      <c r="Y2657" s="676">
        <v>1</v>
      </c>
      <c r="Z2657" s="676">
        <v>1</v>
      </c>
    </row>
    <row r="2658" spans="1:30">
      <c r="A2658" s="676">
        <v>5</v>
      </c>
      <c r="F2658" s="676" t="s">
        <v>5781</v>
      </c>
      <c r="K2658" s="676" t="s">
        <v>52</v>
      </c>
      <c r="M2658" s="676" t="s">
        <v>291</v>
      </c>
      <c r="AC2658" s="676" t="s">
        <v>54</v>
      </c>
    </row>
    <row r="2659" spans="1:30">
      <c r="I2659" s="676" t="s">
        <v>124</v>
      </c>
      <c r="J2659" s="676" t="s">
        <v>125</v>
      </c>
      <c r="O2659" s="676" t="s">
        <v>77</v>
      </c>
      <c r="S2659" s="676" t="s">
        <v>5782</v>
      </c>
      <c r="T2659" s="676" t="s">
        <v>5783</v>
      </c>
      <c r="U2659" s="676" t="s">
        <v>837</v>
      </c>
      <c r="X2659" s="676" t="s">
        <v>5784</v>
      </c>
      <c r="Y2659" s="676">
        <v>1</v>
      </c>
      <c r="Z2659" s="676">
        <v>1</v>
      </c>
    </row>
    <row r="2660" spans="1:30">
      <c r="A2660" s="676">
        <v>5</v>
      </c>
      <c r="B2660" s="676">
        <v>108250</v>
      </c>
      <c r="C2660" s="676" t="s">
        <v>5785</v>
      </c>
      <c r="D2660" s="676">
        <v>99</v>
      </c>
    </row>
    <row r="2661" spans="1:30">
      <c r="A2661" s="676">
        <v>6</v>
      </c>
      <c r="F2661" s="676" t="s">
        <v>5786</v>
      </c>
      <c r="K2661" s="676" t="s">
        <v>43</v>
      </c>
      <c r="L2661" s="676" t="s">
        <v>5787</v>
      </c>
      <c r="M2661" s="676" t="s">
        <v>310</v>
      </c>
      <c r="O2661" s="676" t="s">
        <v>77</v>
      </c>
      <c r="S2661" s="676" t="s">
        <v>5788</v>
      </c>
      <c r="T2661" s="676" t="s">
        <v>5789</v>
      </c>
      <c r="U2661" s="676" t="s">
        <v>5790</v>
      </c>
      <c r="X2661" s="676" t="s">
        <v>5791</v>
      </c>
      <c r="Y2661" s="676">
        <v>1</v>
      </c>
      <c r="Z2661" s="676">
        <v>99</v>
      </c>
      <c r="AC2661" s="676" t="s">
        <v>41</v>
      </c>
    </row>
    <row r="2662" spans="1:30">
      <c r="A2662" s="676">
        <v>6</v>
      </c>
      <c r="F2662" s="676" t="s">
        <v>5792</v>
      </c>
      <c r="K2662" s="676" t="s">
        <v>122</v>
      </c>
      <c r="M2662" s="676" t="s">
        <v>310</v>
      </c>
      <c r="O2662" s="676" t="s">
        <v>77</v>
      </c>
      <c r="S2662" s="676" t="s">
        <v>5793</v>
      </c>
      <c r="T2662" s="676" t="s">
        <v>5794</v>
      </c>
      <c r="U2662" s="676" t="s">
        <v>4561</v>
      </c>
      <c r="X2662" s="676" t="s">
        <v>5795</v>
      </c>
      <c r="Y2662" s="676">
        <v>1</v>
      </c>
      <c r="Z2662" s="676">
        <v>99</v>
      </c>
      <c r="AC2662" s="676" t="s">
        <v>41</v>
      </c>
    </row>
    <row r="2663" spans="1:30">
      <c r="A2663" s="676">
        <v>6</v>
      </c>
      <c r="F2663" s="676" t="s">
        <v>5796</v>
      </c>
      <c r="K2663" s="676" t="s">
        <v>441</v>
      </c>
      <c r="L2663" s="676" t="s">
        <v>442</v>
      </c>
      <c r="M2663" s="676" t="s">
        <v>291</v>
      </c>
      <c r="O2663" s="676" t="s">
        <v>77</v>
      </c>
      <c r="S2663" s="676" t="s">
        <v>5797</v>
      </c>
      <c r="T2663" s="676" t="s">
        <v>5798</v>
      </c>
      <c r="U2663" s="676" t="s">
        <v>4810</v>
      </c>
      <c r="X2663" s="676" t="s">
        <v>5799</v>
      </c>
      <c r="Y2663" s="676">
        <v>1</v>
      </c>
      <c r="Z2663" s="676">
        <v>99</v>
      </c>
      <c r="AC2663" s="676" t="s">
        <v>41</v>
      </c>
      <c r="AD2663" s="676" t="s">
        <v>4620</v>
      </c>
    </row>
    <row r="2664" spans="1:30">
      <c r="A2664" s="676">
        <v>6</v>
      </c>
      <c r="F2664" s="676" t="s">
        <v>5800</v>
      </c>
      <c r="K2664" s="676" t="s">
        <v>441</v>
      </c>
      <c r="M2664" s="676" t="s">
        <v>310</v>
      </c>
      <c r="O2664" s="676" t="s">
        <v>77</v>
      </c>
      <c r="S2664" s="676" t="s">
        <v>5801</v>
      </c>
      <c r="T2664" s="676" t="s">
        <v>5802</v>
      </c>
      <c r="U2664" s="676" t="s">
        <v>4632</v>
      </c>
      <c r="X2664" s="676" t="s">
        <v>5803</v>
      </c>
      <c r="Y2664" s="676">
        <v>1</v>
      </c>
      <c r="Z2664" s="676">
        <v>99</v>
      </c>
      <c r="AC2664" s="676" t="s">
        <v>41</v>
      </c>
      <c r="AD2664" s="676" t="s">
        <v>4620</v>
      </c>
    </row>
    <row r="2665" spans="1:30">
      <c r="A2665" s="676">
        <v>6</v>
      </c>
      <c r="F2665" s="676" t="s">
        <v>5804</v>
      </c>
      <c r="K2665" s="676" t="s">
        <v>227</v>
      </c>
      <c r="L2665" s="676" t="s">
        <v>2407</v>
      </c>
      <c r="M2665" s="676" t="s">
        <v>310</v>
      </c>
      <c r="O2665" s="676" t="s">
        <v>77</v>
      </c>
      <c r="S2665" s="676" t="s">
        <v>5805</v>
      </c>
      <c r="T2665" s="676" t="s">
        <v>5806</v>
      </c>
      <c r="U2665" s="676" t="s">
        <v>5807</v>
      </c>
      <c r="X2665" s="676" t="s">
        <v>5808</v>
      </c>
      <c r="Y2665" s="676">
        <v>1</v>
      </c>
      <c r="Z2665" s="676">
        <v>99</v>
      </c>
      <c r="AC2665" s="676" t="s">
        <v>41</v>
      </c>
    </row>
    <row r="2666" spans="1:30">
      <c r="A2666" s="676">
        <v>6</v>
      </c>
      <c r="F2666" s="676" t="s">
        <v>5809</v>
      </c>
      <c r="K2666" s="676" t="s">
        <v>441</v>
      </c>
      <c r="M2666" s="676" t="s">
        <v>310</v>
      </c>
      <c r="O2666" s="676" t="s">
        <v>77</v>
      </c>
      <c r="S2666" s="676" t="s">
        <v>5810</v>
      </c>
      <c r="T2666" s="676" t="s">
        <v>5811</v>
      </c>
      <c r="U2666" s="676" t="s">
        <v>4632</v>
      </c>
      <c r="X2666" s="676" t="s">
        <v>5812</v>
      </c>
      <c r="Y2666" s="676">
        <v>1</v>
      </c>
      <c r="Z2666" s="676">
        <v>99</v>
      </c>
      <c r="AC2666" s="676" t="s">
        <v>41</v>
      </c>
      <c r="AD2666" s="676" t="s">
        <v>4620</v>
      </c>
    </row>
    <row r="2667" spans="1:30">
      <c r="A2667" s="676">
        <v>6</v>
      </c>
      <c r="F2667" s="676" t="s">
        <v>5813</v>
      </c>
      <c r="K2667" s="676" t="s">
        <v>43</v>
      </c>
      <c r="L2667" s="676" t="s">
        <v>44</v>
      </c>
      <c r="M2667" s="676" t="s">
        <v>310</v>
      </c>
      <c r="O2667" s="676" t="s">
        <v>77</v>
      </c>
      <c r="S2667" s="676" t="s">
        <v>5814</v>
      </c>
      <c r="T2667" s="676" t="s">
        <v>5815</v>
      </c>
      <c r="U2667" s="676" t="s">
        <v>5816</v>
      </c>
      <c r="X2667" s="676" t="s">
        <v>5817</v>
      </c>
      <c r="Y2667" s="676">
        <v>1</v>
      </c>
      <c r="Z2667" s="676">
        <v>99</v>
      </c>
      <c r="AC2667" s="676" t="s">
        <v>41</v>
      </c>
    </row>
    <row r="2668" spans="1:30">
      <c r="A2668" s="676">
        <v>6</v>
      </c>
      <c r="F2668" s="676" t="s">
        <v>5818</v>
      </c>
      <c r="K2668" s="676" t="s">
        <v>441</v>
      </c>
      <c r="M2668" s="676" t="s">
        <v>310</v>
      </c>
      <c r="O2668" s="676" t="s">
        <v>77</v>
      </c>
      <c r="S2668" s="676" t="s">
        <v>5819</v>
      </c>
      <c r="T2668" s="676" t="s">
        <v>5820</v>
      </c>
      <c r="U2668" s="676" t="s">
        <v>4632</v>
      </c>
      <c r="X2668" s="676" t="s">
        <v>5821</v>
      </c>
      <c r="Y2668" s="676">
        <v>1</v>
      </c>
      <c r="Z2668" s="676">
        <v>99</v>
      </c>
      <c r="AC2668" s="676" t="s">
        <v>41</v>
      </c>
      <c r="AD2668" s="676" t="s">
        <v>4620</v>
      </c>
    </row>
    <row r="2669" spans="1:30">
      <c r="A2669" s="676">
        <v>6</v>
      </c>
      <c r="F2669" s="676" t="s">
        <v>5822</v>
      </c>
      <c r="K2669" s="676" t="s">
        <v>441</v>
      </c>
      <c r="L2669" s="676" t="s">
        <v>442</v>
      </c>
      <c r="M2669" s="676" t="s">
        <v>310</v>
      </c>
      <c r="O2669" s="676" t="s">
        <v>77</v>
      </c>
      <c r="S2669" s="676" t="s">
        <v>5823</v>
      </c>
      <c r="T2669" s="676" t="s">
        <v>5824</v>
      </c>
      <c r="U2669" s="676" t="s">
        <v>4810</v>
      </c>
      <c r="X2669" s="676" t="s">
        <v>5825</v>
      </c>
      <c r="Y2669" s="676">
        <v>1</v>
      </c>
      <c r="Z2669" s="676">
        <v>99</v>
      </c>
      <c r="AC2669" s="676" t="s">
        <v>41</v>
      </c>
      <c r="AD2669" s="676" t="s">
        <v>4620</v>
      </c>
    </row>
    <row r="2670" spans="1:30">
      <c r="A2670" s="676">
        <v>4</v>
      </c>
      <c r="B2670" s="676">
        <v>108253</v>
      </c>
      <c r="C2670" s="676" t="s">
        <v>5826</v>
      </c>
      <c r="D2670" s="676">
        <v>1</v>
      </c>
    </row>
    <row r="2671" spans="1:30">
      <c r="A2671" s="676">
        <v>5</v>
      </c>
      <c r="B2671" s="676">
        <v>502179</v>
      </c>
      <c r="C2671" s="676" t="s">
        <v>5827</v>
      </c>
      <c r="D2671" s="676">
        <v>99</v>
      </c>
    </row>
    <row r="2672" spans="1:30">
      <c r="A2672" s="676">
        <v>6</v>
      </c>
      <c r="F2672" s="676" t="s">
        <v>5828</v>
      </c>
      <c r="K2672" s="676" t="s">
        <v>152</v>
      </c>
      <c r="M2672" s="676" t="s">
        <v>291</v>
      </c>
      <c r="O2672" s="676" t="s">
        <v>77</v>
      </c>
      <c r="S2672" s="676" t="s">
        <v>5829</v>
      </c>
      <c r="T2672" s="676" t="s">
        <v>5830</v>
      </c>
      <c r="U2672" s="676" t="s">
        <v>155</v>
      </c>
      <c r="X2672" s="676" t="s">
        <v>5831</v>
      </c>
      <c r="Y2672" s="676">
        <v>1</v>
      </c>
      <c r="Z2672" s="676">
        <v>99</v>
      </c>
      <c r="AC2672" s="676" t="s">
        <v>59</v>
      </c>
    </row>
    <row r="2673" spans="1:30">
      <c r="A2673" s="676">
        <v>6</v>
      </c>
      <c r="F2673" s="676" t="s">
        <v>5832</v>
      </c>
      <c r="K2673" s="676" t="s">
        <v>56</v>
      </c>
      <c r="M2673" s="676" t="s">
        <v>291</v>
      </c>
      <c r="O2673" s="676" t="s">
        <v>77</v>
      </c>
      <c r="S2673" s="676" t="s">
        <v>5833</v>
      </c>
      <c r="T2673" s="676" t="s">
        <v>5834</v>
      </c>
      <c r="U2673" s="676" t="s">
        <v>1702</v>
      </c>
      <c r="X2673" s="676" t="s">
        <v>5835</v>
      </c>
      <c r="Y2673" s="676">
        <v>1</v>
      </c>
      <c r="Z2673" s="676">
        <v>99</v>
      </c>
      <c r="AC2673" s="676" t="s">
        <v>59</v>
      </c>
    </row>
    <row r="2674" spans="1:30">
      <c r="A2674" s="676">
        <v>6</v>
      </c>
      <c r="F2674" s="676" t="s">
        <v>5836</v>
      </c>
      <c r="K2674" s="676" t="s">
        <v>221</v>
      </c>
      <c r="M2674" s="676" t="s">
        <v>310</v>
      </c>
      <c r="O2674" s="676" t="s">
        <v>77</v>
      </c>
      <c r="S2674" s="676" t="s">
        <v>3444</v>
      </c>
      <c r="T2674" s="676" t="s">
        <v>3445</v>
      </c>
      <c r="U2674" s="676" t="s">
        <v>3446</v>
      </c>
      <c r="X2674" s="676" t="s">
        <v>5837</v>
      </c>
      <c r="Y2674" s="676">
        <v>1</v>
      </c>
      <c r="Z2674" s="676">
        <v>99</v>
      </c>
      <c r="AC2674" s="676" t="s">
        <v>59</v>
      </c>
    </row>
    <row r="2675" spans="1:30">
      <c r="A2675" s="676">
        <v>6</v>
      </c>
      <c r="F2675" s="676" t="s">
        <v>5838</v>
      </c>
      <c r="K2675" s="676" t="s">
        <v>138</v>
      </c>
      <c r="M2675" s="676" t="s">
        <v>310</v>
      </c>
      <c r="O2675" s="676" t="s">
        <v>77</v>
      </c>
      <c r="S2675" s="676" t="s">
        <v>3449</v>
      </c>
      <c r="T2675" s="676" t="s">
        <v>3450</v>
      </c>
      <c r="U2675" s="676" t="s">
        <v>3451</v>
      </c>
      <c r="X2675" s="676" t="s">
        <v>5839</v>
      </c>
      <c r="Y2675" s="676">
        <v>1</v>
      </c>
      <c r="Z2675" s="676">
        <v>99</v>
      </c>
      <c r="AC2675" s="676" t="s">
        <v>59</v>
      </c>
    </row>
    <row r="2676" spans="1:30">
      <c r="A2676" s="676">
        <v>6</v>
      </c>
      <c r="F2676" s="676" t="s">
        <v>5840</v>
      </c>
      <c r="K2676" s="676" t="s">
        <v>233</v>
      </c>
      <c r="M2676" s="676" t="s">
        <v>38</v>
      </c>
      <c r="O2676" s="676" t="s">
        <v>77</v>
      </c>
      <c r="S2676" s="676" t="s">
        <v>234</v>
      </c>
      <c r="T2676" s="676" t="s">
        <v>235</v>
      </c>
      <c r="U2676" s="676" t="s">
        <v>236</v>
      </c>
      <c r="X2676" s="676" t="s">
        <v>5841</v>
      </c>
      <c r="Y2676" s="676">
        <v>1</v>
      </c>
      <c r="Z2676" s="676">
        <v>99</v>
      </c>
      <c r="AC2676" s="676" t="s">
        <v>59</v>
      </c>
    </row>
    <row r="2677" spans="1:30">
      <c r="A2677" s="676">
        <v>6</v>
      </c>
      <c r="F2677" s="676" t="s">
        <v>5842</v>
      </c>
      <c r="K2677" s="676" t="s">
        <v>131</v>
      </c>
      <c r="M2677" s="676" t="s">
        <v>38</v>
      </c>
      <c r="O2677" s="676" t="s">
        <v>77</v>
      </c>
      <c r="S2677" s="676" t="s">
        <v>239</v>
      </c>
      <c r="T2677" s="676" t="s">
        <v>240</v>
      </c>
      <c r="U2677" s="676" t="s">
        <v>241</v>
      </c>
      <c r="X2677" s="676" t="s">
        <v>5843</v>
      </c>
      <c r="Y2677" s="676">
        <v>1</v>
      </c>
      <c r="Z2677" s="676">
        <v>99</v>
      </c>
      <c r="AC2677" s="676" t="s">
        <v>59</v>
      </c>
    </row>
    <row r="2678" spans="1:30">
      <c r="A2678" s="676">
        <v>6</v>
      </c>
      <c r="F2678" s="676" t="s">
        <v>5844</v>
      </c>
      <c r="K2678" s="676" t="s">
        <v>138</v>
      </c>
      <c r="M2678" s="676" t="s">
        <v>38</v>
      </c>
      <c r="O2678" s="676" t="s">
        <v>77</v>
      </c>
      <c r="S2678" s="676" t="s">
        <v>1451</v>
      </c>
      <c r="T2678" s="676" t="s">
        <v>1452</v>
      </c>
      <c r="U2678" s="676" t="s">
        <v>1453</v>
      </c>
      <c r="X2678" s="676" t="s">
        <v>5845</v>
      </c>
      <c r="Y2678" s="676">
        <v>1</v>
      </c>
      <c r="Z2678" s="676">
        <v>99</v>
      </c>
      <c r="AC2678" s="676" t="s">
        <v>59</v>
      </c>
    </row>
    <row r="2679" spans="1:30">
      <c r="A2679" s="676">
        <v>6</v>
      </c>
      <c r="F2679" s="676" t="s">
        <v>5846</v>
      </c>
      <c r="K2679" s="676" t="s">
        <v>254</v>
      </c>
      <c r="M2679" s="676" t="s">
        <v>38</v>
      </c>
      <c r="O2679" s="676" t="s">
        <v>77</v>
      </c>
      <c r="S2679" s="676" t="s">
        <v>255</v>
      </c>
      <c r="T2679" s="676" t="s">
        <v>256</v>
      </c>
      <c r="U2679" s="676" t="s">
        <v>257</v>
      </c>
      <c r="X2679" s="676" t="s">
        <v>5847</v>
      </c>
      <c r="Y2679" s="676">
        <v>1</v>
      </c>
      <c r="Z2679" s="676">
        <v>99</v>
      </c>
      <c r="AC2679" s="676" t="s">
        <v>59</v>
      </c>
    </row>
    <row r="2680" spans="1:30">
      <c r="A2680" s="676">
        <v>6</v>
      </c>
      <c r="F2680" s="676" t="s">
        <v>5848</v>
      </c>
      <c r="K2680" s="676" t="s">
        <v>260</v>
      </c>
      <c r="M2680" s="676" t="s">
        <v>38</v>
      </c>
      <c r="O2680" s="676" t="s">
        <v>77</v>
      </c>
      <c r="S2680" s="676" t="s">
        <v>261</v>
      </c>
      <c r="T2680" s="676" t="s">
        <v>262</v>
      </c>
      <c r="U2680" s="676" t="s">
        <v>263</v>
      </c>
      <c r="X2680" s="676" t="s">
        <v>5849</v>
      </c>
      <c r="Y2680" s="676">
        <v>1</v>
      </c>
      <c r="Z2680" s="676">
        <v>99</v>
      </c>
      <c r="AC2680" s="676" t="s">
        <v>59</v>
      </c>
    </row>
    <row r="2681" spans="1:30">
      <c r="A2681" s="676">
        <v>6</v>
      </c>
      <c r="F2681" s="676" t="s">
        <v>5850</v>
      </c>
      <c r="K2681" s="676" t="s">
        <v>227</v>
      </c>
      <c r="L2681" s="676" t="s">
        <v>2407</v>
      </c>
      <c r="M2681" s="676" t="s">
        <v>291</v>
      </c>
      <c r="O2681" s="676" t="s">
        <v>77</v>
      </c>
      <c r="S2681" s="676" t="s">
        <v>5851</v>
      </c>
      <c r="T2681" s="676" t="s">
        <v>5852</v>
      </c>
      <c r="U2681" s="676" t="s">
        <v>2815</v>
      </c>
      <c r="X2681" s="676" t="s">
        <v>5853</v>
      </c>
      <c r="Y2681" s="676">
        <v>1</v>
      </c>
      <c r="Z2681" s="676">
        <v>99</v>
      </c>
      <c r="AC2681" s="676" t="s">
        <v>59</v>
      </c>
    </row>
    <row r="2682" spans="1:30">
      <c r="A2682" s="676">
        <v>6</v>
      </c>
      <c r="F2682" s="676" t="s">
        <v>5854</v>
      </c>
      <c r="K2682" s="676" t="s">
        <v>441</v>
      </c>
      <c r="M2682" s="676" t="s">
        <v>291</v>
      </c>
      <c r="O2682" s="676" t="s">
        <v>77</v>
      </c>
      <c r="S2682" s="676" t="s">
        <v>5855</v>
      </c>
      <c r="T2682" s="676" t="s">
        <v>5856</v>
      </c>
      <c r="U2682" s="676" t="s">
        <v>502</v>
      </c>
      <c r="X2682" s="676" t="s">
        <v>5857</v>
      </c>
      <c r="Y2682" s="676">
        <v>1</v>
      </c>
      <c r="Z2682" s="676">
        <v>99</v>
      </c>
      <c r="AC2682" s="676" t="s">
        <v>59</v>
      </c>
      <c r="AD2682" s="676" t="s">
        <v>4620</v>
      </c>
    </row>
    <row r="2683" spans="1:30">
      <c r="A2683" s="676">
        <v>6</v>
      </c>
      <c r="F2683" s="676" t="s">
        <v>5858</v>
      </c>
      <c r="K2683" s="676" t="s">
        <v>441</v>
      </c>
      <c r="M2683" s="676" t="s">
        <v>291</v>
      </c>
      <c r="O2683" s="676" t="s">
        <v>77</v>
      </c>
      <c r="S2683" s="676" t="s">
        <v>5859</v>
      </c>
      <c r="T2683" s="676" t="s">
        <v>5860</v>
      </c>
      <c r="U2683" s="676" t="s">
        <v>502</v>
      </c>
      <c r="X2683" s="676" t="s">
        <v>5861</v>
      </c>
      <c r="Y2683" s="676">
        <v>1</v>
      </c>
      <c r="Z2683" s="676">
        <v>99</v>
      </c>
      <c r="AC2683" s="676" t="s">
        <v>59</v>
      </c>
      <c r="AD2683" s="676" t="s">
        <v>4620</v>
      </c>
    </row>
    <row r="2684" spans="1:30">
      <c r="A2684" s="676">
        <v>6</v>
      </c>
      <c r="F2684" s="676" t="s">
        <v>5862</v>
      </c>
      <c r="K2684" s="676" t="s">
        <v>441</v>
      </c>
      <c r="M2684" s="676" t="s">
        <v>291</v>
      </c>
      <c r="O2684" s="676" t="s">
        <v>77</v>
      </c>
      <c r="S2684" s="676" t="s">
        <v>5863</v>
      </c>
      <c r="T2684" s="676" t="s">
        <v>5864</v>
      </c>
      <c r="U2684" s="676" t="s">
        <v>502</v>
      </c>
      <c r="X2684" s="676" t="s">
        <v>5865</v>
      </c>
      <c r="Y2684" s="676">
        <v>1</v>
      </c>
      <c r="Z2684" s="676">
        <v>99</v>
      </c>
      <c r="AC2684" s="676" t="s">
        <v>59</v>
      </c>
      <c r="AD2684" s="676" t="s">
        <v>4620</v>
      </c>
    </row>
    <row r="2685" spans="1:30">
      <c r="A2685" s="676">
        <v>6</v>
      </c>
      <c r="F2685" s="676" t="s">
        <v>5866</v>
      </c>
      <c r="K2685" s="676" t="s">
        <v>441</v>
      </c>
      <c r="M2685" s="676" t="s">
        <v>291</v>
      </c>
      <c r="O2685" s="676" t="s">
        <v>77</v>
      </c>
      <c r="S2685" s="676" t="s">
        <v>5867</v>
      </c>
      <c r="T2685" s="676" t="s">
        <v>5868</v>
      </c>
      <c r="U2685" s="676" t="s">
        <v>502</v>
      </c>
      <c r="X2685" s="676" t="s">
        <v>5869</v>
      </c>
      <c r="Y2685" s="676">
        <v>1</v>
      </c>
      <c r="Z2685" s="676">
        <v>99</v>
      </c>
      <c r="AC2685" s="676" t="s">
        <v>59</v>
      </c>
      <c r="AD2685" s="676" t="s">
        <v>4620</v>
      </c>
    </row>
    <row r="2686" spans="1:30">
      <c r="A2686" s="676">
        <v>6</v>
      </c>
      <c r="F2686" s="676" t="s">
        <v>5870</v>
      </c>
      <c r="K2686" s="676" t="s">
        <v>441</v>
      </c>
      <c r="L2686" s="676" t="s">
        <v>442</v>
      </c>
      <c r="M2686" s="676" t="s">
        <v>291</v>
      </c>
      <c r="O2686" s="676" t="s">
        <v>77</v>
      </c>
      <c r="S2686" s="676" t="s">
        <v>5871</v>
      </c>
      <c r="T2686" s="676" t="s">
        <v>5872</v>
      </c>
      <c r="U2686" s="676" t="s">
        <v>445</v>
      </c>
      <c r="X2686" s="676" t="s">
        <v>5873</v>
      </c>
      <c r="Y2686" s="676">
        <v>1</v>
      </c>
      <c r="Z2686" s="676">
        <v>99</v>
      </c>
      <c r="AC2686" s="676" t="s">
        <v>59</v>
      </c>
      <c r="AD2686" s="676" t="s">
        <v>4620</v>
      </c>
    </row>
    <row r="2687" spans="1:30">
      <c r="A2687" s="676">
        <v>6</v>
      </c>
      <c r="F2687" s="676" t="s">
        <v>5874</v>
      </c>
      <c r="K2687" s="676" t="s">
        <v>441</v>
      </c>
      <c r="L2687" s="676" t="s">
        <v>442</v>
      </c>
      <c r="M2687" s="676" t="s">
        <v>310</v>
      </c>
      <c r="O2687" s="676" t="s">
        <v>77</v>
      </c>
      <c r="S2687" s="676" t="s">
        <v>5875</v>
      </c>
      <c r="T2687" s="676" t="s">
        <v>5876</v>
      </c>
      <c r="U2687" s="676" t="s">
        <v>445</v>
      </c>
      <c r="X2687" s="676" t="s">
        <v>5877</v>
      </c>
      <c r="Y2687" s="676">
        <v>1</v>
      </c>
      <c r="Z2687" s="676">
        <v>99</v>
      </c>
      <c r="AC2687" s="676" t="s">
        <v>59</v>
      </c>
      <c r="AD2687" s="676" t="s">
        <v>4620</v>
      </c>
    </row>
    <row r="2688" spans="1:30">
      <c r="A2688" s="676">
        <v>6</v>
      </c>
      <c r="F2688" s="676" t="s">
        <v>5878</v>
      </c>
      <c r="K2688" s="676" t="s">
        <v>441</v>
      </c>
      <c r="L2688" s="676" t="s">
        <v>442</v>
      </c>
      <c r="M2688" s="676" t="s">
        <v>291</v>
      </c>
      <c r="O2688" s="676" t="s">
        <v>77</v>
      </c>
      <c r="S2688" s="676" t="s">
        <v>5879</v>
      </c>
      <c r="T2688" s="676" t="s">
        <v>5880</v>
      </c>
      <c r="U2688" s="676" t="s">
        <v>445</v>
      </c>
      <c r="X2688" s="676" t="s">
        <v>5881</v>
      </c>
      <c r="Y2688" s="676">
        <v>1</v>
      </c>
      <c r="Z2688" s="676">
        <v>99</v>
      </c>
      <c r="AC2688" s="676" t="s">
        <v>59</v>
      </c>
      <c r="AD2688" s="676" t="s">
        <v>4620</v>
      </c>
    </row>
    <row r="2689" spans="1:30">
      <c r="A2689" s="676">
        <v>6</v>
      </c>
      <c r="F2689" s="676" t="s">
        <v>5882</v>
      </c>
      <c r="K2689" s="676" t="s">
        <v>441</v>
      </c>
      <c r="L2689" s="676" t="s">
        <v>442</v>
      </c>
      <c r="M2689" s="676" t="s">
        <v>310</v>
      </c>
      <c r="O2689" s="676" t="s">
        <v>77</v>
      </c>
      <c r="S2689" s="676" t="s">
        <v>5883</v>
      </c>
      <c r="T2689" s="676" t="s">
        <v>5884</v>
      </c>
      <c r="U2689" s="676" t="s">
        <v>445</v>
      </c>
      <c r="X2689" s="676" t="s">
        <v>5885</v>
      </c>
      <c r="Y2689" s="676">
        <v>1</v>
      </c>
      <c r="Z2689" s="676">
        <v>99</v>
      </c>
      <c r="AC2689" s="676" t="s">
        <v>59</v>
      </c>
      <c r="AD2689" s="676" t="s">
        <v>4620</v>
      </c>
    </row>
    <row r="2690" spans="1:30">
      <c r="A2690" s="676">
        <v>6</v>
      </c>
      <c r="F2690" s="676" t="s">
        <v>5886</v>
      </c>
      <c r="K2690" s="676" t="s">
        <v>52</v>
      </c>
      <c r="M2690" s="676" t="s">
        <v>291</v>
      </c>
      <c r="AC2690" s="676" t="s">
        <v>59</v>
      </c>
    </row>
    <row r="2691" spans="1:30">
      <c r="I2691" s="676" t="s">
        <v>124</v>
      </c>
      <c r="J2691" s="676" t="s">
        <v>125</v>
      </c>
      <c r="O2691" s="676" t="s">
        <v>77</v>
      </c>
      <c r="S2691" s="676" t="s">
        <v>5887</v>
      </c>
      <c r="T2691" s="676" t="s">
        <v>5888</v>
      </c>
      <c r="U2691" s="676" t="s">
        <v>307</v>
      </c>
      <c r="X2691" s="676" t="s">
        <v>5889</v>
      </c>
      <c r="Y2691" s="676">
        <v>1</v>
      </c>
      <c r="Z2691" s="676">
        <v>99</v>
      </c>
    </row>
    <row r="2692" spans="1:30">
      <c r="I2692" s="676" t="s">
        <v>126</v>
      </c>
      <c r="J2692" s="676" t="s">
        <v>127</v>
      </c>
      <c r="O2692" s="676" t="s">
        <v>77</v>
      </c>
      <c r="S2692" s="676" t="s">
        <v>5887</v>
      </c>
      <c r="T2692" s="676" t="s">
        <v>5888</v>
      </c>
      <c r="U2692" s="676" t="s">
        <v>307</v>
      </c>
      <c r="X2692" s="676" t="s">
        <v>5889</v>
      </c>
      <c r="Y2692" s="676">
        <v>1</v>
      </c>
      <c r="Z2692" s="676">
        <v>99</v>
      </c>
    </row>
    <row r="2693" spans="1:30">
      <c r="A2693" s="676">
        <v>6</v>
      </c>
      <c r="F2693" s="676" t="s">
        <v>5890</v>
      </c>
      <c r="K2693" s="676" t="s">
        <v>52</v>
      </c>
      <c r="M2693" s="676" t="s">
        <v>291</v>
      </c>
      <c r="AC2693" s="676" t="s">
        <v>59</v>
      </c>
    </row>
    <row r="2694" spans="1:30">
      <c r="I2694" s="676" t="s">
        <v>124</v>
      </c>
      <c r="J2694" s="676" t="s">
        <v>125</v>
      </c>
      <c r="O2694" s="676" t="s">
        <v>77</v>
      </c>
      <c r="S2694" s="676" t="s">
        <v>5891</v>
      </c>
      <c r="T2694" s="676" t="s">
        <v>5892</v>
      </c>
      <c r="U2694" s="676" t="s">
        <v>307</v>
      </c>
      <c r="X2694" s="676" t="s">
        <v>5893</v>
      </c>
      <c r="Y2694" s="676">
        <v>1</v>
      </c>
      <c r="Z2694" s="676">
        <v>99</v>
      </c>
    </row>
    <row r="2695" spans="1:30">
      <c r="I2695" s="676" t="s">
        <v>126</v>
      </c>
      <c r="J2695" s="676" t="s">
        <v>127</v>
      </c>
      <c r="O2695" s="676" t="s">
        <v>77</v>
      </c>
      <c r="S2695" s="676" t="s">
        <v>5891</v>
      </c>
      <c r="T2695" s="676" t="s">
        <v>5892</v>
      </c>
      <c r="U2695" s="676" t="s">
        <v>307</v>
      </c>
      <c r="X2695" s="676" t="s">
        <v>5893</v>
      </c>
      <c r="Y2695" s="676">
        <v>1</v>
      </c>
      <c r="Z2695" s="676">
        <v>99</v>
      </c>
    </row>
    <row r="2696" spans="1:30">
      <c r="A2696" s="676">
        <v>6</v>
      </c>
      <c r="F2696" s="676" t="s">
        <v>5894</v>
      </c>
      <c r="K2696" s="676" t="s">
        <v>52</v>
      </c>
      <c r="M2696" s="676" t="s">
        <v>291</v>
      </c>
      <c r="AC2696" s="676" t="s">
        <v>59</v>
      </c>
    </row>
    <row r="2697" spans="1:30">
      <c r="I2697" s="676" t="s">
        <v>124</v>
      </c>
      <c r="J2697" s="676" t="s">
        <v>125</v>
      </c>
      <c r="O2697" s="676" t="s">
        <v>77</v>
      </c>
      <c r="S2697" s="676" t="s">
        <v>5895</v>
      </c>
      <c r="T2697" s="676" t="s">
        <v>5896</v>
      </c>
      <c r="U2697" s="676" t="s">
        <v>307</v>
      </c>
      <c r="X2697" s="676" t="s">
        <v>5897</v>
      </c>
      <c r="Y2697" s="676">
        <v>1</v>
      </c>
      <c r="Z2697" s="676">
        <v>99</v>
      </c>
    </row>
    <row r="2698" spans="1:30">
      <c r="I2698" s="676" t="s">
        <v>126</v>
      </c>
      <c r="J2698" s="676" t="s">
        <v>127</v>
      </c>
      <c r="O2698" s="676" t="s">
        <v>77</v>
      </c>
      <c r="S2698" s="676" t="s">
        <v>5895</v>
      </c>
      <c r="T2698" s="676" t="s">
        <v>5896</v>
      </c>
      <c r="U2698" s="676" t="s">
        <v>307</v>
      </c>
      <c r="X2698" s="676" t="s">
        <v>5897</v>
      </c>
      <c r="Y2698" s="676">
        <v>1</v>
      </c>
      <c r="Z2698" s="676">
        <v>99</v>
      </c>
    </row>
    <row r="2699" spans="1:30">
      <c r="A2699" s="676">
        <v>6</v>
      </c>
      <c r="F2699" s="676" t="s">
        <v>5898</v>
      </c>
      <c r="K2699" s="676" t="s">
        <v>52</v>
      </c>
      <c r="M2699" s="676" t="s">
        <v>291</v>
      </c>
      <c r="AC2699" s="676" t="s">
        <v>59</v>
      </c>
    </row>
    <row r="2700" spans="1:30">
      <c r="I2700" s="676" t="s">
        <v>124</v>
      </c>
      <c r="J2700" s="676" t="s">
        <v>125</v>
      </c>
      <c r="O2700" s="676" t="s">
        <v>77</v>
      </c>
      <c r="S2700" s="676" t="s">
        <v>5899</v>
      </c>
      <c r="T2700" s="676" t="s">
        <v>5900</v>
      </c>
      <c r="U2700" s="676" t="s">
        <v>307</v>
      </c>
      <c r="X2700" s="676" t="s">
        <v>5901</v>
      </c>
      <c r="Y2700" s="676">
        <v>1</v>
      </c>
      <c r="Z2700" s="676">
        <v>99</v>
      </c>
    </row>
    <row r="2701" spans="1:30">
      <c r="I2701" s="676" t="s">
        <v>126</v>
      </c>
      <c r="J2701" s="676" t="s">
        <v>127</v>
      </c>
      <c r="O2701" s="676" t="s">
        <v>77</v>
      </c>
      <c r="S2701" s="676" t="s">
        <v>5899</v>
      </c>
      <c r="T2701" s="676" t="s">
        <v>5900</v>
      </c>
      <c r="U2701" s="676" t="s">
        <v>307</v>
      </c>
      <c r="X2701" s="676" t="s">
        <v>5901</v>
      </c>
      <c r="Y2701" s="676">
        <v>1</v>
      </c>
      <c r="Z2701" s="676">
        <v>99</v>
      </c>
    </row>
    <row r="2702" spans="1:30">
      <c r="A2702" s="676">
        <v>6</v>
      </c>
      <c r="F2702" s="676" t="s">
        <v>5902</v>
      </c>
      <c r="K2702" s="676" t="s">
        <v>52</v>
      </c>
      <c r="M2702" s="676" t="s">
        <v>291</v>
      </c>
      <c r="AC2702" s="676" t="s">
        <v>59</v>
      </c>
    </row>
    <row r="2703" spans="1:30">
      <c r="I2703" s="676" t="s">
        <v>124</v>
      </c>
      <c r="J2703" s="676" t="s">
        <v>125</v>
      </c>
      <c r="O2703" s="676" t="s">
        <v>77</v>
      </c>
      <c r="S2703" s="676" t="s">
        <v>5903</v>
      </c>
      <c r="T2703" s="676" t="s">
        <v>5904</v>
      </c>
      <c r="U2703" s="676" t="s">
        <v>307</v>
      </c>
      <c r="X2703" s="676" t="s">
        <v>5905</v>
      </c>
      <c r="Y2703" s="676">
        <v>1</v>
      </c>
      <c r="Z2703" s="676">
        <v>99</v>
      </c>
    </row>
    <row r="2704" spans="1:30">
      <c r="I2704" s="676" t="s">
        <v>126</v>
      </c>
      <c r="J2704" s="676" t="s">
        <v>127</v>
      </c>
      <c r="O2704" s="676" t="s">
        <v>77</v>
      </c>
      <c r="S2704" s="676" t="s">
        <v>5903</v>
      </c>
      <c r="T2704" s="676" t="s">
        <v>5904</v>
      </c>
      <c r="U2704" s="676" t="s">
        <v>307</v>
      </c>
      <c r="X2704" s="676" t="s">
        <v>5905</v>
      </c>
      <c r="Y2704" s="676">
        <v>1</v>
      </c>
      <c r="Z2704" s="676">
        <v>99</v>
      </c>
    </row>
    <row r="2705" spans="1:30">
      <c r="A2705" s="676">
        <v>6</v>
      </c>
      <c r="F2705" s="676" t="s">
        <v>5906</v>
      </c>
      <c r="K2705" s="676" t="s">
        <v>52</v>
      </c>
      <c r="M2705" s="676" t="s">
        <v>291</v>
      </c>
      <c r="AC2705" s="676" t="s">
        <v>59</v>
      </c>
    </row>
    <row r="2706" spans="1:30">
      <c r="I2706" s="676" t="s">
        <v>124</v>
      </c>
      <c r="J2706" s="676" t="s">
        <v>125</v>
      </c>
      <c r="O2706" s="676" t="s">
        <v>77</v>
      </c>
      <c r="S2706" s="676" t="s">
        <v>5907</v>
      </c>
      <c r="T2706" s="676" t="s">
        <v>5908</v>
      </c>
      <c r="U2706" s="676" t="s">
        <v>307</v>
      </c>
      <c r="X2706" s="676" t="s">
        <v>5909</v>
      </c>
      <c r="Y2706" s="676">
        <v>1</v>
      </c>
      <c r="Z2706" s="676">
        <v>99</v>
      </c>
    </row>
    <row r="2707" spans="1:30">
      <c r="I2707" s="676" t="s">
        <v>126</v>
      </c>
      <c r="J2707" s="676" t="s">
        <v>127</v>
      </c>
      <c r="O2707" s="676" t="s">
        <v>77</v>
      </c>
      <c r="S2707" s="676" t="s">
        <v>5907</v>
      </c>
      <c r="T2707" s="676" t="s">
        <v>5908</v>
      </c>
      <c r="U2707" s="676" t="s">
        <v>307</v>
      </c>
      <c r="X2707" s="676" t="s">
        <v>5909</v>
      </c>
      <c r="Y2707" s="676">
        <v>1</v>
      </c>
      <c r="Z2707" s="676">
        <v>99</v>
      </c>
    </row>
    <row r="2708" spans="1:30">
      <c r="A2708" s="676">
        <v>6</v>
      </c>
      <c r="F2708" s="676" t="s">
        <v>5910</v>
      </c>
      <c r="K2708" s="676" t="s">
        <v>52</v>
      </c>
      <c r="M2708" s="676" t="s">
        <v>291</v>
      </c>
      <c r="AC2708" s="676" t="s">
        <v>59</v>
      </c>
    </row>
    <row r="2709" spans="1:30">
      <c r="I2709" s="676" t="s">
        <v>124</v>
      </c>
      <c r="J2709" s="676" t="s">
        <v>125</v>
      </c>
      <c r="O2709" s="676" t="s">
        <v>77</v>
      </c>
      <c r="S2709" s="676" t="s">
        <v>5911</v>
      </c>
      <c r="T2709" s="676" t="s">
        <v>5912</v>
      </c>
      <c r="U2709" s="676" t="s">
        <v>307</v>
      </c>
      <c r="X2709" s="676" t="s">
        <v>5913</v>
      </c>
      <c r="Y2709" s="676">
        <v>1</v>
      </c>
      <c r="Z2709" s="676">
        <v>99</v>
      </c>
    </row>
    <row r="2710" spans="1:30">
      <c r="I2710" s="676" t="s">
        <v>126</v>
      </c>
      <c r="J2710" s="676" t="s">
        <v>127</v>
      </c>
      <c r="O2710" s="676" t="s">
        <v>77</v>
      </c>
      <c r="S2710" s="676" t="s">
        <v>5911</v>
      </c>
      <c r="T2710" s="676" t="s">
        <v>5912</v>
      </c>
      <c r="U2710" s="676" t="s">
        <v>307</v>
      </c>
      <c r="X2710" s="676" t="s">
        <v>5913</v>
      </c>
      <c r="Y2710" s="676">
        <v>1</v>
      </c>
      <c r="Z2710" s="676">
        <v>99</v>
      </c>
    </row>
    <row r="2711" spans="1:30">
      <c r="A2711" s="676">
        <v>6</v>
      </c>
      <c r="F2711" s="676" t="s">
        <v>5914</v>
      </c>
      <c r="K2711" s="676" t="s">
        <v>43</v>
      </c>
      <c r="L2711" s="676" t="s">
        <v>44</v>
      </c>
      <c r="M2711" s="676" t="s">
        <v>291</v>
      </c>
      <c r="O2711" s="676" t="s">
        <v>77</v>
      </c>
      <c r="S2711" s="676" t="s">
        <v>5915</v>
      </c>
      <c r="T2711" s="676" t="s">
        <v>5916</v>
      </c>
      <c r="U2711" s="676" t="s">
        <v>79</v>
      </c>
      <c r="X2711" s="676" t="s">
        <v>5917</v>
      </c>
      <c r="Y2711" s="676">
        <v>1</v>
      </c>
      <c r="Z2711" s="676">
        <v>99</v>
      </c>
      <c r="AC2711" s="676" t="s">
        <v>59</v>
      </c>
    </row>
    <row r="2712" spans="1:30">
      <c r="A2712" s="676">
        <v>6</v>
      </c>
      <c r="F2712" s="676" t="s">
        <v>5918</v>
      </c>
      <c r="K2712" s="676" t="s">
        <v>43</v>
      </c>
      <c r="L2712" s="676" t="s">
        <v>44</v>
      </c>
      <c r="M2712" s="676" t="s">
        <v>291</v>
      </c>
      <c r="O2712" s="676" t="s">
        <v>77</v>
      </c>
      <c r="S2712" s="676" t="s">
        <v>5919</v>
      </c>
      <c r="T2712" s="676" t="s">
        <v>5920</v>
      </c>
      <c r="U2712" s="676" t="s">
        <v>79</v>
      </c>
      <c r="X2712" s="676" t="s">
        <v>5921</v>
      </c>
      <c r="Y2712" s="676">
        <v>1</v>
      </c>
      <c r="Z2712" s="676">
        <v>99</v>
      </c>
      <c r="AC2712" s="676" t="s">
        <v>59</v>
      </c>
    </row>
    <row r="2713" spans="1:30">
      <c r="A2713" s="676">
        <v>6</v>
      </c>
      <c r="F2713" s="676" t="s">
        <v>5922</v>
      </c>
      <c r="K2713" s="676" t="s">
        <v>227</v>
      </c>
      <c r="L2713" s="676" t="s">
        <v>2407</v>
      </c>
      <c r="M2713" s="676" t="s">
        <v>291</v>
      </c>
      <c r="O2713" s="676" t="s">
        <v>77</v>
      </c>
      <c r="S2713" s="676" t="s">
        <v>5923</v>
      </c>
      <c r="T2713" s="676" t="s">
        <v>5924</v>
      </c>
      <c r="U2713" s="676" t="s">
        <v>2815</v>
      </c>
      <c r="X2713" s="676" t="s">
        <v>5925</v>
      </c>
      <c r="Y2713" s="676">
        <v>1</v>
      </c>
      <c r="Z2713" s="676">
        <v>99</v>
      </c>
      <c r="AC2713" s="676" t="s">
        <v>59</v>
      </c>
    </row>
    <row r="2714" spans="1:30">
      <c r="A2714" s="676">
        <v>6</v>
      </c>
      <c r="F2714" s="676" t="s">
        <v>5926</v>
      </c>
      <c r="K2714" s="676" t="s">
        <v>441</v>
      </c>
      <c r="M2714" s="676" t="s">
        <v>291</v>
      </c>
      <c r="O2714" s="676" t="s">
        <v>77</v>
      </c>
      <c r="S2714" s="676" t="s">
        <v>5927</v>
      </c>
      <c r="T2714" s="676" t="s">
        <v>5928</v>
      </c>
      <c r="U2714" s="676" t="s">
        <v>502</v>
      </c>
      <c r="X2714" s="676" t="s">
        <v>5929</v>
      </c>
      <c r="Y2714" s="676">
        <v>1</v>
      </c>
      <c r="Z2714" s="676">
        <v>99</v>
      </c>
      <c r="AC2714" s="676" t="s">
        <v>59</v>
      </c>
      <c r="AD2714" s="676" t="s">
        <v>4620</v>
      </c>
    </row>
    <row r="2715" spans="1:30">
      <c r="A2715" s="676">
        <v>6</v>
      </c>
      <c r="F2715" s="676" t="s">
        <v>5930</v>
      </c>
      <c r="K2715" s="676" t="s">
        <v>441</v>
      </c>
      <c r="M2715" s="676" t="s">
        <v>291</v>
      </c>
      <c r="O2715" s="676" t="s">
        <v>77</v>
      </c>
      <c r="S2715" s="676" t="s">
        <v>5931</v>
      </c>
      <c r="T2715" s="676" t="s">
        <v>5932</v>
      </c>
      <c r="U2715" s="676" t="s">
        <v>502</v>
      </c>
      <c r="X2715" s="676" t="s">
        <v>5933</v>
      </c>
      <c r="Y2715" s="676">
        <v>1</v>
      </c>
      <c r="Z2715" s="676">
        <v>99</v>
      </c>
      <c r="AC2715" s="676" t="s">
        <v>59</v>
      </c>
      <c r="AD2715" s="676" t="s">
        <v>4620</v>
      </c>
    </row>
    <row r="2716" spans="1:30">
      <c r="A2716" s="676">
        <v>6</v>
      </c>
      <c r="F2716" s="676" t="s">
        <v>5934</v>
      </c>
      <c r="K2716" s="676" t="s">
        <v>52</v>
      </c>
      <c r="M2716" s="676" t="s">
        <v>291</v>
      </c>
      <c r="AC2716" s="676" t="s">
        <v>59</v>
      </c>
    </row>
    <row r="2717" spans="1:30">
      <c r="I2717" s="676" t="s">
        <v>124</v>
      </c>
      <c r="J2717" s="676" t="s">
        <v>125</v>
      </c>
      <c r="O2717" s="676" t="s">
        <v>77</v>
      </c>
      <c r="S2717" s="676" t="s">
        <v>5935</v>
      </c>
      <c r="T2717" s="676" t="s">
        <v>5936</v>
      </c>
      <c r="U2717" s="676" t="s">
        <v>307</v>
      </c>
      <c r="X2717" s="676" t="s">
        <v>5937</v>
      </c>
      <c r="Y2717" s="676">
        <v>1</v>
      </c>
      <c r="Z2717" s="676">
        <v>99</v>
      </c>
    </row>
    <row r="2718" spans="1:30">
      <c r="I2718" s="676" t="s">
        <v>126</v>
      </c>
      <c r="J2718" s="676" t="s">
        <v>127</v>
      </c>
      <c r="O2718" s="676" t="s">
        <v>77</v>
      </c>
      <c r="S2718" s="676" t="s">
        <v>5935</v>
      </c>
      <c r="T2718" s="676" t="s">
        <v>5936</v>
      </c>
      <c r="U2718" s="676" t="s">
        <v>307</v>
      </c>
      <c r="X2718" s="676" t="s">
        <v>5937</v>
      </c>
      <c r="Y2718" s="676">
        <v>1</v>
      </c>
      <c r="Z2718" s="676">
        <v>99</v>
      </c>
    </row>
    <row r="2719" spans="1:30">
      <c r="A2719" s="676">
        <v>6</v>
      </c>
      <c r="F2719" s="676" t="s">
        <v>5938</v>
      </c>
      <c r="K2719" s="676" t="s">
        <v>441</v>
      </c>
      <c r="M2719" s="676" t="s">
        <v>291</v>
      </c>
      <c r="O2719" s="676" t="s">
        <v>77</v>
      </c>
      <c r="S2719" s="676" t="s">
        <v>5939</v>
      </c>
      <c r="T2719" s="676" t="s">
        <v>5940</v>
      </c>
      <c r="U2719" s="676" t="s">
        <v>502</v>
      </c>
      <c r="X2719" s="676" t="s">
        <v>5941</v>
      </c>
      <c r="Y2719" s="676">
        <v>1</v>
      </c>
      <c r="Z2719" s="676">
        <v>99</v>
      </c>
      <c r="AC2719" s="676" t="s">
        <v>59</v>
      </c>
      <c r="AD2719" s="676" t="s">
        <v>4620</v>
      </c>
    </row>
    <row r="2720" spans="1:30">
      <c r="A2720" s="676">
        <v>6</v>
      </c>
      <c r="F2720" s="676" t="s">
        <v>5942</v>
      </c>
      <c r="K2720" s="676" t="s">
        <v>441</v>
      </c>
      <c r="L2720" s="676" t="s">
        <v>442</v>
      </c>
      <c r="M2720" s="676" t="s">
        <v>291</v>
      </c>
      <c r="O2720" s="676" t="s">
        <v>77</v>
      </c>
      <c r="S2720" s="676" t="s">
        <v>5943</v>
      </c>
      <c r="T2720" s="676" t="s">
        <v>5944</v>
      </c>
      <c r="U2720" s="676" t="s">
        <v>445</v>
      </c>
      <c r="X2720" s="676" t="s">
        <v>5945</v>
      </c>
      <c r="Y2720" s="676">
        <v>1</v>
      </c>
      <c r="Z2720" s="676">
        <v>99</v>
      </c>
      <c r="AC2720" s="676" t="s">
        <v>59</v>
      </c>
      <c r="AD2720" s="676" t="s">
        <v>4620</v>
      </c>
    </row>
    <row r="2721" spans="1:30">
      <c r="A2721" s="676">
        <v>6</v>
      </c>
      <c r="F2721" s="676" t="s">
        <v>5946</v>
      </c>
      <c r="K2721" s="676" t="s">
        <v>227</v>
      </c>
      <c r="L2721" s="676" t="s">
        <v>2407</v>
      </c>
      <c r="M2721" s="676" t="s">
        <v>291</v>
      </c>
      <c r="O2721" s="676" t="s">
        <v>77</v>
      </c>
      <c r="S2721" s="676" t="s">
        <v>5947</v>
      </c>
      <c r="T2721" s="676" t="s">
        <v>5948</v>
      </c>
      <c r="U2721" s="676" t="s">
        <v>2815</v>
      </c>
      <c r="X2721" s="676" t="s">
        <v>5949</v>
      </c>
      <c r="Y2721" s="676">
        <v>1</v>
      </c>
      <c r="Z2721" s="676">
        <v>99</v>
      </c>
      <c r="AC2721" s="676" t="s">
        <v>59</v>
      </c>
    </row>
    <row r="2722" spans="1:30">
      <c r="A2722" s="676">
        <v>6</v>
      </c>
      <c r="F2722" s="676" t="s">
        <v>5950</v>
      </c>
      <c r="K2722" s="676" t="s">
        <v>441</v>
      </c>
      <c r="M2722" s="676" t="s">
        <v>291</v>
      </c>
      <c r="O2722" s="676" t="s">
        <v>77</v>
      </c>
      <c r="S2722" s="676" t="s">
        <v>5951</v>
      </c>
      <c r="T2722" s="676" t="s">
        <v>5952</v>
      </c>
      <c r="U2722" s="676" t="s">
        <v>502</v>
      </c>
      <c r="X2722" s="676" t="s">
        <v>5953</v>
      </c>
      <c r="Y2722" s="676">
        <v>1</v>
      </c>
      <c r="Z2722" s="676">
        <v>99</v>
      </c>
      <c r="AC2722" s="676" t="s">
        <v>59</v>
      </c>
      <c r="AD2722" s="676" t="s">
        <v>4620</v>
      </c>
    </row>
    <row r="2723" spans="1:30">
      <c r="A2723" s="676">
        <v>6</v>
      </c>
      <c r="F2723" s="676" t="s">
        <v>5954</v>
      </c>
      <c r="K2723" s="676" t="s">
        <v>441</v>
      </c>
      <c r="M2723" s="676" t="s">
        <v>291</v>
      </c>
      <c r="O2723" s="676" t="s">
        <v>77</v>
      </c>
      <c r="S2723" s="676" t="s">
        <v>5955</v>
      </c>
      <c r="T2723" s="676" t="s">
        <v>5956</v>
      </c>
      <c r="U2723" s="676" t="s">
        <v>502</v>
      </c>
      <c r="X2723" s="676" t="s">
        <v>5957</v>
      </c>
      <c r="Y2723" s="676">
        <v>1</v>
      </c>
      <c r="Z2723" s="676">
        <v>99</v>
      </c>
      <c r="AC2723" s="676" t="s">
        <v>59</v>
      </c>
      <c r="AD2723" s="676" t="s">
        <v>4620</v>
      </c>
    </row>
    <row r="2724" spans="1:30">
      <c r="A2724" s="676">
        <v>6</v>
      </c>
      <c r="F2724" s="676" t="s">
        <v>5958</v>
      </c>
      <c r="K2724" s="676" t="s">
        <v>52</v>
      </c>
      <c r="M2724" s="676" t="s">
        <v>291</v>
      </c>
      <c r="AC2724" s="676" t="s">
        <v>59</v>
      </c>
    </row>
    <row r="2725" spans="1:30">
      <c r="I2725" s="676" t="s">
        <v>124</v>
      </c>
      <c r="J2725" s="676" t="s">
        <v>125</v>
      </c>
      <c r="O2725" s="676" t="s">
        <v>77</v>
      </c>
      <c r="S2725" s="676" t="s">
        <v>5959</v>
      </c>
      <c r="T2725" s="676" t="s">
        <v>5960</v>
      </c>
      <c r="U2725" s="676" t="s">
        <v>307</v>
      </c>
      <c r="X2725" s="676" t="s">
        <v>5961</v>
      </c>
      <c r="Y2725" s="676">
        <v>1</v>
      </c>
      <c r="Z2725" s="676">
        <v>99</v>
      </c>
    </row>
    <row r="2726" spans="1:30">
      <c r="I2726" s="676" t="s">
        <v>126</v>
      </c>
      <c r="J2726" s="676" t="s">
        <v>127</v>
      </c>
      <c r="O2726" s="676" t="s">
        <v>77</v>
      </c>
      <c r="S2726" s="676" t="s">
        <v>5959</v>
      </c>
      <c r="T2726" s="676" t="s">
        <v>5960</v>
      </c>
      <c r="U2726" s="676" t="s">
        <v>307</v>
      </c>
      <c r="X2726" s="676" t="s">
        <v>5961</v>
      </c>
      <c r="Y2726" s="676">
        <v>1</v>
      </c>
      <c r="Z2726" s="676">
        <v>99</v>
      </c>
    </row>
    <row r="2727" spans="1:30">
      <c r="A2727" s="676">
        <v>6</v>
      </c>
      <c r="F2727" s="676" t="s">
        <v>5962</v>
      </c>
      <c r="K2727" s="676" t="s">
        <v>441</v>
      </c>
      <c r="M2727" s="676" t="s">
        <v>291</v>
      </c>
      <c r="O2727" s="676" t="s">
        <v>77</v>
      </c>
      <c r="S2727" s="676" t="s">
        <v>5963</v>
      </c>
      <c r="T2727" s="676" t="s">
        <v>5964</v>
      </c>
      <c r="U2727" s="676" t="s">
        <v>502</v>
      </c>
      <c r="X2727" s="676" t="s">
        <v>5965</v>
      </c>
      <c r="Y2727" s="676">
        <v>1</v>
      </c>
      <c r="Z2727" s="676">
        <v>99</v>
      </c>
      <c r="AC2727" s="676" t="s">
        <v>59</v>
      </c>
      <c r="AD2727" s="676" t="s">
        <v>4620</v>
      </c>
    </row>
    <row r="2728" spans="1:30">
      <c r="A2728" s="676">
        <v>6</v>
      </c>
      <c r="F2728" s="676" t="s">
        <v>5966</v>
      </c>
      <c r="K2728" s="676" t="s">
        <v>441</v>
      </c>
      <c r="L2728" s="676" t="s">
        <v>442</v>
      </c>
      <c r="M2728" s="676" t="s">
        <v>291</v>
      </c>
      <c r="O2728" s="676" t="s">
        <v>77</v>
      </c>
      <c r="S2728" s="676" t="s">
        <v>5967</v>
      </c>
      <c r="T2728" s="676" t="s">
        <v>5968</v>
      </c>
      <c r="U2728" s="676" t="s">
        <v>445</v>
      </c>
      <c r="X2728" s="676" t="s">
        <v>5969</v>
      </c>
      <c r="Y2728" s="676">
        <v>1</v>
      </c>
      <c r="Z2728" s="676">
        <v>99</v>
      </c>
      <c r="AC2728" s="676" t="s">
        <v>59</v>
      </c>
      <c r="AD2728" s="676" t="s">
        <v>4620</v>
      </c>
    </row>
    <row r="2729" spans="1:30">
      <c r="A2729" s="676">
        <v>6</v>
      </c>
      <c r="F2729" s="676" t="s">
        <v>5970</v>
      </c>
      <c r="K2729" s="676" t="s">
        <v>43</v>
      </c>
      <c r="L2729" s="676" t="s">
        <v>44</v>
      </c>
      <c r="M2729" s="676" t="s">
        <v>291</v>
      </c>
      <c r="O2729" s="676" t="s">
        <v>77</v>
      </c>
      <c r="S2729" s="676" t="s">
        <v>5971</v>
      </c>
      <c r="T2729" s="676" t="s">
        <v>5972</v>
      </c>
      <c r="U2729" s="676" t="s">
        <v>79</v>
      </c>
      <c r="X2729" s="676" t="s">
        <v>5973</v>
      </c>
      <c r="Y2729" s="676">
        <v>1</v>
      </c>
      <c r="Z2729" s="676">
        <v>99</v>
      </c>
      <c r="AC2729" s="676" t="s">
        <v>59</v>
      </c>
    </row>
    <row r="2730" spans="1:30">
      <c r="A2730" s="676">
        <v>6</v>
      </c>
      <c r="F2730" s="676" t="s">
        <v>5974</v>
      </c>
      <c r="K2730" s="676" t="s">
        <v>441</v>
      </c>
      <c r="L2730" s="676" t="s">
        <v>442</v>
      </c>
      <c r="M2730" s="676" t="s">
        <v>291</v>
      </c>
      <c r="O2730" s="676" t="s">
        <v>77</v>
      </c>
      <c r="S2730" s="676" t="s">
        <v>5975</v>
      </c>
      <c r="T2730" s="676" t="s">
        <v>5976</v>
      </c>
      <c r="U2730" s="676" t="s">
        <v>445</v>
      </c>
      <c r="X2730" s="676" t="s">
        <v>5977</v>
      </c>
      <c r="Y2730" s="676">
        <v>1</v>
      </c>
      <c r="Z2730" s="676">
        <v>99</v>
      </c>
      <c r="AC2730" s="676" t="s">
        <v>59</v>
      </c>
      <c r="AD2730" s="676" t="s">
        <v>4620</v>
      </c>
    </row>
    <row r="2731" spans="1:30">
      <c r="A2731" s="676">
        <v>6</v>
      </c>
      <c r="F2731" s="676" t="s">
        <v>5978</v>
      </c>
      <c r="K2731" s="676" t="s">
        <v>441</v>
      </c>
      <c r="M2731" s="676" t="s">
        <v>291</v>
      </c>
      <c r="O2731" s="676" t="s">
        <v>77</v>
      </c>
      <c r="S2731" s="676" t="s">
        <v>5979</v>
      </c>
      <c r="T2731" s="676" t="s">
        <v>5980</v>
      </c>
      <c r="U2731" s="676" t="s">
        <v>502</v>
      </c>
      <c r="X2731" s="676" t="s">
        <v>5981</v>
      </c>
      <c r="Y2731" s="676">
        <v>1</v>
      </c>
      <c r="Z2731" s="676">
        <v>99</v>
      </c>
      <c r="AC2731" s="676" t="s">
        <v>59</v>
      </c>
      <c r="AD2731" s="676" t="s">
        <v>4620</v>
      </c>
    </row>
    <row r="2732" spans="1:30">
      <c r="A2732" s="676">
        <v>6</v>
      </c>
      <c r="F2732" s="676" t="s">
        <v>5982</v>
      </c>
      <c r="K2732" s="676" t="s">
        <v>52</v>
      </c>
      <c r="M2732" s="676" t="s">
        <v>291</v>
      </c>
      <c r="AC2732" s="676" t="s">
        <v>59</v>
      </c>
    </row>
    <row r="2733" spans="1:30">
      <c r="I2733" s="676" t="s">
        <v>124</v>
      </c>
      <c r="J2733" s="676" t="s">
        <v>125</v>
      </c>
      <c r="O2733" s="676" t="s">
        <v>77</v>
      </c>
      <c r="S2733" s="676" t="s">
        <v>5983</v>
      </c>
      <c r="T2733" s="676" t="s">
        <v>5984</v>
      </c>
      <c r="U2733" s="676" t="s">
        <v>307</v>
      </c>
      <c r="X2733" s="676" t="s">
        <v>5985</v>
      </c>
      <c r="Y2733" s="676">
        <v>1</v>
      </c>
      <c r="Z2733" s="676">
        <v>99</v>
      </c>
    </row>
    <row r="2734" spans="1:30">
      <c r="I2734" s="676" t="s">
        <v>126</v>
      </c>
      <c r="J2734" s="676" t="s">
        <v>127</v>
      </c>
      <c r="O2734" s="676" t="s">
        <v>77</v>
      </c>
      <c r="S2734" s="676" t="s">
        <v>5983</v>
      </c>
      <c r="T2734" s="676" t="s">
        <v>5984</v>
      </c>
      <c r="U2734" s="676" t="s">
        <v>307</v>
      </c>
      <c r="X2734" s="676" t="s">
        <v>5985</v>
      </c>
      <c r="Y2734" s="676">
        <v>1</v>
      </c>
      <c r="Z2734" s="676">
        <v>99</v>
      </c>
    </row>
    <row r="2735" spans="1:30">
      <c r="A2735" s="676">
        <v>6</v>
      </c>
      <c r="F2735" s="676" t="s">
        <v>5986</v>
      </c>
      <c r="K2735" s="676" t="s">
        <v>441</v>
      </c>
      <c r="M2735" s="676" t="s">
        <v>291</v>
      </c>
      <c r="O2735" s="676" t="s">
        <v>77</v>
      </c>
      <c r="S2735" s="676" t="s">
        <v>5987</v>
      </c>
      <c r="T2735" s="676" t="s">
        <v>5988</v>
      </c>
      <c r="U2735" s="676" t="s">
        <v>502</v>
      </c>
      <c r="X2735" s="676" t="s">
        <v>5989</v>
      </c>
      <c r="Y2735" s="676">
        <v>1</v>
      </c>
      <c r="Z2735" s="676">
        <v>99</v>
      </c>
      <c r="AC2735" s="676" t="s">
        <v>59</v>
      </c>
      <c r="AD2735" s="676" t="s">
        <v>4620</v>
      </c>
    </row>
    <row r="2736" spans="1:30">
      <c r="A2736" s="676">
        <v>6</v>
      </c>
      <c r="F2736" s="676" t="s">
        <v>5990</v>
      </c>
      <c r="K2736" s="676" t="s">
        <v>441</v>
      </c>
      <c r="M2736" s="676" t="s">
        <v>291</v>
      </c>
      <c r="O2736" s="676" t="s">
        <v>77</v>
      </c>
      <c r="S2736" s="676" t="s">
        <v>5991</v>
      </c>
      <c r="T2736" s="676" t="s">
        <v>5992</v>
      </c>
      <c r="U2736" s="676" t="s">
        <v>502</v>
      </c>
      <c r="X2736" s="676" t="s">
        <v>5993</v>
      </c>
      <c r="Y2736" s="676">
        <v>1</v>
      </c>
      <c r="Z2736" s="676">
        <v>99</v>
      </c>
      <c r="AC2736" s="676" t="s">
        <v>59</v>
      </c>
      <c r="AD2736" s="676" t="s">
        <v>4620</v>
      </c>
    </row>
    <row r="2737" spans="1:30">
      <c r="A2737" s="676">
        <v>6</v>
      </c>
      <c r="F2737" s="676" t="s">
        <v>5994</v>
      </c>
      <c r="K2737" s="676" t="s">
        <v>441</v>
      </c>
      <c r="M2737" s="676" t="s">
        <v>291</v>
      </c>
      <c r="O2737" s="676" t="s">
        <v>77</v>
      </c>
      <c r="S2737" s="676" t="s">
        <v>5995</v>
      </c>
      <c r="T2737" s="676" t="s">
        <v>5996</v>
      </c>
      <c r="U2737" s="676" t="s">
        <v>502</v>
      </c>
      <c r="X2737" s="676" t="s">
        <v>5997</v>
      </c>
      <c r="Y2737" s="676">
        <v>1</v>
      </c>
      <c r="Z2737" s="676">
        <v>99</v>
      </c>
      <c r="AC2737" s="676" t="s">
        <v>59</v>
      </c>
      <c r="AD2737" s="676" t="s">
        <v>4620</v>
      </c>
    </row>
    <row r="2738" spans="1:30">
      <c r="A2738" s="676">
        <v>6</v>
      </c>
      <c r="F2738" s="676" t="s">
        <v>5998</v>
      </c>
      <c r="K2738" s="676" t="s">
        <v>52</v>
      </c>
      <c r="M2738" s="676" t="s">
        <v>291</v>
      </c>
      <c r="AC2738" s="676" t="s">
        <v>59</v>
      </c>
    </row>
    <row r="2739" spans="1:30">
      <c r="I2739" s="676" t="s">
        <v>124</v>
      </c>
      <c r="J2739" s="676" t="s">
        <v>125</v>
      </c>
      <c r="O2739" s="676" t="s">
        <v>77</v>
      </c>
      <c r="S2739" s="676" t="s">
        <v>5999</v>
      </c>
      <c r="T2739" s="676" t="s">
        <v>6000</v>
      </c>
      <c r="U2739" s="676" t="s">
        <v>307</v>
      </c>
      <c r="X2739" s="676" t="s">
        <v>6001</v>
      </c>
      <c r="Y2739" s="676">
        <v>1</v>
      </c>
      <c r="Z2739" s="676">
        <v>99</v>
      </c>
    </row>
    <row r="2740" spans="1:30">
      <c r="I2740" s="676" t="s">
        <v>126</v>
      </c>
      <c r="J2740" s="676" t="s">
        <v>127</v>
      </c>
      <c r="O2740" s="676" t="s">
        <v>77</v>
      </c>
      <c r="S2740" s="676" t="s">
        <v>5999</v>
      </c>
      <c r="T2740" s="676" t="s">
        <v>6000</v>
      </c>
      <c r="U2740" s="676" t="s">
        <v>307</v>
      </c>
      <c r="X2740" s="676" t="s">
        <v>6001</v>
      </c>
      <c r="Y2740" s="676">
        <v>1</v>
      </c>
      <c r="Z2740" s="676">
        <v>99</v>
      </c>
    </row>
    <row r="2741" spans="1:30">
      <c r="A2741" s="676">
        <v>6</v>
      </c>
      <c r="F2741" s="676" t="s">
        <v>6002</v>
      </c>
      <c r="K2741" s="676" t="s">
        <v>52</v>
      </c>
      <c r="M2741" s="676" t="s">
        <v>291</v>
      </c>
      <c r="AC2741" s="676" t="s">
        <v>59</v>
      </c>
    </row>
    <row r="2742" spans="1:30">
      <c r="I2742" s="676" t="s">
        <v>124</v>
      </c>
      <c r="J2742" s="676" t="s">
        <v>125</v>
      </c>
      <c r="O2742" s="676" t="s">
        <v>77</v>
      </c>
      <c r="S2742" s="676" t="s">
        <v>6003</v>
      </c>
      <c r="T2742" s="676" t="s">
        <v>6004</v>
      </c>
      <c r="U2742" s="676" t="s">
        <v>307</v>
      </c>
      <c r="X2742" s="676" t="s">
        <v>6005</v>
      </c>
      <c r="Y2742" s="676">
        <v>1</v>
      </c>
      <c r="Z2742" s="676">
        <v>99</v>
      </c>
    </row>
    <row r="2743" spans="1:30">
      <c r="I2743" s="676" t="s">
        <v>126</v>
      </c>
      <c r="J2743" s="676" t="s">
        <v>127</v>
      </c>
      <c r="O2743" s="676" t="s">
        <v>77</v>
      </c>
      <c r="S2743" s="676" t="s">
        <v>6003</v>
      </c>
      <c r="T2743" s="676" t="s">
        <v>6004</v>
      </c>
      <c r="U2743" s="676" t="s">
        <v>307</v>
      </c>
      <c r="X2743" s="676" t="s">
        <v>6005</v>
      </c>
      <c r="Y2743" s="676">
        <v>1</v>
      </c>
      <c r="Z2743" s="676">
        <v>99</v>
      </c>
    </row>
    <row r="2744" spans="1:30">
      <c r="A2744" s="676">
        <v>6</v>
      </c>
      <c r="F2744" s="676" t="s">
        <v>6006</v>
      </c>
      <c r="K2744" s="676" t="s">
        <v>441</v>
      </c>
      <c r="M2744" s="676" t="s">
        <v>291</v>
      </c>
      <c r="O2744" s="676" t="s">
        <v>77</v>
      </c>
      <c r="S2744" s="676" t="s">
        <v>6007</v>
      </c>
      <c r="T2744" s="676" t="s">
        <v>6008</v>
      </c>
      <c r="U2744" s="676" t="s">
        <v>502</v>
      </c>
      <c r="X2744" s="676" t="s">
        <v>6009</v>
      </c>
      <c r="Y2744" s="676">
        <v>1</v>
      </c>
      <c r="Z2744" s="676">
        <v>99</v>
      </c>
      <c r="AC2744" s="676" t="s">
        <v>59</v>
      </c>
      <c r="AD2744" s="676" t="s">
        <v>4620</v>
      </c>
    </row>
    <row r="2745" spans="1:30">
      <c r="A2745" s="676">
        <v>6</v>
      </c>
      <c r="F2745" s="676" t="s">
        <v>6010</v>
      </c>
      <c r="K2745" s="676" t="s">
        <v>52</v>
      </c>
      <c r="M2745" s="676" t="s">
        <v>291</v>
      </c>
      <c r="AC2745" s="676" t="s">
        <v>59</v>
      </c>
    </row>
    <row r="2746" spans="1:30">
      <c r="I2746" s="676" t="s">
        <v>124</v>
      </c>
      <c r="J2746" s="676" t="s">
        <v>125</v>
      </c>
      <c r="O2746" s="676" t="s">
        <v>77</v>
      </c>
      <c r="S2746" s="676" t="s">
        <v>6011</v>
      </c>
      <c r="T2746" s="676" t="s">
        <v>6012</v>
      </c>
      <c r="U2746" s="676" t="s">
        <v>307</v>
      </c>
      <c r="X2746" s="676" t="s">
        <v>6013</v>
      </c>
      <c r="Y2746" s="676">
        <v>1</v>
      </c>
      <c r="Z2746" s="676">
        <v>99</v>
      </c>
    </row>
    <row r="2747" spans="1:30">
      <c r="I2747" s="676" t="s">
        <v>126</v>
      </c>
      <c r="J2747" s="676" t="s">
        <v>127</v>
      </c>
      <c r="O2747" s="676" t="s">
        <v>77</v>
      </c>
      <c r="S2747" s="676" t="s">
        <v>6011</v>
      </c>
      <c r="T2747" s="676" t="s">
        <v>6012</v>
      </c>
      <c r="U2747" s="676" t="s">
        <v>307</v>
      </c>
      <c r="X2747" s="676" t="s">
        <v>6013</v>
      </c>
      <c r="Y2747" s="676">
        <v>1</v>
      </c>
      <c r="Z2747" s="676">
        <v>99</v>
      </c>
    </row>
    <row r="2748" spans="1:30">
      <c r="A2748" s="676">
        <v>6</v>
      </c>
      <c r="F2748" s="676" t="s">
        <v>6014</v>
      </c>
      <c r="K2748" s="676" t="s">
        <v>441</v>
      </c>
      <c r="M2748" s="676" t="s">
        <v>291</v>
      </c>
      <c r="O2748" s="676" t="s">
        <v>77</v>
      </c>
      <c r="S2748" s="676" t="s">
        <v>6015</v>
      </c>
      <c r="T2748" s="676" t="s">
        <v>6016</v>
      </c>
      <c r="U2748" s="676" t="s">
        <v>502</v>
      </c>
      <c r="X2748" s="676" t="s">
        <v>6017</v>
      </c>
      <c r="Y2748" s="676">
        <v>1</v>
      </c>
      <c r="Z2748" s="676">
        <v>99</v>
      </c>
      <c r="AC2748" s="676" t="s">
        <v>59</v>
      </c>
      <c r="AD2748" s="676" t="s">
        <v>4620</v>
      </c>
    </row>
    <row r="2749" spans="1:30">
      <c r="A2749" s="676">
        <v>6</v>
      </c>
      <c r="F2749" s="676" t="s">
        <v>6018</v>
      </c>
      <c r="K2749" s="676" t="s">
        <v>441</v>
      </c>
      <c r="L2749" s="676" t="s">
        <v>442</v>
      </c>
      <c r="M2749" s="676" t="s">
        <v>291</v>
      </c>
      <c r="O2749" s="676" t="s">
        <v>77</v>
      </c>
      <c r="S2749" s="676" t="s">
        <v>6019</v>
      </c>
      <c r="T2749" s="676" t="s">
        <v>6020</v>
      </c>
      <c r="U2749" s="676" t="s">
        <v>445</v>
      </c>
      <c r="X2749" s="676" t="s">
        <v>6021</v>
      </c>
      <c r="Y2749" s="676">
        <v>1</v>
      </c>
      <c r="Z2749" s="676">
        <v>99</v>
      </c>
      <c r="AC2749" s="676" t="s">
        <v>59</v>
      </c>
      <c r="AD2749" s="676" t="s">
        <v>4620</v>
      </c>
    </row>
    <row r="2750" spans="1:30">
      <c r="A2750" s="676">
        <v>6</v>
      </c>
      <c r="F2750" s="676" t="s">
        <v>6022</v>
      </c>
      <c r="K2750" s="676" t="s">
        <v>6023</v>
      </c>
      <c r="M2750" s="676" t="s">
        <v>291</v>
      </c>
      <c r="O2750" s="676" t="s">
        <v>77</v>
      </c>
      <c r="S2750" s="676" t="s">
        <v>6024</v>
      </c>
      <c r="T2750" s="676" t="s">
        <v>6025</v>
      </c>
      <c r="U2750" s="676" t="s">
        <v>6026</v>
      </c>
      <c r="X2750" s="676" t="s">
        <v>6027</v>
      </c>
      <c r="Y2750" s="676">
        <v>1</v>
      </c>
      <c r="Z2750" s="676">
        <v>99</v>
      </c>
      <c r="AC2750" s="676" t="s">
        <v>59</v>
      </c>
    </row>
    <row r="2751" spans="1:30">
      <c r="A2751" s="676">
        <v>6</v>
      </c>
      <c r="F2751" s="676" t="s">
        <v>6028</v>
      </c>
      <c r="K2751" s="676" t="s">
        <v>152</v>
      </c>
      <c r="M2751" s="676" t="s">
        <v>291</v>
      </c>
      <c r="O2751" s="676" t="s">
        <v>77</v>
      </c>
      <c r="S2751" s="676" t="s">
        <v>6029</v>
      </c>
      <c r="T2751" s="676" t="s">
        <v>6030</v>
      </c>
      <c r="U2751" s="676" t="s">
        <v>155</v>
      </c>
      <c r="X2751" s="676" t="s">
        <v>6031</v>
      </c>
      <c r="Y2751" s="676">
        <v>1</v>
      </c>
      <c r="Z2751" s="676">
        <v>99</v>
      </c>
      <c r="AC2751" s="676" t="s">
        <v>59</v>
      </c>
    </row>
    <row r="2752" spans="1:30">
      <c r="A2752" s="676">
        <v>6</v>
      </c>
      <c r="F2752" s="676" t="s">
        <v>6032</v>
      </c>
      <c r="K2752" s="676" t="s">
        <v>122</v>
      </c>
      <c r="M2752" s="676" t="s">
        <v>291</v>
      </c>
      <c r="O2752" s="676" t="s">
        <v>77</v>
      </c>
      <c r="S2752" s="676" t="s">
        <v>6033</v>
      </c>
      <c r="T2752" s="676" t="s">
        <v>6034</v>
      </c>
      <c r="U2752" s="676" t="s">
        <v>6035</v>
      </c>
      <c r="X2752" s="676" t="s">
        <v>6036</v>
      </c>
      <c r="Y2752" s="676">
        <v>1</v>
      </c>
      <c r="Z2752" s="676">
        <v>99</v>
      </c>
      <c r="AC2752" s="676" t="s">
        <v>59</v>
      </c>
    </row>
    <row r="2753" spans="1:29">
      <c r="A2753" s="676">
        <v>6</v>
      </c>
      <c r="F2753" s="676" t="s">
        <v>6037</v>
      </c>
      <c r="K2753" s="676" t="s">
        <v>254</v>
      </c>
      <c r="M2753" s="676" t="s">
        <v>291</v>
      </c>
      <c r="O2753" s="676" t="s">
        <v>77</v>
      </c>
      <c r="S2753" s="676" t="s">
        <v>1734</v>
      </c>
      <c r="T2753" s="676" t="s">
        <v>1735</v>
      </c>
      <c r="U2753" s="676" t="s">
        <v>1736</v>
      </c>
      <c r="X2753" s="676" t="s">
        <v>6038</v>
      </c>
      <c r="Y2753" s="676">
        <v>1</v>
      </c>
      <c r="Z2753" s="676">
        <v>99</v>
      </c>
      <c r="AC2753" s="676" t="s">
        <v>59</v>
      </c>
    </row>
    <row r="2754" spans="1:29">
      <c r="A2754" s="676">
        <v>6</v>
      </c>
      <c r="F2754" s="676" t="s">
        <v>6039</v>
      </c>
      <c r="K2754" s="676" t="s">
        <v>260</v>
      </c>
      <c r="M2754" s="676" t="s">
        <v>291</v>
      </c>
      <c r="O2754" s="676" t="s">
        <v>77</v>
      </c>
      <c r="S2754" s="676" t="s">
        <v>261</v>
      </c>
      <c r="T2754" s="676" t="s">
        <v>262</v>
      </c>
      <c r="U2754" s="676" t="s">
        <v>263</v>
      </c>
      <c r="X2754" s="676" t="s">
        <v>6040</v>
      </c>
      <c r="Y2754" s="676">
        <v>1</v>
      </c>
      <c r="Z2754" s="676">
        <v>99</v>
      </c>
      <c r="AC2754" s="676" t="s">
        <v>59</v>
      </c>
    </row>
    <row r="2755" spans="1:29">
      <c r="A2755" s="676">
        <v>6</v>
      </c>
      <c r="F2755" s="676" t="s">
        <v>6041</v>
      </c>
      <c r="K2755" s="676" t="s">
        <v>52</v>
      </c>
      <c r="M2755" s="676" t="s">
        <v>291</v>
      </c>
      <c r="AC2755" s="676" t="s">
        <v>59</v>
      </c>
    </row>
    <row r="2756" spans="1:29">
      <c r="I2756" s="676" t="s">
        <v>124</v>
      </c>
      <c r="J2756" s="676" t="s">
        <v>125</v>
      </c>
      <c r="O2756" s="676" t="s">
        <v>77</v>
      </c>
      <c r="S2756" s="676" t="s">
        <v>6042</v>
      </c>
      <c r="T2756" s="676" t="s">
        <v>6043</v>
      </c>
      <c r="U2756" s="676" t="s">
        <v>307</v>
      </c>
      <c r="X2756" s="676" t="s">
        <v>6044</v>
      </c>
      <c r="Y2756" s="676">
        <v>1</v>
      </c>
      <c r="Z2756" s="676">
        <v>99</v>
      </c>
    </row>
    <row r="2757" spans="1:29">
      <c r="I2757" s="676" t="s">
        <v>126</v>
      </c>
      <c r="J2757" s="676" t="s">
        <v>127</v>
      </c>
      <c r="O2757" s="676" t="s">
        <v>77</v>
      </c>
      <c r="S2757" s="676" t="s">
        <v>6042</v>
      </c>
      <c r="T2757" s="676" t="s">
        <v>6043</v>
      </c>
      <c r="U2757" s="676" t="s">
        <v>307</v>
      </c>
      <c r="X2757" s="676" t="s">
        <v>6044</v>
      </c>
      <c r="Y2757" s="676">
        <v>1</v>
      </c>
      <c r="Z2757" s="676">
        <v>99</v>
      </c>
    </row>
    <row r="2758" spans="1:29">
      <c r="A2758" s="676">
        <v>5</v>
      </c>
      <c r="B2758" s="676">
        <v>1614265</v>
      </c>
      <c r="C2758" s="676" t="s">
        <v>6045</v>
      </c>
      <c r="D2758" s="676">
        <v>99</v>
      </c>
    </row>
    <row r="2759" spans="1:29">
      <c r="A2759" s="676">
        <v>6</v>
      </c>
      <c r="F2759" s="676" t="s">
        <v>6046</v>
      </c>
      <c r="K2759" s="676" t="s">
        <v>152</v>
      </c>
      <c r="M2759" s="676" t="s">
        <v>291</v>
      </c>
      <c r="O2759" s="676" t="s">
        <v>77</v>
      </c>
      <c r="S2759" s="676" t="s">
        <v>6047</v>
      </c>
      <c r="T2759" s="676" t="s">
        <v>6048</v>
      </c>
      <c r="U2759" s="676" t="s">
        <v>155</v>
      </c>
      <c r="X2759" s="676" t="s">
        <v>6049</v>
      </c>
      <c r="Y2759" s="676">
        <v>1</v>
      </c>
      <c r="Z2759" s="676">
        <v>99</v>
      </c>
      <c r="AC2759" s="676" t="s">
        <v>59</v>
      </c>
    </row>
    <row r="2760" spans="1:29">
      <c r="A2760" s="676">
        <v>6</v>
      </c>
      <c r="F2760" s="676" t="s">
        <v>6050</v>
      </c>
      <c r="K2760" s="676" t="s">
        <v>122</v>
      </c>
      <c r="M2760" s="676" t="s">
        <v>291</v>
      </c>
      <c r="O2760" s="676" t="s">
        <v>77</v>
      </c>
      <c r="S2760" s="676" t="s">
        <v>6051</v>
      </c>
      <c r="T2760" s="676" t="s">
        <v>6052</v>
      </c>
      <c r="U2760" s="676" t="s">
        <v>6053</v>
      </c>
      <c r="X2760" s="676" t="s">
        <v>6054</v>
      </c>
      <c r="Y2760" s="676">
        <v>1</v>
      </c>
      <c r="Z2760" s="676">
        <v>99</v>
      </c>
      <c r="AC2760" s="676" t="s">
        <v>59</v>
      </c>
    </row>
    <row r="2761" spans="1:29">
      <c r="A2761" s="676">
        <v>6</v>
      </c>
      <c r="F2761" s="676" t="s">
        <v>6055</v>
      </c>
      <c r="K2761" s="676" t="s">
        <v>254</v>
      </c>
      <c r="M2761" s="676" t="s">
        <v>291</v>
      </c>
      <c r="O2761" s="676" t="s">
        <v>77</v>
      </c>
      <c r="S2761" s="676" t="s">
        <v>1734</v>
      </c>
      <c r="T2761" s="676" t="s">
        <v>1735</v>
      </c>
      <c r="U2761" s="676" t="s">
        <v>1736</v>
      </c>
      <c r="X2761" s="676" t="s">
        <v>6056</v>
      </c>
      <c r="Y2761" s="676">
        <v>1</v>
      </c>
      <c r="Z2761" s="676">
        <v>99</v>
      </c>
      <c r="AC2761" s="676" t="s">
        <v>59</v>
      </c>
    </row>
    <row r="2762" spans="1:29">
      <c r="A2762" s="676">
        <v>6</v>
      </c>
      <c r="F2762" s="676" t="s">
        <v>6057</v>
      </c>
      <c r="K2762" s="676" t="s">
        <v>260</v>
      </c>
      <c r="M2762" s="676" t="s">
        <v>291</v>
      </c>
      <c r="O2762" s="676" t="s">
        <v>77</v>
      </c>
      <c r="S2762" s="676" t="s">
        <v>261</v>
      </c>
      <c r="T2762" s="676" t="s">
        <v>262</v>
      </c>
      <c r="U2762" s="676" t="s">
        <v>263</v>
      </c>
      <c r="X2762" s="676" t="s">
        <v>6058</v>
      </c>
      <c r="Y2762" s="676">
        <v>1</v>
      </c>
      <c r="Z2762" s="676">
        <v>99</v>
      </c>
      <c r="AC2762" s="676" t="s">
        <v>59</v>
      </c>
    </row>
    <row r="2763" spans="1:29">
      <c r="A2763" s="676">
        <v>5</v>
      </c>
      <c r="B2763" s="676">
        <v>504916</v>
      </c>
      <c r="C2763" s="676" t="s">
        <v>6059</v>
      </c>
      <c r="D2763" s="676">
        <v>99</v>
      </c>
    </row>
    <row r="2764" spans="1:29">
      <c r="A2764" s="676">
        <v>6</v>
      </c>
      <c r="F2764" s="676" t="s">
        <v>6060</v>
      </c>
      <c r="K2764" s="676" t="s">
        <v>122</v>
      </c>
      <c r="M2764" s="676" t="s">
        <v>291</v>
      </c>
      <c r="O2764" s="676" t="s">
        <v>77</v>
      </c>
      <c r="S2764" s="676" t="s">
        <v>6061</v>
      </c>
      <c r="T2764" s="676" t="s">
        <v>6062</v>
      </c>
      <c r="U2764" s="676" t="s">
        <v>3861</v>
      </c>
      <c r="X2764" s="676" t="s">
        <v>6063</v>
      </c>
      <c r="Y2764" s="676">
        <v>1</v>
      </c>
      <c r="Z2764" s="676">
        <v>99</v>
      </c>
      <c r="AC2764" s="676" t="s">
        <v>59</v>
      </c>
    </row>
    <row r="2765" spans="1:29">
      <c r="A2765" s="676">
        <v>4</v>
      </c>
      <c r="B2765" s="676">
        <v>108275</v>
      </c>
      <c r="C2765" s="676" t="s">
        <v>6064</v>
      </c>
      <c r="D2765" s="676">
        <v>1</v>
      </c>
    </row>
    <row r="2766" spans="1:29">
      <c r="A2766" s="676">
        <v>5</v>
      </c>
      <c r="B2766" s="676">
        <v>108277</v>
      </c>
      <c r="C2766" s="676" t="s">
        <v>6065</v>
      </c>
      <c r="D2766" s="676">
        <v>99</v>
      </c>
    </row>
    <row r="2767" spans="1:29">
      <c r="A2767" s="676">
        <v>6</v>
      </c>
      <c r="F2767" s="676" t="s">
        <v>6066</v>
      </c>
      <c r="K2767" s="676" t="s">
        <v>56</v>
      </c>
      <c r="M2767" s="676" t="s">
        <v>291</v>
      </c>
      <c r="O2767" s="676" t="s">
        <v>77</v>
      </c>
      <c r="S2767" s="676" t="s">
        <v>6067</v>
      </c>
      <c r="T2767" s="676" t="s">
        <v>6068</v>
      </c>
      <c r="U2767" s="676" t="s">
        <v>1702</v>
      </c>
      <c r="X2767" s="676" t="s">
        <v>6069</v>
      </c>
      <c r="Y2767" s="676">
        <v>1</v>
      </c>
      <c r="Z2767" s="676">
        <v>99</v>
      </c>
      <c r="AC2767" s="676" t="s">
        <v>59</v>
      </c>
    </row>
    <row r="2768" spans="1:29">
      <c r="A2768" s="676">
        <v>6</v>
      </c>
      <c r="F2768" s="676" t="s">
        <v>6070</v>
      </c>
      <c r="K2768" s="676" t="s">
        <v>122</v>
      </c>
      <c r="M2768" s="676" t="s">
        <v>310</v>
      </c>
      <c r="O2768" s="676" t="s">
        <v>77</v>
      </c>
      <c r="S2768" s="676" t="s">
        <v>6071</v>
      </c>
      <c r="T2768" s="676" t="s">
        <v>6072</v>
      </c>
      <c r="U2768" s="676" t="s">
        <v>1080</v>
      </c>
      <c r="X2768" s="676" t="s">
        <v>6073</v>
      </c>
      <c r="Y2768" s="676">
        <v>1</v>
      </c>
      <c r="Z2768" s="676">
        <v>99</v>
      </c>
      <c r="AC2768" s="676" t="s">
        <v>59</v>
      </c>
    </row>
    <row r="2769" spans="1:30">
      <c r="A2769" s="676">
        <v>6</v>
      </c>
      <c r="F2769" s="676" t="s">
        <v>6074</v>
      </c>
      <c r="K2769" s="676" t="s">
        <v>221</v>
      </c>
      <c r="M2769" s="676" t="s">
        <v>310</v>
      </c>
      <c r="O2769" s="676" t="s">
        <v>77</v>
      </c>
      <c r="S2769" s="676" t="s">
        <v>222</v>
      </c>
      <c r="T2769" s="676" t="s">
        <v>223</v>
      </c>
      <c r="U2769" s="676" t="s">
        <v>224</v>
      </c>
      <c r="X2769" s="676" t="s">
        <v>6075</v>
      </c>
      <c r="Y2769" s="676">
        <v>1</v>
      </c>
      <c r="Z2769" s="676">
        <v>99</v>
      </c>
      <c r="AC2769" s="676" t="s">
        <v>59</v>
      </c>
    </row>
    <row r="2770" spans="1:30">
      <c r="A2770" s="676">
        <v>6</v>
      </c>
      <c r="F2770" s="676" t="s">
        <v>6076</v>
      </c>
      <c r="K2770" s="676" t="s">
        <v>138</v>
      </c>
      <c r="M2770" s="676" t="s">
        <v>310</v>
      </c>
      <c r="O2770" s="676" t="s">
        <v>77</v>
      </c>
      <c r="S2770" s="676" t="s">
        <v>1723</v>
      </c>
      <c r="T2770" s="676" t="s">
        <v>1724</v>
      </c>
      <c r="U2770" s="676" t="s">
        <v>1725</v>
      </c>
      <c r="X2770" s="676" t="s">
        <v>6077</v>
      </c>
      <c r="Y2770" s="676">
        <v>1</v>
      </c>
      <c r="Z2770" s="676">
        <v>99</v>
      </c>
      <c r="AC2770" s="676" t="s">
        <v>59</v>
      </c>
    </row>
    <row r="2771" spans="1:30">
      <c r="A2771" s="676">
        <v>6</v>
      </c>
      <c r="F2771" s="676" t="s">
        <v>6078</v>
      </c>
      <c r="K2771" s="676" t="s">
        <v>233</v>
      </c>
      <c r="M2771" s="676" t="s">
        <v>38</v>
      </c>
      <c r="O2771" s="676" t="s">
        <v>77</v>
      </c>
      <c r="S2771" s="676" t="s">
        <v>234</v>
      </c>
      <c r="T2771" s="676" t="s">
        <v>235</v>
      </c>
      <c r="U2771" s="676" t="s">
        <v>236</v>
      </c>
      <c r="X2771" s="676" t="s">
        <v>6079</v>
      </c>
      <c r="Y2771" s="676">
        <v>1</v>
      </c>
      <c r="Z2771" s="676">
        <v>99</v>
      </c>
      <c r="AC2771" s="676" t="s">
        <v>59</v>
      </c>
    </row>
    <row r="2772" spans="1:30">
      <c r="A2772" s="676">
        <v>6</v>
      </c>
      <c r="F2772" s="676" t="s">
        <v>6080</v>
      </c>
      <c r="K2772" s="676" t="s">
        <v>131</v>
      </c>
      <c r="M2772" s="676" t="s">
        <v>38</v>
      </c>
      <c r="O2772" s="676" t="s">
        <v>77</v>
      </c>
      <c r="S2772" s="676" t="s">
        <v>239</v>
      </c>
      <c r="T2772" s="676" t="s">
        <v>240</v>
      </c>
      <c r="U2772" s="676" t="s">
        <v>241</v>
      </c>
      <c r="X2772" s="676" t="s">
        <v>6081</v>
      </c>
      <c r="Y2772" s="676">
        <v>1</v>
      </c>
      <c r="Z2772" s="676">
        <v>99</v>
      </c>
      <c r="AC2772" s="676" t="s">
        <v>59</v>
      </c>
    </row>
    <row r="2773" spans="1:30">
      <c r="A2773" s="676">
        <v>6</v>
      </c>
      <c r="F2773" s="676" t="s">
        <v>6082</v>
      </c>
      <c r="K2773" s="676" t="s">
        <v>138</v>
      </c>
      <c r="M2773" s="676" t="s">
        <v>38</v>
      </c>
      <c r="O2773" s="676" t="s">
        <v>77</v>
      </c>
      <c r="S2773" s="676" t="s">
        <v>249</v>
      </c>
      <c r="T2773" s="676" t="s">
        <v>250</v>
      </c>
      <c r="U2773" s="676" t="s">
        <v>251</v>
      </c>
      <c r="X2773" s="676" t="s">
        <v>6083</v>
      </c>
      <c r="Y2773" s="676">
        <v>1</v>
      </c>
      <c r="Z2773" s="676">
        <v>99</v>
      </c>
      <c r="AC2773" s="676" t="s">
        <v>59</v>
      </c>
    </row>
    <row r="2774" spans="1:30">
      <c r="A2774" s="676">
        <v>6</v>
      </c>
      <c r="F2774" s="676" t="s">
        <v>6084</v>
      </c>
      <c r="K2774" s="676" t="s">
        <v>254</v>
      </c>
      <c r="M2774" s="676" t="s">
        <v>310</v>
      </c>
      <c r="O2774" s="676" t="s">
        <v>77</v>
      </c>
      <c r="S2774" s="676" t="s">
        <v>255</v>
      </c>
      <c r="T2774" s="676" t="s">
        <v>256</v>
      </c>
      <c r="U2774" s="676" t="s">
        <v>257</v>
      </c>
      <c r="X2774" s="676" t="s">
        <v>6085</v>
      </c>
      <c r="Y2774" s="676">
        <v>1</v>
      </c>
      <c r="Z2774" s="676">
        <v>99</v>
      </c>
      <c r="AC2774" s="676" t="s">
        <v>59</v>
      </c>
    </row>
    <row r="2775" spans="1:30">
      <c r="A2775" s="676">
        <v>6</v>
      </c>
      <c r="F2775" s="676" t="s">
        <v>6086</v>
      </c>
      <c r="K2775" s="676" t="s">
        <v>260</v>
      </c>
      <c r="M2775" s="676" t="s">
        <v>310</v>
      </c>
      <c r="O2775" s="676" t="s">
        <v>77</v>
      </c>
      <c r="S2775" s="676" t="s">
        <v>261</v>
      </c>
      <c r="T2775" s="676" t="s">
        <v>262</v>
      </c>
      <c r="U2775" s="676" t="s">
        <v>263</v>
      </c>
      <c r="X2775" s="676" t="s">
        <v>6087</v>
      </c>
      <c r="Y2775" s="676">
        <v>1</v>
      </c>
      <c r="Z2775" s="676">
        <v>99</v>
      </c>
      <c r="AC2775" s="676" t="s">
        <v>59</v>
      </c>
    </row>
    <row r="2776" spans="1:30">
      <c r="A2776" s="676">
        <v>6</v>
      </c>
      <c r="F2776" s="676" t="s">
        <v>6088</v>
      </c>
      <c r="K2776" s="676" t="s">
        <v>441</v>
      </c>
      <c r="M2776" s="676" t="s">
        <v>310</v>
      </c>
      <c r="O2776" s="676" t="s">
        <v>77</v>
      </c>
      <c r="S2776" s="676" t="s">
        <v>6089</v>
      </c>
      <c r="T2776" s="676" t="s">
        <v>6090</v>
      </c>
      <c r="U2776" s="676" t="s">
        <v>502</v>
      </c>
      <c r="X2776" s="676" t="s">
        <v>6091</v>
      </c>
      <c r="Y2776" s="676">
        <v>1</v>
      </c>
      <c r="Z2776" s="676">
        <v>99</v>
      </c>
      <c r="AC2776" s="676" t="s">
        <v>59</v>
      </c>
      <c r="AD2776" s="676" t="s">
        <v>4620</v>
      </c>
    </row>
    <row r="2777" spans="1:30">
      <c r="A2777" s="676">
        <v>6</v>
      </c>
      <c r="F2777" s="676" t="s">
        <v>6092</v>
      </c>
      <c r="K2777" s="676" t="s">
        <v>441</v>
      </c>
      <c r="M2777" s="676" t="s">
        <v>291</v>
      </c>
      <c r="O2777" s="676" t="s">
        <v>77</v>
      </c>
      <c r="S2777" s="676" t="s">
        <v>6093</v>
      </c>
      <c r="T2777" s="676" t="s">
        <v>6094</v>
      </c>
      <c r="U2777" s="676" t="s">
        <v>502</v>
      </c>
      <c r="X2777" s="676" t="s">
        <v>6095</v>
      </c>
      <c r="Y2777" s="676">
        <v>1</v>
      </c>
      <c r="Z2777" s="676">
        <v>99</v>
      </c>
      <c r="AC2777" s="676" t="s">
        <v>59</v>
      </c>
      <c r="AD2777" s="676" t="s">
        <v>4620</v>
      </c>
    </row>
    <row r="2778" spans="1:30">
      <c r="A2778" s="676">
        <v>6</v>
      </c>
      <c r="F2778" s="676" t="s">
        <v>6096</v>
      </c>
      <c r="K2778" s="676" t="s">
        <v>441</v>
      </c>
      <c r="M2778" s="676" t="s">
        <v>310</v>
      </c>
      <c r="O2778" s="676" t="s">
        <v>77</v>
      </c>
      <c r="S2778" s="676" t="s">
        <v>6097</v>
      </c>
      <c r="T2778" s="676" t="s">
        <v>6098</v>
      </c>
      <c r="U2778" s="676" t="s">
        <v>502</v>
      </c>
      <c r="X2778" s="676" t="s">
        <v>6099</v>
      </c>
      <c r="Y2778" s="676">
        <v>1</v>
      </c>
      <c r="Z2778" s="676">
        <v>99</v>
      </c>
      <c r="AC2778" s="676" t="s">
        <v>59</v>
      </c>
      <c r="AD2778" s="676" t="s">
        <v>4620</v>
      </c>
    </row>
    <row r="2779" spans="1:30">
      <c r="A2779" s="676">
        <v>6</v>
      </c>
      <c r="F2779" s="676" t="s">
        <v>6100</v>
      </c>
      <c r="K2779" s="676" t="s">
        <v>227</v>
      </c>
      <c r="L2779" s="676" t="s">
        <v>2407</v>
      </c>
      <c r="M2779" s="676" t="s">
        <v>310</v>
      </c>
      <c r="O2779" s="676" t="s">
        <v>77</v>
      </c>
      <c r="S2779" s="676" t="s">
        <v>6101</v>
      </c>
      <c r="T2779" s="676" t="s">
        <v>6102</v>
      </c>
      <c r="U2779" s="676" t="s">
        <v>2815</v>
      </c>
      <c r="X2779" s="676" t="s">
        <v>6103</v>
      </c>
      <c r="Y2779" s="676">
        <v>1</v>
      </c>
      <c r="Z2779" s="676">
        <v>99</v>
      </c>
      <c r="AC2779" s="676" t="s">
        <v>59</v>
      </c>
    </row>
    <row r="2780" spans="1:30">
      <c r="A2780" s="676">
        <v>6</v>
      </c>
      <c r="F2780" s="676" t="s">
        <v>6104</v>
      </c>
      <c r="K2780" s="676" t="s">
        <v>441</v>
      </c>
      <c r="L2780" s="676" t="s">
        <v>442</v>
      </c>
      <c r="M2780" s="676" t="s">
        <v>291</v>
      </c>
      <c r="O2780" s="676" t="s">
        <v>77</v>
      </c>
      <c r="S2780" s="676" t="s">
        <v>6105</v>
      </c>
      <c r="T2780" s="676" t="s">
        <v>6106</v>
      </c>
      <c r="U2780" s="676" t="s">
        <v>445</v>
      </c>
      <c r="X2780" s="676" t="s">
        <v>6107</v>
      </c>
      <c r="Y2780" s="676">
        <v>1</v>
      </c>
      <c r="Z2780" s="676">
        <v>99</v>
      </c>
      <c r="AC2780" s="676" t="s">
        <v>59</v>
      </c>
      <c r="AD2780" s="676" t="s">
        <v>447</v>
      </c>
    </row>
    <row r="2781" spans="1:30">
      <c r="A2781" s="676">
        <v>6</v>
      </c>
      <c r="F2781" s="676" t="s">
        <v>6108</v>
      </c>
      <c r="K2781" s="676" t="s">
        <v>441</v>
      </c>
      <c r="M2781" s="676" t="s">
        <v>310</v>
      </c>
      <c r="O2781" s="676" t="s">
        <v>77</v>
      </c>
      <c r="S2781" s="676" t="s">
        <v>6109</v>
      </c>
      <c r="T2781" s="676" t="s">
        <v>6110</v>
      </c>
      <c r="U2781" s="676" t="s">
        <v>502</v>
      </c>
      <c r="X2781" s="676" t="s">
        <v>6111</v>
      </c>
      <c r="Y2781" s="676">
        <v>1</v>
      </c>
      <c r="Z2781" s="676">
        <v>99</v>
      </c>
      <c r="AC2781" s="676" t="s">
        <v>59</v>
      </c>
      <c r="AD2781" s="676" t="s">
        <v>4620</v>
      </c>
    </row>
    <row r="2782" spans="1:30">
      <c r="A2782" s="676">
        <v>6</v>
      </c>
      <c r="F2782" s="676" t="s">
        <v>6112</v>
      </c>
      <c r="K2782" s="676" t="s">
        <v>441</v>
      </c>
      <c r="L2782" s="676" t="s">
        <v>442</v>
      </c>
      <c r="M2782" s="676" t="s">
        <v>310</v>
      </c>
      <c r="O2782" s="676" t="s">
        <v>77</v>
      </c>
      <c r="S2782" s="676" t="s">
        <v>6113</v>
      </c>
      <c r="T2782" s="676" t="s">
        <v>6114</v>
      </c>
      <c r="U2782" s="676" t="s">
        <v>445</v>
      </c>
      <c r="X2782" s="676" t="s">
        <v>6115</v>
      </c>
      <c r="Y2782" s="676">
        <v>1</v>
      </c>
      <c r="Z2782" s="676">
        <v>99</v>
      </c>
      <c r="AC2782" s="676" t="s">
        <v>59</v>
      </c>
      <c r="AD2782" s="676" t="s">
        <v>4620</v>
      </c>
    </row>
    <row r="2783" spans="1:30">
      <c r="A2783" s="676">
        <v>6</v>
      </c>
      <c r="F2783" s="676" t="s">
        <v>6116</v>
      </c>
      <c r="K2783" s="676" t="s">
        <v>441</v>
      </c>
      <c r="M2783" s="676" t="s">
        <v>310</v>
      </c>
      <c r="O2783" s="676" t="s">
        <v>77</v>
      </c>
      <c r="S2783" s="676" t="s">
        <v>6117</v>
      </c>
      <c r="T2783" s="676" t="s">
        <v>6118</v>
      </c>
      <c r="U2783" s="676" t="s">
        <v>502</v>
      </c>
      <c r="X2783" s="676" t="s">
        <v>6119</v>
      </c>
      <c r="Y2783" s="676">
        <v>1</v>
      </c>
      <c r="Z2783" s="676">
        <v>99</v>
      </c>
      <c r="AC2783" s="676" t="s">
        <v>59</v>
      </c>
      <c r="AD2783" s="676" t="s">
        <v>4620</v>
      </c>
    </row>
    <row r="2784" spans="1:30">
      <c r="A2784" s="676">
        <v>6</v>
      </c>
      <c r="F2784" s="676" t="s">
        <v>6120</v>
      </c>
      <c r="K2784" s="676" t="s">
        <v>441</v>
      </c>
      <c r="L2784" s="676" t="s">
        <v>442</v>
      </c>
      <c r="M2784" s="676" t="s">
        <v>310</v>
      </c>
      <c r="O2784" s="676" t="s">
        <v>77</v>
      </c>
      <c r="S2784" s="676" t="s">
        <v>6121</v>
      </c>
      <c r="T2784" s="676" t="s">
        <v>6122</v>
      </c>
      <c r="U2784" s="676" t="s">
        <v>445</v>
      </c>
      <c r="X2784" s="676" t="s">
        <v>6123</v>
      </c>
      <c r="Y2784" s="676">
        <v>1</v>
      </c>
      <c r="Z2784" s="676">
        <v>99</v>
      </c>
      <c r="AC2784" s="676" t="s">
        <v>59</v>
      </c>
      <c r="AD2784" s="676" t="s">
        <v>4620</v>
      </c>
    </row>
    <row r="2785" spans="1:30">
      <c r="A2785" s="676">
        <v>6</v>
      </c>
      <c r="F2785" s="676" t="s">
        <v>6124</v>
      </c>
      <c r="K2785" s="676" t="s">
        <v>52</v>
      </c>
      <c r="M2785" s="676" t="s">
        <v>291</v>
      </c>
      <c r="AC2785" s="676" t="s">
        <v>59</v>
      </c>
    </row>
    <row r="2786" spans="1:30">
      <c r="I2786" s="676" t="s">
        <v>124</v>
      </c>
      <c r="J2786" s="676" t="s">
        <v>125</v>
      </c>
      <c r="O2786" s="676" t="s">
        <v>77</v>
      </c>
      <c r="S2786" s="676" t="s">
        <v>6125</v>
      </c>
      <c r="T2786" s="676" t="s">
        <v>6126</v>
      </c>
      <c r="U2786" s="676" t="s">
        <v>307</v>
      </c>
      <c r="X2786" s="676" t="s">
        <v>6127</v>
      </c>
      <c r="Y2786" s="676">
        <v>1</v>
      </c>
      <c r="Z2786" s="676">
        <v>99</v>
      </c>
    </row>
    <row r="2787" spans="1:30">
      <c r="I2787" s="676" t="s">
        <v>126</v>
      </c>
      <c r="J2787" s="676" t="s">
        <v>127</v>
      </c>
      <c r="O2787" s="676" t="s">
        <v>77</v>
      </c>
      <c r="S2787" s="676" t="s">
        <v>6125</v>
      </c>
      <c r="T2787" s="676" t="s">
        <v>6126</v>
      </c>
      <c r="U2787" s="676" t="s">
        <v>307</v>
      </c>
      <c r="X2787" s="676" t="s">
        <v>6127</v>
      </c>
      <c r="Y2787" s="676">
        <v>1</v>
      </c>
      <c r="Z2787" s="676">
        <v>99</v>
      </c>
    </row>
    <row r="2788" spans="1:30">
      <c r="A2788" s="676">
        <v>6</v>
      </c>
      <c r="F2788" s="676" t="s">
        <v>6128</v>
      </c>
      <c r="K2788" s="676" t="s">
        <v>441</v>
      </c>
      <c r="L2788" s="676" t="s">
        <v>442</v>
      </c>
      <c r="M2788" s="676" t="s">
        <v>291</v>
      </c>
      <c r="O2788" s="676" t="s">
        <v>77</v>
      </c>
      <c r="S2788" s="676" t="s">
        <v>6129</v>
      </c>
      <c r="T2788" s="676" t="s">
        <v>6130</v>
      </c>
      <c r="U2788" s="676" t="s">
        <v>445</v>
      </c>
      <c r="X2788" s="676" t="s">
        <v>6131</v>
      </c>
      <c r="Y2788" s="676">
        <v>1</v>
      </c>
      <c r="Z2788" s="676">
        <v>99</v>
      </c>
      <c r="AC2788" s="676" t="s">
        <v>59</v>
      </c>
      <c r="AD2788" s="676" t="s">
        <v>4620</v>
      </c>
    </row>
    <row r="2789" spans="1:30">
      <c r="A2789" s="676">
        <v>6</v>
      </c>
      <c r="F2789" s="676" t="s">
        <v>6132</v>
      </c>
      <c r="K2789" s="676" t="s">
        <v>6023</v>
      </c>
      <c r="M2789" s="676" t="s">
        <v>291</v>
      </c>
      <c r="O2789" s="676" t="s">
        <v>77</v>
      </c>
      <c r="S2789" s="676" t="s">
        <v>6133</v>
      </c>
      <c r="T2789" s="676" t="s">
        <v>6134</v>
      </c>
      <c r="U2789" s="676" t="s">
        <v>6026</v>
      </c>
      <c r="X2789" s="676" t="s">
        <v>6135</v>
      </c>
      <c r="Y2789" s="676">
        <v>1</v>
      </c>
      <c r="Z2789" s="676">
        <v>99</v>
      </c>
      <c r="AC2789" s="676" t="s">
        <v>59</v>
      </c>
    </row>
    <row r="2790" spans="1:30">
      <c r="A2790" s="676">
        <v>6</v>
      </c>
      <c r="F2790" s="676" t="s">
        <v>6136</v>
      </c>
      <c r="K2790" s="676" t="s">
        <v>152</v>
      </c>
      <c r="M2790" s="676" t="s">
        <v>291</v>
      </c>
      <c r="O2790" s="676" t="s">
        <v>77</v>
      </c>
      <c r="S2790" s="676" t="s">
        <v>6137</v>
      </c>
      <c r="T2790" s="676" t="s">
        <v>6138</v>
      </c>
      <c r="U2790" s="676" t="s">
        <v>155</v>
      </c>
      <c r="X2790" s="676" t="s">
        <v>6139</v>
      </c>
      <c r="Y2790" s="676">
        <v>1</v>
      </c>
      <c r="Z2790" s="676">
        <v>99</v>
      </c>
      <c r="AC2790" s="676" t="s">
        <v>59</v>
      </c>
    </row>
    <row r="2791" spans="1:30">
      <c r="A2791" s="676">
        <v>6</v>
      </c>
      <c r="F2791" s="676" t="s">
        <v>6140</v>
      </c>
      <c r="K2791" s="676" t="s">
        <v>122</v>
      </c>
      <c r="M2791" s="676" t="s">
        <v>291</v>
      </c>
      <c r="O2791" s="676" t="s">
        <v>77</v>
      </c>
      <c r="S2791" s="676" t="s">
        <v>6141</v>
      </c>
      <c r="T2791" s="676" t="s">
        <v>6142</v>
      </c>
      <c r="U2791" s="676" t="s">
        <v>6143</v>
      </c>
      <c r="X2791" s="676" t="s">
        <v>6144</v>
      </c>
      <c r="Y2791" s="676">
        <v>1</v>
      </c>
      <c r="Z2791" s="676">
        <v>99</v>
      </c>
      <c r="AC2791" s="676" t="s">
        <v>59</v>
      </c>
    </row>
    <row r="2792" spans="1:30">
      <c r="A2792" s="676">
        <v>6</v>
      </c>
      <c r="F2792" s="676" t="s">
        <v>6145</v>
      </c>
      <c r="K2792" s="676" t="s">
        <v>254</v>
      </c>
      <c r="M2792" s="676" t="s">
        <v>291</v>
      </c>
      <c r="O2792" s="676" t="s">
        <v>77</v>
      </c>
      <c r="S2792" s="676" t="s">
        <v>255</v>
      </c>
      <c r="T2792" s="676" t="s">
        <v>256</v>
      </c>
      <c r="U2792" s="676" t="s">
        <v>257</v>
      </c>
      <c r="X2792" s="676" t="s">
        <v>6146</v>
      </c>
      <c r="Y2792" s="676">
        <v>1</v>
      </c>
      <c r="Z2792" s="676">
        <v>99</v>
      </c>
      <c r="AC2792" s="676" t="s">
        <v>59</v>
      </c>
    </row>
    <row r="2793" spans="1:30">
      <c r="A2793" s="676">
        <v>6</v>
      </c>
      <c r="F2793" s="676" t="s">
        <v>6147</v>
      </c>
      <c r="K2793" s="676" t="s">
        <v>260</v>
      </c>
      <c r="M2793" s="676" t="s">
        <v>291</v>
      </c>
      <c r="O2793" s="676" t="s">
        <v>77</v>
      </c>
      <c r="S2793" s="676" t="s">
        <v>261</v>
      </c>
      <c r="T2793" s="676" t="s">
        <v>262</v>
      </c>
      <c r="U2793" s="676" t="s">
        <v>263</v>
      </c>
      <c r="X2793" s="676" t="s">
        <v>6148</v>
      </c>
      <c r="Y2793" s="676">
        <v>1</v>
      </c>
      <c r="Z2793" s="676">
        <v>99</v>
      </c>
      <c r="AC2793" s="676" t="s">
        <v>59</v>
      </c>
    </row>
    <row r="2794" spans="1:30">
      <c r="A2794" s="676">
        <v>6</v>
      </c>
      <c r="F2794" s="676" t="s">
        <v>6149</v>
      </c>
      <c r="K2794" s="676" t="s">
        <v>52</v>
      </c>
      <c r="M2794" s="676" t="s">
        <v>291</v>
      </c>
      <c r="AC2794" s="676" t="s">
        <v>59</v>
      </c>
    </row>
    <row r="2795" spans="1:30">
      <c r="I2795" s="676" t="s">
        <v>124</v>
      </c>
      <c r="J2795" s="676" t="s">
        <v>125</v>
      </c>
      <c r="O2795" s="676" t="s">
        <v>77</v>
      </c>
      <c r="S2795" s="676" t="s">
        <v>6150</v>
      </c>
      <c r="T2795" s="676" t="s">
        <v>6151</v>
      </c>
      <c r="U2795" s="676" t="s">
        <v>307</v>
      </c>
      <c r="X2795" s="676" t="s">
        <v>6152</v>
      </c>
      <c r="Y2795" s="676">
        <v>1</v>
      </c>
      <c r="Z2795" s="676">
        <v>99</v>
      </c>
    </row>
    <row r="2796" spans="1:30">
      <c r="I2796" s="676" t="s">
        <v>126</v>
      </c>
      <c r="J2796" s="676" t="s">
        <v>127</v>
      </c>
      <c r="O2796" s="676" t="s">
        <v>77</v>
      </c>
      <c r="S2796" s="676" t="s">
        <v>6150</v>
      </c>
      <c r="T2796" s="676" t="s">
        <v>6151</v>
      </c>
      <c r="U2796" s="676" t="s">
        <v>307</v>
      </c>
      <c r="X2796" s="676" t="s">
        <v>6152</v>
      </c>
      <c r="Y2796" s="676">
        <v>1</v>
      </c>
      <c r="Z2796" s="676">
        <v>99</v>
      </c>
    </row>
    <row r="2797" spans="1:30">
      <c r="A2797" s="676">
        <v>5</v>
      </c>
      <c r="B2797" s="676">
        <v>1614264</v>
      </c>
      <c r="C2797" s="676" t="s">
        <v>6153</v>
      </c>
      <c r="D2797" s="676">
        <v>99</v>
      </c>
    </row>
    <row r="2798" spans="1:30">
      <c r="A2798" s="676">
        <v>6</v>
      </c>
      <c r="F2798" s="676" t="s">
        <v>6154</v>
      </c>
      <c r="K2798" s="676" t="s">
        <v>152</v>
      </c>
      <c r="M2798" s="676" t="s">
        <v>291</v>
      </c>
      <c r="O2798" s="676" t="s">
        <v>77</v>
      </c>
      <c r="S2798" s="676" t="s">
        <v>6155</v>
      </c>
      <c r="T2798" s="676" t="s">
        <v>6156</v>
      </c>
      <c r="U2798" s="676" t="s">
        <v>155</v>
      </c>
      <c r="X2798" s="676" t="s">
        <v>6157</v>
      </c>
      <c r="Y2798" s="676">
        <v>1</v>
      </c>
      <c r="Z2798" s="676">
        <v>99</v>
      </c>
      <c r="AC2798" s="676" t="s">
        <v>59</v>
      </c>
    </row>
    <row r="2799" spans="1:30">
      <c r="A2799" s="676">
        <v>6</v>
      </c>
      <c r="F2799" s="676" t="s">
        <v>6158</v>
      </c>
      <c r="K2799" s="676" t="s">
        <v>122</v>
      </c>
      <c r="M2799" s="676" t="s">
        <v>291</v>
      </c>
      <c r="O2799" s="676" t="s">
        <v>77</v>
      </c>
      <c r="S2799" s="676" t="s">
        <v>6159</v>
      </c>
      <c r="T2799" s="676" t="s">
        <v>6160</v>
      </c>
      <c r="U2799" s="676" t="s">
        <v>6161</v>
      </c>
      <c r="X2799" s="676" t="s">
        <v>6162</v>
      </c>
      <c r="Y2799" s="676">
        <v>1</v>
      </c>
      <c r="Z2799" s="676">
        <v>99</v>
      </c>
      <c r="AC2799" s="676" t="s">
        <v>59</v>
      </c>
    </row>
    <row r="2800" spans="1:30">
      <c r="A2800" s="676">
        <v>6</v>
      </c>
      <c r="F2800" s="676" t="s">
        <v>6163</v>
      </c>
      <c r="K2800" s="676" t="s">
        <v>254</v>
      </c>
      <c r="M2800" s="676" t="s">
        <v>291</v>
      </c>
      <c r="O2800" s="676" t="s">
        <v>77</v>
      </c>
      <c r="S2800" s="676" t="s">
        <v>1734</v>
      </c>
      <c r="T2800" s="676" t="s">
        <v>1735</v>
      </c>
      <c r="U2800" s="676" t="s">
        <v>1736</v>
      </c>
      <c r="X2800" s="676" t="s">
        <v>6164</v>
      </c>
      <c r="Y2800" s="676">
        <v>1</v>
      </c>
      <c r="Z2800" s="676">
        <v>99</v>
      </c>
      <c r="AC2800" s="676" t="s">
        <v>59</v>
      </c>
    </row>
    <row r="2801" spans="1:30">
      <c r="A2801" s="676">
        <v>6</v>
      </c>
      <c r="F2801" s="676" t="s">
        <v>6165</v>
      </c>
      <c r="K2801" s="676" t="s">
        <v>260</v>
      </c>
      <c r="M2801" s="676" t="s">
        <v>291</v>
      </c>
      <c r="O2801" s="676" t="s">
        <v>77</v>
      </c>
      <c r="S2801" s="676" t="s">
        <v>261</v>
      </c>
      <c r="T2801" s="676" t="s">
        <v>262</v>
      </c>
      <c r="U2801" s="676" t="s">
        <v>263</v>
      </c>
      <c r="X2801" s="676" t="s">
        <v>6166</v>
      </c>
      <c r="Y2801" s="676">
        <v>1</v>
      </c>
      <c r="Z2801" s="676">
        <v>99</v>
      </c>
      <c r="AC2801" s="676" t="s">
        <v>59</v>
      </c>
    </row>
    <row r="2802" spans="1:30">
      <c r="A2802" s="676">
        <v>4</v>
      </c>
      <c r="B2802" s="676">
        <v>1617266</v>
      </c>
      <c r="C2802" s="676" t="s">
        <v>6167</v>
      </c>
      <c r="D2802" s="676">
        <v>1</v>
      </c>
    </row>
    <row r="2803" spans="1:30">
      <c r="A2803" s="676">
        <v>5</v>
      </c>
      <c r="F2803" s="676" t="s">
        <v>6168</v>
      </c>
      <c r="K2803" s="676" t="s">
        <v>441</v>
      </c>
      <c r="M2803" s="676" t="s">
        <v>291</v>
      </c>
      <c r="O2803" s="676" t="s">
        <v>77</v>
      </c>
      <c r="S2803" s="676" t="s">
        <v>6169</v>
      </c>
      <c r="T2803" s="676" t="s">
        <v>6170</v>
      </c>
      <c r="U2803" s="676" t="s">
        <v>502</v>
      </c>
      <c r="X2803" s="676" t="s">
        <v>6171</v>
      </c>
      <c r="Y2803" s="676">
        <v>1</v>
      </c>
      <c r="Z2803" s="676">
        <v>1</v>
      </c>
      <c r="AC2803" s="676" t="s">
        <v>59</v>
      </c>
      <c r="AD2803" s="676" t="s">
        <v>4620</v>
      </c>
    </row>
    <row r="2804" spans="1:30">
      <c r="A2804" s="676">
        <v>5</v>
      </c>
      <c r="F2804" s="676" t="s">
        <v>6172</v>
      </c>
      <c r="K2804" s="676" t="s">
        <v>441</v>
      </c>
      <c r="M2804" s="676" t="s">
        <v>291</v>
      </c>
      <c r="O2804" s="676" t="s">
        <v>77</v>
      </c>
      <c r="S2804" s="676" t="s">
        <v>6173</v>
      </c>
      <c r="T2804" s="676" t="s">
        <v>6174</v>
      </c>
      <c r="U2804" s="676" t="s">
        <v>502</v>
      </c>
      <c r="X2804" s="676" t="s">
        <v>6175</v>
      </c>
      <c r="Y2804" s="676">
        <v>1</v>
      </c>
      <c r="Z2804" s="676">
        <v>1</v>
      </c>
      <c r="AC2804" s="676" t="s">
        <v>59</v>
      </c>
      <c r="AD2804" s="676" t="s">
        <v>4620</v>
      </c>
    </row>
    <row r="2805" spans="1:30">
      <c r="A2805" s="676">
        <v>5</v>
      </c>
      <c r="F2805" s="676" t="s">
        <v>6176</v>
      </c>
      <c r="K2805" s="676" t="s">
        <v>441</v>
      </c>
      <c r="M2805" s="676" t="s">
        <v>291</v>
      </c>
      <c r="O2805" s="676" t="s">
        <v>77</v>
      </c>
      <c r="S2805" s="676" t="s">
        <v>6177</v>
      </c>
      <c r="T2805" s="676" t="s">
        <v>6178</v>
      </c>
      <c r="U2805" s="676" t="s">
        <v>502</v>
      </c>
      <c r="X2805" s="676" t="s">
        <v>6179</v>
      </c>
      <c r="Y2805" s="676">
        <v>1</v>
      </c>
      <c r="Z2805" s="676">
        <v>1</v>
      </c>
      <c r="AC2805" s="676" t="s">
        <v>59</v>
      </c>
      <c r="AD2805" s="676" t="s">
        <v>4620</v>
      </c>
    </row>
    <row r="2806" spans="1:30">
      <c r="A2806" s="676">
        <v>5</v>
      </c>
      <c r="F2806" s="676" t="s">
        <v>6180</v>
      </c>
      <c r="K2806" s="676" t="s">
        <v>441</v>
      </c>
      <c r="M2806" s="676" t="s">
        <v>291</v>
      </c>
      <c r="O2806" s="676" t="s">
        <v>77</v>
      </c>
      <c r="S2806" s="676" t="s">
        <v>6181</v>
      </c>
      <c r="T2806" s="676" t="s">
        <v>6182</v>
      </c>
      <c r="U2806" s="676" t="s">
        <v>502</v>
      </c>
      <c r="X2806" s="676" t="s">
        <v>6183</v>
      </c>
      <c r="Y2806" s="676">
        <v>1</v>
      </c>
      <c r="Z2806" s="676">
        <v>1</v>
      </c>
      <c r="AC2806" s="676" t="s">
        <v>59</v>
      </c>
      <c r="AD2806" s="676" t="s">
        <v>4620</v>
      </c>
    </row>
    <row r="2807" spans="1:30">
      <c r="A2807" s="676">
        <v>5</v>
      </c>
      <c r="F2807" s="676" t="s">
        <v>6184</v>
      </c>
      <c r="K2807" s="676" t="s">
        <v>441</v>
      </c>
      <c r="M2807" s="676" t="s">
        <v>291</v>
      </c>
      <c r="O2807" s="676" t="s">
        <v>77</v>
      </c>
      <c r="S2807" s="676" t="s">
        <v>6185</v>
      </c>
      <c r="T2807" s="676" t="s">
        <v>6186</v>
      </c>
      <c r="U2807" s="676" t="s">
        <v>502</v>
      </c>
      <c r="X2807" s="676" t="s">
        <v>6187</v>
      </c>
      <c r="Y2807" s="676">
        <v>1</v>
      </c>
      <c r="Z2807" s="676">
        <v>1</v>
      </c>
      <c r="AC2807" s="676" t="s">
        <v>59</v>
      </c>
      <c r="AD2807" s="676" t="s">
        <v>4620</v>
      </c>
    </row>
    <row r="2808" spans="1:30">
      <c r="A2808" s="676">
        <v>5</v>
      </c>
      <c r="F2808" s="676" t="s">
        <v>6188</v>
      </c>
      <c r="K2808" s="676" t="s">
        <v>441</v>
      </c>
      <c r="M2808" s="676" t="s">
        <v>291</v>
      </c>
      <c r="O2808" s="676" t="s">
        <v>77</v>
      </c>
      <c r="S2808" s="676" t="s">
        <v>6189</v>
      </c>
      <c r="T2808" s="676" t="s">
        <v>6190</v>
      </c>
      <c r="U2808" s="676" t="s">
        <v>502</v>
      </c>
      <c r="X2808" s="676" t="s">
        <v>6191</v>
      </c>
      <c r="Y2808" s="676">
        <v>1</v>
      </c>
      <c r="Z2808" s="676">
        <v>1</v>
      </c>
      <c r="AC2808" s="676" t="s">
        <v>59</v>
      </c>
      <c r="AD2808" s="676" t="s">
        <v>4620</v>
      </c>
    </row>
    <row r="2809" spans="1:30">
      <c r="A2809" s="676">
        <v>5</v>
      </c>
      <c r="B2809" s="676">
        <v>1617267</v>
      </c>
      <c r="C2809" s="676" t="s">
        <v>6192</v>
      </c>
      <c r="D2809" s="676">
        <v>99</v>
      </c>
    </row>
    <row r="2810" spans="1:30">
      <c r="A2810" s="676">
        <v>6</v>
      </c>
      <c r="F2810" s="676" t="s">
        <v>6193</v>
      </c>
      <c r="K2810" s="676" t="s">
        <v>152</v>
      </c>
      <c r="M2810" s="676" t="s">
        <v>291</v>
      </c>
      <c r="O2810" s="676" t="s">
        <v>77</v>
      </c>
      <c r="S2810" s="676" t="s">
        <v>6194</v>
      </c>
      <c r="T2810" s="676" t="s">
        <v>6195</v>
      </c>
      <c r="U2810" s="676" t="s">
        <v>155</v>
      </c>
      <c r="X2810" s="676" t="s">
        <v>6196</v>
      </c>
      <c r="Y2810" s="676">
        <v>1</v>
      </c>
      <c r="Z2810" s="676">
        <v>99</v>
      </c>
      <c r="AC2810" s="676" t="s">
        <v>59</v>
      </c>
    </row>
    <row r="2811" spans="1:30">
      <c r="A2811" s="676">
        <v>6</v>
      </c>
      <c r="F2811" s="676" t="s">
        <v>6197</v>
      </c>
      <c r="K2811" s="676" t="s">
        <v>6023</v>
      </c>
      <c r="M2811" s="676" t="s">
        <v>38</v>
      </c>
      <c r="O2811" s="676" t="s">
        <v>77</v>
      </c>
      <c r="S2811" s="676" t="s">
        <v>6198</v>
      </c>
      <c r="T2811" s="676" t="s">
        <v>6199</v>
      </c>
      <c r="U2811" s="676" t="s">
        <v>6026</v>
      </c>
      <c r="X2811" s="676" t="s">
        <v>6200</v>
      </c>
      <c r="Y2811" s="676">
        <v>1</v>
      </c>
      <c r="Z2811" s="676">
        <v>99</v>
      </c>
      <c r="AC2811" s="676" t="s">
        <v>59</v>
      </c>
    </row>
    <row r="2812" spans="1:30">
      <c r="A2812" s="676">
        <v>6</v>
      </c>
      <c r="F2812" s="676" t="s">
        <v>6201</v>
      </c>
      <c r="K2812" s="676" t="s">
        <v>221</v>
      </c>
      <c r="M2812" s="676" t="s">
        <v>38</v>
      </c>
      <c r="O2812" s="676" t="s">
        <v>77</v>
      </c>
      <c r="S2812" s="676" t="s">
        <v>6202</v>
      </c>
      <c r="T2812" s="676" t="s">
        <v>6203</v>
      </c>
      <c r="U2812" s="676" t="s">
        <v>6204</v>
      </c>
      <c r="X2812" s="676" t="s">
        <v>6205</v>
      </c>
      <c r="Y2812" s="676">
        <v>1</v>
      </c>
      <c r="Z2812" s="676">
        <v>99</v>
      </c>
      <c r="AC2812" s="676" t="s">
        <v>59</v>
      </c>
    </row>
    <row r="2813" spans="1:30">
      <c r="A2813" s="676">
        <v>6</v>
      </c>
      <c r="F2813" s="676" t="s">
        <v>6206</v>
      </c>
      <c r="K2813" s="676" t="s">
        <v>227</v>
      </c>
      <c r="M2813" s="676" t="s">
        <v>38</v>
      </c>
      <c r="O2813" s="676" t="s">
        <v>77</v>
      </c>
      <c r="S2813" s="676" t="s">
        <v>228</v>
      </c>
      <c r="T2813" s="676" t="s">
        <v>229</v>
      </c>
      <c r="U2813" s="676" t="s">
        <v>230</v>
      </c>
      <c r="X2813" s="676" t="s">
        <v>6207</v>
      </c>
      <c r="Y2813" s="676">
        <v>1</v>
      </c>
      <c r="Z2813" s="676">
        <v>99</v>
      </c>
      <c r="AC2813" s="676" t="s">
        <v>59</v>
      </c>
    </row>
    <row r="2814" spans="1:30">
      <c r="A2814" s="676">
        <v>6</v>
      </c>
      <c r="F2814" s="676" t="s">
        <v>6208</v>
      </c>
      <c r="K2814" s="676" t="s">
        <v>233</v>
      </c>
      <c r="M2814" s="676" t="s">
        <v>38</v>
      </c>
      <c r="O2814" s="676" t="s">
        <v>77</v>
      </c>
      <c r="S2814" s="676" t="s">
        <v>234</v>
      </c>
      <c r="T2814" s="676" t="s">
        <v>235</v>
      </c>
      <c r="U2814" s="676" t="s">
        <v>236</v>
      </c>
      <c r="X2814" s="676" t="s">
        <v>6209</v>
      </c>
      <c r="Y2814" s="676">
        <v>1</v>
      </c>
      <c r="Z2814" s="676">
        <v>99</v>
      </c>
      <c r="AC2814" s="676" t="s">
        <v>59</v>
      </c>
    </row>
    <row r="2815" spans="1:30">
      <c r="A2815" s="676">
        <v>6</v>
      </c>
      <c r="F2815" s="676" t="s">
        <v>6210</v>
      </c>
      <c r="K2815" s="676" t="s">
        <v>131</v>
      </c>
      <c r="M2815" s="676" t="s">
        <v>38</v>
      </c>
      <c r="O2815" s="676" t="s">
        <v>77</v>
      </c>
      <c r="S2815" s="676" t="s">
        <v>239</v>
      </c>
      <c r="T2815" s="676" t="s">
        <v>240</v>
      </c>
      <c r="U2815" s="676" t="s">
        <v>241</v>
      </c>
      <c r="X2815" s="676" t="s">
        <v>6211</v>
      </c>
      <c r="Y2815" s="676">
        <v>1</v>
      </c>
      <c r="Z2815" s="676">
        <v>99</v>
      </c>
      <c r="AC2815" s="676" t="s">
        <v>59</v>
      </c>
    </row>
    <row r="2816" spans="1:30">
      <c r="A2816" s="676">
        <v>6</v>
      </c>
      <c r="F2816" s="676" t="s">
        <v>6212</v>
      </c>
      <c r="K2816" s="676" t="s">
        <v>2800</v>
      </c>
      <c r="M2816" s="676" t="s">
        <v>38</v>
      </c>
      <c r="O2816" s="676" t="s">
        <v>77</v>
      </c>
      <c r="S2816" s="676" t="s">
        <v>6213</v>
      </c>
      <c r="T2816" s="676" t="s">
        <v>6214</v>
      </c>
      <c r="U2816" s="676" t="s">
        <v>6215</v>
      </c>
      <c r="X2816" s="676" t="s">
        <v>6216</v>
      </c>
      <c r="Y2816" s="676">
        <v>1</v>
      </c>
      <c r="Z2816" s="676">
        <v>99</v>
      </c>
      <c r="AC2816" s="676" t="s">
        <v>59</v>
      </c>
    </row>
    <row r="2817" spans="1:29">
      <c r="A2817" s="676">
        <v>6</v>
      </c>
      <c r="F2817" s="676" t="s">
        <v>6217</v>
      </c>
      <c r="K2817" s="676" t="s">
        <v>254</v>
      </c>
      <c r="M2817" s="676" t="s">
        <v>38</v>
      </c>
      <c r="O2817" s="676" t="s">
        <v>77</v>
      </c>
      <c r="S2817" s="676" t="s">
        <v>6218</v>
      </c>
      <c r="T2817" s="676" t="s">
        <v>6219</v>
      </c>
      <c r="U2817" s="676" t="s">
        <v>6220</v>
      </c>
      <c r="X2817" s="676" t="s">
        <v>6221</v>
      </c>
      <c r="Y2817" s="676">
        <v>1</v>
      </c>
      <c r="Z2817" s="676">
        <v>99</v>
      </c>
      <c r="AC2817" s="676" t="s">
        <v>59</v>
      </c>
    </row>
    <row r="2818" spans="1:29">
      <c r="A2818" s="676">
        <v>5</v>
      </c>
      <c r="B2818" s="676">
        <v>1617268</v>
      </c>
      <c r="C2818" s="676" t="s">
        <v>6222</v>
      </c>
      <c r="D2818" s="676">
        <v>99</v>
      </c>
    </row>
    <row r="2819" spans="1:29">
      <c r="A2819" s="676">
        <v>6</v>
      </c>
      <c r="F2819" s="676" t="s">
        <v>6223</v>
      </c>
      <c r="K2819" s="676" t="s">
        <v>152</v>
      </c>
      <c r="M2819" s="676" t="s">
        <v>291</v>
      </c>
      <c r="O2819" s="676" t="s">
        <v>77</v>
      </c>
      <c r="S2819" s="676" t="s">
        <v>6224</v>
      </c>
      <c r="T2819" s="676" t="s">
        <v>6225</v>
      </c>
      <c r="U2819" s="676" t="s">
        <v>155</v>
      </c>
      <c r="X2819" s="676" t="s">
        <v>6226</v>
      </c>
      <c r="Y2819" s="676">
        <v>1</v>
      </c>
      <c r="Z2819" s="676">
        <v>99</v>
      </c>
      <c r="AC2819" s="676" t="s">
        <v>59</v>
      </c>
    </row>
    <row r="2820" spans="1:29">
      <c r="A2820" s="676">
        <v>6</v>
      </c>
      <c r="F2820" s="676" t="s">
        <v>6227</v>
      </c>
      <c r="K2820" s="676" t="s">
        <v>221</v>
      </c>
      <c r="M2820" s="676" t="s">
        <v>38</v>
      </c>
      <c r="O2820" s="676" t="s">
        <v>77</v>
      </c>
      <c r="S2820" s="676" t="s">
        <v>6202</v>
      </c>
      <c r="T2820" s="676" t="s">
        <v>6203</v>
      </c>
      <c r="U2820" s="676" t="s">
        <v>6204</v>
      </c>
      <c r="X2820" s="676" t="s">
        <v>6228</v>
      </c>
      <c r="Y2820" s="676">
        <v>1</v>
      </c>
      <c r="Z2820" s="676">
        <v>99</v>
      </c>
      <c r="AC2820" s="676" t="s">
        <v>59</v>
      </c>
    </row>
    <row r="2821" spans="1:29">
      <c r="A2821" s="676">
        <v>6</v>
      </c>
      <c r="F2821" s="676" t="s">
        <v>6229</v>
      </c>
      <c r="K2821" s="676" t="s">
        <v>227</v>
      </c>
      <c r="M2821" s="676" t="s">
        <v>38</v>
      </c>
      <c r="O2821" s="676" t="s">
        <v>77</v>
      </c>
      <c r="S2821" s="676" t="s">
        <v>228</v>
      </c>
      <c r="T2821" s="676" t="s">
        <v>229</v>
      </c>
      <c r="U2821" s="676" t="s">
        <v>230</v>
      </c>
      <c r="X2821" s="676" t="s">
        <v>6230</v>
      </c>
      <c r="Y2821" s="676">
        <v>1</v>
      </c>
      <c r="Z2821" s="676">
        <v>99</v>
      </c>
      <c r="AC2821" s="676" t="s">
        <v>59</v>
      </c>
    </row>
    <row r="2822" spans="1:29">
      <c r="A2822" s="676">
        <v>6</v>
      </c>
      <c r="F2822" s="676" t="s">
        <v>6231</v>
      </c>
      <c r="K2822" s="676" t="s">
        <v>233</v>
      </c>
      <c r="M2822" s="676" t="s">
        <v>38</v>
      </c>
      <c r="O2822" s="676" t="s">
        <v>77</v>
      </c>
      <c r="S2822" s="676" t="s">
        <v>234</v>
      </c>
      <c r="T2822" s="676" t="s">
        <v>235</v>
      </c>
      <c r="U2822" s="676" t="s">
        <v>236</v>
      </c>
      <c r="X2822" s="676" t="s">
        <v>6232</v>
      </c>
      <c r="Y2822" s="676">
        <v>1</v>
      </c>
      <c r="Z2822" s="676">
        <v>99</v>
      </c>
      <c r="AC2822" s="676" t="s">
        <v>59</v>
      </c>
    </row>
    <row r="2823" spans="1:29">
      <c r="A2823" s="676">
        <v>6</v>
      </c>
      <c r="F2823" s="676" t="s">
        <v>6233</v>
      </c>
      <c r="K2823" s="676" t="s">
        <v>131</v>
      </c>
      <c r="M2823" s="676" t="s">
        <v>38</v>
      </c>
      <c r="O2823" s="676" t="s">
        <v>77</v>
      </c>
      <c r="S2823" s="676" t="s">
        <v>239</v>
      </c>
      <c r="T2823" s="676" t="s">
        <v>240</v>
      </c>
      <c r="U2823" s="676" t="s">
        <v>241</v>
      </c>
      <c r="X2823" s="676" t="s">
        <v>6234</v>
      </c>
      <c r="Y2823" s="676">
        <v>1</v>
      </c>
      <c r="Z2823" s="676">
        <v>99</v>
      </c>
      <c r="AC2823" s="676" t="s">
        <v>59</v>
      </c>
    </row>
    <row r="2824" spans="1:29">
      <c r="A2824" s="676">
        <v>6</v>
      </c>
      <c r="F2824" s="676" t="s">
        <v>6235</v>
      </c>
      <c r="K2824" s="676" t="s">
        <v>2800</v>
      </c>
      <c r="M2824" s="676" t="s">
        <v>38</v>
      </c>
      <c r="O2824" s="676" t="s">
        <v>77</v>
      </c>
      <c r="S2824" s="676" t="s">
        <v>6213</v>
      </c>
      <c r="T2824" s="676" t="s">
        <v>6214</v>
      </c>
      <c r="U2824" s="676" t="s">
        <v>6215</v>
      </c>
      <c r="X2824" s="676" t="s">
        <v>6236</v>
      </c>
      <c r="Y2824" s="676">
        <v>1</v>
      </c>
      <c r="Z2824" s="676">
        <v>99</v>
      </c>
      <c r="AC2824" s="676" t="s">
        <v>59</v>
      </c>
    </row>
    <row r="2825" spans="1:29">
      <c r="A2825" s="676">
        <v>6</v>
      </c>
      <c r="F2825" s="676" t="s">
        <v>6237</v>
      </c>
      <c r="K2825" s="676" t="s">
        <v>254</v>
      </c>
      <c r="M2825" s="676" t="s">
        <v>38</v>
      </c>
      <c r="O2825" s="676" t="s">
        <v>77</v>
      </c>
      <c r="S2825" s="676" t="s">
        <v>6218</v>
      </c>
      <c r="T2825" s="676" t="s">
        <v>6219</v>
      </c>
      <c r="U2825" s="676" t="s">
        <v>6220</v>
      </c>
      <c r="X2825" s="676" t="s">
        <v>6238</v>
      </c>
      <c r="Y2825" s="676">
        <v>1</v>
      </c>
      <c r="Z2825" s="676">
        <v>99</v>
      </c>
      <c r="AC2825" s="676" t="s">
        <v>59</v>
      </c>
    </row>
    <row r="2826" spans="1:29">
      <c r="A2826" s="676">
        <v>6</v>
      </c>
      <c r="F2826" s="676" t="s">
        <v>6239</v>
      </c>
      <c r="K2826" s="676" t="s">
        <v>122</v>
      </c>
      <c r="M2826" s="676" t="s">
        <v>38</v>
      </c>
      <c r="O2826" s="676" t="s">
        <v>77</v>
      </c>
      <c r="S2826" s="676" t="s">
        <v>6240</v>
      </c>
      <c r="T2826" s="676" t="s">
        <v>6241</v>
      </c>
      <c r="U2826" s="676" t="s">
        <v>1080</v>
      </c>
      <c r="X2826" s="676" t="s">
        <v>6242</v>
      </c>
      <c r="Y2826" s="676">
        <v>1</v>
      </c>
      <c r="Z2826" s="676">
        <v>99</v>
      </c>
      <c r="AC2826" s="676" t="s">
        <v>59</v>
      </c>
    </row>
    <row r="2827" spans="1:29">
      <c r="A2827" s="676">
        <v>6</v>
      </c>
      <c r="F2827" s="676" t="s">
        <v>6243</v>
      </c>
      <c r="K2827" s="676" t="s">
        <v>441</v>
      </c>
      <c r="M2827" s="676" t="s">
        <v>291</v>
      </c>
      <c r="O2827" s="676" t="s">
        <v>77</v>
      </c>
      <c r="S2827" s="676" t="s">
        <v>6244</v>
      </c>
      <c r="T2827" s="676" t="s">
        <v>6245</v>
      </c>
      <c r="U2827" s="676" t="s">
        <v>502</v>
      </c>
      <c r="X2827" s="676" t="s">
        <v>6246</v>
      </c>
      <c r="Y2827" s="676">
        <v>1</v>
      </c>
      <c r="Z2827" s="676">
        <v>99</v>
      </c>
      <c r="AC2827" s="676" t="s">
        <v>59</v>
      </c>
    </row>
    <row r="2828" spans="1:29">
      <c r="A2828" s="676">
        <v>6</v>
      </c>
      <c r="F2828" s="676" t="s">
        <v>6247</v>
      </c>
      <c r="K2828" s="676" t="s">
        <v>6248</v>
      </c>
      <c r="M2828" s="676" t="s">
        <v>291</v>
      </c>
      <c r="O2828" s="676" t="s">
        <v>77</v>
      </c>
      <c r="S2828" s="676" t="s">
        <v>6249</v>
      </c>
      <c r="T2828" s="676" t="s">
        <v>6250</v>
      </c>
      <c r="U2828" s="676" t="s">
        <v>6251</v>
      </c>
      <c r="X2828" s="676" t="s">
        <v>6252</v>
      </c>
      <c r="Y2828" s="676">
        <v>1</v>
      </c>
      <c r="Z2828" s="676">
        <v>99</v>
      </c>
      <c r="AC2828" s="676" t="s">
        <v>59</v>
      </c>
    </row>
    <row r="2829" spans="1:29">
      <c r="A2829" s="676">
        <v>5</v>
      </c>
      <c r="B2829" s="676">
        <v>1617269</v>
      </c>
      <c r="C2829" s="676" t="s">
        <v>6253</v>
      </c>
      <c r="D2829" s="676">
        <v>99</v>
      </c>
    </row>
    <row r="2830" spans="1:29">
      <c r="A2830" s="676">
        <v>6</v>
      </c>
      <c r="F2830" s="676" t="s">
        <v>6254</v>
      </c>
      <c r="K2830" s="676" t="s">
        <v>142</v>
      </c>
      <c r="M2830" s="676" t="s">
        <v>38</v>
      </c>
      <c r="O2830" s="676" t="s">
        <v>77</v>
      </c>
      <c r="S2830" s="676" t="s">
        <v>6255</v>
      </c>
      <c r="T2830" s="676" t="s">
        <v>6256</v>
      </c>
      <c r="U2830" s="676" t="s">
        <v>145</v>
      </c>
      <c r="X2830" s="676" t="s">
        <v>6257</v>
      </c>
      <c r="Y2830" s="676">
        <v>1</v>
      </c>
      <c r="Z2830" s="676">
        <v>99</v>
      </c>
      <c r="AC2830" s="676" t="s">
        <v>59</v>
      </c>
    </row>
    <row r="2831" spans="1:29">
      <c r="A2831" s="676">
        <v>6</v>
      </c>
      <c r="F2831" s="676" t="s">
        <v>6258</v>
      </c>
      <c r="K2831" s="676" t="s">
        <v>142</v>
      </c>
      <c r="M2831" s="676" t="s">
        <v>38</v>
      </c>
      <c r="O2831" s="676" t="s">
        <v>77</v>
      </c>
      <c r="S2831" s="676" t="s">
        <v>6259</v>
      </c>
      <c r="T2831" s="676" t="s">
        <v>6260</v>
      </c>
      <c r="U2831" s="676" t="s">
        <v>145</v>
      </c>
      <c r="X2831" s="676" t="s">
        <v>6261</v>
      </c>
      <c r="Y2831" s="676">
        <v>1</v>
      </c>
      <c r="Z2831" s="676">
        <v>99</v>
      </c>
      <c r="AC2831" s="676" t="s">
        <v>59</v>
      </c>
    </row>
    <row r="2832" spans="1:29">
      <c r="A2832" s="676">
        <v>6</v>
      </c>
      <c r="F2832" s="676" t="s">
        <v>6262</v>
      </c>
      <c r="K2832" s="676" t="s">
        <v>152</v>
      </c>
      <c r="M2832" s="676" t="s">
        <v>38</v>
      </c>
      <c r="O2832" s="676" t="s">
        <v>77</v>
      </c>
      <c r="S2832" s="676" t="s">
        <v>6263</v>
      </c>
      <c r="T2832" s="676" t="s">
        <v>6264</v>
      </c>
      <c r="U2832" s="676" t="s">
        <v>155</v>
      </c>
      <c r="X2832" s="676" t="s">
        <v>6265</v>
      </c>
      <c r="Y2832" s="676">
        <v>1</v>
      </c>
      <c r="Z2832" s="676">
        <v>99</v>
      </c>
      <c r="AC2832" s="676" t="s">
        <v>59</v>
      </c>
    </row>
    <row r="2833" spans="1:30">
      <c r="A2833" s="676">
        <v>6</v>
      </c>
      <c r="F2833" s="676" t="s">
        <v>6266</v>
      </c>
      <c r="K2833" s="676" t="s">
        <v>43</v>
      </c>
      <c r="L2833" s="676" t="s">
        <v>44</v>
      </c>
      <c r="M2833" s="676" t="s">
        <v>38</v>
      </c>
      <c r="O2833" s="676" t="s">
        <v>77</v>
      </c>
      <c r="S2833" s="676" t="s">
        <v>6267</v>
      </c>
      <c r="T2833" s="676" t="s">
        <v>6268</v>
      </c>
      <c r="U2833" s="676" t="s">
        <v>79</v>
      </c>
      <c r="X2833" s="676" t="s">
        <v>6269</v>
      </c>
      <c r="Y2833" s="676">
        <v>1</v>
      </c>
      <c r="Z2833" s="676">
        <v>99</v>
      </c>
      <c r="AC2833" s="676" t="s">
        <v>59</v>
      </c>
    </row>
    <row r="2834" spans="1:30">
      <c r="A2834" s="676">
        <v>6</v>
      </c>
      <c r="F2834" s="676" t="s">
        <v>6270</v>
      </c>
      <c r="K2834" s="676" t="s">
        <v>56</v>
      </c>
      <c r="M2834" s="676" t="s">
        <v>38</v>
      </c>
      <c r="O2834" s="676" t="s">
        <v>77</v>
      </c>
      <c r="S2834" s="676" t="s">
        <v>6271</v>
      </c>
      <c r="T2834" s="676" t="s">
        <v>6270</v>
      </c>
      <c r="U2834" s="676" t="s">
        <v>1702</v>
      </c>
      <c r="X2834" s="676" t="s">
        <v>6272</v>
      </c>
      <c r="Y2834" s="676">
        <v>1</v>
      </c>
      <c r="Z2834" s="676">
        <v>99</v>
      </c>
      <c r="AC2834" s="676" t="s">
        <v>59</v>
      </c>
    </row>
    <row r="2835" spans="1:30">
      <c r="A2835" s="676">
        <v>6</v>
      </c>
      <c r="F2835" s="676" t="s">
        <v>6273</v>
      </c>
      <c r="K2835" s="676" t="s">
        <v>221</v>
      </c>
      <c r="M2835" s="676" t="s">
        <v>38</v>
      </c>
      <c r="O2835" s="676" t="s">
        <v>77</v>
      </c>
      <c r="S2835" s="676" t="s">
        <v>222</v>
      </c>
      <c r="T2835" s="676" t="s">
        <v>223</v>
      </c>
      <c r="U2835" s="676" t="s">
        <v>224</v>
      </c>
      <c r="X2835" s="676" t="s">
        <v>6274</v>
      </c>
      <c r="Y2835" s="676">
        <v>1</v>
      </c>
      <c r="Z2835" s="676">
        <v>99</v>
      </c>
      <c r="AC2835" s="676" t="s">
        <v>59</v>
      </c>
    </row>
    <row r="2836" spans="1:30">
      <c r="A2836" s="676">
        <v>6</v>
      </c>
      <c r="F2836" s="676" t="s">
        <v>6275</v>
      </c>
      <c r="K2836" s="676" t="s">
        <v>227</v>
      </c>
      <c r="M2836" s="676" t="s">
        <v>38</v>
      </c>
      <c r="O2836" s="676" t="s">
        <v>77</v>
      </c>
      <c r="S2836" s="676" t="s">
        <v>228</v>
      </c>
      <c r="T2836" s="676" t="s">
        <v>229</v>
      </c>
      <c r="U2836" s="676" t="s">
        <v>230</v>
      </c>
      <c r="X2836" s="676" t="s">
        <v>6276</v>
      </c>
      <c r="Y2836" s="676">
        <v>1</v>
      </c>
      <c r="Z2836" s="676">
        <v>99</v>
      </c>
      <c r="AC2836" s="676" t="s">
        <v>59</v>
      </c>
    </row>
    <row r="2837" spans="1:30">
      <c r="A2837" s="676">
        <v>6</v>
      </c>
      <c r="F2837" s="676" t="s">
        <v>6277</v>
      </c>
      <c r="K2837" s="676" t="s">
        <v>233</v>
      </c>
      <c r="M2837" s="676" t="s">
        <v>38</v>
      </c>
      <c r="O2837" s="676" t="s">
        <v>77</v>
      </c>
      <c r="S2837" s="676" t="s">
        <v>234</v>
      </c>
      <c r="T2837" s="676" t="s">
        <v>235</v>
      </c>
      <c r="U2837" s="676" t="s">
        <v>236</v>
      </c>
      <c r="X2837" s="676" t="s">
        <v>6278</v>
      </c>
      <c r="Y2837" s="676">
        <v>1</v>
      </c>
      <c r="Z2837" s="676">
        <v>99</v>
      </c>
      <c r="AC2837" s="676" t="s">
        <v>59</v>
      </c>
    </row>
    <row r="2838" spans="1:30">
      <c r="A2838" s="676">
        <v>6</v>
      </c>
      <c r="F2838" s="676" t="s">
        <v>6279</v>
      </c>
      <c r="K2838" s="676" t="s">
        <v>131</v>
      </c>
      <c r="M2838" s="676" t="s">
        <v>38</v>
      </c>
      <c r="O2838" s="676" t="s">
        <v>77</v>
      </c>
      <c r="S2838" s="676" t="s">
        <v>239</v>
      </c>
      <c r="T2838" s="676" t="s">
        <v>240</v>
      </c>
      <c r="U2838" s="676" t="s">
        <v>241</v>
      </c>
      <c r="X2838" s="676" t="s">
        <v>6280</v>
      </c>
      <c r="Y2838" s="676">
        <v>1</v>
      </c>
      <c r="Z2838" s="676">
        <v>99</v>
      </c>
      <c r="AC2838" s="676" t="s">
        <v>59</v>
      </c>
    </row>
    <row r="2839" spans="1:30">
      <c r="A2839" s="676">
        <v>6</v>
      </c>
      <c r="F2839" s="676" t="s">
        <v>6281</v>
      </c>
      <c r="K2839" s="676" t="s">
        <v>2800</v>
      </c>
      <c r="M2839" s="676" t="s">
        <v>38</v>
      </c>
      <c r="O2839" s="676" t="s">
        <v>77</v>
      </c>
      <c r="S2839" s="676" t="s">
        <v>6213</v>
      </c>
      <c r="T2839" s="676" t="s">
        <v>6214</v>
      </c>
      <c r="U2839" s="676" t="s">
        <v>6215</v>
      </c>
      <c r="X2839" s="676" t="s">
        <v>6282</v>
      </c>
      <c r="Y2839" s="676">
        <v>1</v>
      </c>
      <c r="Z2839" s="676">
        <v>99</v>
      </c>
      <c r="AC2839" s="676" t="s">
        <v>59</v>
      </c>
    </row>
    <row r="2840" spans="1:30">
      <c r="A2840" s="676">
        <v>6</v>
      </c>
      <c r="F2840" s="676" t="s">
        <v>6283</v>
      </c>
      <c r="K2840" s="676" t="s">
        <v>138</v>
      </c>
      <c r="M2840" s="676" t="s">
        <v>38</v>
      </c>
      <c r="O2840" s="676" t="s">
        <v>77</v>
      </c>
      <c r="S2840" s="676" t="s">
        <v>244</v>
      </c>
      <c r="T2840" s="676" t="s">
        <v>245</v>
      </c>
      <c r="U2840" s="676" t="s">
        <v>246</v>
      </c>
      <c r="X2840" s="676" t="s">
        <v>6284</v>
      </c>
      <c r="Y2840" s="676">
        <v>1</v>
      </c>
      <c r="Z2840" s="676">
        <v>99</v>
      </c>
      <c r="AC2840" s="676" t="s">
        <v>59</v>
      </c>
    </row>
    <row r="2841" spans="1:30">
      <c r="A2841" s="676">
        <v>6</v>
      </c>
      <c r="F2841" s="676" t="s">
        <v>6285</v>
      </c>
      <c r="K2841" s="676" t="s">
        <v>138</v>
      </c>
      <c r="M2841" s="676" t="s">
        <v>38</v>
      </c>
      <c r="O2841" s="676" t="s">
        <v>77</v>
      </c>
      <c r="S2841" s="676" t="s">
        <v>6286</v>
      </c>
      <c r="T2841" s="676" t="s">
        <v>6287</v>
      </c>
      <c r="U2841" s="676" t="s">
        <v>246</v>
      </c>
      <c r="X2841" s="676" t="s">
        <v>6288</v>
      </c>
      <c r="Y2841" s="676">
        <v>1</v>
      </c>
      <c r="Z2841" s="676">
        <v>99</v>
      </c>
      <c r="AC2841" s="676" t="s">
        <v>59</v>
      </c>
    </row>
    <row r="2842" spans="1:30">
      <c r="A2842" s="676">
        <v>6</v>
      </c>
      <c r="F2842" s="676" t="s">
        <v>6289</v>
      </c>
      <c r="K2842" s="676" t="s">
        <v>254</v>
      </c>
      <c r="M2842" s="676" t="s">
        <v>38</v>
      </c>
      <c r="O2842" s="676" t="s">
        <v>77</v>
      </c>
      <c r="S2842" s="676" t="s">
        <v>255</v>
      </c>
      <c r="T2842" s="676" t="s">
        <v>256</v>
      </c>
      <c r="U2842" s="676" t="s">
        <v>257</v>
      </c>
      <c r="X2842" s="676" t="s">
        <v>6290</v>
      </c>
      <c r="Y2842" s="676">
        <v>1</v>
      </c>
      <c r="Z2842" s="676">
        <v>99</v>
      </c>
      <c r="AC2842" s="676" t="s">
        <v>59</v>
      </c>
    </row>
    <row r="2843" spans="1:30">
      <c r="A2843" s="676">
        <v>6</v>
      </c>
      <c r="F2843" s="676" t="s">
        <v>6291</v>
      </c>
      <c r="K2843" s="676" t="s">
        <v>260</v>
      </c>
      <c r="M2843" s="676" t="s">
        <v>38</v>
      </c>
      <c r="O2843" s="676" t="s">
        <v>77</v>
      </c>
      <c r="S2843" s="676" t="s">
        <v>261</v>
      </c>
      <c r="T2843" s="676" t="s">
        <v>262</v>
      </c>
      <c r="U2843" s="676" t="s">
        <v>263</v>
      </c>
      <c r="X2843" s="676" t="s">
        <v>6292</v>
      </c>
      <c r="Y2843" s="676">
        <v>1</v>
      </c>
      <c r="Z2843" s="676">
        <v>99</v>
      </c>
      <c r="AC2843" s="676" t="s">
        <v>59</v>
      </c>
    </row>
    <row r="2844" spans="1:30">
      <c r="A2844" s="676">
        <v>6</v>
      </c>
      <c r="F2844" s="676" t="s">
        <v>6293</v>
      </c>
      <c r="K2844" s="676" t="s">
        <v>441</v>
      </c>
      <c r="M2844" s="676" t="s">
        <v>291</v>
      </c>
      <c r="O2844" s="676" t="s">
        <v>77</v>
      </c>
      <c r="S2844" s="676" t="s">
        <v>6294</v>
      </c>
      <c r="T2844" s="676" t="s">
        <v>6295</v>
      </c>
      <c r="U2844" s="676" t="s">
        <v>502</v>
      </c>
      <c r="X2844" s="676" t="s">
        <v>6296</v>
      </c>
      <c r="Y2844" s="676">
        <v>1</v>
      </c>
      <c r="Z2844" s="676">
        <v>99</v>
      </c>
      <c r="AC2844" s="676" t="s">
        <v>59</v>
      </c>
      <c r="AD2844" s="676" t="s">
        <v>447</v>
      </c>
    </row>
    <row r="2845" spans="1:30">
      <c r="A2845" s="676">
        <v>6</v>
      </c>
      <c r="F2845" s="676" t="s">
        <v>6297</v>
      </c>
      <c r="K2845" s="676" t="s">
        <v>441</v>
      </c>
      <c r="L2845" s="676" t="s">
        <v>442</v>
      </c>
      <c r="M2845" s="676" t="s">
        <v>38</v>
      </c>
      <c r="O2845" s="676" t="s">
        <v>77</v>
      </c>
      <c r="S2845" s="676" t="s">
        <v>6298</v>
      </c>
      <c r="T2845" s="676" t="s">
        <v>6299</v>
      </c>
      <c r="U2845" s="676" t="s">
        <v>445</v>
      </c>
      <c r="X2845" s="676" t="s">
        <v>6300</v>
      </c>
      <c r="Y2845" s="676">
        <v>1</v>
      </c>
      <c r="Z2845" s="676">
        <v>99</v>
      </c>
      <c r="AC2845" s="676" t="s">
        <v>59</v>
      </c>
      <c r="AD2845" s="676" t="s">
        <v>447</v>
      </c>
    </row>
    <row r="2846" spans="1:30">
      <c r="A2846" s="676">
        <v>6</v>
      </c>
      <c r="F2846" s="676" t="s">
        <v>6301</v>
      </c>
      <c r="K2846" s="676" t="s">
        <v>43</v>
      </c>
      <c r="L2846" s="676" t="s">
        <v>44</v>
      </c>
      <c r="M2846" s="676" t="s">
        <v>38</v>
      </c>
      <c r="O2846" s="676" t="s">
        <v>77</v>
      </c>
      <c r="S2846" s="676" t="s">
        <v>6302</v>
      </c>
      <c r="T2846" s="676" t="s">
        <v>6303</v>
      </c>
      <c r="U2846" s="676" t="s">
        <v>79</v>
      </c>
      <c r="X2846" s="676" t="s">
        <v>6304</v>
      </c>
      <c r="Y2846" s="676">
        <v>1</v>
      </c>
      <c r="Z2846" s="676">
        <v>99</v>
      </c>
      <c r="AC2846" s="676" t="s">
        <v>59</v>
      </c>
    </row>
    <row r="2847" spans="1:30">
      <c r="A2847" s="676">
        <v>6</v>
      </c>
      <c r="F2847" s="676" t="s">
        <v>6305</v>
      </c>
      <c r="K2847" s="676" t="s">
        <v>441</v>
      </c>
      <c r="L2847" s="676" t="s">
        <v>442</v>
      </c>
      <c r="M2847" s="676" t="s">
        <v>291</v>
      </c>
      <c r="O2847" s="676" t="s">
        <v>77</v>
      </c>
      <c r="S2847" s="676" t="s">
        <v>6306</v>
      </c>
      <c r="T2847" s="676" t="s">
        <v>6307</v>
      </c>
      <c r="U2847" s="676" t="s">
        <v>445</v>
      </c>
      <c r="X2847" s="676" t="s">
        <v>6308</v>
      </c>
      <c r="Y2847" s="676">
        <v>1</v>
      </c>
      <c r="Z2847" s="676">
        <v>99</v>
      </c>
      <c r="AC2847" s="676" t="s">
        <v>59</v>
      </c>
      <c r="AD2847" s="676" t="s">
        <v>447</v>
      </c>
    </row>
    <row r="2848" spans="1:30">
      <c r="A2848" s="676">
        <v>6</v>
      </c>
      <c r="F2848" s="676" t="s">
        <v>6309</v>
      </c>
      <c r="K2848" s="676" t="s">
        <v>52</v>
      </c>
      <c r="M2848" s="676" t="s">
        <v>291</v>
      </c>
      <c r="AC2848" s="676" t="s">
        <v>59</v>
      </c>
    </row>
    <row r="2849" spans="1:30">
      <c r="I2849" s="676" t="s">
        <v>124</v>
      </c>
      <c r="J2849" s="676" t="s">
        <v>125</v>
      </c>
      <c r="O2849" s="676" t="s">
        <v>77</v>
      </c>
      <c r="S2849" s="676" t="s">
        <v>6310</v>
      </c>
      <c r="T2849" s="676" t="s">
        <v>6311</v>
      </c>
      <c r="U2849" s="676" t="s">
        <v>307</v>
      </c>
      <c r="X2849" s="676" t="s">
        <v>6312</v>
      </c>
      <c r="Y2849" s="676">
        <v>1</v>
      </c>
      <c r="Z2849" s="676">
        <v>99</v>
      </c>
    </row>
    <row r="2850" spans="1:30">
      <c r="I2850" s="676" t="s">
        <v>126</v>
      </c>
      <c r="J2850" s="676" t="s">
        <v>127</v>
      </c>
      <c r="O2850" s="676" t="s">
        <v>77</v>
      </c>
      <c r="S2850" s="676" t="s">
        <v>6310</v>
      </c>
      <c r="T2850" s="676" t="s">
        <v>6311</v>
      </c>
      <c r="U2850" s="676" t="s">
        <v>307</v>
      </c>
      <c r="X2850" s="676" t="s">
        <v>6312</v>
      </c>
      <c r="Y2850" s="676">
        <v>1</v>
      </c>
      <c r="Z2850" s="676">
        <v>99</v>
      </c>
    </row>
    <row r="2851" spans="1:30">
      <c r="A2851" s="676">
        <v>6</v>
      </c>
      <c r="F2851" s="676" t="s">
        <v>6313</v>
      </c>
      <c r="K2851" s="676" t="s">
        <v>122</v>
      </c>
      <c r="M2851" s="676" t="s">
        <v>291</v>
      </c>
      <c r="O2851" s="676" t="s">
        <v>77</v>
      </c>
      <c r="S2851" s="676" t="s">
        <v>6314</v>
      </c>
      <c r="T2851" s="676" t="s">
        <v>6315</v>
      </c>
      <c r="U2851" s="676" t="s">
        <v>1080</v>
      </c>
      <c r="X2851" s="676" t="s">
        <v>6316</v>
      </c>
      <c r="Y2851" s="676">
        <v>1</v>
      </c>
      <c r="Z2851" s="676">
        <v>99</v>
      </c>
      <c r="AC2851" s="676" t="s">
        <v>59</v>
      </c>
    </row>
    <row r="2852" spans="1:30">
      <c r="A2852" s="676">
        <v>6</v>
      </c>
      <c r="F2852" s="676" t="s">
        <v>6317</v>
      </c>
      <c r="K2852" s="676" t="s">
        <v>122</v>
      </c>
      <c r="M2852" s="676" t="s">
        <v>291</v>
      </c>
      <c r="O2852" s="676" t="s">
        <v>77</v>
      </c>
      <c r="S2852" s="676" t="s">
        <v>6318</v>
      </c>
      <c r="T2852" s="676" t="s">
        <v>6319</v>
      </c>
      <c r="U2852" s="676" t="s">
        <v>1080</v>
      </c>
      <c r="X2852" s="676" t="s">
        <v>6320</v>
      </c>
      <c r="Y2852" s="676">
        <v>1</v>
      </c>
      <c r="Z2852" s="676">
        <v>99</v>
      </c>
      <c r="AC2852" s="676" t="s">
        <v>59</v>
      </c>
    </row>
    <row r="2853" spans="1:30">
      <c r="A2853" s="676">
        <v>6</v>
      </c>
      <c r="F2853" s="676" t="s">
        <v>6321</v>
      </c>
      <c r="K2853" s="676" t="s">
        <v>441</v>
      </c>
      <c r="L2853" s="676" t="s">
        <v>442</v>
      </c>
      <c r="M2853" s="676" t="s">
        <v>291</v>
      </c>
      <c r="O2853" s="676" t="s">
        <v>77</v>
      </c>
      <c r="S2853" s="676" t="s">
        <v>6322</v>
      </c>
      <c r="T2853" s="676" t="s">
        <v>6323</v>
      </c>
      <c r="U2853" s="676" t="s">
        <v>445</v>
      </c>
      <c r="X2853" s="676" t="s">
        <v>6324</v>
      </c>
      <c r="Y2853" s="676">
        <v>1</v>
      </c>
      <c r="Z2853" s="676">
        <v>99</v>
      </c>
      <c r="AC2853" s="676" t="s">
        <v>59</v>
      </c>
      <c r="AD2853" s="676" t="s">
        <v>447</v>
      </c>
    </row>
    <row r="2854" spans="1:30">
      <c r="A2854" s="676">
        <v>6</v>
      </c>
      <c r="F2854" s="676" t="s">
        <v>6325</v>
      </c>
      <c r="K2854" s="676" t="s">
        <v>119</v>
      </c>
      <c r="L2854" s="676" t="s">
        <v>120</v>
      </c>
      <c r="M2854" s="676" t="s">
        <v>291</v>
      </c>
      <c r="O2854" s="676" t="s">
        <v>77</v>
      </c>
      <c r="S2854" s="676" t="s">
        <v>6326</v>
      </c>
      <c r="T2854" s="676" t="s">
        <v>6327</v>
      </c>
      <c r="U2854" s="676" t="s">
        <v>6328</v>
      </c>
      <c r="X2854" s="676" t="s">
        <v>6329</v>
      </c>
      <c r="Y2854" s="676">
        <v>1</v>
      </c>
      <c r="Z2854" s="676">
        <v>99</v>
      </c>
      <c r="AC2854" s="676" t="s">
        <v>59</v>
      </c>
    </row>
    <row r="2855" spans="1:30">
      <c r="A2855" s="676">
        <v>6</v>
      </c>
      <c r="F2855" s="676" t="s">
        <v>6330</v>
      </c>
      <c r="K2855" s="676" t="s">
        <v>52</v>
      </c>
      <c r="M2855" s="676" t="s">
        <v>291</v>
      </c>
      <c r="AC2855" s="676" t="s">
        <v>59</v>
      </c>
    </row>
    <row r="2856" spans="1:30">
      <c r="I2856" s="676" t="s">
        <v>124</v>
      </c>
      <c r="J2856" s="676" t="s">
        <v>125</v>
      </c>
      <c r="O2856" s="676" t="s">
        <v>77</v>
      </c>
      <c r="S2856" s="676" t="s">
        <v>6331</v>
      </c>
      <c r="T2856" s="676" t="s">
        <v>6332</v>
      </c>
      <c r="U2856" s="676" t="s">
        <v>307</v>
      </c>
      <c r="X2856" s="676" t="s">
        <v>6333</v>
      </c>
      <c r="Y2856" s="676">
        <v>1</v>
      </c>
      <c r="Z2856" s="676">
        <v>99</v>
      </c>
    </row>
    <row r="2857" spans="1:30">
      <c r="I2857" s="676" t="s">
        <v>126</v>
      </c>
      <c r="J2857" s="676" t="s">
        <v>127</v>
      </c>
      <c r="O2857" s="676" t="s">
        <v>77</v>
      </c>
      <c r="S2857" s="676" t="s">
        <v>6331</v>
      </c>
      <c r="T2857" s="676" t="s">
        <v>6332</v>
      </c>
      <c r="U2857" s="676" t="s">
        <v>307</v>
      </c>
      <c r="X2857" s="676" t="s">
        <v>6333</v>
      </c>
      <c r="Y2857" s="676">
        <v>1</v>
      </c>
      <c r="Z2857" s="676">
        <v>99</v>
      </c>
    </row>
    <row r="2858" spans="1:30">
      <c r="A2858" s="676">
        <v>6</v>
      </c>
      <c r="F2858" s="676" t="s">
        <v>6334</v>
      </c>
      <c r="K2858" s="676" t="s">
        <v>441</v>
      </c>
      <c r="L2858" s="676" t="s">
        <v>442</v>
      </c>
      <c r="M2858" s="676" t="s">
        <v>291</v>
      </c>
      <c r="O2858" s="676" t="s">
        <v>77</v>
      </c>
      <c r="S2858" s="676" t="s">
        <v>6335</v>
      </c>
      <c r="T2858" s="676" t="s">
        <v>6336</v>
      </c>
      <c r="U2858" s="676" t="s">
        <v>445</v>
      </c>
      <c r="X2858" s="676" t="s">
        <v>6337</v>
      </c>
      <c r="Y2858" s="676">
        <v>1</v>
      </c>
      <c r="Z2858" s="676">
        <v>99</v>
      </c>
      <c r="AC2858" s="676" t="s">
        <v>59</v>
      </c>
      <c r="AD2858" s="676" t="s">
        <v>447</v>
      </c>
    </row>
    <row r="2859" spans="1:30">
      <c r="A2859" s="676">
        <v>6</v>
      </c>
      <c r="F2859" s="676" t="s">
        <v>6338</v>
      </c>
      <c r="K2859" s="676" t="s">
        <v>52</v>
      </c>
      <c r="M2859" s="676" t="s">
        <v>291</v>
      </c>
      <c r="AC2859" s="676" t="s">
        <v>59</v>
      </c>
    </row>
    <row r="2860" spans="1:30">
      <c r="I2860" s="676" t="s">
        <v>124</v>
      </c>
      <c r="J2860" s="676" t="s">
        <v>125</v>
      </c>
      <c r="O2860" s="676" t="s">
        <v>77</v>
      </c>
      <c r="S2860" s="676" t="s">
        <v>6339</v>
      </c>
      <c r="T2860" s="676" t="s">
        <v>6340</v>
      </c>
      <c r="U2860" s="676" t="s">
        <v>307</v>
      </c>
      <c r="X2860" s="676" t="s">
        <v>6341</v>
      </c>
      <c r="Y2860" s="676">
        <v>1</v>
      </c>
      <c r="Z2860" s="676">
        <v>99</v>
      </c>
    </row>
    <row r="2861" spans="1:30">
      <c r="I2861" s="676" t="s">
        <v>126</v>
      </c>
      <c r="J2861" s="676" t="s">
        <v>127</v>
      </c>
      <c r="O2861" s="676" t="s">
        <v>77</v>
      </c>
      <c r="S2861" s="676" t="s">
        <v>6339</v>
      </c>
      <c r="T2861" s="676" t="s">
        <v>6340</v>
      </c>
      <c r="U2861" s="676" t="s">
        <v>307</v>
      </c>
      <c r="X2861" s="676" t="s">
        <v>6341</v>
      </c>
      <c r="Y2861" s="676">
        <v>1</v>
      </c>
      <c r="Z2861" s="676">
        <v>99</v>
      </c>
    </row>
    <row r="2862" spans="1:30">
      <c r="A2862" s="676">
        <v>6</v>
      </c>
      <c r="F2862" s="676" t="s">
        <v>6342</v>
      </c>
      <c r="K2862" s="676" t="s">
        <v>441</v>
      </c>
      <c r="L2862" s="676" t="s">
        <v>442</v>
      </c>
      <c r="M2862" s="676" t="s">
        <v>291</v>
      </c>
      <c r="O2862" s="676" t="s">
        <v>77</v>
      </c>
      <c r="S2862" s="676" t="s">
        <v>6343</v>
      </c>
      <c r="T2862" s="676" t="s">
        <v>6344</v>
      </c>
      <c r="U2862" s="676" t="s">
        <v>445</v>
      </c>
      <c r="X2862" s="676" t="s">
        <v>6345</v>
      </c>
      <c r="Y2862" s="676">
        <v>1</v>
      </c>
      <c r="Z2862" s="676">
        <v>99</v>
      </c>
      <c r="AC2862" s="676" t="s">
        <v>59</v>
      </c>
      <c r="AD2862" s="676" t="s">
        <v>447</v>
      </c>
    </row>
    <row r="2863" spans="1:30">
      <c r="A2863" s="676">
        <v>6</v>
      </c>
      <c r="F2863" s="676" t="s">
        <v>6346</v>
      </c>
      <c r="K2863" s="676" t="s">
        <v>52</v>
      </c>
      <c r="M2863" s="676" t="s">
        <v>291</v>
      </c>
      <c r="AC2863" s="676" t="s">
        <v>59</v>
      </c>
    </row>
    <row r="2864" spans="1:30">
      <c r="I2864" s="676" t="s">
        <v>124</v>
      </c>
      <c r="J2864" s="676" t="s">
        <v>125</v>
      </c>
      <c r="O2864" s="676" t="s">
        <v>77</v>
      </c>
      <c r="S2864" s="676" t="s">
        <v>6347</v>
      </c>
      <c r="T2864" s="676" t="s">
        <v>6348</v>
      </c>
      <c r="U2864" s="676" t="s">
        <v>307</v>
      </c>
      <c r="X2864" s="676" t="s">
        <v>6349</v>
      </c>
      <c r="Y2864" s="676">
        <v>1</v>
      </c>
      <c r="Z2864" s="676">
        <v>99</v>
      </c>
    </row>
    <row r="2865" spans="1:30">
      <c r="I2865" s="676" t="s">
        <v>126</v>
      </c>
      <c r="J2865" s="676" t="s">
        <v>127</v>
      </c>
      <c r="O2865" s="676" t="s">
        <v>77</v>
      </c>
      <c r="S2865" s="676" t="s">
        <v>6347</v>
      </c>
      <c r="T2865" s="676" t="s">
        <v>6348</v>
      </c>
      <c r="U2865" s="676" t="s">
        <v>307</v>
      </c>
      <c r="X2865" s="676" t="s">
        <v>6349</v>
      </c>
      <c r="Y2865" s="676">
        <v>1</v>
      </c>
      <c r="Z2865" s="676">
        <v>99</v>
      </c>
    </row>
    <row r="2866" spans="1:30">
      <c r="A2866" s="676">
        <v>6</v>
      </c>
      <c r="F2866" s="676" t="s">
        <v>6350</v>
      </c>
      <c r="K2866" s="676" t="s">
        <v>441</v>
      </c>
      <c r="L2866" s="676" t="s">
        <v>442</v>
      </c>
      <c r="M2866" s="676" t="s">
        <v>291</v>
      </c>
      <c r="O2866" s="676" t="s">
        <v>77</v>
      </c>
      <c r="S2866" s="676" t="s">
        <v>6351</v>
      </c>
      <c r="T2866" s="676" t="s">
        <v>6352</v>
      </c>
      <c r="U2866" s="676" t="s">
        <v>445</v>
      </c>
      <c r="X2866" s="676" t="s">
        <v>6353</v>
      </c>
      <c r="Y2866" s="676">
        <v>1</v>
      </c>
      <c r="Z2866" s="676">
        <v>99</v>
      </c>
      <c r="AC2866" s="676" t="s">
        <v>59</v>
      </c>
      <c r="AD2866" s="676" t="s">
        <v>447</v>
      </c>
    </row>
    <row r="2867" spans="1:30">
      <c r="A2867" s="676">
        <v>6</v>
      </c>
      <c r="F2867" s="676" t="s">
        <v>6354</v>
      </c>
      <c r="K2867" s="676" t="s">
        <v>227</v>
      </c>
      <c r="L2867" s="676" t="s">
        <v>2407</v>
      </c>
      <c r="M2867" s="676" t="s">
        <v>291</v>
      </c>
      <c r="O2867" s="676" t="s">
        <v>77</v>
      </c>
      <c r="S2867" s="676" t="s">
        <v>6355</v>
      </c>
      <c r="T2867" s="676" t="s">
        <v>6356</v>
      </c>
      <c r="U2867" s="676" t="s">
        <v>2815</v>
      </c>
      <c r="X2867" s="676" t="s">
        <v>6357</v>
      </c>
      <c r="Y2867" s="676">
        <v>1</v>
      </c>
      <c r="Z2867" s="676">
        <v>99</v>
      </c>
      <c r="AC2867" s="676" t="s">
        <v>59</v>
      </c>
    </row>
    <row r="2868" spans="1:30">
      <c r="A2868" s="676">
        <v>6</v>
      </c>
      <c r="F2868" s="676" t="s">
        <v>6358</v>
      </c>
      <c r="K2868" s="676" t="s">
        <v>441</v>
      </c>
      <c r="M2868" s="676" t="s">
        <v>291</v>
      </c>
      <c r="O2868" s="676" t="s">
        <v>77</v>
      </c>
      <c r="S2868" s="676" t="s">
        <v>6359</v>
      </c>
      <c r="T2868" s="676" t="s">
        <v>6360</v>
      </c>
      <c r="U2868" s="676" t="s">
        <v>502</v>
      </c>
      <c r="X2868" s="676" t="s">
        <v>6361</v>
      </c>
      <c r="Y2868" s="676">
        <v>1</v>
      </c>
      <c r="Z2868" s="676">
        <v>99</v>
      </c>
      <c r="AC2868" s="676" t="s">
        <v>59</v>
      </c>
      <c r="AD2868" s="676" t="s">
        <v>447</v>
      </c>
    </row>
    <row r="2869" spans="1:30">
      <c r="A2869" s="676">
        <v>6</v>
      </c>
      <c r="F2869" s="676" t="s">
        <v>6362</v>
      </c>
      <c r="K2869" s="676" t="s">
        <v>52</v>
      </c>
      <c r="M2869" s="676" t="s">
        <v>291</v>
      </c>
      <c r="AC2869" s="676" t="s">
        <v>59</v>
      </c>
    </row>
    <row r="2870" spans="1:30">
      <c r="I2870" s="676" t="s">
        <v>124</v>
      </c>
      <c r="J2870" s="676" t="s">
        <v>125</v>
      </c>
      <c r="O2870" s="676" t="s">
        <v>77</v>
      </c>
      <c r="S2870" s="676" t="s">
        <v>6363</v>
      </c>
      <c r="T2870" s="676" t="s">
        <v>6364</v>
      </c>
      <c r="U2870" s="676" t="s">
        <v>307</v>
      </c>
      <c r="X2870" s="676" t="s">
        <v>6365</v>
      </c>
      <c r="Y2870" s="676">
        <v>1</v>
      </c>
      <c r="Z2870" s="676">
        <v>99</v>
      </c>
    </row>
    <row r="2871" spans="1:30">
      <c r="I2871" s="676" t="s">
        <v>126</v>
      </c>
      <c r="J2871" s="676" t="s">
        <v>127</v>
      </c>
      <c r="O2871" s="676" t="s">
        <v>77</v>
      </c>
      <c r="S2871" s="676" t="s">
        <v>6363</v>
      </c>
      <c r="T2871" s="676" t="s">
        <v>6364</v>
      </c>
      <c r="U2871" s="676" t="s">
        <v>307</v>
      </c>
      <c r="X2871" s="676" t="s">
        <v>6365</v>
      </c>
      <c r="Y2871" s="676">
        <v>1</v>
      </c>
      <c r="Z2871" s="676">
        <v>99</v>
      </c>
    </row>
    <row r="2872" spans="1:30">
      <c r="A2872" s="676">
        <v>6</v>
      </c>
      <c r="F2872" s="676" t="s">
        <v>6366</v>
      </c>
      <c r="K2872" s="676" t="s">
        <v>441</v>
      </c>
      <c r="L2872" s="676" t="s">
        <v>442</v>
      </c>
      <c r="M2872" s="676" t="s">
        <v>291</v>
      </c>
      <c r="O2872" s="676" t="s">
        <v>77</v>
      </c>
      <c r="S2872" s="676" t="s">
        <v>6367</v>
      </c>
      <c r="T2872" s="676" t="s">
        <v>6368</v>
      </c>
      <c r="U2872" s="676" t="s">
        <v>445</v>
      </c>
      <c r="X2872" s="676" t="s">
        <v>6369</v>
      </c>
      <c r="Y2872" s="676">
        <v>1</v>
      </c>
      <c r="Z2872" s="676">
        <v>99</v>
      </c>
      <c r="AC2872" s="676" t="s">
        <v>59</v>
      </c>
      <c r="AD2872" s="676" t="s">
        <v>447</v>
      </c>
    </row>
    <row r="2873" spans="1:30">
      <c r="A2873" s="676">
        <v>6</v>
      </c>
      <c r="F2873" s="676" t="s">
        <v>6370</v>
      </c>
      <c r="K2873" s="676" t="s">
        <v>227</v>
      </c>
      <c r="L2873" s="676" t="s">
        <v>2407</v>
      </c>
      <c r="M2873" s="676" t="s">
        <v>291</v>
      </c>
      <c r="O2873" s="676" t="s">
        <v>77</v>
      </c>
      <c r="S2873" s="676" t="s">
        <v>6371</v>
      </c>
      <c r="T2873" s="676" t="s">
        <v>6372</v>
      </c>
      <c r="U2873" s="676" t="s">
        <v>2815</v>
      </c>
      <c r="X2873" s="676" t="s">
        <v>6373</v>
      </c>
      <c r="Y2873" s="676">
        <v>1</v>
      </c>
      <c r="Z2873" s="676">
        <v>99</v>
      </c>
      <c r="AC2873" s="676" t="s">
        <v>59</v>
      </c>
    </row>
    <row r="2874" spans="1:30">
      <c r="A2874" s="676">
        <v>6</v>
      </c>
      <c r="F2874" s="676" t="s">
        <v>6374</v>
      </c>
      <c r="K2874" s="676" t="s">
        <v>441</v>
      </c>
      <c r="M2874" s="676" t="s">
        <v>291</v>
      </c>
      <c r="O2874" s="676" t="s">
        <v>77</v>
      </c>
      <c r="S2874" s="676" t="s">
        <v>6375</v>
      </c>
      <c r="T2874" s="676" t="s">
        <v>6376</v>
      </c>
      <c r="U2874" s="676" t="s">
        <v>502</v>
      </c>
      <c r="X2874" s="676" t="s">
        <v>6377</v>
      </c>
      <c r="Y2874" s="676">
        <v>1</v>
      </c>
      <c r="Z2874" s="676">
        <v>99</v>
      </c>
      <c r="AC2874" s="676" t="s">
        <v>59</v>
      </c>
      <c r="AD2874" s="676" t="s">
        <v>447</v>
      </c>
    </row>
    <row r="2875" spans="1:30">
      <c r="A2875" s="676">
        <v>4</v>
      </c>
      <c r="B2875" s="676">
        <v>506160</v>
      </c>
      <c r="C2875" s="676" t="s">
        <v>6378</v>
      </c>
      <c r="D2875" s="676">
        <v>1</v>
      </c>
    </row>
    <row r="2876" spans="1:30">
      <c r="A2876" s="676">
        <v>5</v>
      </c>
      <c r="B2876" s="676">
        <v>607257</v>
      </c>
      <c r="C2876" s="676" t="s">
        <v>6379</v>
      </c>
      <c r="D2876" s="676">
        <v>99</v>
      </c>
    </row>
    <row r="2877" spans="1:30">
      <c r="A2877" s="676">
        <v>6</v>
      </c>
      <c r="F2877" s="676" t="s">
        <v>6380</v>
      </c>
      <c r="K2877" s="676" t="s">
        <v>152</v>
      </c>
      <c r="M2877" s="676" t="s">
        <v>38</v>
      </c>
      <c r="O2877" s="676" t="s">
        <v>77</v>
      </c>
      <c r="S2877" s="676" t="s">
        <v>6381</v>
      </c>
      <c r="T2877" s="676" t="s">
        <v>6382</v>
      </c>
      <c r="U2877" s="676" t="s">
        <v>198</v>
      </c>
      <c r="X2877" s="676" t="s">
        <v>6383</v>
      </c>
      <c r="Y2877" s="676">
        <v>1</v>
      </c>
      <c r="Z2877" s="676">
        <v>99</v>
      </c>
      <c r="AC2877" s="676" t="s">
        <v>41</v>
      </c>
    </row>
    <row r="2878" spans="1:30">
      <c r="A2878" s="676">
        <v>6</v>
      </c>
      <c r="F2878" s="676" t="s">
        <v>6384</v>
      </c>
      <c r="K2878" s="676" t="s">
        <v>122</v>
      </c>
      <c r="M2878" s="676" t="s">
        <v>310</v>
      </c>
      <c r="O2878" s="676" t="s">
        <v>77</v>
      </c>
      <c r="S2878" s="676" t="s">
        <v>6385</v>
      </c>
      <c r="T2878" s="676" t="s">
        <v>6386</v>
      </c>
      <c r="U2878" s="676" t="s">
        <v>4561</v>
      </c>
      <c r="X2878" s="676" t="s">
        <v>6387</v>
      </c>
      <c r="Y2878" s="676">
        <v>1</v>
      </c>
      <c r="Z2878" s="676">
        <v>99</v>
      </c>
      <c r="AC2878" s="676" t="s">
        <v>41</v>
      </c>
    </row>
    <row r="2879" spans="1:30">
      <c r="A2879" s="676">
        <v>6</v>
      </c>
      <c r="F2879" s="676" t="s">
        <v>6388</v>
      </c>
      <c r="K2879" s="676" t="s">
        <v>52</v>
      </c>
      <c r="M2879" s="676" t="s">
        <v>310</v>
      </c>
      <c r="AC2879" s="676" t="s">
        <v>41</v>
      </c>
    </row>
    <row r="2880" spans="1:30">
      <c r="I2880" s="676" t="s">
        <v>124</v>
      </c>
      <c r="J2880" s="676" t="s">
        <v>125</v>
      </c>
      <c r="O2880" s="676" t="s">
        <v>77</v>
      </c>
      <c r="S2880" s="676" t="s">
        <v>6389</v>
      </c>
      <c r="T2880" s="676" t="s">
        <v>6390</v>
      </c>
      <c r="U2880" s="676" t="s">
        <v>837</v>
      </c>
      <c r="X2880" s="676" t="s">
        <v>6391</v>
      </c>
      <c r="Y2880" s="676">
        <v>1</v>
      </c>
      <c r="Z2880" s="676">
        <v>99</v>
      </c>
    </row>
    <row r="2881" spans="1:29">
      <c r="I2881" s="676" t="s">
        <v>126</v>
      </c>
      <c r="J2881" s="676" t="s">
        <v>127</v>
      </c>
      <c r="O2881" s="676" t="s">
        <v>77</v>
      </c>
      <c r="S2881" s="676" t="s">
        <v>6389</v>
      </c>
      <c r="T2881" s="676" t="s">
        <v>6390</v>
      </c>
      <c r="U2881" s="676" t="s">
        <v>837</v>
      </c>
      <c r="X2881" s="676" t="s">
        <v>6391</v>
      </c>
      <c r="Y2881" s="676">
        <v>1</v>
      </c>
      <c r="Z2881" s="676">
        <v>99</v>
      </c>
    </row>
    <row r="2882" spans="1:29">
      <c r="A2882" s="676">
        <v>6</v>
      </c>
      <c r="F2882" s="676" t="s">
        <v>6392</v>
      </c>
      <c r="K2882" s="676" t="s">
        <v>52</v>
      </c>
      <c r="M2882" s="676" t="s">
        <v>310</v>
      </c>
      <c r="AC2882" s="676" t="s">
        <v>41</v>
      </c>
    </row>
    <row r="2883" spans="1:29">
      <c r="I2883" s="676" t="s">
        <v>124</v>
      </c>
      <c r="J2883" s="676" t="s">
        <v>125</v>
      </c>
      <c r="O2883" s="676" t="s">
        <v>77</v>
      </c>
      <c r="S2883" s="676" t="s">
        <v>6393</v>
      </c>
      <c r="T2883" s="676" t="s">
        <v>6394</v>
      </c>
      <c r="U2883" s="676" t="s">
        <v>837</v>
      </c>
      <c r="X2883" s="676" t="s">
        <v>6395</v>
      </c>
      <c r="Y2883" s="676">
        <v>1</v>
      </c>
      <c r="Z2883" s="676">
        <v>99</v>
      </c>
    </row>
    <row r="2884" spans="1:29">
      <c r="I2884" s="676" t="s">
        <v>126</v>
      </c>
      <c r="J2884" s="676" t="s">
        <v>127</v>
      </c>
      <c r="O2884" s="676" t="s">
        <v>77</v>
      </c>
      <c r="S2884" s="676" t="s">
        <v>6393</v>
      </c>
      <c r="T2884" s="676" t="s">
        <v>6394</v>
      </c>
      <c r="U2884" s="676" t="s">
        <v>837</v>
      </c>
      <c r="X2884" s="676" t="s">
        <v>6395</v>
      </c>
      <c r="Y2884" s="676">
        <v>1</v>
      </c>
      <c r="Z2884" s="676">
        <v>99</v>
      </c>
    </row>
    <row r="2885" spans="1:29">
      <c r="A2885" s="676">
        <v>6</v>
      </c>
      <c r="F2885" s="676" t="s">
        <v>6396</v>
      </c>
      <c r="K2885" s="676" t="s">
        <v>52</v>
      </c>
      <c r="M2885" s="676" t="s">
        <v>310</v>
      </c>
      <c r="AC2885" s="676" t="s">
        <v>41</v>
      </c>
    </row>
    <row r="2886" spans="1:29">
      <c r="I2886" s="676" t="s">
        <v>124</v>
      </c>
      <c r="J2886" s="676" t="s">
        <v>125</v>
      </c>
      <c r="O2886" s="676" t="s">
        <v>77</v>
      </c>
      <c r="S2886" s="676" t="s">
        <v>6397</v>
      </c>
      <c r="T2886" s="676" t="s">
        <v>6398</v>
      </c>
      <c r="U2886" s="676" t="s">
        <v>837</v>
      </c>
      <c r="X2886" s="676" t="s">
        <v>6399</v>
      </c>
      <c r="Y2886" s="676">
        <v>1</v>
      </c>
      <c r="Z2886" s="676">
        <v>99</v>
      </c>
    </row>
    <row r="2887" spans="1:29">
      <c r="I2887" s="676" t="s">
        <v>126</v>
      </c>
      <c r="J2887" s="676" t="s">
        <v>127</v>
      </c>
      <c r="O2887" s="676" t="s">
        <v>77</v>
      </c>
      <c r="S2887" s="676" t="s">
        <v>6397</v>
      </c>
      <c r="T2887" s="676" t="s">
        <v>6398</v>
      </c>
      <c r="U2887" s="676" t="s">
        <v>837</v>
      </c>
      <c r="X2887" s="676" t="s">
        <v>6399</v>
      </c>
      <c r="Y2887" s="676">
        <v>1</v>
      </c>
      <c r="Z2887" s="676">
        <v>99</v>
      </c>
    </row>
    <row r="2888" spans="1:29">
      <c r="A2888" s="676">
        <v>6</v>
      </c>
      <c r="F2888" s="676" t="s">
        <v>6400</v>
      </c>
      <c r="K2888" s="676" t="s">
        <v>52</v>
      </c>
      <c r="M2888" s="676" t="s">
        <v>310</v>
      </c>
      <c r="AC2888" s="676" t="s">
        <v>41</v>
      </c>
    </row>
    <row r="2889" spans="1:29">
      <c r="I2889" s="676" t="s">
        <v>124</v>
      </c>
      <c r="J2889" s="676" t="s">
        <v>125</v>
      </c>
      <c r="O2889" s="676" t="s">
        <v>77</v>
      </c>
      <c r="S2889" s="676" t="s">
        <v>6401</v>
      </c>
      <c r="T2889" s="676" t="s">
        <v>6402</v>
      </c>
      <c r="U2889" s="676" t="s">
        <v>837</v>
      </c>
      <c r="X2889" s="676" t="s">
        <v>6403</v>
      </c>
      <c r="Y2889" s="676">
        <v>1</v>
      </c>
      <c r="Z2889" s="676">
        <v>99</v>
      </c>
    </row>
    <row r="2890" spans="1:29">
      <c r="I2890" s="676" t="s">
        <v>126</v>
      </c>
      <c r="J2890" s="676" t="s">
        <v>127</v>
      </c>
      <c r="O2890" s="676" t="s">
        <v>77</v>
      </c>
      <c r="S2890" s="676" t="s">
        <v>6401</v>
      </c>
      <c r="T2890" s="676" t="s">
        <v>6402</v>
      </c>
      <c r="U2890" s="676" t="s">
        <v>837</v>
      </c>
      <c r="X2890" s="676" t="s">
        <v>6403</v>
      </c>
      <c r="Y2890" s="676">
        <v>1</v>
      </c>
      <c r="Z2890" s="676">
        <v>99</v>
      </c>
    </row>
    <row r="2891" spans="1:29">
      <c r="A2891" s="676">
        <v>6</v>
      </c>
      <c r="F2891" s="676" t="s">
        <v>6404</v>
      </c>
      <c r="K2891" s="676" t="s">
        <v>52</v>
      </c>
      <c r="M2891" s="676" t="s">
        <v>291</v>
      </c>
      <c r="AC2891" s="676" t="s">
        <v>41</v>
      </c>
    </row>
    <row r="2892" spans="1:29">
      <c r="I2892" s="676" t="s">
        <v>124</v>
      </c>
      <c r="J2892" s="676" t="s">
        <v>125</v>
      </c>
      <c r="O2892" s="676" t="s">
        <v>77</v>
      </c>
      <c r="S2892" s="676" t="s">
        <v>6405</v>
      </c>
      <c r="T2892" s="676" t="s">
        <v>6406</v>
      </c>
      <c r="U2892" s="676" t="s">
        <v>837</v>
      </c>
      <c r="X2892" s="676" t="s">
        <v>6407</v>
      </c>
      <c r="Y2892" s="676">
        <v>1</v>
      </c>
      <c r="Z2892" s="676">
        <v>99</v>
      </c>
    </row>
    <row r="2893" spans="1:29">
      <c r="I2893" s="676" t="s">
        <v>126</v>
      </c>
      <c r="J2893" s="676" t="s">
        <v>127</v>
      </c>
      <c r="O2893" s="676" t="s">
        <v>77</v>
      </c>
      <c r="S2893" s="676" t="s">
        <v>6405</v>
      </c>
      <c r="T2893" s="676" t="s">
        <v>6406</v>
      </c>
      <c r="U2893" s="676" t="s">
        <v>837</v>
      </c>
      <c r="X2893" s="676" t="s">
        <v>6407</v>
      </c>
      <c r="Y2893" s="676">
        <v>1</v>
      </c>
      <c r="Z2893" s="676">
        <v>99</v>
      </c>
    </row>
    <row r="2894" spans="1:29">
      <c r="A2894" s="676">
        <v>6</v>
      </c>
      <c r="F2894" s="676" t="s">
        <v>6408</v>
      </c>
      <c r="K2894" s="676" t="s">
        <v>52</v>
      </c>
      <c r="M2894" s="676" t="s">
        <v>310</v>
      </c>
      <c r="AC2894" s="676" t="s">
        <v>41</v>
      </c>
    </row>
    <row r="2895" spans="1:29">
      <c r="I2895" s="676" t="s">
        <v>124</v>
      </c>
      <c r="J2895" s="676" t="s">
        <v>125</v>
      </c>
      <c r="O2895" s="676" t="s">
        <v>77</v>
      </c>
      <c r="S2895" s="676" t="s">
        <v>6409</v>
      </c>
      <c r="T2895" s="676" t="s">
        <v>6410</v>
      </c>
      <c r="U2895" s="676" t="s">
        <v>837</v>
      </c>
      <c r="X2895" s="676" t="s">
        <v>6411</v>
      </c>
      <c r="Y2895" s="676">
        <v>1</v>
      </c>
      <c r="Z2895" s="676">
        <v>99</v>
      </c>
    </row>
    <row r="2896" spans="1:29">
      <c r="I2896" s="676" t="s">
        <v>126</v>
      </c>
      <c r="J2896" s="676" t="s">
        <v>127</v>
      </c>
      <c r="O2896" s="676" t="s">
        <v>77</v>
      </c>
      <c r="S2896" s="676" t="s">
        <v>6409</v>
      </c>
      <c r="T2896" s="676" t="s">
        <v>6410</v>
      </c>
      <c r="U2896" s="676" t="s">
        <v>837</v>
      </c>
      <c r="X2896" s="676" t="s">
        <v>6411</v>
      </c>
      <c r="Y2896" s="676">
        <v>1</v>
      </c>
      <c r="Z2896" s="676">
        <v>99</v>
      </c>
    </row>
    <row r="2897" spans="1:30">
      <c r="A2897" s="676">
        <v>6</v>
      </c>
      <c r="F2897" s="676" t="s">
        <v>6412</v>
      </c>
      <c r="K2897" s="676" t="s">
        <v>52</v>
      </c>
      <c r="M2897" s="676" t="s">
        <v>310</v>
      </c>
      <c r="AC2897" s="676" t="s">
        <v>41</v>
      </c>
    </row>
    <row r="2898" spans="1:30">
      <c r="I2898" s="676" t="s">
        <v>124</v>
      </c>
      <c r="J2898" s="676" t="s">
        <v>125</v>
      </c>
      <c r="O2898" s="676" t="s">
        <v>77</v>
      </c>
      <c r="S2898" s="676" t="s">
        <v>6413</v>
      </c>
      <c r="T2898" s="676" t="s">
        <v>6414</v>
      </c>
      <c r="U2898" s="676" t="s">
        <v>837</v>
      </c>
      <c r="X2898" s="676" t="s">
        <v>6415</v>
      </c>
      <c r="Y2898" s="676">
        <v>1</v>
      </c>
      <c r="Z2898" s="676">
        <v>99</v>
      </c>
    </row>
    <row r="2899" spans="1:30">
      <c r="I2899" s="676" t="s">
        <v>126</v>
      </c>
      <c r="J2899" s="676" t="s">
        <v>127</v>
      </c>
      <c r="O2899" s="676" t="s">
        <v>77</v>
      </c>
      <c r="S2899" s="676" t="s">
        <v>6413</v>
      </c>
      <c r="T2899" s="676" t="s">
        <v>6414</v>
      </c>
      <c r="U2899" s="676" t="s">
        <v>837</v>
      </c>
      <c r="X2899" s="676" t="s">
        <v>6415</v>
      </c>
      <c r="Y2899" s="676">
        <v>1</v>
      </c>
      <c r="Z2899" s="676">
        <v>99</v>
      </c>
    </row>
    <row r="2900" spans="1:30">
      <c r="A2900" s="676">
        <v>6</v>
      </c>
      <c r="F2900" s="676" t="s">
        <v>6416</v>
      </c>
      <c r="K2900" s="676" t="s">
        <v>441</v>
      </c>
      <c r="L2900" s="676" t="s">
        <v>442</v>
      </c>
      <c r="M2900" s="676" t="s">
        <v>291</v>
      </c>
      <c r="AC2900" s="676" t="s">
        <v>41</v>
      </c>
      <c r="AD2900" s="676" t="s">
        <v>4620</v>
      </c>
    </row>
    <row r="2901" spans="1:30">
      <c r="G2901" s="676" t="s">
        <v>75</v>
      </c>
      <c r="H2901" s="676" t="s">
        <v>76</v>
      </c>
      <c r="O2901" s="676" t="s">
        <v>77</v>
      </c>
      <c r="S2901" s="676" t="s">
        <v>6417</v>
      </c>
      <c r="T2901" s="676" t="s">
        <v>6418</v>
      </c>
      <c r="U2901" s="676" t="s">
        <v>4810</v>
      </c>
      <c r="X2901" s="676" t="s">
        <v>6419</v>
      </c>
      <c r="Y2901" s="676">
        <v>1</v>
      </c>
      <c r="Z2901" s="676">
        <v>99</v>
      </c>
    </row>
    <row r="2902" spans="1:30">
      <c r="G2902" s="676" t="s">
        <v>80</v>
      </c>
      <c r="H2902" s="676" t="s">
        <v>81</v>
      </c>
      <c r="O2902" s="676" t="s">
        <v>77</v>
      </c>
      <c r="S2902" s="676" t="s">
        <v>6417</v>
      </c>
      <c r="T2902" s="676" t="s">
        <v>6418</v>
      </c>
      <c r="U2902" s="676" t="s">
        <v>4810</v>
      </c>
      <c r="X2902" s="676" t="s">
        <v>6420</v>
      </c>
      <c r="Y2902" s="676">
        <v>1</v>
      </c>
      <c r="Z2902" s="676">
        <v>99</v>
      </c>
    </row>
    <row r="2903" spans="1:30">
      <c r="A2903" s="676">
        <v>6</v>
      </c>
      <c r="F2903" s="676" t="s">
        <v>6421</v>
      </c>
      <c r="K2903" s="676" t="s">
        <v>441</v>
      </c>
      <c r="M2903" s="676" t="s">
        <v>310</v>
      </c>
      <c r="AC2903" s="676" t="s">
        <v>41</v>
      </c>
      <c r="AD2903" s="676" t="s">
        <v>4620</v>
      </c>
    </row>
    <row r="2904" spans="1:30">
      <c r="G2904" s="676" t="s">
        <v>75</v>
      </c>
      <c r="H2904" s="676" t="s">
        <v>6422</v>
      </c>
      <c r="O2904" s="676" t="s">
        <v>77</v>
      </c>
      <c r="S2904" s="676" t="s">
        <v>6423</v>
      </c>
      <c r="T2904" s="676" t="s">
        <v>6424</v>
      </c>
      <c r="U2904" s="676" t="s">
        <v>4632</v>
      </c>
      <c r="X2904" s="676" t="s">
        <v>6425</v>
      </c>
      <c r="Y2904" s="676">
        <v>1</v>
      </c>
      <c r="Z2904" s="676">
        <v>99</v>
      </c>
    </row>
    <row r="2905" spans="1:30">
      <c r="A2905" s="676">
        <v>6</v>
      </c>
      <c r="F2905" s="676" t="s">
        <v>6426</v>
      </c>
      <c r="K2905" s="676" t="s">
        <v>441</v>
      </c>
      <c r="M2905" s="676" t="s">
        <v>291</v>
      </c>
      <c r="AC2905" s="676" t="s">
        <v>41</v>
      </c>
      <c r="AD2905" s="676" t="s">
        <v>4620</v>
      </c>
    </row>
    <row r="2906" spans="1:30">
      <c r="G2906" s="676" t="s">
        <v>75</v>
      </c>
      <c r="H2906" s="676" t="s">
        <v>76</v>
      </c>
      <c r="O2906" s="676" t="s">
        <v>77</v>
      </c>
      <c r="S2906" s="676" t="s">
        <v>6427</v>
      </c>
      <c r="T2906" s="676" t="s">
        <v>6428</v>
      </c>
      <c r="U2906" s="676" t="s">
        <v>4632</v>
      </c>
      <c r="X2906" s="676" t="s">
        <v>6429</v>
      </c>
      <c r="Y2906" s="676">
        <v>1</v>
      </c>
      <c r="Z2906" s="676">
        <v>99</v>
      </c>
    </row>
    <row r="2907" spans="1:30">
      <c r="G2907" s="676" t="s">
        <v>80</v>
      </c>
      <c r="H2907" s="676" t="s">
        <v>81</v>
      </c>
      <c r="O2907" s="676" t="s">
        <v>77</v>
      </c>
      <c r="S2907" s="676" t="s">
        <v>6427</v>
      </c>
      <c r="T2907" s="676" t="s">
        <v>6428</v>
      </c>
      <c r="U2907" s="676" t="s">
        <v>4632</v>
      </c>
      <c r="X2907" s="676" t="s">
        <v>6430</v>
      </c>
      <c r="Y2907" s="676">
        <v>1</v>
      </c>
      <c r="Z2907" s="676">
        <v>99</v>
      </c>
    </row>
    <row r="2908" spans="1:30">
      <c r="A2908" s="676">
        <v>6</v>
      </c>
      <c r="F2908" s="676" t="s">
        <v>6431</v>
      </c>
      <c r="K2908" s="676" t="s">
        <v>441</v>
      </c>
      <c r="M2908" s="676" t="s">
        <v>310</v>
      </c>
      <c r="AC2908" s="676" t="s">
        <v>41</v>
      </c>
      <c r="AD2908" s="676" t="s">
        <v>4620</v>
      </c>
    </row>
    <row r="2909" spans="1:30">
      <c r="G2909" s="676" t="s">
        <v>75</v>
      </c>
      <c r="H2909" s="676" t="s">
        <v>76</v>
      </c>
      <c r="O2909" s="676" t="s">
        <v>77</v>
      </c>
      <c r="S2909" s="676" t="s">
        <v>6432</v>
      </c>
      <c r="T2909" s="676" t="s">
        <v>6433</v>
      </c>
      <c r="U2909" s="676" t="s">
        <v>4632</v>
      </c>
      <c r="X2909" s="676" t="s">
        <v>6434</v>
      </c>
      <c r="Y2909" s="676">
        <v>1</v>
      </c>
      <c r="Z2909" s="676">
        <v>99</v>
      </c>
    </row>
    <row r="2910" spans="1:30">
      <c r="A2910" s="676">
        <v>6</v>
      </c>
      <c r="F2910" s="676" t="s">
        <v>6435</v>
      </c>
      <c r="K2910" s="676" t="s">
        <v>441</v>
      </c>
      <c r="M2910" s="676" t="s">
        <v>310</v>
      </c>
      <c r="AC2910" s="676" t="s">
        <v>41</v>
      </c>
      <c r="AD2910" s="676" t="s">
        <v>4620</v>
      </c>
    </row>
    <row r="2911" spans="1:30">
      <c r="G2911" s="676" t="s">
        <v>75</v>
      </c>
      <c r="H2911" s="676" t="s">
        <v>76</v>
      </c>
      <c r="O2911" s="676" t="s">
        <v>77</v>
      </c>
      <c r="S2911" s="676" t="s">
        <v>6436</v>
      </c>
      <c r="T2911" s="676" t="s">
        <v>6437</v>
      </c>
      <c r="U2911" s="676" t="s">
        <v>4632</v>
      </c>
      <c r="X2911" s="676" t="s">
        <v>6438</v>
      </c>
      <c r="Y2911" s="676">
        <v>1</v>
      </c>
      <c r="Z2911" s="676">
        <v>99</v>
      </c>
    </row>
    <row r="2912" spans="1:30">
      <c r="A2912" s="676">
        <v>6</v>
      </c>
      <c r="F2912" s="676" t="s">
        <v>6439</v>
      </c>
      <c r="K2912" s="676" t="s">
        <v>441</v>
      </c>
      <c r="M2912" s="676" t="s">
        <v>291</v>
      </c>
      <c r="AC2912" s="676" t="s">
        <v>41</v>
      </c>
      <c r="AD2912" s="676" t="s">
        <v>4620</v>
      </c>
    </row>
    <row r="2913" spans="1:30">
      <c r="G2913" s="676" t="s">
        <v>75</v>
      </c>
      <c r="H2913" s="676" t="s">
        <v>76</v>
      </c>
      <c r="O2913" s="676" t="s">
        <v>77</v>
      </c>
      <c r="S2913" s="676" t="s">
        <v>6440</v>
      </c>
      <c r="T2913" s="676" t="s">
        <v>6441</v>
      </c>
      <c r="U2913" s="676" t="s">
        <v>4632</v>
      </c>
      <c r="X2913" s="676" t="s">
        <v>6442</v>
      </c>
      <c r="Y2913" s="676">
        <v>1</v>
      </c>
      <c r="Z2913" s="676">
        <v>99</v>
      </c>
    </row>
    <row r="2914" spans="1:30">
      <c r="G2914" s="676" t="s">
        <v>80</v>
      </c>
      <c r="H2914" s="676" t="s">
        <v>6443</v>
      </c>
      <c r="O2914" s="676" t="s">
        <v>77</v>
      </c>
      <c r="S2914" s="676" t="s">
        <v>6440</v>
      </c>
      <c r="T2914" s="676" t="s">
        <v>6441</v>
      </c>
      <c r="U2914" s="676" t="s">
        <v>4632</v>
      </c>
      <c r="X2914" s="676" t="s">
        <v>6444</v>
      </c>
      <c r="Y2914" s="676">
        <v>1</v>
      </c>
      <c r="Z2914" s="676">
        <v>99</v>
      </c>
    </row>
    <row r="2915" spans="1:30">
      <c r="A2915" s="676">
        <v>6</v>
      </c>
      <c r="F2915" s="676" t="s">
        <v>6445</v>
      </c>
      <c r="K2915" s="676" t="s">
        <v>441</v>
      </c>
      <c r="M2915" s="676" t="s">
        <v>310</v>
      </c>
      <c r="AC2915" s="676" t="s">
        <v>41</v>
      </c>
      <c r="AD2915" s="676" t="s">
        <v>4620</v>
      </c>
    </row>
    <row r="2916" spans="1:30">
      <c r="G2916" s="676" t="s">
        <v>75</v>
      </c>
      <c r="H2916" s="676" t="s">
        <v>76</v>
      </c>
      <c r="O2916" s="676" t="s">
        <v>77</v>
      </c>
      <c r="S2916" s="676" t="s">
        <v>6446</v>
      </c>
      <c r="T2916" s="676" t="s">
        <v>6447</v>
      </c>
      <c r="U2916" s="676" t="s">
        <v>4632</v>
      </c>
      <c r="X2916" s="676" t="s">
        <v>6448</v>
      </c>
      <c r="Y2916" s="676">
        <v>1</v>
      </c>
      <c r="Z2916" s="676">
        <v>99</v>
      </c>
    </row>
    <row r="2917" spans="1:30">
      <c r="A2917" s="676">
        <v>6</v>
      </c>
      <c r="F2917" s="676" t="s">
        <v>6449</v>
      </c>
      <c r="K2917" s="676" t="s">
        <v>441</v>
      </c>
      <c r="M2917" s="676" t="s">
        <v>310</v>
      </c>
      <c r="AC2917" s="676" t="s">
        <v>41</v>
      </c>
      <c r="AD2917" s="676" t="s">
        <v>4620</v>
      </c>
    </row>
    <row r="2918" spans="1:30">
      <c r="G2918" s="676" t="s">
        <v>75</v>
      </c>
      <c r="H2918" s="676" t="s">
        <v>76</v>
      </c>
      <c r="O2918" s="676" t="s">
        <v>77</v>
      </c>
      <c r="S2918" s="676" t="s">
        <v>6450</v>
      </c>
      <c r="T2918" s="676" t="s">
        <v>6451</v>
      </c>
      <c r="U2918" s="676" t="s">
        <v>4632</v>
      </c>
      <c r="X2918" s="676" t="s">
        <v>6452</v>
      </c>
      <c r="Y2918" s="676">
        <v>1</v>
      </c>
      <c r="Z2918" s="676">
        <v>99</v>
      </c>
    </row>
    <row r="2919" spans="1:30">
      <c r="A2919" s="676">
        <v>6</v>
      </c>
      <c r="F2919" s="676" t="s">
        <v>6453</v>
      </c>
      <c r="K2919" s="676" t="s">
        <v>441</v>
      </c>
      <c r="M2919" s="676" t="s">
        <v>291</v>
      </c>
      <c r="AC2919" s="676" t="s">
        <v>41</v>
      </c>
      <c r="AD2919" s="676" t="s">
        <v>4620</v>
      </c>
    </row>
    <row r="2920" spans="1:30">
      <c r="G2920" s="676" t="s">
        <v>75</v>
      </c>
      <c r="H2920" s="676" t="s">
        <v>76</v>
      </c>
      <c r="O2920" s="676" t="s">
        <v>77</v>
      </c>
      <c r="S2920" s="676" t="s">
        <v>6454</v>
      </c>
      <c r="T2920" s="676" t="s">
        <v>6455</v>
      </c>
      <c r="U2920" s="676" t="s">
        <v>4632</v>
      </c>
      <c r="X2920" s="676" t="s">
        <v>6456</v>
      </c>
      <c r="Y2920" s="676">
        <v>1</v>
      </c>
      <c r="Z2920" s="676">
        <v>99</v>
      </c>
    </row>
    <row r="2921" spans="1:30">
      <c r="G2921" s="676" t="s">
        <v>80</v>
      </c>
      <c r="H2921" s="676" t="s">
        <v>81</v>
      </c>
      <c r="O2921" s="676" t="s">
        <v>77</v>
      </c>
      <c r="S2921" s="676" t="s">
        <v>6454</v>
      </c>
      <c r="T2921" s="676" t="s">
        <v>6455</v>
      </c>
      <c r="U2921" s="676" t="s">
        <v>4632</v>
      </c>
      <c r="X2921" s="676" t="s">
        <v>6457</v>
      </c>
      <c r="Y2921" s="676">
        <v>1</v>
      </c>
      <c r="Z2921" s="676">
        <v>99</v>
      </c>
    </row>
    <row r="2922" spans="1:30">
      <c r="A2922" s="676">
        <v>6</v>
      </c>
      <c r="F2922" s="676" t="s">
        <v>6458</v>
      </c>
      <c r="K2922" s="676" t="s">
        <v>441</v>
      </c>
      <c r="M2922" s="676" t="s">
        <v>310</v>
      </c>
      <c r="AC2922" s="676" t="s">
        <v>41</v>
      </c>
      <c r="AD2922" s="676" t="s">
        <v>4620</v>
      </c>
    </row>
    <row r="2923" spans="1:30">
      <c r="G2923" s="676" t="s">
        <v>75</v>
      </c>
      <c r="H2923" s="676" t="s">
        <v>76</v>
      </c>
      <c r="O2923" s="676" t="s">
        <v>77</v>
      </c>
      <c r="S2923" s="676" t="s">
        <v>6459</v>
      </c>
      <c r="T2923" s="676" t="s">
        <v>6460</v>
      </c>
      <c r="U2923" s="676" t="s">
        <v>4632</v>
      </c>
      <c r="X2923" s="676" t="s">
        <v>6461</v>
      </c>
      <c r="Y2923" s="676">
        <v>1</v>
      </c>
      <c r="Z2923" s="676">
        <v>99</v>
      </c>
    </row>
    <row r="2924" spans="1:30">
      <c r="A2924" s="676">
        <v>6</v>
      </c>
      <c r="F2924" s="676" t="s">
        <v>6462</v>
      </c>
      <c r="K2924" s="676" t="s">
        <v>441</v>
      </c>
      <c r="M2924" s="676" t="s">
        <v>310</v>
      </c>
      <c r="AC2924" s="676" t="s">
        <v>41</v>
      </c>
      <c r="AD2924" s="676" t="s">
        <v>4620</v>
      </c>
    </row>
    <row r="2925" spans="1:30">
      <c r="G2925" s="676" t="s">
        <v>75</v>
      </c>
      <c r="H2925" s="676" t="s">
        <v>76</v>
      </c>
      <c r="O2925" s="676" t="s">
        <v>77</v>
      </c>
      <c r="S2925" s="676" t="s">
        <v>6463</v>
      </c>
      <c r="T2925" s="676" t="s">
        <v>6464</v>
      </c>
      <c r="U2925" s="676" t="s">
        <v>4632</v>
      </c>
      <c r="X2925" s="676" t="s">
        <v>6465</v>
      </c>
      <c r="Y2925" s="676">
        <v>1</v>
      </c>
      <c r="Z2925" s="676">
        <v>99</v>
      </c>
    </row>
    <row r="2926" spans="1:30">
      <c r="A2926" s="676">
        <v>6</v>
      </c>
      <c r="F2926" s="676" t="s">
        <v>6466</v>
      </c>
      <c r="K2926" s="676" t="s">
        <v>441</v>
      </c>
      <c r="M2926" s="676" t="s">
        <v>291</v>
      </c>
      <c r="AC2926" s="676" t="s">
        <v>41</v>
      </c>
      <c r="AD2926" s="676" t="s">
        <v>4620</v>
      </c>
    </row>
    <row r="2927" spans="1:30">
      <c r="G2927" s="676" t="s">
        <v>75</v>
      </c>
      <c r="H2927" s="676" t="s">
        <v>76</v>
      </c>
      <c r="O2927" s="676" t="s">
        <v>77</v>
      </c>
      <c r="S2927" s="676" t="s">
        <v>6467</v>
      </c>
      <c r="T2927" s="676" t="s">
        <v>6468</v>
      </c>
      <c r="U2927" s="676" t="s">
        <v>4632</v>
      </c>
      <c r="X2927" s="676" t="s">
        <v>6469</v>
      </c>
      <c r="Y2927" s="676">
        <v>1</v>
      </c>
      <c r="Z2927" s="676">
        <v>99</v>
      </c>
    </row>
    <row r="2928" spans="1:30">
      <c r="G2928" s="676" t="s">
        <v>80</v>
      </c>
      <c r="H2928" s="676" t="s">
        <v>81</v>
      </c>
      <c r="O2928" s="676" t="s">
        <v>77</v>
      </c>
      <c r="S2928" s="676" t="s">
        <v>6467</v>
      </c>
      <c r="T2928" s="676" t="s">
        <v>6468</v>
      </c>
      <c r="U2928" s="676" t="s">
        <v>4632</v>
      </c>
      <c r="X2928" s="676" t="s">
        <v>6470</v>
      </c>
      <c r="Y2928" s="676">
        <v>1</v>
      </c>
      <c r="Z2928" s="676">
        <v>99</v>
      </c>
    </row>
    <row r="2929" spans="1:30">
      <c r="A2929" s="676">
        <v>6</v>
      </c>
      <c r="F2929" s="676" t="s">
        <v>6471</v>
      </c>
      <c r="K2929" s="676" t="s">
        <v>441</v>
      </c>
      <c r="M2929" s="676" t="s">
        <v>291</v>
      </c>
      <c r="AC2929" s="676" t="s">
        <v>41</v>
      </c>
      <c r="AD2929" s="676" t="s">
        <v>4620</v>
      </c>
    </row>
    <row r="2930" spans="1:30">
      <c r="G2930" s="676" t="s">
        <v>75</v>
      </c>
      <c r="H2930" s="676" t="s">
        <v>76</v>
      </c>
      <c r="O2930" s="676" t="s">
        <v>77</v>
      </c>
      <c r="S2930" s="676" t="s">
        <v>6472</v>
      </c>
      <c r="T2930" s="676" t="s">
        <v>6473</v>
      </c>
      <c r="U2930" s="676" t="s">
        <v>4632</v>
      </c>
      <c r="X2930" s="676" t="s">
        <v>6474</v>
      </c>
      <c r="Y2930" s="676">
        <v>1</v>
      </c>
      <c r="Z2930" s="676">
        <v>99</v>
      </c>
    </row>
    <row r="2931" spans="1:30">
      <c r="G2931" s="676" t="s">
        <v>80</v>
      </c>
      <c r="H2931" s="676" t="s">
        <v>81</v>
      </c>
      <c r="O2931" s="676" t="s">
        <v>77</v>
      </c>
      <c r="S2931" s="676" t="s">
        <v>6472</v>
      </c>
      <c r="T2931" s="676" t="s">
        <v>6473</v>
      </c>
      <c r="U2931" s="676" t="s">
        <v>4632</v>
      </c>
      <c r="X2931" s="676" t="s">
        <v>6475</v>
      </c>
      <c r="Y2931" s="676">
        <v>1</v>
      </c>
      <c r="Z2931" s="676">
        <v>99</v>
      </c>
    </row>
    <row r="2932" spans="1:30">
      <c r="A2932" s="676">
        <v>6</v>
      </c>
      <c r="F2932" s="676" t="s">
        <v>6476</v>
      </c>
      <c r="K2932" s="676" t="s">
        <v>441</v>
      </c>
      <c r="M2932" s="676" t="s">
        <v>291</v>
      </c>
      <c r="AC2932" s="676" t="s">
        <v>41</v>
      </c>
      <c r="AD2932" s="676" t="s">
        <v>4620</v>
      </c>
    </row>
    <row r="2933" spans="1:30">
      <c r="G2933" s="676" t="s">
        <v>75</v>
      </c>
      <c r="H2933" s="676" t="s">
        <v>76</v>
      </c>
      <c r="O2933" s="676" t="s">
        <v>77</v>
      </c>
      <c r="S2933" s="676" t="s">
        <v>6477</v>
      </c>
      <c r="T2933" s="676" t="s">
        <v>6478</v>
      </c>
      <c r="U2933" s="676" t="s">
        <v>4632</v>
      </c>
      <c r="X2933" s="676" t="s">
        <v>6479</v>
      </c>
      <c r="Y2933" s="676">
        <v>1</v>
      </c>
      <c r="Z2933" s="676">
        <v>99</v>
      </c>
    </row>
    <row r="2934" spans="1:30">
      <c r="G2934" s="676" t="s">
        <v>80</v>
      </c>
      <c r="H2934" s="676" t="s">
        <v>81</v>
      </c>
      <c r="O2934" s="676" t="s">
        <v>77</v>
      </c>
      <c r="S2934" s="676" t="s">
        <v>6477</v>
      </c>
      <c r="T2934" s="676" t="s">
        <v>6478</v>
      </c>
      <c r="U2934" s="676" t="s">
        <v>4632</v>
      </c>
      <c r="X2934" s="676" t="s">
        <v>6480</v>
      </c>
      <c r="Y2934" s="676">
        <v>1</v>
      </c>
      <c r="Z2934" s="676">
        <v>99</v>
      </c>
    </row>
    <row r="2935" spans="1:30">
      <c r="A2935" s="676">
        <v>6</v>
      </c>
      <c r="F2935" s="676" t="s">
        <v>6481</v>
      </c>
      <c r="K2935" s="676" t="s">
        <v>441</v>
      </c>
      <c r="M2935" s="676" t="s">
        <v>291</v>
      </c>
      <c r="AC2935" s="676" t="s">
        <v>41</v>
      </c>
      <c r="AD2935" s="676" t="s">
        <v>4620</v>
      </c>
    </row>
    <row r="2936" spans="1:30">
      <c r="G2936" s="676" t="s">
        <v>75</v>
      </c>
      <c r="H2936" s="676" t="s">
        <v>76</v>
      </c>
      <c r="O2936" s="676" t="s">
        <v>77</v>
      </c>
      <c r="S2936" s="676" t="s">
        <v>6482</v>
      </c>
      <c r="T2936" s="676" t="s">
        <v>6483</v>
      </c>
      <c r="U2936" s="676" t="s">
        <v>4632</v>
      </c>
      <c r="X2936" s="676" t="s">
        <v>6484</v>
      </c>
      <c r="Y2936" s="676">
        <v>1</v>
      </c>
      <c r="Z2936" s="676">
        <v>99</v>
      </c>
    </row>
    <row r="2937" spans="1:30">
      <c r="G2937" s="676" t="s">
        <v>80</v>
      </c>
      <c r="H2937" s="676" t="s">
        <v>81</v>
      </c>
      <c r="O2937" s="676" t="s">
        <v>77</v>
      </c>
      <c r="S2937" s="676" t="s">
        <v>6482</v>
      </c>
      <c r="T2937" s="676" t="s">
        <v>6483</v>
      </c>
      <c r="U2937" s="676" t="s">
        <v>4632</v>
      </c>
      <c r="X2937" s="676" t="s">
        <v>6485</v>
      </c>
      <c r="Y2937" s="676">
        <v>1</v>
      </c>
      <c r="Z2937" s="676">
        <v>99</v>
      </c>
    </row>
    <row r="2938" spans="1:30">
      <c r="A2938" s="676">
        <v>6</v>
      </c>
      <c r="F2938" s="676" t="s">
        <v>6486</v>
      </c>
      <c r="K2938" s="676" t="s">
        <v>441</v>
      </c>
      <c r="M2938" s="676" t="s">
        <v>291</v>
      </c>
      <c r="AC2938" s="676" t="s">
        <v>41</v>
      </c>
      <c r="AD2938" s="676" t="s">
        <v>4620</v>
      </c>
    </row>
    <row r="2939" spans="1:30">
      <c r="G2939" s="676" t="s">
        <v>75</v>
      </c>
      <c r="H2939" s="676" t="s">
        <v>76</v>
      </c>
      <c r="O2939" s="676" t="s">
        <v>77</v>
      </c>
      <c r="S2939" s="676" t="s">
        <v>6487</v>
      </c>
      <c r="T2939" s="676" t="s">
        <v>6488</v>
      </c>
      <c r="U2939" s="676" t="s">
        <v>4632</v>
      </c>
      <c r="X2939" s="676" t="s">
        <v>6489</v>
      </c>
      <c r="Y2939" s="676">
        <v>1</v>
      </c>
      <c r="Z2939" s="676">
        <v>99</v>
      </c>
    </row>
    <row r="2940" spans="1:30">
      <c r="G2940" s="676" t="s">
        <v>80</v>
      </c>
      <c r="H2940" s="676" t="s">
        <v>81</v>
      </c>
      <c r="O2940" s="676" t="s">
        <v>77</v>
      </c>
      <c r="S2940" s="676" t="s">
        <v>6487</v>
      </c>
      <c r="T2940" s="676" t="s">
        <v>6488</v>
      </c>
      <c r="U2940" s="676" t="s">
        <v>4632</v>
      </c>
      <c r="X2940" s="676" t="s">
        <v>6490</v>
      </c>
      <c r="Y2940" s="676">
        <v>1</v>
      </c>
      <c r="Z2940" s="676">
        <v>99</v>
      </c>
    </row>
    <row r="2941" spans="1:30">
      <c r="A2941" s="676">
        <v>6</v>
      </c>
      <c r="F2941" s="676" t="s">
        <v>6491</v>
      </c>
      <c r="K2941" s="676" t="s">
        <v>441</v>
      </c>
      <c r="L2941" s="676" t="s">
        <v>442</v>
      </c>
      <c r="M2941" s="676" t="s">
        <v>291</v>
      </c>
      <c r="AC2941" s="676" t="s">
        <v>41</v>
      </c>
      <c r="AD2941" s="676" t="s">
        <v>4620</v>
      </c>
    </row>
    <row r="2942" spans="1:30">
      <c r="G2942" s="676" t="s">
        <v>6492</v>
      </c>
      <c r="H2942" s="676" t="s">
        <v>6493</v>
      </c>
      <c r="O2942" s="676" t="s">
        <v>77</v>
      </c>
      <c r="S2942" s="676" t="s">
        <v>6494</v>
      </c>
      <c r="T2942" s="676" t="s">
        <v>6495</v>
      </c>
      <c r="U2942" s="676" t="s">
        <v>4810</v>
      </c>
      <c r="X2942" s="676" t="s">
        <v>6496</v>
      </c>
      <c r="Y2942" s="676">
        <v>1</v>
      </c>
      <c r="Z2942" s="676">
        <v>99</v>
      </c>
    </row>
    <row r="2943" spans="1:30">
      <c r="A2943" s="676">
        <v>6</v>
      </c>
      <c r="F2943" s="676" t="s">
        <v>6497</v>
      </c>
      <c r="K2943" s="676" t="s">
        <v>441</v>
      </c>
      <c r="M2943" s="676" t="s">
        <v>291</v>
      </c>
      <c r="AC2943" s="676" t="s">
        <v>41</v>
      </c>
      <c r="AD2943" s="676" t="s">
        <v>4620</v>
      </c>
    </row>
    <row r="2944" spans="1:30">
      <c r="G2944" s="676" t="s">
        <v>6492</v>
      </c>
      <c r="H2944" s="676" t="s">
        <v>6493</v>
      </c>
      <c r="O2944" s="676" t="s">
        <v>77</v>
      </c>
      <c r="S2944" s="676" t="s">
        <v>6498</v>
      </c>
      <c r="T2944" s="676" t="s">
        <v>6499</v>
      </c>
      <c r="U2944" s="676" t="s">
        <v>4632</v>
      </c>
      <c r="X2944" s="676" t="s">
        <v>6500</v>
      </c>
      <c r="Y2944" s="676">
        <v>1</v>
      </c>
      <c r="Z2944" s="676">
        <v>99</v>
      </c>
    </row>
    <row r="2945" spans="1:30">
      <c r="A2945" s="676">
        <v>6</v>
      </c>
      <c r="F2945" s="676" t="s">
        <v>6501</v>
      </c>
      <c r="K2945" s="676" t="s">
        <v>441</v>
      </c>
      <c r="M2945" s="676" t="s">
        <v>291</v>
      </c>
      <c r="AC2945" s="676" t="s">
        <v>41</v>
      </c>
      <c r="AD2945" s="676" t="s">
        <v>4620</v>
      </c>
    </row>
    <row r="2946" spans="1:30">
      <c r="G2946" s="676" t="s">
        <v>6492</v>
      </c>
      <c r="H2946" s="676" t="s">
        <v>6493</v>
      </c>
      <c r="O2946" s="676" t="s">
        <v>77</v>
      </c>
      <c r="S2946" s="676" t="s">
        <v>6502</v>
      </c>
      <c r="T2946" s="676" t="s">
        <v>6503</v>
      </c>
      <c r="U2946" s="676" t="s">
        <v>4632</v>
      </c>
      <c r="X2946" s="676" t="s">
        <v>6504</v>
      </c>
      <c r="Y2946" s="676">
        <v>1</v>
      </c>
      <c r="Z2946" s="676">
        <v>99</v>
      </c>
    </row>
    <row r="2947" spans="1:30">
      <c r="A2947" s="676">
        <v>6</v>
      </c>
      <c r="F2947" s="676" t="s">
        <v>6505</v>
      </c>
      <c r="K2947" s="676" t="s">
        <v>441</v>
      </c>
      <c r="L2947" s="676" t="s">
        <v>442</v>
      </c>
      <c r="M2947" s="676" t="s">
        <v>291</v>
      </c>
      <c r="AC2947" s="676" t="s">
        <v>41</v>
      </c>
      <c r="AD2947" s="676" t="s">
        <v>4620</v>
      </c>
    </row>
    <row r="2948" spans="1:30">
      <c r="G2948" s="676" t="s">
        <v>6492</v>
      </c>
      <c r="H2948" s="676" t="s">
        <v>6493</v>
      </c>
      <c r="O2948" s="676" t="s">
        <v>77</v>
      </c>
      <c r="S2948" s="676" t="s">
        <v>6506</v>
      </c>
      <c r="T2948" s="676" t="s">
        <v>6507</v>
      </c>
      <c r="U2948" s="676" t="s">
        <v>4810</v>
      </c>
      <c r="X2948" s="676" t="s">
        <v>6508</v>
      </c>
      <c r="Y2948" s="676">
        <v>1</v>
      </c>
      <c r="Z2948" s="676">
        <v>99</v>
      </c>
    </row>
    <row r="2949" spans="1:30">
      <c r="A2949" s="676">
        <v>5</v>
      </c>
      <c r="B2949" s="676">
        <v>108748</v>
      </c>
      <c r="C2949" s="676" t="s">
        <v>6509</v>
      </c>
      <c r="D2949" s="676">
        <v>99</v>
      </c>
    </row>
    <row r="2950" spans="1:30">
      <c r="A2950" s="676">
        <v>6</v>
      </c>
      <c r="F2950" s="676" t="s">
        <v>6510</v>
      </c>
      <c r="K2950" s="676" t="s">
        <v>122</v>
      </c>
      <c r="M2950" s="676" t="s">
        <v>310</v>
      </c>
      <c r="O2950" s="676" t="s">
        <v>77</v>
      </c>
      <c r="S2950" s="676" t="s">
        <v>6511</v>
      </c>
      <c r="T2950" s="676" t="s">
        <v>6512</v>
      </c>
      <c r="U2950" s="676" t="s">
        <v>4561</v>
      </c>
      <c r="X2950" s="676" t="s">
        <v>6513</v>
      </c>
      <c r="Y2950" s="676">
        <v>1</v>
      </c>
      <c r="Z2950" s="676">
        <v>99</v>
      </c>
      <c r="AC2950" s="676" t="s">
        <v>41</v>
      </c>
    </row>
    <row r="2951" spans="1:30">
      <c r="A2951" s="676">
        <v>6</v>
      </c>
      <c r="F2951" s="676" t="s">
        <v>6514</v>
      </c>
      <c r="K2951" s="676" t="s">
        <v>441</v>
      </c>
      <c r="M2951" s="676" t="s">
        <v>310</v>
      </c>
      <c r="O2951" s="676" t="s">
        <v>77</v>
      </c>
      <c r="S2951" s="676" t="s">
        <v>6515</v>
      </c>
      <c r="T2951" s="676" t="s">
        <v>6516</v>
      </c>
      <c r="U2951" s="676" t="s">
        <v>4632</v>
      </c>
      <c r="X2951" s="676" t="s">
        <v>6517</v>
      </c>
      <c r="Y2951" s="676">
        <v>1</v>
      </c>
      <c r="Z2951" s="676">
        <v>99</v>
      </c>
      <c r="AC2951" s="676" t="s">
        <v>41</v>
      </c>
      <c r="AD2951" s="676" t="s">
        <v>4620</v>
      </c>
    </row>
    <row r="2952" spans="1:30">
      <c r="A2952" s="676">
        <v>5</v>
      </c>
      <c r="B2952" s="676">
        <v>108749</v>
      </c>
      <c r="C2952" s="676" t="s">
        <v>6518</v>
      </c>
      <c r="D2952" s="676">
        <v>99</v>
      </c>
    </row>
    <row r="2953" spans="1:30">
      <c r="A2953" s="676">
        <v>6</v>
      </c>
      <c r="F2953" s="676" t="s">
        <v>6519</v>
      </c>
      <c r="K2953" s="676" t="s">
        <v>122</v>
      </c>
      <c r="M2953" s="676" t="s">
        <v>310</v>
      </c>
      <c r="O2953" s="676" t="s">
        <v>77</v>
      </c>
      <c r="S2953" s="676" t="s">
        <v>4857</v>
      </c>
      <c r="T2953" s="676" t="s">
        <v>4858</v>
      </c>
      <c r="U2953" s="676" t="s">
        <v>4561</v>
      </c>
      <c r="X2953" s="676" t="s">
        <v>6520</v>
      </c>
      <c r="Y2953" s="676">
        <v>1</v>
      </c>
      <c r="Z2953" s="676">
        <v>99</v>
      </c>
      <c r="AC2953" s="676" t="s">
        <v>41</v>
      </c>
    </row>
    <row r="2954" spans="1:30">
      <c r="A2954" s="676">
        <v>6</v>
      </c>
      <c r="F2954" s="676" t="s">
        <v>6521</v>
      </c>
      <c r="K2954" s="676" t="s">
        <v>122</v>
      </c>
      <c r="M2954" s="676" t="s">
        <v>310</v>
      </c>
      <c r="O2954" s="676" t="s">
        <v>77</v>
      </c>
      <c r="S2954" s="676" t="s">
        <v>4861</v>
      </c>
      <c r="T2954" s="676" t="s">
        <v>4862</v>
      </c>
      <c r="U2954" s="676" t="s">
        <v>4561</v>
      </c>
      <c r="X2954" s="676" t="s">
        <v>6522</v>
      </c>
      <c r="Y2954" s="676">
        <v>1</v>
      </c>
      <c r="Z2954" s="676">
        <v>99</v>
      </c>
      <c r="AC2954" s="676" t="s">
        <v>41</v>
      </c>
    </row>
    <row r="2955" spans="1:30">
      <c r="A2955" s="676">
        <v>6</v>
      </c>
      <c r="F2955" s="676" t="s">
        <v>6523</v>
      </c>
      <c r="K2955" s="676" t="s">
        <v>122</v>
      </c>
      <c r="M2955" s="676" t="s">
        <v>310</v>
      </c>
      <c r="O2955" s="676" t="s">
        <v>77</v>
      </c>
      <c r="S2955" s="676" t="s">
        <v>6524</v>
      </c>
      <c r="T2955" s="676" t="s">
        <v>6525</v>
      </c>
      <c r="U2955" s="676" t="s">
        <v>4561</v>
      </c>
      <c r="X2955" s="676" t="s">
        <v>6526</v>
      </c>
      <c r="Y2955" s="676">
        <v>1</v>
      </c>
      <c r="Z2955" s="676">
        <v>99</v>
      </c>
      <c r="AC2955" s="676" t="s">
        <v>41</v>
      </c>
    </row>
    <row r="2956" spans="1:30">
      <c r="A2956" s="676">
        <v>6</v>
      </c>
      <c r="F2956" s="676" t="s">
        <v>6527</v>
      </c>
      <c r="K2956" s="676" t="s">
        <v>43</v>
      </c>
      <c r="L2956" s="676" t="s">
        <v>44</v>
      </c>
      <c r="M2956" s="676" t="s">
        <v>310</v>
      </c>
      <c r="O2956" s="676" t="s">
        <v>77</v>
      </c>
      <c r="S2956" s="676" t="s">
        <v>6528</v>
      </c>
      <c r="T2956" s="676" t="s">
        <v>6529</v>
      </c>
      <c r="U2956" s="676" t="s">
        <v>5816</v>
      </c>
      <c r="X2956" s="676" t="s">
        <v>6530</v>
      </c>
      <c r="Y2956" s="676">
        <v>1</v>
      </c>
      <c r="Z2956" s="676">
        <v>99</v>
      </c>
      <c r="AC2956" s="676" t="s">
        <v>41</v>
      </c>
    </row>
    <row r="2957" spans="1:30">
      <c r="A2957" s="676">
        <v>6</v>
      </c>
      <c r="F2957" s="676" t="s">
        <v>6531</v>
      </c>
      <c r="K2957" s="676" t="s">
        <v>441</v>
      </c>
      <c r="M2957" s="676" t="s">
        <v>291</v>
      </c>
      <c r="O2957" s="676" t="s">
        <v>77</v>
      </c>
      <c r="S2957" s="676" t="s">
        <v>6532</v>
      </c>
      <c r="T2957" s="676" t="s">
        <v>6533</v>
      </c>
      <c r="U2957" s="676" t="s">
        <v>4632</v>
      </c>
      <c r="X2957" s="676" t="s">
        <v>6534</v>
      </c>
      <c r="Y2957" s="676">
        <v>1</v>
      </c>
      <c r="Z2957" s="676">
        <v>99</v>
      </c>
      <c r="AC2957" s="676" t="s">
        <v>41</v>
      </c>
      <c r="AD2957" s="676" t="s">
        <v>4620</v>
      </c>
    </row>
    <row r="2958" spans="1:30">
      <c r="A2958" s="676">
        <v>6</v>
      </c>
      <c r="F2958" s="676" t="s">
        <v>6535</v>
      </c>
      <c r="K2958" s="676" t="s">
        <v>441</v>
      </c>
      <c r="M2958" s="676" t="s">
        <v>310</v>
      </c>
      <c r="O2958" s="676" t="s">
        <v>77</v>
      </c>
      <c r="S2958" s="676" t="s">
        <v>6536</v>
      </c>
      <c r="T2958" s="676" t="s">
        <v>6537</v>
      </c>
      <c r="U2958" s="676" t="s">
        <v>4632</v>
      </c>
      <c r="X2958" s="676" t="s">
        <v>6538</v>
      </c>
      <c r="Y2958" s="676">
        <v>1</v>
      </c>
      <c r="Z2958" s="676">
        <v>99</v>
      </c>
      <c r="AC2958" s="676" t="s">
        <v>41</v>
      </c>
      <c r="AD2958" s="676" t="s">
        <v>4620</v>
      </c>
    </row>
    <row r="2959" spans="1:30">
      <c r="A2959" s="676">
        <v>4</v>
      </c>
      <c r="B2959" s="676">
        <v>108280</v>
      </c>
      <c r="C2959" s="676" t="s">
        <v>6539</v>
      </c>
      <c r="D2959" s="676">
        <v>1</v>
      </c>
    </row>
    <row r="2960" spans="1:30">
      <c r="A2960" s="676">
        <v>5</v>
      </c>
      <c r="F2960" s="676" t="s">
        <v>6540</v>
      </c>
      <c r="K2960" s="676" t="s">
        <v>441</v>
      </c>
      <c r="L2960" s="676" t="s">
        <v>442</v>
      </c>
      <c r="M2960" s="676" t="s">
        <v>291</v>
      </c>
      <c r="O2960" s="676" t="s">
        <v>77</v>
      </c>
      <c r="S2960" s="676" t="s">
        <v>6541</v>
      </c>
      <c r="T2960" s="676" t="s">
        <v>6542</v>
      </c>
      <c r="U2960" s="676" t="s">
        <v>445</v>
      </c>
      <c r="X2960" s="676" t="s">
        <v>6543</v>
      </c>
      <c r="Y2960" s="676">
        <v>1</v>
      </c>
      <c r="Z2960" s="676">
        <v>1</v>
      </c>
      <c r="AC2960" s="676" t="s">
        <v>59</v>
      </c>
      <c r="AD2960" s="676" t="s">
        <v>447</v>
      </c>
    </row>
    <row r="2961" spans="1:30">
      <c r="A2961" s="676">
        <v>5</v>
      </c>
      <c r="B2961" s="676">
        <v>108283</v>
      </c>
      <c r="C2961" s="676" t="s">
        <v>6544</v>
      </c>
      <c r="D2961" s="676">
        <v>1</v>
      </c>
    </row>
    <row r="2962" spans="1:30">
      <c r="A2962" s="676">
        <v>6</v>
      </c>
      <c r="B2962" s="676">
        <v>108285</v>
      </c>
      <c r="C2962" s="676" t="s">
        <v>6545</v>
      </c>
      <c r="D2962" s="676">
        <v>99</v>
      </c>
    </row>
    <row r="2963" spans="1:30">
      <c r="A2963" s="676">
        <v>7</v>
      </c>
      <c r="F2963" s="676" t="s">
        <v>6546</v>
      </c>
      <c r="K2963" s="676" t="s">
        <v>260</v>
      </c>
      <c r="M2963" s="676" t="s">
        <v>310</v>
      </c>
      <c r="O2963" s="676" t="s">
        <v>77</v>
      </c>
      <c r="S2963" s="676" t="s">
        <v>6547</v>
      </c>
      <c r="T2963" s="676" t="s">
        <v>6548</v>
      </c>
      <c r="U2963" s="676" t="s">
        <v>263</v>
      </c>
      <c r="X2963" s="676" t="s">
        <v>6549</v>
      </c>
      <c r="Y2963" s="676">
        <v>1</v>
      </c>
      <c r="Z2963" s="676">
        <v>99</v>
      </c>
      <c r="AC2963" s="676" t="s">
        <v>54</v>
      </c>
    </row>
    <row r="2964" spans="1:30">
      <c r="A2964" s="676">
        <v>7</v>
      </c>
      <c r="F2964" s="676" t="s">
        <v>6550</v>
      </c>
      <c r="K2964" s="676" t="s">
        <v>122</v>
      </c>
      <c r="M2964" s="676" t="s">
        <v>310</v>
      </c>
      <c r="O2964" s="676" t="s">
        <v>77</v>
      </c>
      <c r="S2964" s="676" t="s">
        <v>6551</v>
      </c>
      <c r="T2964" s="676" t="s">
        <v>6552</v>
      </c>
      <c r="U2964" s="676" t="s">
        <v>1080</v>
      </c>
      <c r="X2964" s="676" t="s">
        <v>6553</v>
      </c>
      <c r="Y2964" s="676">
        <v>1</v>
      </c>
      <c r="Z2964" s="676">
        <v>99</v>
      </c>
      <c r="AC2964" s="676" t="s">
        <v>54</v>
      </c>
    </row>
    <row r="2965" spans="1:30">
      <c r="A2965" s="676">
        <v>7</v>
      </c>
      <c r="F2965" s="676" t="s">
        <v>6554</v>
      </c>
      <c r="K2965" s="676" t="s">
        <v>441</v>
      </c>
      <c r="M2965" s="676" t="s">
        <v>310</v>
      </c>
      <c r="O2965" s="676" t="s">
        <v>77</v>
      </c>
      <c r="S2965" s="676" t="s">
        <v>6555</v>
      </c>
      <c r="T2965" s="676" t="s">
        <v>6556</v>
      </c>
      <c r="U2965" s="676" t="s">
        <v>502</v>
      </c>
      <c r="X2965" s="676" t="s">
        <v>6557</v>
      </c>
      <c r="Y2965" s="676">
        <v>1</v>
      </c>
      <c r="Z2965" s="676">
        <v>99</v>
      </c>
      <c r="AC2965" s="676" t="s">
        <v>54</v>
      </c>
      <c r="AD2965" s="676" t="s">
        <v>1658</v>
      </c>
    </row>
    <row r="2966" spans="1:30">
      <c r="A2966" s="676">
        <v>7</v>
      </c>
      <c r="F2966" s="676" t="s">
        <v>6558</v>
      </c>
      <c r="K2966" s="676" t="s">
        <v>5329</v>
      </c>
      <c r="L2966" s="676" t="s">
        <v>5330</v>
      </c>
      <c r="M2966" s="676" t="s">
        <v>310</v>
      </c>
      <c r="O2966" s="676" t="s">
        <v>77</v>
      </c>
      <c r="S2966" s="676" t="s">
        <v>6559</v>
      </c>
      <c r="T2966" s="676" t="s">
        <v>6560</v>
      </c>
      <c r="U2966" s="676" t="s">
        <v>5333</v>
      </c>
      <c r="X2966" s="676" t="s">
        <v>6561</v>
      </c>
      <c r="Y2966" s="676">
        <v>1</v>
      </c>
      <c r="Z2966" s="676">
        <v>99</v>
      </c>
      <c r="AC2966" s="676" t="s">
        <v>54</v>
      </c>
    </row>
    <row r="2967" spans="1:30">
      <c r="A2967" s="676">
        <v>7</v>
      </c>
      <c r="F2967" s="676" t="s">
        <v>6562</v>
      </c>
      <c r="K2967" s="676" t="s">
        <v>441</v>
      </c>
      <c r="M2967" s="676" t="s">
        <v>310</v>
      </c>
      <c r="O2967" s="676" t="s">
        <v>77</v>
      </c>
      <c r="S2967" s="676" t="s">
        <v>6563</v>
      </c>
      <c r="T2967" s="676" t="s">
        <v>6564</v>
      </c>
      <c r="U2967" s="676" t="s">
        <v>502</v>
      </c>
      <c r="X2967" s="676" t="s">
        <v>6565</v>
      </c>
      <c r="Y2967" s="676">
        <v>1</v>
      </c>
      <c r="Z2967" s="676">
        <v>99</v>
      </c>
      <c r="AC2967" s="676" t="s">
        <v>54</v>
      </c>
      <c r="AD2967" s="676" t="s">
        <v>447</v>
      </c>
    </row>
    <row r="2968" spans="1:30">
      <c r="A2968" s="676">
        <v>7</v>
      </c>
      <c r="F2968" s="676" t="s">
        <v>6566</v>
      </c>
      <c r="K2968" s="676" t="s">
        <v>441</v>
      </c>
      <c r="M2968" s="676" t="s">
        <v>291</v>
      </c>
      <c r="O2968" s="676" t="s">
        <v>77</v>
      </c>
      <c r="S2968" s="676" t="s">
        <v>6567</v>
      </c>
      <c r="T2968" s="676" t="s">
        <v>6568</v>
      </c>
      <c r="U2968" s="676" t="s">
        <v>502</v>
      </c>
      <c r="X2968" s="676" t="s">
        <v>6569</v>
      </c>
      <c r="Y2968" s="676">
        <v>1</v>
      </c>
      <c r="Z2968" s="676">
        <v>99</v>
      </c>
      <c r="AC2968" s="676" t="s">
        <v>54</v>
      </c>
      <c r="AD2968" s="676" t="s">
        <v>447</v>
      </c>
    </row>
    <row r="2969" spans="1:30">
      <c r="A2969" s="676">
        <v>6</v>
      </c>
      <c r="B2969" s="676">
        <v>608420</v>
      </c>
      <c r="C2969" s="676" t="s">
        <v>6570</v>
      </c>
      <c r="D2969" s="676">
        <v>99</v>
      </c>
    </row>
    <row r="2970" spans="1:30">
      <c r="A2970" s="676">
        <v>7</v>
      </c>
      <c r="F2970" s="676" t="s">
        <v>6571</v>
      </c>
      <c r="K2970" s="676" t="s">
        <v>260</v>
      </c>
      <c r="M2970" s="676" t="s">
        <v>310</v>
      </c>
      <c r="O2970" s="676" t="s">
        <v>77</v>
      </c>
      <c r="S2970" s="676" t="s">
        <v>6572</v>
      </c>
      <c r="T2970" s="676" t="s">
        <v>6573</v>
      </c>
      <c r="U2970" s="676" t="s">
        <v>263</v>
      </c>
      <c r="X2970" s="676" t="s">
        <v>6574</v>
      </c>
      <c r="Y2970" s="676">
        <v>1</v>
      </c>
      <c r="Z2970" s="676">
        <v>99</v>
      </c>
      <c r="AC2970" s="676" t="s">
        <v>59</v>
      </c>
    </row>
    <row r="2971" spans="1:30">
      <c r="A2971" s="676">
        <v>7</v>
      </c>
      <c r="F2971" s="676" t="s">
        <v>6575</v>
      </c>
      <c r="K2971" s="676" t="s">
        <v>441</v>
      </c>
      <c r="L2971" s="676" t="s">
        <v>442</v>
      </c>
      <c r="M2971" s="676" t="s">
        <v>310</v>
      </c>
      <c r="O2971" s="676" t="s">
        <v>77</v>
      </c>
      <c r="S2971" s="676" t="s">
        <v>6576</v>
      </c>
      <c r="T2971" s="676" t="s">
        <v>6577</v>
      </c>
      <c r="U2971" s="676" t="s">
        <v>445</v>
      </c>
      <c r="X2971" s="676" t="s">
        <v>6578</v>
      </c>
      <c r="Y2971" s="676">
        <v>1</v>
      </c>
      <c r="Z2971" s="676">
        <v>99</v>
      </c>
      <c r="AC2971" s="676" t="s">
        <v>59</v>
      </c>
      <c r="AD2971" s="676" t="s">
        <v>4620</v>
      </c>
    </row>
    <row r="2972" spans="1:30">
      <c r="A2972" s="676">
        <v>6</v>
      </c>
      <c r="B2972" s="676">
        <v>108297</v>
      </c>
      <c r="C2972" s="676" t="s">
        <v>6579</v>
      </c>
      <c r="D2972" s="676">
        <v>1</v>
      </c>
    </row>
    <row r="2973" spans="1:30">
      <c r="A2973" s="676">
        <v>7</v>
      </c>
      <c r="F2973" s="676" t="s">
        <v>6580</v>
      </c>
      <c r="K2973" s="676" t="s">
        <v>441</v>
      </c>
      <c r="L2973" s="676" t="s">
        <v>442</v>
      </c>
      <c r="M2973" s="676" t="s">
        <v>310</v>
      </c>
      <c r="O2973" s="676" t="s">
        <v>77</v>
      </c>
      <c r="S2973" s="676" t="s">
        <v>6581</v>
      </c>
      <c r="T2973" s="676" t="s">
        <v>6582</v>
      </c>
      <c r="U2973" s="676" t="s">
        <v>445</v>
      </c>
      <c r="X2973" s="676" t="s">
        <v>6583</v>
      </c>
      <c r="Y2973" s="676">
        <v>1</v>
      </c>
      <c r="Z2973" s="676">
        <v>1</v>
      </c>
      <c r="AC2973" s="676" t="s">
        <v>59</v>
      </c>
      <c r="AD2973" s="676" t="s">
        <v>447</v>
      </c>
    </row>
    <row r="2974" spans="1:30">
      <c r="A2974" s="676">
        <v>7</v>
      </c>
      <c r="B2974" s="676">
        <v>108298</v>
      </c>
      <c r="C2974" s="676" t="s">
        <v>6584</v>
      </c>
      <c r="D2974" s="676">
        <v>99</v>
      </c>
    </row>
    <row r="2975" spans="1:30">
      <c r="A2975" s="676">
        <v>8</v>
      </c>
      <c r="F2975" s="676" t="s">
        <v>6585</v>
      </c>
      <c r="K2975" s="676" t="s">
        <v>122</v>
      </c>
      <c r="M2975" s="676" t="s">
        <v>310</v>
      </c>
      <c r="O2975" s="676" t="s">
        <v>77</v>
      </c>
      <c r="S2975" s="676" t="s">
        <v>6586</v>
      </c>
      <c r="T2975" s="676" t="s">
        <v>6587</v>
      </c>
      <c r="U2975" s="676" t="s">
        <v>3861</v>
      </c>
      <c r="X2975" s="676" t="s">
        <v>6588</v>
      </c>
      <c r="Y2975" s="676">
        <v>1</v>
      </c>
      <c r="Z2975" s="676">
        <v>99</v>
      </c>
      <c r="AC2975" s="676" t="s">
        <v>59</v>
      </c>
    </row>
    <row r="2976" spans="1:30">
      <c r="A2976" s="676">
        <v>5</v>
      </c>
      <c r="B2976" s="676">
        <v>108288</v>
      </c>
      <c r="C2976" s="676" t="s">
        <v>6589</v>
      </c>
      <c r="D2976" s="676">
        <v>1</v>
      </c>
    </row>
    <row r="2977" spans="1:30">
      <c r="A2977" s="676">
        <v>6</v>
      </c>
      <c r="F2977" s="676" t="s">
        <v>6590</v>
      </c>
      <c r="K2977" s="676" t="s">
        <v>441</v>
      </c>
      <c r="L2977" s="676" t="s">
        <v>442</v>
      </c>
      <c r="M2977" s="676" t="s">
        <v>310</v>
      </c>
      <c r="O2977" s="676" t="s">
        <v>77</v>
      </c>
      <c r="S2977" s="676" t="s">
        <v>6591</v>
      </c>
      <c r="T2977" s="676" t="s">
        <v>6592</v>
      </c>
      <c r="U2977" s="676" t="s">
        <v>445</v>
      </c>
      <c r="X2977" s="676" t="s">
        <v>6593</v>
      </c>
      <c r="Y2977" s="676">
        <v>1</v>
      </c>
      <c r="Z2977" s="676">
        <v>1</v>
      </c>
      <c r="AC2977" s="676" t="s">
        <v>59</v>
      </c>
      <c r="AD2977" s="676" t="s">
        <v>447</v>
      </c>
    </row>
    <row r="2978" spans="1:30">
      <c r="A2978" s="676">
        <v>6</v>
      </c>
      <c r="F2978" s="676" t="s">
        <v>6594</v>
      </c>
      <c r="K2978" s="676" t="s">
        <v>52</v>
      </c>
      <c r="M2978" s="676" t="s">
        <v>310</v>
      </c>
      <c r="AC2978" s="676" t="s">
        <v>41</v>
      </c>
    </row>
    <row r="2979" spans="1:30">
      <c r="I2979" s="676" t="s">
        <v>124</v>
      </c>
      <c r="J2979" s="676" t="s">
        <v>125</v>
      </c>
      <c r="O2979" s="676" t="s">
        <v>77</v>
      </c>
      <c r="S2979" s="676" t="s">
        <v>6595</v>
      </c>
      <c r="T2979" s="676" t="s">
        <v>6596</v>
      </c>
      <c r="U2979" s="676" t="s">
        <v>837</v>
      </c>
      <c r="X2979" s="676" t="s">
        <v>6597</v>
      </c>
      <c r="Y2979" s="676">
        <v>1</v>
      </c>
      <c r="Z2979" s="676">
        <v>1</v>
      </c>
    </row>
    <row r="2980" spans="1:30">
      <c r="I2980" s="676" t="s">
        <v>126</v>
      </c>
      <c r="J2980" s="676" t="s">
        <v>127</v>
      </c>
      <c r="O2980" s="676" t="s">
        <v>77</v>
      </c>
      <c r="S2980" s="676" t="s">
        <v>6595</v>
      </c>
      <c r="T2980" s="676" t="s">
        <v>6596</v>
      </c>
      <c r="U2980" s="676" t="s">
        <v>837</v>
      </c>
      <c r="X2980" s="676" t="s">
        <v>6597</v>
      </c>
      <c r="Y2980" s="676">
        <v>1</v>
      </c>
      <c r="Z2980" s="676">
        <v>1</v>
      </c>
    </row>
    <row r="2981" spans="1:30">
      <c r="A2981" s="676">
        <v>6</v>
      </c>
      <c r="F2981" s="676" t="s">
        <v>6598</v>
      </c>
      <c r="K2981" s="676" t="s">
        <v>52</v>
      </c>
      <c r="M2981" s="676" t="s">
        <v>291</v>
      </c>
      <c r="AC2981" s="676" t="s">
        <v>41</v>
      </c>
    </row>
    <row r="2982" spans="1:30">
      <c r="I2982" s="676" t="s">
        <v>124</v>
      </c>
      <c r="J2982" s="676" t="s">
        <v>125</v>
      </c>
      <c r="O2982" s="676" t="s">
        <v>77</v>
      </c>
      <c r="S2982" s="676" t="s">
        <v>6599</v>
      </c>
      <c r="T2982" s="676" t="s">
        <v>6600</v>
      </c>
      <c r="U2982" s="676" t="s">
        <v>837</v>
      </c>
      <c r="X2982" s="676" t="s">
        <v>6601</v>
      </c>
      <c r="Y2982" s="676">
        <v>1</v>
      </c>
      <c r="Z2982" s="676">
        <v>1</v>
      </c>
    </row>
    <row r="2983" spans="1:30">
      <c r="I2983" s="676" t="s">
        <v>126</v>
      </c>
      <c r="J2983" s="676" t="s">
        <v>127</v>
      </c>
      <c r="O2983" s="676" t="s">
        <v>77</v>
      </c>
      <c r="S2983" s="676" t="s">
        <v>6599</v>
      </c>
      <c r="T2983" s="676" t="s">
        <v>6600</v>
      </c>
      <c r="U2983" s="676" t="s">
        <v>837</v>
      </c>
      <c r="X2983" s="676" t="s">
        <v>6601</v>
      </c>
      <c r="Y2983" s="676">
        <v>1</v>
      </c>
      <c r="Z2983" s="676">
        <v>1</v>
      </c>
    </row>
    <row r="2984" spans="1:30">
      <c r="A2984" s="676">
        <v>6</v>
      </c>
      <c r="F2984" s="676" t="s">
        <v>6602</v>
      </c>
      <c r="K2984" s="676" t="s">
        <v>52</v>
      </c>
      <c r="M2984" s="676" t="s">
        <v>291</v>
      </c>
      <c r="AC2984" s="676" t="s">
        <v>59</v>
      </c>
    </row>
    <row r="2985" spans="1:30">
      <c r="I2985" s="676" t="s">
        <v>124</v>
      </c>
      <c r="J2985" s="676" t="s">
        <v>125</v>
      </c>
      <c r="O2985" s="676" t="s">
        <v>77</v>
      </c>
      <c r="S2985" s="676" t="s">
        <v>6603</v>
      </c>
      <c r="T2985" s="676" t="s">
        <v>6604</v>
      </c>
      <c r="U2985" s="676" t="s">
        <v>307</v>
      </c>
      <c r="X2985" s="676" t="s">
        <v>6605</v>
      </c>
      <c r="Y2985" s="676">
        <v>1</v>
      </c>
      <c r="Z2985" s="676">
        <v>1</v>
      </c>
    </row>
    <row r="2986" spans="1:30">
      <c r="I2986" s="676" t="s">
        <v>126</v>
      </c>
      <c r="J2986" s="676" t="s">
        <v>127</v>
      </c>
      <c r="O2986" s="676" t="s">
        <v>77</v>
      </c>
      <c r="S2986" s="676" t="s">
        <v>6603</v>
      </c>
      <c r="T2986" s="676" t="s">
        <v>6604</v>
      </c>
      <c r="U2986" s="676" t="s">
        <v>307</v>
      </c>
      <c r="X2986" s="676" t="s">
        <v>6605</v>
      </c>
      <c r="Y2986" s="676">
        <v>1</v>
      </c>
      <c r="Z2986" s="676">
        <v>1</v>
      </c>
    </row>
    <row r="2987" spans="1:30">
      <c r="A2987" s="676">
        <v>6</v>
      </c>
      <c r="B2987" s="676">
        <v>108300</v>
      </c>
      <c r="C2987" s="676" t="s">
        <v>6606</v>
      </c>
      <c r="D2987" s="676">
        <v>99</v>
      </c>
    </row>
    <row r="2988" spans="1:30">
      <c r="A2988" s="676">
        <v>7</v>
      </c>
      <c r="F2988" s="676" t="s">
        <v>6607</v>
      </c>
      <c r="K2988" s="676" t="s">
        <v>122</v>
      </c>
      <c r="M2988" s="676" t="s">
        <v>310</v>
      </c>
      <c r="O2988" s="676" t="s">
        <v>77</v>
      </c>
      <c r="S2988" s="676" t="s">
        <v>6608</v>
      </c>
      <c r="T2988" s="676" t="s">
        <v>6609</v>
      </c>
      <c r="U2988" s="676" t="s">
        <v>3861</v>
      </c>
      <c r="X2988" s="676" t="s">
        <v>6610</v>
      </c>
      <c r="Y2988" s="676">
        <v>1</v>
      </c>
      <c r="Z2988" s="676">
        <v>99</v>
      </c>
      <c r="AC2988" s="676" t="s">
        <v>59</v>
      </c>
    </row>
    <row r="2989" spans="1:30">
      <c r="A2989" s="676">
        <v>6</v>
      </c>
      <c r="B2989" s="676">
        <v>607241</v>
      </c>
      <c r="C2989" s="676" t="s">
        <v>6611</v>
      </c>
      <c r="D2989" s="676">
        <v>1</v>
      </c>
    </row>
    <row r="2990" spans="1:30">
      <c r="A2990" s="676">
        <v>7</v>
      </c>
      <c r="F2990" s="676" t="s">
        <v>6612</v>
      </c>
      <c r="K2990" s="676" t="s">
        <v>441</v>
      </c>
      <c r="L2990" s="676" t="s">
        <v>442</v>
      </c>
      <c r="M2990" s="676" t="s">
        <v>291</v>
      </c>
      <c r="O2990" s="676" t="s">
        <v>77</v>
      </c>
      <c r="S2990" s="676" t="s">
        <v>6613</v>
      </c>
      <c r="T2990" s="676" t="s">
        <v>6614</v>
      </c>
      <c r="U2990" s="676" t="s">
        <v>445</v>
      </c>
      <c r="X2990" s="676" t="s">
        <v>6615</v>
      </c>
      <c r="Y2990" s="676">
        <v>1</v>
      </c>
      <c r="Z2990" s="676">
        <v>1</v>
      </c>
      <c r="AC2990" s="676" t="s">
        <v>59</v>
      </c>
      <c r="AD2990" s="676" t="s">
        <v>4620</v>
      </c>
    </row>
    <row r="2991" spans="1:30">
      <c r="A2991" s="676">
        <v>7</v>
      </c>
      <c r="F2991" s="676" t="s">
        <v>6616</v>
      </c>
      <c r="K2991" s="676" t="s">
        <v>441</v>
      </c>
      <c r="L2991" s="676" t="s">
        <v>442</v>
      </c>
      <c r="M2991" s="676" t="s">
        <v>291</v>
      </c>
      <c r="O2991" s="676" t="s">
        <v>77</v>
      </c>
      <c r="S2991" s="676" t="s">
        <v>6617</v>
      </c>
      <c r="T2991" s="676" t="s">
        <v>6618</v>
      </c>
      <c r="U2991" s="676" t="s">
        <v>445</v>
      </c>
      <c r="X2991" s="676" t="s">
        <v>6619</v>
      </c>
      <c r="Y2991" s="676">
        <v>1</v>
      </c>
      <c r="Z2991" s="676">
        <v>1</v>
      </c>
      <c r="AC2991" s="676" t="s">
        <v>59</v>
      </c>
      <c r="AD2991" s="676" t="s">
        <v>4620</v>
      </c>
    </row>
    <row r="2992" spans="1:30">
      <c r="A2992" s="676">
        <v>7</v>
      </c>
      <c r="F2992" s="676" t="s">
        <v>6620</v>
      </c>
      <c r="K2992" s="676" t="s">
        <v>441</v>
      </c>
      <c r="M2992" s="676" t="s">
        <v>291</v>
      </c>
      <c r="O2992" s="676" t="s">
        <v>77</v>
      </c>
      <c r="S2992" s="676" t="s">
        <v>6621</v>
      </c>
      <c r="T2992" s="676" t="s">
        <v>6622</v>
      </c>
      <c r="U2992" s="676" t="s">
        <v>4632</v>
      </c>
      <c r="X2992" s="676" t="s">
        <v>6623</v>
      </c>
      <c r="Y2992" s="676">
        <v>1</v>
      </c>
      <c r="Z2992" s="676">
        <v>1</v>
      </c>
      <c r="AC2992" s="676" t="s">
        <v>41</v>
      </c>
      <c r="AD2992" s="676" t="s">
        <v>4620</v>
      </c>
    </row>
    <row r="2993" spans="1:30">
      <c r="A2993" s="676">
        <v>7</v>
      </c>
      <c r="F2993" s="676" t="s">
        <v>6624</v>
      </c>
      <c r="K2993" s="676" t="s">
        <v>441</v>
      </c>
      <c r="M2993" s="676" t="s">
        <v>291</v>
      </c>
      <c r="O2993" s="676" t="s">
        <v>77</v>
      </c>
      <c r="S2993" s="676" t="s">
        <v>6625</v>
      </c>
      <c r="T2993" s="676" t="s">
        <v>6626</v>
      </c>
      <c r="U2993" s="676" t="s">
        <v>4632</v>
      </c>
      <c r="X2993" s="676" t="s">
        <v>6627</v>
      </c>
      <c r="Y2993" s="676">
        <v>1</v>
      </c>
      <c r="Z2993" s="676">
        <v>1</v>
      </c>
      <c r="AC2993" s="676" t="s">
        <v>41</v>
      </c>
      <c r="AD2993" s="676" t="s">
        <v>4620</v>
      </c>
    </row>
    <row r="2994" spans="1:30">
      <c r="A2994" s="676">
        <v>7</v>
      </c>
      <c r="B2994" s="676">
        <v>607240</v>
      </c>
      <c r="C2994" s="676" t="s">
        <v>6628</v>
      </c>
      <c r="D2994" s="676">
        <v>99</v>
      </c>
    </row>
    <row r="2995" spans="1:30">
      <c r="A2995" s="676">
        <v>8</v>
      </c>
      <c r="F2995" s="676" t="s">
        <v>6629</v>
      </c>
      <c r="K2995" s="676" t="s">
        <v>4675</v>
      </c>
      <c r="M2995" s="676" t="s">
        <v>38</v>
      </c>
      <c r="N2995" s="676" t="s">
        <v>4676</v>
      </c>
      <c r="O2995" s="676" t="s">
        <v>2403</v>
      </c>
      <c r="Y2995" s="676">
        <v>1</v>
      </c>
      <c r="Z2995" s="676">
        <v>99</v>
      </c>
      <c r="AC2995" s="676" t="s">
        <v>59</v>
      </c>
    </row>
    <row r="2996" spans="1:30">
      <c r="A2996" s="676">
        <v>8</v>
      </c>
      <c r="F2996" s="676" t="s">
        <v>6630</v>
      </c>
      <c r="K2996" s="676" t="s">
        <v>260</v>
      </c>
      <c r="M2996" s="676" t="s">
        <v>310</v>
      </c>
      <c r="O2996" s="676" t="s">
        <v>2403</v>
      </c>
      <c r="S2996" s="676" t="s">
        <v>6631</v>
      </c>
      <c r="T2996" s="676" t="s">
        <v>6632</v>
      </c>
      <c r="U2996" s="676" t="s">
        <v>4566</v>
      </c>
      <c r="X2996" s="676" t="s">
        <v>6633</v>
      </c>
      <c r="Y2996" s="676">
        <v>1</v>
      </c>
      <c r="Z2996" s="676">
        <v>99</v>
      </c>
      <c r="AC2996" s="676" t="s">
        <v>41</v>
      </c>
    </row>
    <row r="2997" spans="1:30">
      <c r="A2997" s="676">
        <v>8</v>
      </c>
      <c r="F2997" s="676" t="s">
        <v>6634</v>
      </c>
      <c r="K2997" s="676" t="s">
        <v>441</v>
      </c>
      <c r="M2997" s="676" t="s">
        <v>291</v>
      </c>
      <c r="O2997" s="676" t="s">
        <v>2403</v>
      </c>
      <c r="Y2997" s="676">
        <v>1</v>
      </c>
      <c r="Z2997" s="676">
        <v>99</v>
      </c>
      <c r="AC2997" s="676" t="s">
        <v>59</v>
      </c>
      <c r="AD2997" s="676" t="s">
        <v>4620</v>
      </c>
    </row>
    <row r="2998" spans="1:30">
      <c r="A2998" s="676">
        <v>8</v>
      </c>
      <c r="F2998" s="676" t="s">
        <v>6635</v>
      </c>
      <c r="K2998" s="676" t="s">
        <v>441</v>
      </c>
      <c r="M2998" s="676" t="s">
        <v>291</v>
      </c>
      <c r="O2998" s="676" t="s">
        <v>2403</v>
      </c>
      <c r="Y2998" s="676">
        <v>1</v>
      </c>
      <c r="Z2998" s="676">
        <v>99</v>
      </c>
      <c r="AC2998" s="676" t="s">
        <v>59</v>
      </c>
      <c r="AD2998" s="676" t="s">
        <v>4620</v>
      </c>
    </row>
    <row r="2999" spans="1:30">
      <c r="A2999" s="676">
        <v>8</v>
      </c>
      <c r="F2999" s="676" t="s">
        <v>6636</v>
      </c>
      <c r="K2999" s="676" t="s">
        <v>441</v>
      </c>
      <c r="M2999" s="676" t="s">
        <v>310</v>
      </c>
      <c r="O2999" s="676" t="s">
        <v>2403</v>
      </c>
      <c r="S2999" s="676" t="s">
        <v>6637</v>
      </c>
      <c r="T2999" s="676" t="s">
        <v>6638</v>
      </c>
      <c r="U2999" s="676" t="s">
        <v>4632</v>
      </c>
      <c r="X2999" s="676" t="s">
        <v>6639</v>
      </c>
      <c r="Y2999" s="676">
        <v>1</v>
      </c>
      <c r="Z2999" s="676">
        <v>99</v>
      </c>
      <c r="AC2999" s="676" t="s">
        <v>41</v>
      </c>
      <c r="AD2999" s="676" t="s">
        <v>4620</v>
      </c>
    </row>
    <row r="3000" spans="1:30">
      <c r="A3000" s="676">
        <v>8</v>
      </c>
      <c r="F3000" s="676" t="s">
        <v>6640</v>
      </c>
      <c r="K3000" s="676" t="s">
        <v>441</v>
      </c>
      <c r="M3000" s="676" t="s">
        <v>310</v>
      </c>
      <c r="O3000" s="676" t="s">
        <v>2403</v>
      </c>
      <c r="S3000" s="676" t="s">
        <v>6641</v>
      </c>
      <c r="T3000" s="676" t="s">
        <v>6642</v>
      </c>
      <c r="U3000" s="676" t="s">
        <v>4632</v>
      </c>
      <c r="X3000" s="676" t="s">
        <v>6643</v>
      </c>
      <c r="Y3000" s="676">
        <v>1</v>
      </c>
      <c r="Z3000" s="676">
        <v>99</v>
      </c>
      <c r="AC3000" s="676" t="s">
        <v>41</v>
      </c>
      <c r="AD3000" s="676" t="s">
        <v>4620</v>
      </c>
    </row>
    <row r="3001" spans="1:30">
      <c r="A3001" s="676">
        <v>8</v>
      </c>
      <c r="F3001" s="676" t="s">
        <v>6644</v>
      </c>
      <c r="K3001" s="676" t="s">
        <v>441</v>
      </c>
      <c r="M3001" s="676" t="s">
        <v>310</v>
      </c>
      <c r="O3001" s="676" t="s">
        <v>2403</v>
      </c>
      <c r="S3001" s="676" t="s">
        <v>6645</v>
      </c>
      <c r="T3001" s="676" t="s">
        <v>6646</v>
      </c>
      <c r="U3001" s="676" t="s">
        <v>4632</v>
      </c>
      <c r="X3001" s="676" t="s">
        <v>6647</v>
      </c>
      <c r="Y3001" s="676">
        <v>1</v>
      </c>
      <c r="Z3001" s="676">
        <v>99</v>
      </c>
      <c r="AC3001" s="676" t="s">
        <v>41</v>
      </c>
      <c r="AD3001" s="676" t="s">
        <v>4620</v>
      </c>
    </row>
    <row r="3002" spans="1:30">
      <c r="A3002" s="676">
        <v>8</v>
      </c>
      <c r="F3002" s="676" t="s">
        <v>6648</v>
      </c>
      <c r="K3002" s="676" t="s">
        <v>441</v>
      </c>
      <c r="M3002" s="676" t="s">
        <v>310</v>
      </c>
      <c r="O3002" s="676" t="s">
        <v>2403</v>
      </c>
      <c r="S3002" s="676" t="s">
        <v>6649</v>
      </c>
      <c r="T3002" s="676" t="s">
        <v>6650</v>
      </c>
      <c r="U3002" s="676" t="s">
        <v>4632</v>
      </c>
      <c r="X3002" s="676" t="s">
        <v>6651</v>
      </c>
      <c r="Y3002" s="676">
        <v>1</v>
      </c>
      <c r="Z3002" s="676">
        <v>99</v>
      </c>
      <c r="AC3002" s="676" t="s">
        <v>41</v>
      </c>
      <c r="AD3002" s="676" t="s">
        <v>4620</v>
      </c>
    </row>
    <row r="3003" spans="1:30">
      <c r="A3003" s="676">
        <v>8</v>
      </c>
      <c r="F3003" s="676" t="s">
        <v>6652</v>
      </c>
      <c r="K3003" s="676" t="s">
        <v>441</v>
      </c>
      <c r="M3003" s="676" t="s">
        <v>310</v>
      </c>
      <c r="O3003" s="676" t="s">
        <v>2403</v>
      </c>
      <c r="S3003" s="676" t="s">
        <v>6653</v>
      </c>
      <c r="T3003" s="676" t="s">
        <v>6654</v>
      </c>
      <c r="U3003" s="676" t="s">
        <v>4632</v>
      </c>
      <c r="X3003" s="676" t="s">
        <v>6655</v>
      </c>
      <c r="Y3003" s="676">
        <v>1</v>
      </c>
      <c r="Z3003" s="676">
        <v>99</v>
      </c>
      <c r="AC3003" s="676" t="s">
        <v>41</v>
      </c>
      <c r="AD3003" s="676" t="s">
        <v>4620</v>
      </c>
    </row>
    <row r="3004" spans="1:30">
      <c r="A3004" s="676">
        <v>8</v>
      </c>
      <c r="F3004" s="676" t="s">
        <v>6656</v>
      </c>
      <c r="K3004" s="676" t="s">
        <v>441</v>
      </c>
      <c r="M3004" s="676" t="s">
        <v>310</v>
      </c>
      <c r="O3004" s="676" t="s">
        <v>2403</v>
      </c>
      <c r="S3004" s="676" t="s">
        <v>6657</v>
      </c>
      <c r="T3004" s="676" t="s">
        <v>6658</v>
      </c>
      <c r="U3004" s="676" t="s">
        <v>4632</v>
      </c>
      <c r="X3004" s="676" t="s">
        <v>6659</v>
      </c>
      <c r="Y3004" s="676">
        <v>1</v>
      </c>
      <c r="Z3004" s="676">
        <v>99</v>
      </c>
      <c r="AC3004" s="676" t="s">
        <v>41</v>
      </c>
      <c r="AD3004" s="676" t="s">
        <v>4620</v>
      </c>
    </row>
    <row r="3005" spans="1:30">
      <c r="A3005" s="676">
        <v>8</v>
      </c>
      <c r="F3005" s="676" t="s">
        <v>6660</v>
      </c>
      <c r="K3005" s="676" t="s">
        <v>441</v>
      </c>
      <c r="M3005" s="676" t="s">
        <v>310</v>
      </c>
      <c r="O3005" s="676" t="s">
        <v>2403</v>
      </c>
      <c r="S3005" s="676" t="s">
        <v>6661</v>
      </c>
      <c r="T3005" s="676" t="s">
        <v>6662</v>
      </c>
      <c r="U3005" s="676" t="s">
        <v>4632</v>
      </c>
      <c r="X3005" s="676" t="s">
        <v>6663</v>
      </c>
      <c r="Y3005" s="676">
        <v>1</v>
      </c>
      <c r="Z3005" s="676">
        <v>99</v>
      </c>
      <c r="AC3005" s="676" t="s">
        <v>41</v>
      </c>
      <c r="AD3005" s="676" t="s">
        <v>4620</v>
      </c>
    </row>
    <row r="3006" spans="1:30">
      <c r="A3006" s="676">
        <v>8</v>
      </c>
      <c r="F3006" s="676" t="s">
        <v>6664</v>
      </c>
      <c r="K3006" s="676" t="s">
        <v>227</v>
      </c>
      <c r="L3006" s="676" t="s">
        <v>2407</v>
      </c>
      <c r="M3006" s="676" t="s">
        <v>291</v>
      </c>
      <c r="O3006" s="676" t="s">
        <v>2403</v>
      </c>
      <c r="S3006" s="676" t="s">
        <v>6665</v>
      </c>
      <c r="T3006" s="676" t="s">
        <v>6666</v>
      </c>
      <c r="U3006" s="676" t="s">
        <v>2815</v>
      </c>
      <c r="X3006" s="676" t="s">
        <v>6667</v>
      </c>
      <c r="Y3006" s="676">
        <v>1</v>
      </c>
      <c r="Z3006" s="676">
        <v>99</v>
      </c>
      <c r="AC3006" s="676" t="s">
        <v>59</v>
      </c>
    </row>
    <row r="3007" spans="1:30">
      <c r="A3007" s="676">
        <v>8</v>
      </c>
      <c r="F3007" s="676" t="s">
        <v>6668</v>
      </c>
      <c r="K3007" s="676" t="s">
        <v>441</v>
      </c>
      <c r="L3007" s="676" t="s">
        <v>442</v>
      </c>
      <c r="M3007" s="676" t="s">
        <v>291</v>
      </c>
      <c r="O3007" s="676" t="s">
        <v>2403</v>
      </c>
      <c r="S3007" s="676" t="s">
        <v>6669</v>
      </c>
      <c r="T3007" s="676" t="s">
        <v>6670</v>
      </c>
      <c r="U3007" s="676" t="s">
        <v>445</v>
      </c>
      <c r="X3007" s="676" t="s">
        <v>6671</v>
      </c>
      <c r="Y3007" s="676">
        <v>1</v>
      </c>
      <c r="Z3007" s="676">
        <v>99</v>
      </c>
      <c r="AC3007" s="676" t="s">
        <v>59</v>
      </c>
      <c r="AD3007" s="676" t="s">
        <v>4620</v>
      </c>
    </row>
    <row r="3008" spans="1:30">
      <c r="A3008" s="676">
        <v>8</v>
      </c>
      <c r="F3008" s="676" t="s">
        <v>6672</v>
      </c>
      <c r="K3008" s="676" t="s">
        <v>227</v>
      </c>
      <c r="L3008" s="676" t="s">
        <v>2407</v>
      </c>
      <c r="M3008" s="676" t="s">
        <v>291</v>
      </c>
      <c r="O3008" s="676" t="s">
        <v>2403</v>
      </c>
      <c r="S3008" s="676" t="s">
        <v>6673</v>
      </c>
      <c r="T3008" s="676" t="s">
        <v>6674</v>
      </c>
      <c r="U3008" s="676" t="s">
        <v>2815</v>
      </c>
      <c r="X3008" s="676" t="s">
        <v>6675</v>
      </c>
      <c r="Y3008" s="676">
        <v>1</v>
      </c>
      <c r="Z3008" s="676">
        <v>99</v>
      </c>
      <c r="AC3008" s="676" t="s">
        <v>59</v>
      </c>
    </row>
    <row r="3009" spans="1:30">
      <c r="A3009" s="676">
        <v>8</v>
      </c>
      <c r="F3009" s="676" t="s">
        <v>6676</v>
      </c>
      <c r="K3009" s="676" t="s">
        <v>441</v>
      </c>
      <c r="L3009" s="676" t="s">
        <v>442</v>
      </c>
      <c r="M3009" s="676" t="s">
        <v>291</v>
      </c>
      <c r="O3009" s="676" t="s">
        <v>2403</v>
      </c>
      <c r="S3009" s="676" t="s">
        <v>6677</v>
      </c>
      <c r="T3009" s="676" t="s">
        <v>6678</v>
      </c>
      <c r="U3009" s="676" t="s">
        <v>445</v>
      </c>
      <c r="X3009" s="676" t="s">
        <v>6679</v>
      </c>
      <c r="Y3009" s="676">
        <v>1</v>
      </c>
      <c r="Z3009" s="676">
        <v>99</v>
      </c>
      <c r="AC3009" s="676" t="s">
        <v>59</v>
      </c>
      <c r="AD3009" s="676" t="s">
        <v>4620</v>
      </c>
    </row>
    <row r="3010" spans="1:30">
      <c r="A3010" s="676">
        <v>8</v>
      </c>
      <c r="F3010" s="676" t="s">
        <v>6680</v>
      </c>
      <c r="K3010" s="676" t="s">
        <v>227</v>
      </c>
      <c r="L3010" s="676" t="s">
        <v>2407</v>
      </c>
      <c r="M3010" s="676" t="s">
        <v>291</v>
      </c>
      <c r="O3010" s="676" t="s">
        <v>2403</v>
      </c>
      <c r="S3010" s="676" t="s">
        <v>6681</v>
      </c>
      <c r="T3010" s="676" t="s">
        <v>6682</v>
      </c>
      <c r="U3010" s="676" t="s">
        <v>2815</v>
      </c>
      <c r="X3010" s="676" t="s">
        <v>6683</v>
      </c>
      <c r="Y3010" s="676">
        <v>1</v>
      </c>
      <c r="Z3010" s="676">
        <v>99</v>
      </c>
      <c r="AC3010" s="676" t="s">
        <v>59</v>
      </c>
    </row>
    <row r="3011" spans="1:30">
      <c r="A3011" s="676">
        <v>8</v>
      </c>
      <c r="F3011" s="676" t="s">
        <v>6684</v>
      </c>
      <c r="K3011" s="676" t="s">
        <v>441</v>
      </c>
      <c r="M3011" s="676" t="s">
        <v>291</v>
      </c>
      <c r="O3011" s="676" t="s">
        <v>2403</v>
      </c>
      <c r="S3011" s="676" t="s">
        <v>6685</v>
      </c>
      <c r="T3011" s="676" t="s">
        <v>6686</v>
      </c>
      <c r="U3011" s="676" t="s">
        <v>502</v>
      </c>
      <c r="X3011" s="676" t="s">
        <v>6687</v>
      </c>
      <c r="Y3011" s="676">
        <v>1</v>
      </c>
      <c r="Z3011" s="676">
        <v>99</v>
      </c>
      <c r="AC3011" s="676" t="s">
        <v>59</v>
      </c>
      <c r="AD3011" s="676" t="s">
        <v>4620</v>
      </c>
    </row>
    <row r="3012" spans="1:30">
      <c r="A3012" s="676">
        <v>8</v>
      </c>
      <c r="F3012" s="676" t="s">
        <v>6688</v>
      </c>
      <c r="K3012" s="676" t="s">
        <v>227</v>
      </c>
      <c r="L3012" s="676" t="s">
        <v>2407</v>
      </c>
      <c r="M3012" s="676" t="s">
        <v>291</v>
      </c>
      <c r="O3012" s="676" t="s">
        <v>2403</v>
      </c>
      <c r="S3012" s="676" t="s">
        <v>6689</v>
      </c>
      <c r="T3012" s="676" t="s">
        <v>6690</v>
      </c>
      <c r="U3012" s="676" t="s">
        <v>2815</v>
      </c>
      <c r="X3012" s="676" t="s">
        <v>6691</v>
      </c>
      <c r="Y3012" s="676">
        <v>1</v>
      </c>
      <c r="Z3012" s="676">
        <v>99</v>
      </c>
      <c r="AC3012" s="676" t="s">
        <v>59</v>
      </c>
    </row>
    <row r="3013" spans="1:30">
      <c r="A3013" s="676">
        <v>8</v>
      </c>
      <c r="F3013" s="676" t="s">
        <v>6692</v>
      </c>
      <c r="K3013" s="676" t="s">
        <v>441</v>
      </c>
      <c r="L3013" s="676" t="s">
        <v>442</v>
      </c>
      <c r="M3013" s="676" t="s">
        <v>291</v>
      </c>
      <c r="O3013" s="676" t="s">
        <v>2403</v>
      </c>
      <c r="S3013" s="676" t="s">
        <v>6693</v>
      </c>
      <c r="T3013" s="676" t="s">
        <v>6694</v>
      </c>
      <c r="U3013" s="676" t="s">
        <v>445</v>
      </c>
      <c r="X3013" s="676" t="s">
        <v>6695</v>
      </c>
      <c r="Y3013" s="676">
        <v>1</v>
      </c>
      <c r="Z3013" s="676">
        <v>99</v>
      </c>
      <c r="AC3013" s="676" t="s">
        <v>59</v>
      </c>
      <c r="AD3013" s="676" t="s">
        <v>4620</v>
      </c>
    </row>
    <row r="3014" spans="1:30">
      <c r="A3014" s="676">
        <v>6</v>
      </c>
      <c r="B3014" s="676">
        <v>1617762</v>
      </c>
      <c r="C3014" s="676" t="s">
        <v>6696</v>
      </c>
      <c r="D3014" s="676">
        <v>1</v>
      </c>
    </row>
    <row r="3015" spans="1:30">
      <c r="A3015" s="676">
        <v>7</v>
      </c>
      <c r="F3015" s="676" t="s">
        <v>6697</v>
      </c>
      <c r="K3015" s="676" t="s">
        <v>441</v>
      </c>
      <c r="L3015" s="676" t="s">
        <v>442</v>
      </c>
      <c r="M3015" s="676" t="s">
        <v>291</v>
      </c>
      <c r="O3015" s="676" t="s">
        <v>77</v>
      </c>
      <c r="S3015" s="676" t="s">
        <v>6698</v>
      </c>
      <c r="T3015" s="676" t="s">
        <v>6699</v>
      </c>
      <c r="U3015" s="676" t="s">
        <v>445</v>
      </c>
      <c r="X3015" s="676" t="s">
        <v>6700</v>
      </c>
      <c r="Y3015" s="676">
        <v>1</v>
      </c>
      <c r="Z3015" s="676">
        <v>1</v>
      </c>
      <c r="AC3015" s="676" t="s">
        <v>59</v>
      </c>
      <c r="AD3015" s="676" t="s">
        <v>4620</v>
      </c>
    </row>
    <row r="3016" spans="1:30">
      <c r="A3016" s="676">
        <v>7</v>
      </c>
      <c r="F3016" s="676" t="s">
        <v>6701</v>
      </c>
      <c r="K3016" s="676" t="s">
        <v>441</v>
      </c>
      <c r="L3016" s="676" t="s">
        <v>442</v>
      </c>
      <c r="M3016" s="676" t="s">
        <v>291</v>
      </c>
      <c r="O3016" s="676" t="s">
        <v>77</v>
      </c>
      <c r="S3016" s="676" t="s">
        <v>6702</v>
      </c>
      <c r="T3016" s="676" t="s">
        <v>6703</v>
      </c>
      <c r="U3016" s="676" t="s">
        <v>445</v>
      </c>
      <c r="X3016" s="676" t="s">
        <v>6704</v>
      </c>
      <c r="Y3016" s="676">
        <v>1</v>
      </c>
      <c r="Z3016" s="676">
        <v>1</v>
      </c>
      <c r="AC3016" s="676" t="s">
        <v>59</v>
      </c>
      <c r="AD3016" s="676" t="s">
        <v>4620</v>
      </c>
    </row>
    <row r="3017" spans="1:30">
      <c r="A3017" s="676">
        <v>7</v>
      </c>
      <c r="B3017" s="676">
        <v>608421</v>
      </c>
      <c r="C3017" s="676" t="s">
        <v>6705</v>
      </c>
      <c r="D3017" s="676">
        <v>99</v>
      </c>
    </row>
    <row r="3018" spans="1:30">
      <c r="A3018" s="676">
        <v>8</v>
      </c>
      <c r="F3018" s="676" t="s">
        <v>6706</v>
      </c>
      <c r="K3018" s="676" t="s">
        <v>260</v>
      </c>
      <c r="M3018" s="676" t="s">
        <v>310</v>
      </c>
      <c r="O3018" s="676" t="s">
        <v>77</v>
      </c>
      <c r="S3018" s="676" t="s">
        <v>6707</v>
      </c>
      <c r="T3018" s="676" t="s">
        <v>6708</v>
      </c>
      <c r="U3018" s="676" t="s">
        <v>263</v>
      </c>
      <c r="X3018" s="676" t="s">
        <v>6709</v>
      </c>
      <c r="Y3018" s="676">
        <v>1</v>
      </c>
      <c r="Z3018" s="676">
        <v>99</v>
      </c>
      <c r="AC3018" s="676" t="s">
        <v>59</v>
      </c>
    </row>
    <row r="3019" spans="1:30">
      <c r="A3019" s="676">
        <v>8</v>
      </c>
      <c r="F3019" s="676" t="s">
        <v>6710</v>
      </c>
      <c r="K3019" s="676" t="s">
        <v>441</v>
      </c>
      <c r="L3019" s="676" t="s">
        <v>442</v>
      </c>
      <c r="M3019" s="676" t="s">
        <v>310</v>
      </c>
      <c r="O3019" s="676" t="s">
        <v>77</v>
      </c>
      <c r="S3019" s="676" t="s">
        <v>6711</v>
      </c>
      <c r="T3019" s="676" t="s">
        <v>6712</v>
      </c>
      <c r="U3019" s="676" t="s">
        <v>445</v>
      </c>
      <c r="X3019" s="676" t="s">
        <v>6713</v>
      </c>
      <c r="Y3019" s="676">
        <v>1</v>
      </c>
      <c r="Z3019" s="676">
        <v>99</v>
      </c>
      <c r="AC3019" s="676" t="s">
        <v>59</v>
      </c>
      <c r="AD3019" s="676" t="s">
        <v>4620</v>
      </c>
    </row>
    <row r="3020" spans="1:30">
      <c r="A3020" s="676">
        <v>8</v>
      </c>
      <c r="F3020" s="676" t="s">
        <v>6714</v>
      </c>
      <c r="K3020" s="676" t="s">
        <v>441</v>
      </c>
      <c r="L3020" s="676" t="s">
        <v>442</v>
      </c>
      <c r="M3020" s="676" t="s">
        <v>310</v>
      </c>
      <c r="O3020" s="676" t="s">
        <v>77</v>
      </c>
      <c r="S3020" s="676" t="s">
        <v>6715</v>
      </c>
      <c r="T3020" s="676" t="s">
        <v>6716</v>
      </c>
      <c r="U3020" s="676" t="s">
        <v>445</v>
      </c>
      <c r="X3020" s="676" t="s">
        <v>6717</v>
      </c>
      <c r="Y3020" s="676">
        <v>1</v>
      </c>
      <c r="Z3020" s="676">
        <v>99</v>
      </c>
      <c r="AC3020" s="676" t="s">
        <v>59</v>
      </c>
      <c r="AD3020" s="676" t="s">
        <v>4620</v>
      </c>
    </row>
    <row r="3021" spans="1:30">
      <c r="A3021" s="676">
        <v>8</v>
      </c>
      <c r="F3021" s="676" t="s">
        <v>6718</v>
      </c>
      <c r="K3021" s="676" t="s">
        <v>227</v>
      </c>
      <c r="L3021" s="676" t="s">
        <v>2407</v>
      </c>
      <c r="M3021" s="676" t="s">
        <v>291</v>
      </c>
      <c r="O3021" s="676" t="s">
        <v>77</v>
      </c>
      <c r="S3021" s="676" t="s">
        <v>6719</v>
      </c>
      <c r="T3021" s="676" t="s">
        <v>6720</v>
      </c>
      <c r="U3021" s="676" t="s">
        <v>2815</v>
      </c>
      <c r="X3021" s="676" t="s">
        <v>6721</v>
      </c>
      <c r="Y3021" s="676">
        <v>1</v>
      </c>
      <c r="Z3021" s="676">
        <v>99</v>
      </c>
      <c r="AC3021" s="676" t="s">
        <v>59</v>
      </c>
    </row>
    <row r="3022" spans="1:30">
      <c r="A3022" s="676">
        <v>8</v>
      </c>
      <c r="F3022" s="676" t="s">
        <v>6722</v>
      </c>
      <c r="K3022" s="676" t="s">
        <v>441</v>
      </c>
      <c r="L3022" s="676" t="s">
        <v>442</v>
      </c>
      <c r="M3022" s="676" t="s">
        <v>310</v>
      </c>
      <c r="O3022" s="676" t="s">
        <v>77</v>
      </c>
      <c r="S3022" s="676" t="s">
        <v>6723</v>
      </c>
      <c r="T3022" s="676" t="s">
        <v>6724</v>
      </c>
      <c r="U3022" s="676" t="s">
        <v>445</v>
      </c>
      <c r="X3022" s="676" t="s">
        <v>6725</v>
      </c>
      <c r="Y3022" s="676">
        <v>1</v>
      </c>
      <c r="Z3022" s="676">
        <v>99</v>
      </c>
      <c r="AC3022" s="676" t="s">
        <v>59</v>
      </c>
      <c r="AD3022" s="676" t="s">
        <v>4620</v>
      </c>
    </row>
    <row r="3023" spans="1:30">
      <c r="A3023" s="676">
        <v>8</v>
      </c>
      <c r="F3023" s="676" t="s">
        <v>6726</v>
      </c>
      <c r="K3023" s="676" t="s">
        <v>441</v>
      </c>
      <c r="L3023" s="676" t="s">
        <v>442</v>
      </c>
      <c r="M3023" s="676" t="s">
        <v>310</v>
      </c>
      <c r="O3023" s="676" t="s">
        <v>77</v>
      </c>
      <c r="S3023" s="676" t="s">
        <v>6727</v>
      </c>
      <c r="T3023" s="676" t="s">
        <v>6728</v>
      </c>
      <c r="U3023" s="676" t="s">
        <v>445</v>
      </c>
      <c r="X3023" s="676" t="s">
        <v>6729</v>
      </c>
      <c r="Y3023" s="676">
        <v>1</v>
      </c>
      <c r="Z3023" s="676">
        <v>99</v>
      </c>
      <c r="AC3023" s="676" t="s">
        <v>59</v>
      </c>
      <c r="AD3023" s="676" t="s">
        <v>4620</v>
      </c>
    </row>
    <row r="3024" spans="1:30">
      <c r="A3024" s="676">
        <v>5</v>
      </c>
      <c r="B3024" s="676">
        <v>608422</v>
      </c>
      <c r="C3024" s="676" t="s">
        <v>6730</v>
      </c>
      <c r="D3024" s="676">
        <v>1</v>
      </c>
    </row>
    <row r="3025" spans="1:30">
      <c r="A3025" s="676">
        <v>6</v>
      </c>
      <c r="F3025" s="676" t="s">
        <v>6731</v>
      </c>
      <c r="K3025" s="676" t="s">
        <v>52</v>
      </c>
      <c r="M3025" s="676" t="s">
        <v>310</v>
      </c>
      <c r="AC3025" s="676" t="s">
        <v>59</v>
      </c>
    </row>
    <row r="3026" spans="1:30">
      <c r="I3026" s="676" t="s">
        <v>124</v>
      </c>
      <c r="J3026" s="676" t="s">
        <v>125</v>
      </c>
      <c r="O3026" s="676" t="s">
        <v>77</v>
      </c>
      <c r="S3026" s="676" t="s">
        <v>6732</v>
      </c>
      <c r="T3026" s="676" t="s">
        <v>6733</v>
      </c>
      <c r="U3026" s="676" t="s">
        <v>307</v>
      </c>
      <c r="X3026" s="676" t="s">
        <v>6734</v>
      </c>
      <c r="Y3026" s="676">
        <v>1</v>
      </c>
      <c r="Z3026" s="676">
        <v>1</v>
      </c>
    </row>
    <row r="3027" spans="1:30">
      <c r="I3027" s="676" t="s">
        <v>126</v>
      </c>
      <c r="J3027" s="676" t="s">
        <v>127</v>
      </c>
      <c r="O3027" s="676" t="s">
        <v>77</v>
      </c>
      <c r="S3027" s="676" t="s">
        <v>6732</v>
      </c>
      <c r="T3027" s="676" t="s">
        <v>6733</v>
      </c>
      <c r="U3027" s="676" t="s">
        <v>307</v>
      </c>
      <c r="X3027" s="676" t="s">
        <v>6734</v>
      </c>
      <c r="Y3027" s="676">
        <v>1</v>
      </c>
      <c r="Z3027" s="676">
        <v>1</v>
      </c>
    </row>
    <row r="3028" spans="1:30">
      <c r="A3028" s="676">
        <v>6</v>
      </c>
      <c r="F3028" s="676" t="s">
        <v>6735</v>
      </c>
      <c r="K3028" s="676" t="s">
        <v>441</v>
      </c>
      <c r="M3028" s="676" t="s">
        <v>310</v>
      </c>
      <c r="O3028" s="676" t="s">
        <v>77</v>
      </c>
      <c r="S3028" s="676" t="s">
        <v>6736</v>
      </c>
      <c r="T3028" s="676" t="s">
        <v>6737</v>
      </c>
      <c r="U3028" s="676" t="s">
        <v>502</v>
      </c>
      <c r="X3028" s="676" t="s">
        <v>6738</v>
      </c>
      <c r="Y3028" s="676">
        <v>1</v>
      </c>
      <c r="Z3028" s="676">
        <v>1</v>
      </c>
      <c r="AC3028" s="676" t="s">
        <v>59</v>
      </c>
      <c r="AD3028" s="676" t="s">
        <v>4620</v>
      </c>
    </row>
    <row r="3029" spans="1:30">
      <c r="A3029" s="676">
        <v>6</v>
      </c>
      <c r="F3029" s="676" t="s">
        <v>6739</v>
      </c>
      <c r="K3029" s="676" t="s">
        <v>441</v>
      </c>
      <c r="L3029" s="676" t="s">
        <v>442</v>
      </c>
      <c r="M3029" s="676" t="s">
        <v>310</v>
      </c>
      <c r="O3029" s="676" t="s">
        <v>77</v>
      </c>
      <c r="S3029" s="676" t="s">
        <v>6740</v>
      </c>
      <c r="T3029" s="676" t="s">
        <v>6741</v>
      </c>
      <c r="U3029" s="676" t="s">
        <v>445</v>
      </c>
      <c r="X3029" s="676" t="s">
        <v>6742</v>
      </c>
      <c r="Y3029" s="676">
        <v>1</v>
      </c>
      <c r="Z3029" s="676">
        <v>1</v>
      </c>
      <c r="AC3029" s="676" t="s">
        <v>59</v>
      </c>
      <c r="AD3029" s="676" t="s">
        <v>4620</v>
      </c>
    </row>
    <row r="3030" spans="1:30">
      <c r="A3030" s="676">
        <v>6</v>
      </c>
      <c r="F3030" s="676" t="s">
        <v>6743</v>
      </c>
      <c r="K3030" s="676" t="s">
        <v>441</v>
      </c>
      <c r="L3030" s="676" t="s">
        <v>442</v>
      </c>
      <c r="M3030" s="676" t="s">
        <v>310</v>
      </c>
      <c r="O3030" s="676" t="s">
        <v>77</v>
      </c>
      <c r="S3030" s="676" t="s">
        <v>6744</v>
      </c>
      <c r="T3030" s="676" t="s">
        <v>6745</v>
      </c>
      <c r="U3030" s="676" t="s">
        <v>445</v>
      </c>
      <c r="X3030" s="676" t="s">
        <v>6746</v>
      </c>
      <c r="Y3030" s="676">
        <v>1</v>
      </c>
      <c r="Z3030" s="676">
        <v>1</v>
      </c>
      <c r="AC3030" s="676" t="s">
        <v>59</v>
      </c>
      <c r="AD3030" s="676" t="s">
        <v>4620</v>
      </c>
    </row>
    <row r="3031" spans="1:30">
      <c r="A3031" s="676">
        <v>6</v>
      </c>
      <c r="F3031" s="676" t="s">
        <v>6747</v>
      </c>
      <c r="K3031" s="676" t="s">
        <v>441</v>
      </c>
      <c r="L3031" s="676" t="s">
        <v>442</v>
      </c>
      <c r="M3031" s="676" t="s">
        <v>310</v>
      </c>
      <c r="O3031" s="676" t="s">
        <v>77</v>
      </c>
      <c r="S3031" s="676" t="s">
        <v>6748</v>
      </c>
      <c r="T3031" s="676" t="s">
        <v>6749</v>
      </c>
      <c r="U3031" s="676" t="s">
        <v>445</v>
      </c>
      <c r="X3031" s="676" t="s">
        <v>6750</v>
      </c>
      <c r="Y3031" s="676">
        <v>1</v>
      </c>
      <c r="Z3031" s="676">
        <v>1</v>
      </c>
      <c r="AC3031" s="676" t="s">
        <v>59</v>
      </c>
      <c r="AD3031" s="676" t="s">
        <v>4620</v>
      </c>
    </row>
    <row r="3032" spans="1:30">
      <c r="A3032" s="676">
        <v>6</v>
      </c>
      <c r="B3032" s="676">
        <v>1617757</v>
      </c>
      <c r="C3032" s="676" t="s">
        <v>6751</v>
      </c>
      <c r="D3032" s="676">
        <v>99</v>
      </c>
    </row>
    <row r="3033" spans="1:30">
      <c r="A3033" s="676">
        <v>7</v>
      </c>
      <c r="F3033" s="676" t="s">
        <v>6752</v>
      </c>
      <c r="K3033" s="676" t="s">
        <v>260</v>
      </c>
      <c r="M3033" s="676" t="s">
        <v>291</v>
      </c>
      <c r="O3033" s="676" t="s">
        <v>77</v>
      </c>
      <c r="S3033" s="676" t="s">
        <v>6753</v>
      </c>
      <c r="T3033" s="676" t="s">
        <v>6754</v>
      </c>
      <c r="U3033" s="676" t="s">
        <v>263</v>
      </c>
      <c r="X3033" s="676" t="s">
        <v>6755</v>
      </c>
      <c r="Y3033" s="676">
        <v>1</v>
      </c>
      <c r="Z3033" s="676">
        <v>99</v>
      </c>
      <c r="AC3033" s="676" t="s">
        <v>59</v>
      </c>
    </row>
    <row r="3034" spans="1:30">
      <c r="A3034" s="676">
        <v>7</v>
      </c>
      <c r="F3034" s="676" t="s">
        <v>6756</v>
      </c>
      <c r="K3034" s="676" t="s">
        <v>441</v>
      </c>
      <c r="M3034" s="676" t="s">
        <v>291</v>
      </c>
      <c r="O3034" s="676" t="s">
        <v>77</v>
      </c>
      <c r="S3034" s="676" t="s">
        <v>6757</v>
      </c>
      <c r="T3034" s="676" t="s">
        <v>6758</v>
      </c>
      <c r="U3034" s="676" t="s">
        <v>502</v>
      </c>
      <c r="X3034" s="676" t="s">
        <v>6759</v>
      </c>
      <c r="Y3034" s="676">
        <v>1</v>
      </c>
      <c r="Z3034" s="676">
        <v>99</v>
      </c>
      <c r="AC3034" s="676" t="s">
        <v>59</v>
      </c>
      <c r="AD3034" s="676" t="s">
        <v>4620</v>
      </c>
    </row>
    <row r="3035" spans="1:30">
      <c r="A3035" s="676">
        <v>7</v>
      </c>
      <c r="F3035" s="676" t="s">
        <v>6760</v>
      </c>
      <c r="K3035" s="676" t="s">
        <v>441</v>
      </c>
      <c r="L3035" s="676" t="s">
        <v>442</v>
      </c>
      <c r="M3035" s="676" t="s">
        <v>291</v>
      </c>
      <c r="O3035" s="676" t="s">
        <v>77</v>
      </c>
      <c r="S3035" s="676" t="s">
        <v>6761</v>
      </c>
      <c r="T3035" s="676" t="s">
        <v>6762</v>
      </c>
      <c r="U3035" s="676" t="s">
        <v>445</v>
      </c>
      <c r="X3035" s="676" t="s">
        <v>6763</v>
      </c>
      <c r="Y3035" s="676">
        <v>1</v>
      </c>
      <c r="Z3035" s="676">
        <v>99</v>
      </c>
      <c r="AC3035" s="676" t="s">
        <v>59</v>
      </c>
      <c r="AD3035" s="676" t="s">
        <v>4620</v>
      </c>
    </row>
    <row r="3036" spans="1:30">
      <c r="A3036" s="676">
        <v>7</v>
      </c>
      <c r="F3036" s="676" t="s">
        <v>6764</v>
      </c>
      <c r="K3036" s="676" t="s">
        <v>441</v>
      </c>
      <c r="L3036" s="676" t="s">
        <v>442</v>
      </c>
      <c r="M3036" s="676" t="s">
        <v>291</v>
      </c>
      <c r="O3036" s="676" t="s">
        <v>77</v>
      </c>
      <c r="S3036" s="676" t="s">
        <v>6765</v>
      </c>
      <c r="T3036" s="676" t="s">
        <v>6766</v>
      </c>
      <c r="U3036" s="676" t="s">
        <v>445</v>
      </c>
      <c r="X3036" s="676" t="s">
        <v>6767</v>
      </c>
      <c r="Y3036" s="676">
        <v>1</v>
      </c>
      <c r="Z3036" s="676">
        <v>99</v>
      </c>
      <c r="AC3036" s="676" t="s">
        <v>59</v>
      </c>
      <c r="AD3036" s="676" t="s">
        <v>4620</v>
      </c>
    </row>
    <row r="3037" spans="1:30">
      <c r="A3037" s="676">
        <v>7</v>
      </c>
      <c r="F3037" s="676" t="s">
        <v>6768</v>
      </c>
      <c r="K3037" s="676" t="s">
        <v>441</v>
      </c>
      <c r="L3037" s="676" t="s">
        <v>442</v>
      </c>
      <c r="M3037" s="676" t="s">
        <v>291</v>
      </c>
      <c r="O3037" s="676" t="s">
        <v>77</v>
      </c>
      <c r="S3037" s="676" t="s">
        <v>6769</v>
      </c>
      <c r="T3037" s="676" t="s">
        <v>6770</v>
      </c>
      <c r="U3037" s="676" t="s">
        <v>445</v>
      </c>
      <c r="X3037" s="676" t="s">
        <v>6771</v>
      </c>
      <c r="Y3037" s="676">
        <v>1</v>
      </c>
      <c r="Z3037" s="676">
        <v>99</v>
      </c>
      <c r="AC3037" s="676" t="s">
        <v>59</v>
      </c>
      <c r="AD3037" s="676" t="s">
        <v>4620</v>
      </c>
    </row>
    <row r="3038" spans="1:30">
      <c r="A3038" s="676">
        <v>5</v>
      </c>
      <c r="B3038" s="676">
        <v>608424</v>
      </c>
      <c r="C3038" s="676" t="s">
        <v>6772</v>
      </c>
      <c r="D3038" s="676">
        <v>99</v>
      </c>
    </row>
    <row r="3039" spans="1:30">
      <c r="A3039" s="676">
        <v>6</v>
      </c>
      <c r="F3039" s="676" t="s">
        <v>6773</v>
      </c>
      <c r="K3039" s="676" t="s">
        <v>260</v>
      </c>
      <c r="M3039" s="676" t="s">
        <v>291</v>
      </c>
      <c r="O3039" s="676" t="s">
        <v>77</v>
      </c>
      <c r="S3039" s="676" t="s">
        <v>6774</v>
      </c>
      <c r="T3039" s="676" t="s">
        <v>6775</v>
      </c>
      <c r="U3039" s="676" t="s">
        <v>263</v>
      </c>
      <c r="X3039" s="676" t="s">
        <v>6776</v>
      </c>
      <c r="Y3039" s="676">
        <v>1</v>
      </c>
      <c r="Z3039" s="676">
        <v>99</v>
      </c>
      <c r="AC3039" s="676" t="s">
        <v>59</v>
      </c>
    </row>
    <row r="3040" spans="1:30">
      <c r="A3040" s="676">
        <v>6</v>
      </c>
      <c r="F3040" s="676" t="s">
        <v>6777</v>
      </c>
      <c r="K3040" s="676" t="s">
        <v>441</v>
      </c>
      <c r="M3040" s="676" t="s">
        <v>291</v>
      </c>
      <c r="O3040" s="676" t="s">
        <v>77</v>
      </c>
      <c r="S3040" s="676" t="s">
        <v>6778</v>
      </c>
      <c r="T3040" s="676" t="s">
        <v>6779</v>
      </c>
      <c r="U3040" s="676" t="s">
        <v>502</v>
      </c>
      <c r="X3040" s="676" t="s">
        <v>6780</v>
      </c>
      <c r="Y3040" s="676">
        <v>1</v>
      </c>
      <c r="Z3040" s="676">
        <v>99</v>
      </c>
      <c r="AC3040" s="676" t="s">
        <v>59</v>
      </c>
      <c r="AD3040" s="676" t="s">
        <v>4620</v>
      </c>
    </row>
    <row r="3041" spans="1:30">
      <c r="A3041" s="676">
        <v>6</v>
      </c>
      <c r="F3041" s="676" t="s">
        <v>6781</v>
      </c>
      <c r="K3041" s="676" t="s">
        <v>441</v>
      </c>
      <c r="L3041" s="676" t="s">
        <v>442</v>
      </c>
      <c r="M3041" s="676" t="s">
        <v>291</v>
      </c>
      <c r="O3041" s="676" t="s">
        <v>77</v>
      </c>
      <c r="S3041" s="676" t="s">
        <v>6782</v>
      </c>
      <c r="T3041" s="676" t="s">
        <v>6783</v>
      </c>
      <c r="U3041" s="676" t="s">
        <v>445</v>
      </c>
      <c r="X3041" s="676" t="s">
        <v>6784</v>
      </c>
      <c r="Y3041" s="676">
        <v>1</v>
      </c>
      <c r="Z3041" s="676">
        <v>99</v>
      </c>
      <c r="AC3041" s="676" t="s">
        <v>59</v>
      </c>
      <c r="AD3041" s="676" t="s">
        <v>4620</v>
      </c>
    </row>
    <row r="3042" spans="1:30">
      <c r="A3042" s="676">
        <v>6</v>
      </c>
      <c r="F3042" s="676" t="s">
        <v>6785</v>
      </c>
      <c r="K3042" s="676" t="s">
        <v>441</v>
      </c>
      <c r="L3042" s="676" t="s">
        <v>442</v>
      </c>
      <c r="M3042" s="676" t="s">
        <v>291</v>
      </c>
      <c r="O3042" s="676" t="s">
        <v>77</v>
      </c>
      <c r="S3042" s="676" t="s">
        <v>6786</v>
      </c>
      <c r="T3042" s="676" t="s">
        <v>6787</v>
      </c>
      <c r="U3042" s="676" t="s">
        <v>445</v>
      </c>
      <c r="X3042" s="676" t="s">
        <v>6788</v>
      </c>
      <c r="Y3042" s="676">
        <v>1</v>
      </c>
      <c r="Z3042" s="676">
        <v>99</v>
      </c>
      <c r="AC3042" s="676" t="s">
        <v>59</v>
      </c>
      <c r="AD3042" s="676" t="s">
        <v>4620</v>
      </c>
    </row>
    <row r="3043" spans="1:30">
      <c r="A3043" s="676">
        <v>6</v>
      </c>
      <c r="F3043" s="676" t="s">
        <v>6789</v>
      </c>
      <c r="K3043" s="676" t="s">
        <v>441</v>
      </c>
      <c r="M3043" s="676" t="s">
        <v>291</v>
      </c>
      <c r="O3043" s="676" t="s">
        <v>77</v>
      </c>
      <c r="S3043" s="676" t="s">
        <v>6790</v>
      </c>
      <c r="T3043" s="676" t="s">
        <v>6791</v>
      </c>
      <c r="U3043" s="676" t="s">
        <v>502</v>
      </c>
      <c r="X3043" s="676" t="s">
        <v>6792</v>
      </c>
      <c r="Y3043" s="676">
        <v>1</v>
      </c>
      <c r="Z3043" s="676">
        <v>99</v>
      </c>
      <c r="AC3043" s="676" t="s">
        <v>59</v>
      </c>
      <c r="AD3043" s="676" t="s">
        <v>4620</v>
      </c>
    </row>
    <row r="3044" spans="1:30">
      <c r="A3044" s="676">
        <v>6</v>
      </c>
      <c r="F3044" s="676" t="s">
        <v>6793</v>
      </c>
      <c r="K3044" s="676" t="s">
        <v>441</v>
      </c>
      <c r="M3044" s="676" t="s">
        <v>291</v>
      </c>
      <c r="O3044" s="676" t="s">
        <v>77</v>
      </c>
      <c r="S3044" s="676" t="s">
        <v>6794</v>
      </c>
      <c r="T3044" s="676" t="s">
        <v>6795</v>
      </c>
      <c r="U3044" s="676" t="s">
        <v>502</v>
      </c>
      <c r="X3044" s="676" t="s">
        <v>6796</v>
      </c>
      <c r="Y3044" s="676">
        <v>1</v>
      </c>
      <c r="Z3044" s="676">
        <v>99</v>
      </c>
      <c r="AC3044" s="676" t="s">
        <v>59</v>
      </c>
      <c r="AD3044" s="676" t="s">
        <v>4620</v>
      </c>
    </row>
    <row r="3045" spans="1:30">
      <c r="A3045" s="676">
        <v>5</v>
      </c>
      <c r="B3045" s="676">
        <v>1617764</v>
      </c>
      <c r="C3045" s="676" t="s">
        <v>6797</v>
      </c>
      <c r="D3045" s="676">
        <v>1</v>
      </c>
    </row>
    <row r="3046" spans="1:30">
      <c r="A3046" s="676">
        <v>6</v>
      </c>
      <c r="F3046" s="676" t="s">
        <v>6798</v>
      </c>
      <c r="K3046" s="676" t="s">
        <v>441</v>
      </c>
      <c r="L3046" s="676" t="s">
        <v>442</v>
      </c>
      <c r="M3046" s="676" t="s">
        <v>291</v>
      </c>
      <c r="O3046" s="676" t="s">
        <v>77</v>
      </c>
      <c r="S3046" s="676" t="s">
        <v>6799</v>
      </c>
      <c r="T3046" s="676" t="s">
        <v>6800</v>
      </c>
      <c r="U3046" s="676" t="s">
        <v>445</v>
      </c>
      <c r="X3046" s="676" t="s">
        <v>6801</v>
      </c>
      <c r="Y3046" s="676">
        <v>1</v>
      </c>
      <c r="Z3046" s="676">
        <v>1</v>
      </c>
      <c r="AC3046" s="676" t="s">
        <v>59</v>
      </c>
      <c r="AD3046" s="676" t="s">
        <v>447</v>
      </c>
    </row>
    <row r="3047" spans="1:30">
      <c r="A3047" s="676">
        <v>6</v>
      </c>
      <c r="F3047" s="676" t="s">
        <v>6802</v>
      </c>
      <c r="K3047" s="676" t="s">
        <v>441</v>
      </c>
      <c r="L3047" s="676" t="s">
        <v>442</v>
      </c>
      <c r="M3047" s="676" t="s">
        <v>291</v>
      </c>
      <c r="O3047" s="676" t="s">
        <v>77</v>
      </c>
      <c r="S3047" s="676" t="s">
        <v>6803</v>
      </c>
      <c r="T3047" s="676" t="s">
        <v>6804</v>
      </c>
      <c r="U3047" s="676" t="s">
        <v>445</v>
      </c>
      <c r="X3047" s="676" t="s">
        <v>6805</v>
      </c>
      <c r="Y3047" s="676">
        <v>1</v>
      </c>
      <c r="Z3047" s="676">
        <v>1</v>
      </c>
      <c r="AC3047" s="676" t="s">
        <v>59</v>
      </c>
      <c r="AD3047" s="676" t="s">
        <v>447</v>
      </c>
    </row>
    <row r="3048" spans="1:30">
      <c r="A3048" s="676">
        <v>6</v>
      </c>
      <c r="B3048" s="676">
        <v>1617761</v>
      </c>
      <c r="C3048" s="676" t="s">
        <v>6806</v>
      </c>
      <c r="D3048" s="676">
        <v>99</v>
      </c>
    </row>
    <row r="3049" spans="1:30">
      <c r="A3049" s="676">
        <v>7</v>
      </c>
      <c r="F3049" s="676" t="s">
        <v>6807</v>
      </c>
      <c r="K3049" s="676" t="s">
        <v>152</v>
      </c>
      <c r="M3049" s="676" t="s">
        <v>291</v>
      </c>
      <c r="O3049" s="676" t="s">
        <v>77</v>
      </c>
      <c r="S3049" s="676" t="s">
        <v>6808</v>
      </c>
      <c r="T3049" s="676" t="s">
        <v>6809</v>
      </c>
      <c r="U3049" s="676" t="s">
        <v>155</v>
      </c>
      <c r="X3049" s="676" t="s">
        <v>6810</v>
      </c>
      <c r="Y3049" s="676">
        <v>1</v>
      </c>
      <c r="Z3049" s="676">
        <v>99</v>
      </c>
      <c r="AC3049" s="676" t="s">
        <v>59</v>
      </c>
    </row>
    <row r="3050" spans="1:30">
      <c r="A3050" s="676">
        <v>7</v>
      </c>
      <c r="F3050" s="676" t="s">
        <v>6811</v>
      </c>
      <c r="K3050" s="676" t="s">
        <v>260</v>
      </c>
      <c r="M3050" s="676" t="s">
        <v>291</v>
      </c>
      <c r="O3050" s="676" t="s">
        <v>77</v>
      </c>
      <c r="S3050" s="676" t="s">
        <v>6812</v>
      </c>
      <c r="T3050" s="676" t="s">
        <v>6813</v>
      </c>
      <c r="U3050" s="676" t="s">
        <v>263</v>
      </c>
      <c r="X3050" s="676" t="s">
        <v>6814</v>
      </c>
      <c r="Y3050" s="676">
        <v>1</v>
      </c>
      <c r="Z3050" s="676">
        <v>99</v>
      </c>
      <c r="AC3050" s="676" t="s">
        <v>59</v>
      </c>
    </row>
    <row r="3051" spans="1:30">
      <c r="A3051" s="676">
        <v>7</v>
      </c>
      <c r="F3051" s="676" t="s">
        <v>6815</v>
      </c>
      <c r="K3051" s="676" t="s">
        <v>441</v>
      </c>
      <c r="M3051" s="676" t="s">
        <v>291</v>
      </c>
      <c r="O3051" s="676" t="s">
        <v>77</v>
      </c>
      <c r="S3051" s="676" t="s">
        <v>6816</v>
      </c>
      <c r="T3051" s="676" t="s">
        <v>6817</v>
      </c>
      <c r="U3051" s="676" t="s">
        <v>502</v>
      </c>
      <c r="X3051" s="676" t="s">
        <v>6818</v>
      </c>
      <c r="Y3051" s="676">
        <v>1</v>
      </c>
      <c r="Z3051" s="676">
        <v>99</v>
      </c>
      <c r="AC3051" s="676" t="s">
        <v>59</v>
      </c>
      <c r="AD3051" s="676" t="s">
        <v>4620</v>
      </c>
    </row>
    <row r="3052" spans="1:30">
      <c r="A3052" s="676">
        <v>7</v>
      </c>
      <c r="F3052" s="676" t="s">
        <v>6819</v>
      </c>
      <c r="K3052" s="676" t="s">
        <v>441</v>
      </c>
      <c r="L3052" s="676" t="s">
        <v>442</v>
      </c>
      <c r="M3052" s="676" t="s">
        <v>291</v>
      </c>
      <c r="O3052" s="676" t="s">
        <v>77</v>
      </c>
      <c r="S3052" s="676" t="s">
        <v>6820</v>
      </c>
      <c r="T3052" s="676" t="s">
        <v>6821</v>
      </c>
      <c r="U3052" s="676" t="s">
        <v>445</v>
      </c>
      <c r="X3052" s="676" t="s">
        <v>6822</v>
      </c>
      <c r="Y3052" s="676">
        <v>1</v>
      </c>
      <c r="Z3052" s="676">
        <v>99</v>
      </c>
      <c r="AC3052" s="676" t="s">
        <v>59</v>
      </c>
      <c r="AD3052" s="676" t="s">
        <v>4620</v>
      </c>
    </row>
    <row r="3053" spans="1:30">
      <c r="A3053" s="676">
        <v>7</v>
      </c>
      <c r="F3053" s="676" t="s">
        <v>6823</v>
      </c>
      <c r="K3053" s="676" t="s">
        <v>441</v>
      </c>
      <c r="L3053" s="676" t="s">
        <v>442</v>
      </c>
      <c r="M3053" s="676" t="s">
        <v>291</v>
      </c>
      <c r="O3053" s="676" t="s">
        <v>77</v>
      </c>
      <c r="S3053" s="676" t="s">
        <v>6824</v>
      </c>
      <c r="T3053" s="676" t="s">
        <v>6825</v>
      </c>
      <c r="U3053" s="676" t="s">
        <v>445</v>
      </c>
      <c r="X3053" s="676" t="s">
        <v>6826</v>
      </c>
      <c r="Y3053" s="676">
        <v>1</v>
      </c>
      <c r="Z3053" s="676">
        <v>99</v>
      </c>
      <c r="AC3053" s="676" t="s">
        <v>59</v>
      </c>
      <c r="AD3053" s="676" t="s">
        <v>4620</v>
      </c>
    </row>
    <row r="3054" spans="1:30">
      <c r="A3054" s="676">
        <v>7</v>
      </c>
      <c r="F3054" s="676" t="s">
        <v>6827</v>
      </c>
      <c r="K3054" s="676" t="s">
        <v>441</v>
      </c>
      <c r="L3054" s="676" t="s">
        <v>442</v>
      </c>
      <c r="M3054" s="676" t="s">
        <v>291</v>
      </c>
      <c r="O3054" s="676" t="s">
        <v>77</v>
      </c>
      <c r="S3054" s="676" t="s">
        <v>6828</v>
      </c>
      <c r="T3054" s="676" t="s">
        <v>6829</v>
      </c>
      <c r="U3054" s="676" t="s">
        <v>445</v>
      </c>
      <c r="X3054" s="676" t="s">
        <v>6830</v>
      </c>
      <c r="Y3054" s="676">
        <v>1</v>
      </c>
      <c r="Z3054" s="676">
        <v>99</v>
      </c>
      <c r="AC3054" s="676" t="s">
        <v>59</v>
      </c>
      <c r="AD3054" s="676" t="s">
        <v>447</v>
      </c>
    </row>
    <row r="3055" spans="1:30">
      <c r="A3055" s="676">
        <v>7</v>
      </c>
      <c r="F3055" s="676" t="s">
        <v>6831</v>
      </c>
      <c r="K3055" s="676" t="s">
        <v>441</v>
      </c>
      <c r="L3055" s="676" t="s">
        <v>442</v>
      </c>
      <c r="M3055" s="676" t="s">
        <v>291</v>
      </c>
      <c r="O3055" s="676" t="s">
        <v>77</v>
      </c>
      <c r="S3055" s="676" t="s">
        <v>6832</v>
      </c>
      <c r="T3055" s="676" t="s">
        <v>6833</v>
      </c>
      <c r="U3055" s="676" t="s">
        <v>445</v>
      </c>
      <c r="X3055" s="676" t="s">
        <v>6834</v>
      </c>
      <c r="Y3055" s="676">
        <v>1</v>
      </c>
      <c r="Z3055" s="676">
        <v>99</v>
      </c>
      <c r="AC3055" s="676" t="s">
        <v>59</v>
      </c>
      <c r="AD3055" s="676" t="s">
        <v>447</v>
      </c>
    </row>
    <row r="3056" spans="1:30">
      <c r="A3056" s="676">
        <v>7</v>
      </c>
      <c r="F3056" s="676" t="s">
        <v>6835</v>
      </c>
      <c r="K3056" s="676" t="s">
        <v>441</v>
      </c>
      <c r="L3056" s="676" t="s">
        <v>442</v>
      </c>
      <c r="M3056" s="676" t="s">
        <v>291</v>
      </c>
      <c r="O3056" s="676" t="s">
        <v>77</v>
      </c>
      <c r="S3056" s="676" t="s">
        <v>6836</v>
      </c>
      <c r="T3056" s="676" t="s">
        <v>6837</v>
      </c>
      <c r="U3056" s="676" t="s">
        <v>445</v>
      </c>
      <c r="X3056" s="676" t="s">
        <v>6838</v>
      </c>
      <c r="Y3056" s="676">
        <v>1</v>
      </c>
      <c r="Z3056" s="676">
        <v>99</v>
      </c>
      <c r="AC3056" s="676" t="s">
        <v>59</v>
      </c>
      <c r="AD3056" s="676" t="s">
        <v>447</v>
      </c>
    </row>
    <row r="3057" spans="1:30">
      <c r="A3057" s="676">
        <v>4</v>
      </c>
      <c r="B3057" s="676">
        <v>108301</v>
      </c>
      <c r="C3057" s="676" t="s">
        <v>6839</v>
      </c>
      <c r="D3057" s="676">
        <v>1</v>
      </c>
    </row>
    <row r="3058" spans="1:30">
      <c r="A3058" s="676">
        <v>5</v>
      </c>
      <c r="F3058" s="676" t="s">
        <v>6840</v>
      </c>
      <c r="K3058" s="676" t="s">
        <v>441</v>
      </c>
      <c r="M3058" s="676" t="s">
        <v>291</v>
      </c>
      <c r="O3058" s="676" t="s">
        <v>77</v>
      </c>
      <c r="S3058" s="676" t="s">
        <v>6841</v>
      </c>
      <c r="T3058" s="676" t="s">
        <v>6842</v>
      </c>
      <c r="U3058" s="676" t="s">
        <v>4632</v>
      </c>
      <c r="X3058" s="676" t="s">
        <v>6843</v>
      </c>
      <c r="Y3058" s="676">
        <v>1</v>
      </c>
      <c r="Z3058" s="676">
        <v>1</v>
      </c>
      <c r="AC3058" s="676" t="s">
        <v>46</v>
      </c>
      <c r="AD3058" s="676" t="s">
        <v>4620</v>
      </c>
    </row>
    <row r="3059" spans="1:30">
      <c r="A3059" s="676">
        <v>5</v>
      </c>
      <c r="F3059" s="676" t="s">
        <v>6844</v>
      </c>
      <c r="K3059" s="676" t="s">
        <v>441</v>
      </c>
      <c r="M3059" s="676" t="s">
        <v>291</v>
      </c>
      <c r="O3059" s="676" t="s">
        <v>77</v>
      </c>
      <c r="S3059" s="676" t="s">
        <v>6845</v>
      </c>
      <c r="T3059" s="676" t="s">
        <v>6846</v>
      </c>
      <c r="U3059" s="676" t="s">
        <v>4632</v>
      </c>
      <c r="X3059" s="676" t="s">
        <v>6847</v>
      </c>
      <c r="Y3059" s="676">
        <v>1</v>
      </c>
      <c r="Z3059" s="676">
        <v>1</v>
      </c>
      <c r="AC3059" s="676" t="s">
        <v>46</v>
      </c>
      <c r="AD3059" s="676" t="s">
        <v>4620</v>
      </c>
    </row>
    <row r="3060" spans="1:30">
      <c r="A3060" s="676">
        <v>5</v>
      </c>
      <c r="B3060" s="676">
        <v>108303</v>
      </c>
      <c r="C3060" s="676" t="s">
        <v>6848</v>
      </c>
      <c r="D3060" s="676">
        <v>99</v>
      </c>
    </row>
    <row r="3061" spans="1:30">
      <c r="A3061" s="676">
        <v>6</v>
      </c>
      <c r="F3061" s="676" t="s">
        <v>6849</v>
      </c>
      <c r="K3061" s="676" t="s">
        <v>122</v>
      </c>
      <c r="M3061" s="676" t="s">
        <v>310</v>
      </c>
      <c r="O3061" s="676" t="s">
        <v>77</v>
      </c>
      <c r="S3061" s="676" t="s">
        <v>6850</v>
      </c>
      <c r="T3061" s="676" t="s">
        <v>6851</v>
      </c>
      <c r="U3061" s="676" t="s">
        <v>4561</v>
      </c>
      <c r="X3061" s="676" t="s">
        <v>6852</v>
      </c>
      <c r="Y3061" s="676">
        <v>1</v>
      </c>
      <c r="Z3061" s="676">
        <v>99</v>
      </c>
      <c r="AC3061" s="676" t="s">
        <v>41</v>
      </c>
    </row>
    <row r="3062" spans="1:30">
      <c r="A3062" s="676">
        <v>6</v>
      </c>
      <c r="F3062" s="676" t="s">
        <v>6853</v>
      </c>
      <c r="K3062" s="676" t="s">
        <v>260</v>
      </c>
      <c r="M3062" s="676" t="s">
        <v>291</v>
      </c>
      <c r="O3062" s="676" t="s">
        <v>77</v>
      </c>
      <c r="S3062" s="676" t="s">
        <v>6854</v>
      </c>
      <c r="T3062" s="676" t="s">
        <v>6855</v>
      </c>
      <c r="U3062" s="676" t="s">
        <v>4566</v>
      </c>
      <c r="X3062" s="676" t="s">
        <v>6856</v>
      </c>
      <c r="Y3062" s="676">
        <v>1</v>
      </c>
      <c r="Z3062" s="676">
        <v>99</v>
      </c>
      <c r="AC3062" s="676" t="s">
        <v>41</v>
      </c>
    </row>
    <row r="3063" spans="1:30">
      <c r="A3063" s="676">
        <v>6</v>
      </c>
      <c r="F3063" s="676" t="s">
        <v>6857</v>
      </c>
      <c r="K3063" s="676" t="s">
        <v>6248</v>
      </c>
      <c r="M3063" s="676" t="s">
        <v>310</v>
      </c>
      <c r="O3063" s="676" t="s">
        <v>77</v>
      </c>
      <c r="S3063" s="676" t="s">
        <v>6858</v>
      </c>
      <c r="T3063" s="676" t="s">
        <v>6859</v>
      </c>
      <c r="U3063" s="676" t="s">
        <v>6860</v>
      </c>
      <c r="X3063" s="676" t="s">
        <v>6861</v>
      </c>
      <c r="Y3063" s="676">
        <v>1</v>
      </c>
      <c r="Z3063" s="676">
        <v>99</v>
      </c>
      <c r="AC3063" s="676" t="s">
        <v>41</v>
      </c>
    </row>
    <row r="3064" spans="1:30">
      <c r="A3064" s="676">
        <v>6</v>
      </c>
      <c r="F3064" s="676" t="s">
        <v>6862</v>
      </c>
      <c r="K3064" s="676" t="s">
        <v>37</v>
      </c>
      <c r="M3064" s="676" t="s">
        <v>310</v>
      </c>
      <c r="O3064" s="676" t="s">
        <v>77</v>
      </c>
      <c r="S3064" s="676" t="s">
        <v>6863</v>
      </c>
      <c r="T3064" s="676" t="s">
        <v>6864</v>
      </c>
      <c r="U3064" s="676" t="s">
        <v>6865</v>
      </c>
      <c r="X3064" s="676" t="s">
        <v>6866</v>
      </c>
      <c r="Y3064" s="676">
        <v>1</v>
      </c>
      <c r="Z3064" s="676">
        <v>99</v>
      </c>
      <c r="AC3064" s="676" t="s">
        <v>41</v>
      </c>
    </row>
    <row r="3065" spans="1:30">
      <c r="A3065" s="676">
        <v>6</v>
      </c>
      <c r="F3065" s="676" t="s">
        <v>6867</v>
      </c>
      <c r="K3065" s="676" t="s">
        <v>3643</v>
      </c>
      <c r="M3065" s="676" t="s">
        <v>310</v>
      </c>
      <c r="O3065" s="676" t="s">
        <v>77</v>
      </c>
      <c r="S3065" s="676" t="s">
        <v>6868</v>
      </c>
      <c r="T3065" s="676" t="s">
        <v>6869</v>
      </c>
      <c r="U3065" s="676" t="s">
        <v>6870</v>
      </c>
      <c r="X3065" s="676" t="s">
        <v>6871</v>
      </c>
      <c r="Y3065" s="676">
        <v>1</v>
      </c>
      <c r="Z3065" s="676">
        <v>99</v>
      </c>
      <c r="AC3065" s="676" t="s">
        <v>41</v>
      </c>
    </row>
    <row r="3066" spans="1:30">
      <c r="A3066" s="676">
        <v>6</v>
      </c>
      <c r="F3066" s="676" t="s">
        <v>6872</v>
      </c>
      <c r="K3066" s="676" t="s">
        <v>227</v>
      </c>
      <c r="L3066" s="676" t="s">
        <v>2407</v>
      </c>
      <c r="M3066" s="676" t="s">
        <v>310</v>
      </c>
      <c r="O3066" s="676" t="s">
        <v>77</v>
      </c>
      <c r="S3066" s="676" t="s">
        <v>6873</v>
      </c>
      <c r="T3066" s="676" t="s">
        <v>6874</v>
      </c>
      <c r="U3066" s="676" t="s">
        <v>5807</v>
      </c>
      <c r="X3066" s="676" t="s">
        <v>6875</v>
      </c>
      <c r="Y3066" s="676">
        <v>1</v>
      </c>
      <c r="Z3066" s="676">
        <v>99</v>
      </c>
      <c r="AC3066" s="676" t="s">
        <v>41</v>
      </c>
    </row>
    <row r="3067" spans="1:30">
      <c r="A3067" s="676">
        <v>6</v>
      </c>
      <c r="F3067" s="676" t="s">
        <v>6876</v>
      </c>
      <c r="K3067" s="676" t="s">
        <v>441</v>
      </c>
      <c r="M3067" s="676" t="s">
        <v>310</v>
      </c>
      <c r="O3067" s="676" t="s">
        <v>77</v>
      </c>
      <c r="S3067" s="676" t="s">
        <v>6877</v>
      </c>
      <c r="T3067" s="676" t="s">
        <v>6878</v>
      </c>
      <c r="U3067" s="676" t="s">
        <v>4632</v>
      </c>
      <c r="X3067" s="676" t="s">
        <v>6879</v>
      </c>
      <c r="Y3067" s="676">
        <v>1</v>
      </c>
      <c r="Z3067" s="676">
        <v>99</v>
      </c>
      <c r="AC3067" s="676" t="s">
        <v>41</v>
      </c>
      <c r="AD3067" s="676" t="s">
        <v>4620</v>
      </c>
    </row>
    <row r="3068" spans="1:30">
      <c r="A3068" s="676">
        <v>4</v>
      </c>
      <c r="B3068" s="676">
        <v>108305</v>
      </c>
      <c r="C3068" s="676" t="s">
        <v>6880</v>
      </c>
      <c r="D3068" s="676">
        <v>1</v>
      </c>
    </row>
    <row r="3069" spans="1:30">
      <c r="A3069" s="676">
        <v>5</v>
      </c>
      <c r="F3069" s="676" t="s">
        <v>6881</v>
      </c>
      <c r="K3069" s="676" t="s">
        <v>52</v>
      </c>
      <c r="M3069" s="676" t="s">
        <v>291</v>
      </c>
      <c r="AC3069" s="676" t="s">
        <v>59</v>
      </c>
    </row>
    <row r="3070" spans="1:30">
      <c r="I3070" s="676" t="s">
        <v>124</v>
      </c>
      <c r="J3070" s="676" t="s">
        <v>125</v>
      </c>
      <c r="O3070" s="676" t="s">
        <v>77</v>
      </c>
      <c r="S3070" s="676" t="s">
        <v>6882</v>
      </c>
      <c r="T3070" s="676" t="s">
        <v>6883</v>
      </c>
      <c r="U3070" s="676" t="s">
        <v>307</v>
      </c>
      <c r="X3070" s="676" t="s">
        <v>6884</v>
      </c>
      <c r="Y3070" s="676">
        <v>1</v>
      </c>
      <c r="Z3070" s="676">
        <v>1</v>
      </c>
    </row>
    <row r="3071" spans="1:30">
      <c r="I3071" s="676" t="s">
        <v>126</v>
      </c>
      <c r="J3071" s="676" t="s">
        <v>127</v>
      </c>
      <c r="O3071" s="676" t="s">
        <v>77</v>
      </c>
      <c r="S3071" s="676" t="s">
        <v>6882</v>
      </c>
      <c r="T3071" s="676" t="s">
        <v>6883</v>
      </c>
      <c r="U3071" s="676" t="s">
        <v>307</v>
      </c>
      <c r="X3071" s="676" t="s">
        <v>6884</v>
      </c>
      <c r="Y3071" s="676">
        <v>1</v>
      </c>
      <c r="Z3071" s="676">
        <v>1</v>
      </c>
    </row>
    <row r="3072" spans="1:30">
      <c r="A3072" s="676">
        <v>5</v>
      </c>
      <c r="F3072" s="676" t="s">
        <v>6885</v>
      </c>
      <c r="K3072" s="676" t="s">
        <v>52</v>
      </c>
      <c r="M3072" s="676" t="s">
        <v>291</v>
      </c>
      <c r="AC3072" s="676" t="s">
        <v>59</v>
      </c>
    </row>
    <row r="3073" spans="1:30">
      <c r="I3073" s="676" t="s">
        <v>124</v>
      </c>
      <c r="J3073" s="676" t="s">
        <v>125</v>
      </c>
      <c r="O3073" s="676" t="s">
        <v>77</v>
      </c>
      <c r="S3073" s="676" t="s">
        <v>6886</v>
      </c>
      <c r="T3073" s="676" t="s">
        <v>6887</v>
      </c>
      <c r="U3073" s="676" t="s">
        <v>307</v>
      </c>
      <c r="X3073" s="676" t="s">
        <v>6888</v>
      </c>
      <c r="Y3073" s="676">
        <v>1</v>
      </c>
      <c r="Z3073" s="676">
        <v>1</v>
      </c>
    </row>
    <row r="3074" spans="1:30">
      <c r="I3074" s="676" t="s">
        <v>126</v>
      </c>
      <c r="J3074" s="676" t="s">
        <v>127</v>
      </c>
      <c r="O3074" s="676" t="s">
        <v>77</v>
      </c>
      <c r="S3074" s="676" t="s">
        <v>6886</v>
      </c>
      <c r="T3074" s="676" t="s">
        <v>6887</v>
      </c>
      <c r="U3074" s="676" t="s">
        <v>307</v>
      </c>
      <c r="X3074" s="676" t="s">
        <v>6888</v>
      </c>
      <c r="Y3074" s="676">
        <v>1</v>
      </c>
      <c r="Z3074" s="676">
        <v>1</v>
      </c>
    </row>
    <row r="3075" spans="1:30">
      <c r="A3075" s="676">
        <v>5</v>
      </c>
      <c r="F3075" s="676" t="s">
        <v>6889</v>
      </c>
      <c r="K3075" s="676" t="s">
        <v>52</v>
      </c>
      <c r="M3075" s="676" t="s">
        <v>291</v>
      </c>
      <c r="AC3075" s="676" t="s">
        <v>59</v>
      </c>
    </row>
    <row r="3076" spans="1:30">
      <c r="I3076" s="676" t="s">
        <v>124</v>
      </c>
      <c r="J3076" s="676" t="s">
        <v>125</v>
      </c>
      <c r="O3076" s="676" t="s">
        <v>77</v>
      </c>
      <c r="S3076" s="676" t="s">
        <v>6890</v>
      </c>
      <c r="T3076" s="676" t="s">
        <v>6891</v>
      </c>
      <c r="U3076" s="676" t="s">
        <v>307</v>
      </c>
      <c r="X3076" s="676" t="s">
        <v>6892</v>
      </c>
      <c r="Y3076" s="676">
        <v>1</v>
      </c>
      <c r="Z3076" s="676">
        <v>1</v>
      </c>
    </row>
    <row r="3077" spans="1:30">
      <c r="I3077" s="676" t="s">
        <v>126</v>
      </c>
      <c r="J3077" s="676" t="s">
        <v>127</v>
      </c>
      <c r="O3077" s="676" t="s">
        <v>77</v>
      </c>
      <c r="S3077" s="676" t="s">
        <v>6890</v>
      </c>
      <c r="T3077" s="676" t="s">
        <v>6891</v>
      </c>
      <c r="U3077" s="676" t="s">
        <v>307</v>
      </c>
      <c r="X3077" s="676" t="s">
        <v>6892</v>
      </c>
      <c r="Y3077" s="676">
        <v>1</v>
      </c>
      <c r="Z3077" s="676">
        <v>1</v>
      </c>
    </row>
    <row r="3078" spans="1:30">
      <c r="A3078" s="676">
        <v>5</v>
      </c>
      <c r="F3078" s="676" t="s">
        <v>6893</v>
      </c>
      <c r="K3078" s="676" t="s">
        <v>441</v>
      </c>
      <c r="M3078" s="676" t="s">
        <v>291</v>
      </c>
      <c r="O3078" s="676" t="s">
        <v>77</v>
      </c>
      <c r="S3078" s="676" t="s">
        <v>6894</v>
      </c>
      <c r="T3078" s="676" t="s">
        <v>6895</v>
      </c>
      <c r="U3078" s="676" t="s">
        <v>502</v>
      </c>
      <c r="X3078" s="676" t="s">
        <v>6896</v>
      </c>
      <c r="Y3078" s="676">
        <v>1</v>
      </c>
      <c r="Z3078" s="676">
        <v>1</v>
      </c>
      <c r="AC3078" s="676" t="s">
        <v>59</v>
      </c>
      <c r="AD3078" s="676" t="s">
        <v>4620</v>
      </c>
    </row>
    <row r="3079" spans="1:30">
      <c r="A3079" s="676">
        <v>5</v>
      </c>
      <c r="B3079" s="676">
        <v>303135</v>
      </c>
      <c r="C3079" s="676" t="s">
        <v>6897</v>
      </c>
      <c r="D3079" s="676">
        <v>1</v>
      </c>
    </row>
    <row r="3080" spans="1:30">
      <c r="A3080" s="676">
        <v>6</v>
      </c>
      <c r="F3080" s="676" t="s">
        <v>6898</v>
      </c>
      <c r="K3080" s="676" t="s">
        <v>441</v>
      </c>
      <c r="M3080" s="676" t="s">
        <v>310</v>
      </c>
      <c r="O3080" s="676" t="s">
        <v>77</v>
      </c>
      <c r="S3080" s="676" t="s">
        <v>6899</v>
      </c>
      <c r="T3080" s="676" t="s">
        <v>6900</v>
      </c>
      <c r="U3080" s="676" t="s">
        <v>502</v>
      </c>
      <c r="X3080" s="676" t="s">
        <v>6901</v>
      </c>
      <c r="Y3080" s="676">
        <v>1</v>
      </c>
      <c r="Z3080" s="676">
        <v>1</v>
      </c>
      <c r="AC3080" s="676" t="s">
        <v>59</v>
      </c>
      <c r="AD3080" s="676" t="s">
        <v>4620</v>
      </c>
    </row>
    <row r="3081" spans="1:30">
      <c r="A3081" s="676">
        <v>6</v>
      </c>
      <c r="F3081" s="676" t="s">
        <v>6902</v>
      </c>
      <c r="K3081" s="676" t="s">
        <v>441</v>
      </c>
      <c r="M3081" s="676" t="s">
        <v>310</v>
      </c>
      <c r="O3081" s="676" t="s">
        <v>77</v>
      </c>
      <c r="S3081" s="676" t="s">
        <v>6903</v>
      </c>
      <c r="T3081" s="676" t="s">
        <v>6904</v>
      </c>
      <c r="U3081" s="676" t="s">
        <v>502</v>
      </c>
      <c r="X3081" s="676" t="s">
        <v>6905</v>
      </c>
      <c r="Y3081" s="676">
        <v>1</v>
      </c>
      <c r="Z3081" s="676">
        <v>1</v>
      </c>
      <c r="AC3081" s="676" t="s">
        <v>59</v>
      </c>
      <c r="AD3081" s="676" t="s">
        <v>4620</v>
      </c>
    </row>
    <row r="3082" spans="1:30">
      <c r="A3082" s="676">
        <v>6</v>
      </c>
      <c r="F3082" s="676" t="s">
        <v>6906</v>
      </c>
      <c r="K3082" s="676" t="s">
        <v>441</v>
      </c>
      <c r="M3082" s="676" t="s">
        <v>310</v>
      </c>
      <c r="O3082" s="676" t="s">
        <v>77</v>
      </c>
      <c r="S3082" s="676" t="s">
        <v>6907</v>
      </c>
      <c r="T3082" s="676" t="s">
        <v>6908</v>
      </c>
      <c r="U3082" s="676" t="s">
        <v>502</v>
      </c>
      <c r="X3082" s="676" t="s">
        <v>6909</v>
      </c>
      <c r="Y3082" s="676">
        <v>1</v>
      </c>
      <c r="Z3082" s="676">
        <v>1</v>
      </c>
      <c r="AC3082" s="676" t="s">
        <v>59</v>
      </c>
      <c r="AD3082" s="676" t="s">
        <v>4620</v>
      </c>
    </row>
    <row r="3083" spans="1:30">
      <c r="A3083" s="676">
        <v>6</v>
      </c>
      <c r="F3083" s="676" t="s">
        <v>6910</v>
      </c>
      <c r="K3083" s="676" t="s">
        <v>441</v>
      </c>
      <c r="M3083" s="676" t="s">
        <v>310</v>
      </c>
      <c r="O3083" s="676" t="s">
        <v>77</v>
      </c>
      <c r="S3083" s="676" t="s">
        <v>6911</v>
      </c>
      <c r="T3083" s="676" t="s">
        <v>6912</v>
      </c>
      <c r="U3083" s="676" t="s">
        <v>502</v>
      </c>
      <c r="X3083" s="676" t="s">
        <v>6913</v>
      </c>
      <c r="Y3083" s="676">
        <v>1</v>
      </c>
      <c r="Z3083" s="676">
        <v>1</v>
      </c>
      <c r="AC3083" s="676" t="s">
        <v>59</v>
      </c>
      <c r="AD3083" s="676" t="s">
        <v>4620</v>
      </c>
    </row>
    <row r="3084" spans="1:30">
      <c r="A3084" s="676">
        <v>6</v>
      </c>
      <c r="B3084" s="676">
        <v>303136</v>
      </c>
      <c r="C3084" s="676" t="s">
        <v>6914</v>
      </c>
      <c r="D3084" s="676">
        <v>1</v>
      </c>
    </row>
    <row r="3085" spans="1:30">
      <c r="A3085" s="676">
        <v>7</v>
      </c>
      <c r="F3085" s="676" t="s">
        <v>6915</v>
      </c>
      <c r="K3085" s="676" t="s">
        <v>441</v>
      </c>
      <c r="M3085" s="676" t="s">
        <v>310</v>
      </c>
      <c r="O3085" s="676" t="s">
        <v>77</v>
      </c>
      <c r="S3085" s="676" t="s">
        <v>6916</v>
      </c>
      <c r="T3085" s="676" t="s">
        <v>6917</v>
      </c>
      <c r="U3085" s="676" t="s">
        <v>502</v>
      </c>
      <c r="X3085" s="676" t="s">
        <v>6918</v>
      </c>
      <c r="Y3085" s="676">
        <v>1</v>
      </c>
      <c r="Z3085" s="676">
        <v>1</v>
      </c>
      <c r="AC3085" s="676" t="s">
        <v>59</v>
      </c>
      <c r="AD3085" s="676" t="s">
        <v>4620</v>
      </c>
    </row>
    <row r="3086" spans="1:30">
      <c r="A3086" s="676">
        <v>7</v>
      </c>
      <c r="F3086" s="676" t="s">
        <v>6919</v>
      </c>
      <c r="K3086" s="676" t="s">
        <v>441</v>
      </c>
      <c r="M3086" s="676" t="s">
        <v>310</v>
      </c>
      <c r="O3086" s="676" t="s">
        <v>77</v>
      </c>
      <c r="S3086" s="676" t="s">
        <v>6920</v>
      </c>
      <c r="T3086" s="676" t="s">
        <v>6921</v>
      </c>
      <c r="U3086" s="676" t="s">
        <v>502</v>
      </c>
      <c r="X3086" s="676" t="s">
        <v>6922</v>
      </c>
      <c r="Y3086" s="676">
        <v>1</v>
      </c>
      <c r="Z3086" s="676">
        <v>1</v>
      </c>
      <c r="AC3086" s="676" t="s">
        <v>59</v>
      </c>
      <c r="AD3086" s="676" t="s">
        <v>4620</v>
      </c>
    </row>
    <row r="3087" spans="1:30">
      <c r="A3087" s="676">
        <v>7</v>
      </c>
      <c r="F3087" s="676" t="s">
        <v>6923</v>
      </c>
      <c r="K3087" s="676" t="s">
        <v>441</v>
      </c>
      <c r="M3087" s="676" t="s">
        <v>310</v>
      </c>
      <c r="O3087" s="676" t="s">
        <v>77</v>
      </c>
      <c r="S3087" s="676" t="s">
        <v>6924</v>
      </c>
      <c r="T3087" s="676" t="s">
        <v>6925</v>
      </c>
      <c r="U3087" s="676" t="s">
        <v>502</v>
      </c>
      <c r="X3087" s="676" t="s">
        <v>6926</v>
      </c>
      <c r="Y3087" s="676">
        <v>1</v>
      </c>
      <c r="Z3087" s="676">
        <v>1</v>
      </c>
      <c r="AC3087" s="676" t="s">
        <v>59</v>
      </c>
      <c r="AD3087" s="676" t="s">
        <v>4620</v>
      </c>
    </row>
    <row r="3088" spans="1:30">
      <c r="A3088" s="676">
        <v>7</v>
      </c>
      <c r="F3088" s="676" t="s">
        <v>6927</v>
      </c>
      <c r="K3088" s="676" t="s">
        <v>441</v>
      </c>
      <c r="M3088" s="676" t="s">
        <v>310</v>
      </c>
      <c r="O3088" s="676" t="s">
        <v>77</v>
      </c>
      <c r="S3088" s="676" t="s">
        <v>6928</v>
      </c>
      <c r="T3088" s="676" t="s">
        <v>6929</v>
      </c>
      <c r="U3088" s="676" t="s">
        <v>502</v>
      </c>
      <c r="X3088" s="676" t="s">
        <v>6930</v>
      </c>
      <c r="Y3088" s="676">
        <v>1</v>
      </c>
      <c r="Z3088" s="676">
        <v>1</v>
      </c>
      <c r="AC3088" s="676" t="s">
        <v>59</v>
      </c>
      <c r="AD3088" s="676" t="s">
        <v>4620</v>
      </c>
    </row>
    <row r="3089" spans="1:30">
      <c r="A3089" s="676">
        <v>6</v>
      </c>
      <c r="B3089" s="676">
        <v>303137</v>
      </c>
      <c r="C3089" s="676" t="s">
        <v>6931</v>
      </c>
      <c r="D3089" s="676">
        <v>1</v>
      </c>
    </row>
    <row r="3090" spans="1:30">
      <c r="A3090" s="676">
        <v>7</v>
      </c>
      <c r="F3090" s="676" t="s">
        <v>6932</v>
      </c>
      <c r="K3090" s="676" t="s">
        <v>441</v>
      </c>
      <c r="M3090" s="676" t="s">
        <v>310</v>
      </c>
      <c r="O3090" s="676" t="s">
        <v>77</v>
      </c>
      <c r="S3090" s="676" t="s">
        <v>6933</v>
      </c>
      <c r="T3090" s="676" t="s">
        <v>6934</v>
      </c>
      <c r="U3090" s="676" t="s">
        <v>502</v>
      </c>
      <c r="X3090" s="676" t="s">
        <v>6935</v>
      </c>
      <c r="Y3090" s="676">
        <v>1</v>
      </c>
      <c r="Z3090" s="676">
        <v>1</v>
      </c>
      <c r="AC3090" s="676" t="s">
        <v>59</v>
      </c>
      <c r="AD3090" s="676" t="s">
        <v>4620</v>
      </c>
    </row>
    <row r="3091" spans="1:30">
      <c r="A3091" s="676">
        <v>7</v>
      </c>
      <c r="F3091" s="676" t="s">
        <v>6936</v>
      </c>
      <c r="K3091" s="676" t="s">
        <v>441</v>
      </c>
      <c r="M3091" s="676" t="s">
        <v>310</v>
      </c>
      <c r="O3091" s="676" t="s">
        <v>77</v>
      </c>
      <c r="S3091" s="676" t="s">
        <v>6937</v>
      </c>
      <c r="T3091" s="676" t="s">
        <v>6938</v>
      </c>
      <c r="U3091" s="676" t="s">
        <v>502</v>
      </c>
      <c r="X3091" s="676" t="s">
        <v>6939</v>
      </c>
      <c r="Y3091" s="676">
        <v>1</v>
      </c>
      <c r="Z3091" s="676">
        <v>1</v>
      </c>
      <c r="AC3091" s="676" t="s">
        <v>59</v>
      </c>
      <c r="AD3091" s="676" t="s">
        <v>4620</v>
      </c>
    </row>
    <row r="3092" spans="1:30">
      <c r="A3092" s="676">
        <v>7</v>
      </c>
      <c r="F3092" s="676" t="s">
        <v>6940</v>
      </c>
      <c r="K3092" s="676" t="s">
        <v>441</v>
      </c>
      <c r="M3092" s="676" t="s">
        <v>310</v>
      </c>
      <c r="O3092" s="676" t="s">
        <v>77</v>
      </c>
      <c r="S3092" s="676" t="s">
        <v>6941</v>
      </c>
      <c r="T3092" s="676" t="s">
        <v>6942</v>
      </c>
      <c r="U3092" s="676" t="s">
        <v>502</v>
      </c>
      <c r="X3092" s="676" t="s">
        <v>6943</v>
      </c>
      <c r="Y3092" s="676">
        <v>1</v>
      </c>
      <c r="Z3092" s="676">
        <v>1</v>
      </c>
      <c r="AC3092" s="676" t="s">
        <v>59</v>
      </c>
      <c r="AD3092" s="676" t="s">
        <v>4620</v>
      </c>
    </row>
    <row r="3093" spans="1:30">
      <c r="A3093" s="676">
        <v>7</v>
      </c>
      <c r="F3093" s="676" t="s">
        <v>6944</v>
      </c>
      <c r="K3093" s="676" t="s">
        <v>441</v>
      </c>
      <c r="M3093" s="676" t="s">
        <v>310</v>
      </c>
      <c r="O3093" s="676" t="s">
        <v>77</v>
      </c>
      <c r="S3093" s="676" t="s">
        <v>6945</v>
      </c>
      <c r="T3093" s="676" t="s">
        <v>6946</v>
      </c>
      <c r="U3093" s="676" t="s">
        <v>502</v>
      </c>
      <c r="X3093" s="676" t="s">
        <v>6947</v>
      </c>
      <c r="Y3093" s="676">
        <v>1</v>
      </c>
      <c r="Z3093" s="676">
        <v>1</v>
      </c>
      <c r="AC3093" s="676" t="s">
        <v>59</v>
      </c>
      <c r="AD3093" s="676" t="s">
        <v>4620</v>
      </c>
    </row>
    <row r="3094" spans="1:30">
      <c r="A3094" s="676">
        <v>4</v>
      </c>
      <c r="B3094" s="676">
        <v>502188</v>
      </c>
      <c r="C3094" s="676" t="s">
        <v>6948</v>
      </c>
      <c r="D3094" s="676">
        <v>1</v>
      </c>
    </row>
    <row r="3095" spans="1:30">
      <c r="A3095" s="676">
        <v>5</v>
      </c>
      <c r="F3095" s="676" t="s">
        <v>6949</v>
      </c>
      <c r="K3095" s="676" t="s">
        <v>441</v>
      </c>
      <c r="M3095" s="676" t="s">
        <v>291</v>
      </c>
      <c r="O3095" s="676" t="s">
        <v>77</v>
      </c>
      <c r="S3095" s="676" t="s">
        <v>6950</v>
      </c>
      <c r="T3095" s="676" t="s">
        <v>6951</v>
      </c>
      <c r="U3095" s="676" t="s">
        <v>502</v>
      </c>
      <c r="X3095" s="676" t="s">
        <v>6952</v>
      </c>
      <c r="Y3095" s="676">
        <v>1</v>
      </c>
      <c r="Z3095" s="676">
        <v>1</v>
      </c>
      <c r="AC3095" s="676" t="s">
        <v>59</v>
      </c>
      <c r="AD3095" s="676" t="s">
        <v>4620</v>
      </c>
    </row>
    <row r="3096" spans="1:30">
      <c r="A3096" s="676">
        <v>5</v>
      </c>
      <c r="B3096" s="676">
        <v>502189</v>
      </c>
      <c r="C3096" s="676" t="s">
        <v>6953</v>
      </c>
      <c r="D3096" s="676">
        <v>99</v>
      </c>
    </row>
    <row r="3097" spans="1:30">
      <c r="A3097" s="676">
        <v>6</v>
      </c>
      <c r="F3097" s="676" t="s">
        <v>6954</v>
      </c>
      <c r="K3097" s="676" t="s">
        <v>152</v>
      </c>
      <c r="M3097" s="676" t="s">
        <v>291</v>
      </c>
      <c r="O3097" s="676" t="s">
        <v>77</v>
      </c>
      <c r="S3097" s="676" t="s">
        <v>6955</v>
      </c>
      <c r="T3097" s="676" t="s">
        <v>6956</v>
      </c>
      <c r="U3097" s="676" t="s">
        <v>155</v>
      </c>
      <c r="X3097" s="676" t="s">
        <v>6957</v>
      </c>
      <c r="Y3097" s="676">
        <v>1</v>
      </c>
      <c r="Z3097" s="676">
        <v>99</v>
      </c>
      <c r="AC3097" s="676" t="s">
        <v>59</v>
      </c>
    </row>
    <row r="3098" spans="1:30">
      <c r="A3098" s="676">
        <v>6</v>
      </c>
      <c r="F3098" s="676" t="s">
        <v>6958</v>
      </c>
      <c r="K3098" s="676" t="s">
        <v>441</v>
      </c>
      <c r="L3098" s="676" t="s">
        <v>442</v>
      </c>
      <c r="M3098" s="676" t="s">
        <v>291</v>
      </c>
      <c r="O3098" s="676" t="s">
        <v>77</v>
      </c>
      <c r="S3098" s="676" t="s">
        <v>6959</v>
      </c>
      <c r="T3098" s="676" t="s">
        <v>6960</v>
      </c>
      <c r="U3098" s="676" t="s">
        <v>445</v>
      </c>
      <c r="X3098" s="676" t="s">
        <v>6961</v>
      </c>
      <c r="Y3098" s="676">
        <v>1</v>
      </c>
      <c r="Z3098" s="676">
        <v>99</v>
      </c>
      <c r="AC3098" s="676" t="s">
        <v>59</v>
      </c>
      <c r="AD3098" s="676" t="s">
        <v>4620</v>
      </c>
    </row>
    <row r="3099" spans="1:30">
      <c r="A3099" s="676">
        <v>6</v>
      </c>
      <c r="F3099" s="676" t="s">
        <v>6962</v>
      </c>
      <c r="K3099" s="676" t="s">
        <v>441</v>
      </c>
      <c r="L3099" s="676" t="s">
        <v>442</v>
      </c>
      <c r="M3099" s="676" t="s">
        <v>291</v>
      </c>
      <c r="O3099" s="676" t="s">
        <v>77</v>
      </c>
      <c r="S3099" s="676" t="s">
        <v>6963</v>
      </c>
      <c r="T3099" s="676" t="s">
        <v>6964</v>
      </c>
      <c r="U3099" s="676" t="s">
        <v>445</v>
      </c>
      <c r="X3099" s="676" t="s">
        <v>6965</v>
      </c>
      <c r="Y3099" s="676">
        <v>1</v>
      </c>
      <c r="Z3099" s="676">
        <v>99</v>
      </c>
      <c r="AC3099" s="676" t="s">
        <v>59</v>
      </c>
      <c r="AD3099" s="676" t="s">
        <v>4620</v>
      </c>
    </row>
    <row r="3100" spans="1:30">
      <c r="A3100" s="676">
        <v>6</v>
      </c>
      <c r="F3100" s="676" t="s">
        <v>6966</v>
      </c>
      <c r="K3100" s="676" t="s">
        <v>441</v>
      </c>
      <c r="L3100" s="676" t="s">
        <v>442</v>
      </c>
      <c r="M3100" s="676" t="s">
        <v>291</v>
      </c>
      <c r="O3100" s="676" t="s">
        <v>77</v>
      </c>
      <c r="S3100" s="676" t="s">
        <v>6967</v>
      </c>
      <c r="T3100" s="676" t="s">
        <v>6968</v>
      </c>
      <c r="U3100" s="676" t="s">
        <v>445</v>
      </c>
      <c r="X3100" s="676" t="s">
        <v>6969</v>
      </c>
      <c r="Y3100" s="676">
        <v>1</v>
      </c>
      <c r="Z3100" s="676">
        <v>99</v>
      </c>
      <c r="AC3100" s="676" t="s">
        <v>59</v>
      </c>
      <c r="AD3100" s="676" t="s">
        <v>4620</v>
      </c>
    </row>
    <row r="3101" spans="1:30">
      <c r="A3101" s="676">
        <v>6</v>
      </c>
      <c r="F3101" s="676" t="s">
        <v>6970</v>
      </c>
      <c r="K3101" s="676" t="s">
        <v>441</v>
      </c>
      <c r="L3101" s="676" t="s">
        <v>442</v>
      </c>
      <c r="M3101" s="676" t="s">
        <v>291</v>
      </c>
      <c r="O3101" s="676" t="s">
        <v>77</v>
      </c>
      <c r="S3101" s="676" t="s">
        <v>6971</v>
      </c>
      <c r="T3101" s="676" t="s">
        <v>6972</v>
      </c>
      <c r="U3101" s="676" t="s">
        <v>445</v>
      </c>
      <c r="X3101" s="676" t="s">
        <v>6973</v>
      </c>
      <c r="Y3101" s="676">
        <v>1</v>
      </c>
      <c r="Z3101" s="676">
        <v>99</v>
      </c>
      <c r="AC3101" s="676" t="s">
        <v>59</v>
      </c>
      <c r="AD3101" s="676" t="s">
        <v>4620</v>
      </c>
    </row>
    <row r="3102" spans="1:30">
      <c r="A3102" s="676">
        <v>6</v>
      </c>
      <c r="F3102" s="676" t="s">
        <v>6974</v>
      </c>
      <c r="K3102" s="676" t="s">
        <v>441</v>
      </c>
      <c r="L3102" s="676" t="s">
        <v>442</v>
      </c>
      <c r="M3102" s="676" t="s">
        <v>291</v>
      </c>
      <c r="O3102" s="676" t="s">
        <v>77</v>
      </c>
      <c r="S3102" s="676" t="s">
        <v>6975</v>
      </c>
      <c r="T3102" s="676" t="s">
        <v>6976</v>
      </c>
      <c r="U3102" s="676" t="s">
        <v>445</v>
      </c>
      <c r="X3102" s="676" t="s">
        <v>6977</v>
      </c>
      <c r="Y3102" s="676">
        <v>1</v>
      </c>
      <c r="Z3102" s="676">
        <v>99</v>
      </c>
      <c r="AC3102" s="676" t="s">
        <v>59</v>
      </c>
      <c r="AD3102" s="676" t="s">
        <v>4620</v>
      </c>
    </row>
    <row r="3103" spans="1:30">
      <c r="A3103" s="676">
        <v>6</v>
      </c>
      <c r="F3103" s="676" t="s">
        <v>6978</v>
      </c>
      <c r="K3103" s="676" t="s">
        <v>441</v>
      </c>
      <c r="L3103" s="676" t="s">
        <v>442</v>
      </c>
      <c r="M3103" s="676" t="s">
        <v>291</v>
      </c>
      <c r="O3103" s="676" t="s">
        <v>77</v>
      </c>
      <c r="S3103" s="676" t="s">
        <v>6979</v>
      </c>
      <c r="T3103" s="676" t="s">
        <v>6980</v>
      </c>
      <c r="U3103" s="676" t="s">
        <v>445</v>
      </c>
      <c r="X3103" s="676" t="s">
        <v>6981</v>
      </c>
      <c r="Y3103" s="676">
        <v>1</v>
      </c>
      <c r="Z3103" s="676">
        <v>99</v>
      </c>
      <c r="AC3103" s="676" t="s">
        <v>59</v>
      </c>
      <c r="AD3103" s="676" t="s">
        <v>4620</v>
      </c>
    </row>
    <row r="3104" spans="1:30">
      <c r="A3104" s="676">
        <v>6</v>
      </c>
      <c r="F3104" s="676" t="s">
        <v>6982</v>
      </c>
      <c r="K3104" s="676" t="s">
        <v>441</v>
      </c>
      <c r="L3104" s="676" t="s">
        <v>442</v>
      </c>
      <c r="M3104" s="676" t="s">
        <v>291</v>
      </c>
      <c r="O3104" s="676" t="s">
        <v>77</v>
      </c>
      <c r="S3104" s="676" t="s">
        <v>6983</v>
      </c>
      <c r="T3104" s="676" t="s">
        <v>6984</v>
      </c>
      <c r="U3104" s="676" t="s">
        <v>445</v>
      </c>
      <c r="X3104" s="676" t="s">
        <v>6985</v>
      </c>
      <c r="Y3104" s="676">
        <v>1</v>
      </c>
      <c r="Z3104" s="676">
        <v>99</v>
      </c>
      <c r="AC3104" s="676" t="s">
        <v>59</v>
      </c>
      <c r="AD3104" s="676" t="s">
        <v>4620</v>
      </c>
    </row>
    <row r="3105" spans="1:30">
      <c r="A3105" s="676">
        <v>6</v>
      </c>
      <c r="F3105" s="676" t="s">
        <v>6986</v>
      </c>
      <c r="K3105" s="676" t="s">
        <v>441</v>
      </c>
      <c r="L3105" s="676" t="s">
        <v>442</v>
      </c>
      <c r="M3105" s="676" t="s">
        <v>291</v>
      </c>
      <c r="O3105" s="676" t="s">
        <v>77</v>
      </c>
      <c r="S3105" s="676" t="s">
        <v>6987</v>
      </c>
      <c r="T3105" s="676" t="s">
        <v>6988</v>
      </c>
      <c r="U3105" s="676" t="s">
        <v>445</v>
      </c>
      <c r="X3105" s="676" t="s">
        <v>6989</v>
      </c>
      <c r="Y3105" s="676">
        <v>1</v>
      </c>
      <c r="Z3105" s="676">
        <v>99</v>
      </c>
      <c r="AC3105" s="676" t="s">
        <v>59</v>
      </c>
      <c r="AD3105" s="676" t="s">
        <v>4620</v>
      </c>
    </row>
    <row r="3106" spans="1:30">
      <c r="A3106" s="676">
        <v>6</v>
      </c>
      <c r="F3106" s="676" t="s">
        <v>6990</v>
      </c>
      <c r="K3106" s="676" t="s">
        <v>441</v>
      </c>
      <c r="M3106" s="676" t="s">
        <v>291</v>
      </c>
      <c r="O3106" s="676" t="s">
        <v>77</v>
      </c>
      <c r="S3106" s="676" t="s">
        <v>6991</v>
      </c>
      <c r="T3106" s="676" t="s">
        <v>6992</v>
      </c>
      <c r="U3106" s="676" t="s">
        <v>502</v>
      </c>
      <c r="X3106" s="676" t="s">
        <v>6993</v>
      </c>
      <c r="Y3106" s="676">
        <v>1</v>
      </c>
      <c r="Z3106" s="676">
        <v>99</v>
      </c>
      <c r="AC3106" s="676" t="s">
        <v>59</v>
      </c>
      <c r="AD3106" s="676" t="s">
        <v>4620</v>
      </c>
    </row>
    <row r="3107" spans="1:30">
      <c r="A3107" s="676">
        <v>6</v>
      </c>
      <c r="F3107" s="676" t="s">
        <v>6994</v>
      </c>
      <c r="K3107" s="676" t="s">
        <v>441</v>
      </c>
      <c r="M3107" s="676" t="s">
        <v>291</v>
      </c>
      <c r="O3107" s="676" t="s">
        <v>77</v>
      </c>
      <c r="S3107" s="676" t="s">
        <v>6995</v>
      </c>
      <c r="T3107" s="676" t="s">
        <v>6996</v>
      </c>
      <c r="U3107" s="676" t="s">
        <v>502</v>
      </c>
      <c r="X3107" s="676" t="s">
        <v>6997</v>
      </c>
      <c r="Y3107" s="676">
        <v>1</v>
      </c>
      <c r="Z3107" s="676">
        <v>99</v>
      </c>
      <c r="AC3107" s="676" t="s">
        <v>59</v>
      </c>
      <c r="AD3107" s="676" t="s">
        <v>4620</v>
      </c>
    </row>
    <row r="3108" spans="1:30">
      <c r="A3108" s="676">
        <v>6</v>
      </c>
      <c r="F3108" s="676" t="s">
        <v>6998</v>
      </c>
      <c r="K3108" s="676" t="s">
        <v>441</v>
      </c>
      <c r="M3108" s="676" t="s">
        <v>291</v>
      </c>
      <c r="O3108" s="676" t="s">
        <v>77</v>
      </c>
      <c r="S3108" s="676" t="s">
        <v>6999</v>
      </c>
      <c r="T3108" s="676" t="s">
        <v>7000</v>
      </c>
      <c r="U3108" s="676" t="s">
        <v>502</v>
      </c>
      <c r="X3108" s="676" t="s">
        <v>7001</v>
      </c>
      <c r="Y3108" s="676">
        <v>1</v>
      </c>
      <c r="Z3108" s="676">
        <v>99</v>
      </c>
      <c r="AC3108" s="676" t="s">
        <v>59</v>
      </c>
      <c r="AD3108" s="676" t="s">
        <v>4620</v>
      </c>
    </row>
    <row r="3109" spans="1:30">
      <c r="A3109" s="676">
        <v>5</v>
      </c>
      <c r="B3109" s="676">
        <v>502191</v>
      </c>
      <c r="C3109" s="676" t="s">
        <v>7002</v>
      </c>
      <c r="D3109" s="676">
        <v>99</v>
      </c>
    </row>
    <row r="3110" spans="1:30">
      <c r="A3110" s="676">
        <v>6</v>
      </c>
      <c r="F3110" s="676" t="s">
        <v>7003</v>
      </c>
      <c r="K3110" s="676" t="s">
        <v>152</v>
      </c>
      <c r="M3110" s="676" t="s">
        <v>291</v>
      </c>
      <c r="O3110" s="676" t="s">
        <v>77</v>
      </c>
      <c r="S3110" s="676" t="s">
        <v>6955</v>
      </c>
      <c r="T3110" s="676" t="s">
        <v>6956</v>
      </c>
      <c r="U3110" s="676" t="s">
        <v>155</v>
      </c>
      <c r="X3110" s="676" t="s">
        <v>7004</v>
      </c>
      <c r="Y3110" s="676">
        <v>1</v>
      </c>
      <c r="Z3110" s="676">
        <v>99</v>
      </c>
      <c r="AC3110" s="676" t="s">
        <v>59</v>
      </c>
    </row>
    <row r="3111" spans="1:30">
      <c r="A3111" s="676">
        <v>6</v>
      </c>
      <c r="F3111" s="676" t="s">
        <v>7005</v>
      </c>
      <c r="K3111" s="676" t="s">
        <v>441</v>
      </c>
      <c r="M3111" s="676" t="s">
        <v>291</v>
      </c>
      <c r="O3111" s="676" t="s">
        <v>77</v>
      </c>
      <c r="S3111" s="676" t="s">
        <v>7006</v>
      </c>
      <c r="T3111" s="676" t="s">
        <v>7007</v>
      </c>
      <c r="U3111" s="676" t="s">
        <v>502</v>
      </c>
      <c r="X3111" s="676" t="s">
        <v>7008</v>
      </c>
      <c r="Y3111" s="676">
        <v>1</v>
      </c>
      <c r="Z3111" s="676">
        <v>99</v>
      </c>
      <c r="AC3111" s="676" t="s">
        <v>59</v>
      </c>
      <c r="AD3111" s="676" t="s">
        <v>4620</v>
      </c>
    </row>
    <row r="3112" spans="1:30">
      <c r="A3112" s="676">
        <v>6</v>
      </c>
      <c r="F3112" s="676" t="s">
        <v>7009</v>
      </c>
      <c r="K3112" s="676" t="s">
        <v>441</v>
      </c>
      <c r="L3112" s="676" t="s">
        <v>442</v>
      </c>
      <c r="M3112" s="676" t="s">
        <v>291</v>
      </c>
      <c r="O3112" s="676" t="s">
        <v>77</v>
      </c>
      <c r="S3112" s="676" t="s">
        <v>7010</v>
      </c>
      <c r="T3112" s="676" t="s">
        <v>7011</v>
      </c>
      <c r="U3112" s="676" t="s">
        <v>445</v>
      </c>
      <c r="X3112" s="676" t="s">
        <v>7012</v>
      </c>
      <c r="Y3112" s="676">
        <v>1</v>
      </c>
      <c r="Z3112" s="676">
        <v>99</v>
      </c>
      <c r="AC3112" s="676" t="s">
        <v>59</v>
      </c>
      <c r="AD3112" s="676" t="s">
        <v>4620</v>
      </c>
    </row>
    <row r="3113" spans="1:30">
      <c r="A3113" s="676">
        <v>6</v>
      </c>
      <c r="F3113" s="676" t="s">
        <v>7013</v>
      </c>
      <c r="K3113" s="676" t="s">
        <v>441</v>
      </c>
      <c r="L3113" s="676" t="s">
        <v>442</v>
      </c>
      <c r="M3113" s="676" t="s">
        <v>291</v>
      </c>
      <c r="O3113" s="676" t="s">
        <v>77</v>
      </c>
      <c r="S3113" s="676" t="s">
        <v>7014</v>
      </c>
      <c r="T3113" s="676" t="s">
        <v>7015</v>
      </c>
      <c r="U3113" s="676" t="s">
        <v>445</v>
      </c>
      <c r="X3113" s="676" t="s">
        <v>7016</v>
      </c>
      <c r="Y3113" s="676">
        <v>1</v>
      </c>
      <c r="Z3113" s="676">
        <v>99</v>
      </c>
      <c r="AC3113" s="676" t="s">
        <v>59</v>
      </c>
      <c r="AD3113" s="676" t="s">
        <v>4620</v>
      </c>
    </row>
    <row r="3114" spans="1:30">
      <c r="A3114" s="676">
        <v>6</v>
      </c>
      <c r="F3114" s="676" t="s">
        <v>7017</v>
      </c>
      <c r="K3114" s="676" t="s">
        <v>441</v>
      </c>
      <c r="L3114" s="676" t="s">
        <v>442</v>
      </c>
      <c r="M3114" s="676" t="s">
        <v>291</v>
      </c>
      <c r="O3114" s="676" t="s">
        <v>77</v>
      </c>
      <c r="S3114" s="676" t="s">
        <v>7018</v>
      </c>
      <c r="T3114" s="676" t="s">
        <v>7019</v>
      </c>
      <c r="U3114" s="676" t="s">
        <v>445</v>
      </c>
      <c r="X3114" s="676" t="s">
        <v>7020</v>
      </c>
      <c r="Y3114" s="676">
        <v>1</v>
      </c>
      <c r="Z3114" s="676">
        <v>99</v>
      </c>
      <c r="AC3114" s="676" t="s">
        <v>59</v>
      </c>
      <c r="AD3114" s="676" t="s">
        <v>4620</v>
      </c>
    </row>
    <row r="3115" spans="1:30">
      <c r="A3115" s="676">
        <v>6</v>
      </c>
      <c r="F3115" s="676" t="s">
        <v>7021</v>
      </c>
      <c r="K3115" s="676" t="s">
        <v>441</v>
      </c>
      <c r="L3115" s="676" t="s">
        <v>442</v>
      </c>
      <c r="M3115" s="676" t="s">
        <v>291</v>
      </c>
      <c r="O3115" s="676" t="s">
        <v>77</v>
      </c>
      <c r="S3115" s="676" t="s">
        <v>7022</v>
      </c>
      <c r="T3115" s="676" t="s">
        <v>7023</v>
      </c>
      <c r="U3115" s="676" t="s">
        <v>445</v>
      </c>
      <c r="X3115" s="676" t="s">
        <v>7024</v>
      </c>
      <c r="Y3115" s="676">
        <v>1</v>
      </c>
      <c r="Z3115" s="676">
        <v>99</v>
      </c>
      <c r="AC3115" s="676" t="s">
        <v>59</v>
      </c>
      <c r="AD3115" s="676" t="s">
        <v>4620</v>
      </c>
    </row>
    <row r="3116" spans="1:30">
      <c r="A3116" s="676">
        <v>6</v>
      </c>
      <c r="F3116" s="676" t="s">
        <v>7025</v>
      </c>
      <c r="K3116" s="676" t="s">
        <v>52</v>
      </c>
      <c r="M3116" s="676" t="s">
        <v>291</v>
      </c>
      <c r="AC3116" s="676" t="s">
        <v>59</v>
      </c>
    </row>
    <row r="3117" spans="1:30">
      <c r="I3117" s="676" t="s">
        <v>124</v>
      </c>
      <c r="J3117" s="676" t="s">
        <v>125</v>
      </c>
      <c r="O3117" s="676" t="s">
        <v>77</v>
      </c>
      <c r="S3117" s="676" t="s">
        <v>7026</v>
      </c>
      <c r="T3117" s="676" t="s">
        <v>7027</v>
      </c>
      <c r="U3117" s="676" t="s">
        <v>307</v>
      </c>
      <c r="X3117" s="676" t="s">
        <v>7028</v>
      </c>
      <c r="Y3117" s="676">
        <v>1</v>
      </c>
      <c r="Z3117" s="676">
        <v>99</v>
      </c>
    </row>
    <row r="3118" spans="1:30">
      <c r="I3118" s="676" t="s">
        <v>126</v>
      </c>
      <c r="J3118" s="676" t="s">
        <v>127</v>
      </c>
      <c r="O3118" s="676" t="s">
        <v>77</v>
      </c>
      <c r="S3118" s="676" t="s">
        <v>7026</v>
      </c>
      <c r="T3118" s="676" t="s">
        <v>7027</v>
      </c>
      <c r="U3118" s="676" t="s">
        <v>307</v>
      </c>
      <c r="X3118" s="676" t="s">
        <v>7028</v>
      </c>
      <c r="Y3118" s="676">
        <v>1</v>
      </c>
      <c r="Z3118" s="676">
        <v>99</v>
      </c>
    </row>
    <row r="3119" spans="1:30">
      <c r="A3119" s="676">
        <v>6</v>
      </c>
      <c r="F3119" s="676" t="s">
        <v>7029</v>
      </c>
      <c r="K3119" s="676" t="s">
        <v>52</v>
      </c>
      <c r="M3119" s="676" t="s">
        <v>291</v>
      </c>
      <c r="AC3119" s="676" t="s">
        <v>59</v>
      </c>
    </row>
    <row r="3120" spans="1:30">
      <c r="I3120" s="676" t="s">
        <v>124</v>
      </c>
      <c r="J3120" s="676" t="s">
        <v>125</v>
      </c>
      <c r="O3120" s="676" t="s">
        <v>77</v>
      </c>
      <c r="S3120" s="676" t="s">
        <v>7030</v>
      </c>
      <c r="T3120" s="676" t="s">
        <v>7031</v>
      </c>
      <c r="U3120" s="676" t="s">
        <v>307</v>
      </c>
      <c r="X3120" s="676" t="s">
        <v>7032</v>
      </c>
      <c r="Y3120" s="676">
        <v>1</v>
      </c>
      <c r="Z3120" s="676">
        <v>99</v>
      </c>
    </row>
    <row r="3121" spans="1:30">
      <c r="I3121" s="676" t="s">
        <v>126</v>
      </c>
      <c r="J3121" s="676" t="s">
        <v>127</v>
      </c>
      <c r="O3121" s="676" t="s">
        <v>77</v>
      </c>
      <c r="S3121" s="676" t="s">
        <v>7030</v>
      </c>
      <c r="T3121" s="676" t="s">
        <v>7031</v>
      </c>
      <c r="U3121" s="676" t="s">
        <v>307</v>
      </c>
      <c r="X3121" s="676" t="s">
        <v>7032</v>
      </c>
      <c r="Y3121" s="676">
        <v>1</v>
      </c>
      <c r="Z3121" s="676">
        <v>99</v>
      </c>
    </row>
    <row r="3122" spans="1:30">
      <c r="A3122" s="676">
        <v>6</v>
      </c>
      <c r="F3122" s="676" t="s">
        <v>7033</v>
      </c>
      <c r="K3122" s="676" t="s">
        <v>52</v>
      </c>
      <c r="M3122" s="676" t="s">
        <v>291</v>
      </c>
      <c r="AC3122" s="676" t="s">
        <v>59</v>
      </c>
    </row>
    <row r="3123" spans="1:30">
      <c r="I3123" s="676" t="s">
        <v>124</v>
      </c>
      <c r="J3123" s="676" t="s">
        <v>125</v>
      </c>
      <c r="O3123" s="676" t="s">
        <v>77</v>
      </c>
      <c r="S3123" s="676" t="s">
        <v>7034</v>
      </c>
      <c r="T3123" s="676" t="s">
        <v>7035</v>
      </c>
      <c r="U3123" s="676" t="s">
        <v>307</v>
      </c>
      <c r="X3123" s="676" t="s">
        <v>7036</v>
      </c>
      <c r="Y3123" s="676">
        <v>1</v>
      </c>
      <c r="Z3123" s="676">
        <v>99</v>
      </c>
    </row>
    <row r="3124" spans="1:30">
      <c r="I3124" s="676" t="s">
        <v>126</v>
      </c>
      <c r="J3124" s="676" t="s">
        <v>127</v>
      </c>
      <c r="O3124" s="676" t="s">
        <v>77</v>
      </c>
      <c r="S3124" s="676" t="s">
        <v>7034</v>
      </c>
      <c r="T3124" s="676" t="s">
        <v>7035</v>
      </c>
      <c r="U3124" s="676" t="s">
        <v>307</v>
      </c>
      <c r="X3124" s="676" t="s">
        <v>7036</v>
      </c>
      <c r="Y3124" s="676">
        <v>1</v>
      </c>
      <c r="Z3124" s="676">
        <v>99</v>
      </c>
    </row>
    <row r="3125" spans="1:30">
      <c r="A3125" s="676">
        <v>6</v>
      </c>
      <c r="F3125" s="676" t="s">
        <v>7037</v>
      </c>
      <c r="K3125" s="676" t="s">
        <v>52</v>
      </c>
      <c r="M3125" s="676" t="s">
        <v>291</v>
      </c>
      <c r="AC3125" s="676" t="s">
        <v>59</v>
      </c>
    </row>
    <row r="3126" spans="1:30">
      <c r="I3126" s="676" t="s">
        <v>124</v>
      </c>
      <c r="J3126" s="676" t="s">
        <v>125</v>
      </c>
      <c r="O3126" s="676" t="s">
        <v>77</v>
      </c>
      <c r="S3126" s="676" t="s">
        <v>7038</v>
      </c>
      <c r="T3126" s="676" t="s">
        <v>7039</v>
      </c>
      <c r="U3126" s="676" t="s">
        <v>307</v>
      </c>
      <c r="X3126" s="676" t="s">
        <v>7040</v>
      </c>
      <c r="Y3126" s="676">
        <v>1</v>
      </c>
      <c r="Z3126" s="676">
        <v>99</v>
      </c>
    </row>
    <row r="3127" spans="1:30">
      <c r="I3127" s="676" t="s">
        <v>126</v>
      </c>
      <c r="J3127" s="676" t="s">
        <v>127</v>
      </c>
      <c r="O3127" s="676" t="s">
        <v>77</v>
      </c>
      <c r="S3127" s="676" t="s">
        <v>7038</v>
      </c>
      <c r="T3127" s="676" t="s">
        <v>7039</v>
      </c>
      <c r="U3127" s="676" t="s">
        <v>307</v>
      </c>
      <c r="X3127" s="676" t="s">
        <v>7040</v>
      </c>
      <c r="Y3127" s="676">
        <v>1</v>
      </c>
      <c r="Z3127" s="676">
        <v>99</v>
      </c>
    </row>
    <row r="3128" spans="1:30">
      <c r="A3128" s="676">
        <v>6</v>
      </c>
      <c r="F3128" s="676" t="s">
        <v>7041</v>
      </c>
      <c r="K3128" s="676" t="s">
        <v>52</v>
      </c>
      <c r="M3128" s="676" t="s">
        <v>291</v>
      </c>
      <c r="AC3128" s="676" t="s">
        <v>59</v>
      </c>
    </row>
    <row r="3129" spans="1:30">
      <c r="I3129" s="676" t="s">
        <v>124</v>
      </c>
      <c r="J3129" s="676" t="s">
        <v>125</v>
      </c>
      <c r="O3129" s="676" t="s">
        <v>77</v>
      </c>
      <c r="S3129" s="676" t="s">
        <v>7042</v>
      </c>
      <c r="T3129" s="676" t="s">
        <v>7043</v>
      </c>
      <c r="U3129" s="676" t="s">
        <v>307</v>
      </c>
      <c r="X3129" s="676" t="s">
        <v>7044</v>
      </c>
      <c r="Y3129" s="676">
        <v>1</v>
      </c>
      <c r="Z3129" s="676">
        <v>99</v>
      </c>
    </row>
    <row r="3130" spans="1:30">
      <c r="I3130" s="676" t="s">
        <v>126</v>
      </c>
      <c r="J3130" s="676" t="s">
        <v>127</v>
      </c>
      <c r="O3130" s="676" t="s">
        <v>77</v>
      </c>
      <c r="S3130" s="676" t="s">
        <v>7042</v>
      </c>
      <c r="T3130" s="676" t="s">
        <v>7043</v>
      </c>
      <c r="U3130" s="676" t="s">
        <v>307</v>
      </c>
      <c r="X3130" s="676" t="s">
        <v>7044</v>
      </c>
      <c r="Y3130" s="676">
        <v>1</v>
      </c>
      <c r="Z3130" s="676">
        <v>99</v>
      </c>
    </row>
    <row r="3131" spans="1:30">
      <c r="A3131" s="676">
        <v>6</v>
      </c>
      <c r="F3131" s="676" t="s">
        <v>7045</v>
      </c>
      <c r="K3131" s="676" t="s">
        <v>441</v>
      </c>
      <c r="L3131" s="676" t="s">
        <v>442</v>
      </c>
      <c r="M3131" s="676" t="s">
        <v>291</v>
      </c>
      <c r="O3131" s="676" t="s">
        <v>77</v>
      </c>
      <c r="S3131" s="676" t="s">
        <v>7046</v>
      </c>
      <c r="T3131" s="676" t="s">
        <v>7047</v>
      </c>
      <c r="U3131" s="676" t="s">
        <v>445</v>
      </c>
      <c r="X3131" s="676" t="s">
        <v>7048</v>
      </c>
      <c r="Y3131" s="676">
        <v>1</v>
      </c>
      <c r="Z3131" s="676">
        <v>99</v>
      </c>
      <c r="AC3131" s="676" t="s">
        <v>59</v>
      </c>
      <c r="AD3131" s="676" t="s">
        <v>4620</v>
      </c>
    </row>
    <row r="3132" spans="1:30">
      <c r="A3132" s="676">
        <v>6</v>
      </c>
      <c r="F3132" s="676" t="s">
        <v>7049</v>
      </c>
      <c r="K3132" s="676" t="s">
        <v>441</v>
      </c>
      <c r="L3132" s="676" t="s">
        <v>442</v>
      </c>
      <c r="M3132" s="676" t="s">
        <v>291</v>
      </c>
      <c r="O3132" s="676" t="s">
        <v>77</v>
      </c>
      <c r="S3132" s="676" t="s">
        <v>7050</v>
      </c>
      <c r="T3132" s="676" t="s">
        <v>7051</v>
      </c>
      <c r="U3132" s="676" t="s">
        <v>445</v>
      </c>
      <c r="X3132" s="676" t="s">
        <v>7052</v>
      </c>
      <c r="Y3132" s="676">
        <v>1</v>
      </c>
      <c r="Z3132" s="676">
        <v>99</v>
      </c>
      <c r="AC3132" s="676" t="s">
        <v>59</v>
      </c>
      <c r="AD3132" s="676" t="s">
        <v>4620</v>
      </c>
    </row>
    <row r="3133" spans="1:30">
      <c r="A3133" s="676">
        <v>6</v>
      </c>
      <c r="F3133" s="676" t="s">
        <v>7053</v>
      </c>
      <c r="K3133" s="676" t="s">
        <v>441</v>
      </c>
      <c r="L3133" s="676" t="s">
        <v>442</v>
      </c>
      <c r="M3133" s="676" t="s">
        <v>291</v>
      </c>
      <c r="O3133" s="676" t="s">
        <v>77</v>
      </c>
      <c r="S3133" s="676" t="s">
        <v>7054</v>
      </c>
      <c r="T3133" s="676" t="s">
        <v>7055</v>
      </c>
      <c r="U3133" s="676" t="s">
        <v>445</v>
      </c>
      <c r="X3133" s="676" t="s">
        <v>7056</v>
      </c>
      <c r="Y3133" s="676">
        <v>1</v>
      </c>
      <c r="Z3133" s="676">
        <v>99</v>
      </c>
      <c r="AC3133" s="676" t="s">
        <v>59</v>
      </c>
      <c r="AD3133" s="676" t="s">
        <v>4620</v>
      </c>
    </row>
    <row r="3134" spans="1:30">
      <c r="A3134" s="676">
        <v>6</v>
      </c>
      <c r="F3134" s="676" t="s">
        <v>7057</v>
      </c>
      <c r="K3134" s="676" t="s">
        <v>441</v>
      </c>
      <c r="L3134" s="676" t="s">
        <v>442</v>
      </c>
      <c r="M3134" s="676" t="s">
        <v>291</v>
      </c>
      <c r="O3134" s="676" t="s">
        <v>77</v>
      </c>
      <c r="S3134" s="676" t="s">
        <v>7058</v>
      </c>
      <c r="T3134" s="676" t="s">
        <v>7059</v>
      </c>
      <c r="U3134" s="676" t="s">
        <v>445</v>
      </c>
      <c r="X3134" s="676" t="s">
        <v>7060</v>
      </c>
      <c r="Y3134" s="676">
        <v>1</v>
      </c>
      <c r="Z3134" s="676">
        <v>99</v>
      </c>
      <c r="AC3134" s="676" t="s">
        <v>59</v>
      </c>
      <c r="AD3134" s="676" t="s">
        <v>4620</v>
      </c>
    </row>
    <row r="3135" spans="1:30">
      <c r="A3135" s="676">
        <v>6</v>
      </c>
      <c r="F3135" s="676" t="s">
        <v>7061</v>
      </c>
      <c r="K3135" s="676" t="s">
        <v>52</v>
      </c>
      <c r="M3135" s="676" t="s">
        <v>291</v>
      </c>
      <c r="AC3135" s="676" t="s">
        <v>59</v>
      </c>
    </row>
    <row r="3136" spans="1:30">
      <c r="I3136" s="676" t="s">
        <v>124</v>
      </c>
      <c r="J3136" s="676" t="s">
        <v>125</v>
      </c>
      <c r="O3136" s="676" t="s">
        <v>77</v>
      </c>
      <c r="S3136" s="676" t="s">
        <v>7062</v>
      </c>
      <c r="T3136" s="676" t="s">
        <v>7063</v>
      </c>
      <c r="U3136" s="676" t="s">
        <v>307</v>
      </c>
      <c r="X3136" s="676" t="s">
        <v>7064</v>
      </c>
      <c r="Y3136" s="676">
        <v>1</v>
      </c>
      <c r="Z3136" s="676">
        <v>99</v>
      </c>
    </row>
    <row r="3137" spans="1:30">
      <c r="I3137" s="676" t="s">
        <v>126</v>
      </c>
      <c r="J3137" s="676" t="s">
        <v>127</v>
      </c>
      <c r="O3137" s="676" t="s">
        <v>77</v>
      </c>
      <c r="S3137" s="676" t="s">
        <v>7062</v>
      </c>
      <c r="T3137" s="676" t="s">
        <v>7063</v>
      </c>
      <c r="U3137" s="676" t="s">
        <v>307</v>
      </c>
      <c r="X3137" s="676" t="s">
        <v>7064</v>
      </c>
      <c r="Y3137" s="676">
        <v>1</v>
      </c>
      <c r="Z3137" s="676">
        <v>99</v>
      </c>
    </row>
    <row r="3138" spans="1:30">
      <c r="A3138" s="676">
        <v>6</v>
      </c>
      <c r="F3138" s="676" t="s">
        <v>7065</v>
      </c>
      <c r="K3138" s="676" t="s">
        <v>52</v>
      </c>
      <c r="M3138" s="676" t="s">
        <v>291</v>
      </c>
      <c r="AC3138" s="676" t="s">
        <v>59</v>
      </c>
    </row>
    <row r="3139" spans="1:30">
      <c r="I3139" s="676" t="s">
        <v>124</v>
      </c>
      <c r="J3139" s="676" t="s">
        <v>125</v>
      </c>
      <c r="O3139" s="676" t="s">
        <v>77</v>
      </c>
      <c r="S3139" s="676" t="s">
        <v>7066</v>
      </c>
      <c r="T3139" s="676" t="s">
        <v>7067</v>
      </c>
      <c r="U3139" s="676" t="s">
        <v>307</v>
      </c>
      <c r="X3139" s="676" t="s">
        <v>7068</v>
      </c>
      <c r="Y3139" s="676">
        <v>1</v>
      </c>
      <c r="Z3139" s="676">
        <v>99</v>
      </c>
    </row>
    <row r="3140" spans="1:30">
      <c r="I3140" s="676" t="s">
        <v>126</v>
      </c>
      <c r="J3140" s="676" t="s">
        <v>127</v>
      </c>
      <c r="O3140" s="676" t="s">
        <v>77</v>
      </c>
      <c r="S3140" s="676" t="s">
        <v>7066</v>
      </c>
      <c r="T3140" s="676" t="s">
        <v>7067</v>
      </c>
      <c r="U3140" s="676" t="s">
        <v>307</v>
      </c>
      <c r="X3140" s="676" t="s">
        <v>7068</v>
      </c>
      <c r="Y3140" s="676">
        <v>1</v>
      </c>
      <c r="Z3140" s="676">
        <v>99</v>
      </c>
    </row>
    <row r="3141" spans="1:30">
      <c r="A3141" s="676">
        <v>6</v>
      </c>
      <c r="F3141" s="676" t="s">
        <v>7069</v>
      </c>
      <c r="K3141" s="676" t="s">
        <v>441</v>
      </c>
      <c r="L3141" s="676" t="s">
        <v>442</v>
      </c>
      <c r="M3141" s="676" t="s">
        <v>291</v>
      </c>
      <c r="O3141" s="676" t="s">
        <v>77</v>
      </c>
      <c r="S3141" s="676" t="s">
        <v>7070</v>
      </c>
      <c r="T3141" s="676" t="s">
        <v>7071</v>
      </c>
      <c r="U3141" s="676" t="s">
        <v>445</v>
      </c>
      <c r="X3141" s="676" t="s">
        <v>7072</v>
      </c>
      <c r="Y3141" s="676">
        <v>1</v>
      </c>
      <c r="Z3141" s="676">
        <v>99</v>
      </c>
      <c r="AC3141" s="676" t="s">
        <v>59</v>
      </c>
      <c r="AD3141" s="676" t="s">
        <v>4620</v>
      </c>
    </row>
    <row r="3142" spans="1:30">
      <c r="A3142" s="676">
        <v>6</v>
      </c>
      <c r="F3142" s="676" t="s">
        <v>7073</v>
      </c>
      <c r="K3142" s="676" t="s">
        <v>441</v>
      </c>
      <c r="L3142" s="676" t="s">
        <v>442</v>
      </c>
      <c r="M3142" s="676" t="s">
        <v>291</v>
      </c>
      <c r="O3142" s="676" t="s">
        <v>77</v>
      </c>
      <c r="S3142" s="676" t="s">
        <v>7074</v>
      </c>
      <c r="T3142" s="676" t="s">
        <v>7075</v>
      </c>
      <c r="U3142" s="676" t="s">
        <v>445</v>
      </c>
      <c r="X3142" s="676" t="s">
        <v>7076</v>
      </c>
      <c r="Y3142" s="676">
        <v>1</v>
      </c>
      <c r="Z3142" s="676">
        <v>99</v>
      </c>
      <c r="AC3142" s="676" t="s">
        <v>59</v>
      </c>
      <c r="AD3142" s="676" t="s">
        <v>4620</v>
      </c>
    </row>
    <row r="3143" spans="1:30">
      <c r="A3143" s="676">
        <v>6</v>
      </c>
      <c r="F3143" s="676" t="s">
        <v>7077</v>
      </c>
      <c r="K3143" s="676" t="s">
        <v>441</v>
      </c>
      <c r="L3143" s="676" t="s">
        <v>442</v>
      </c>
      <c r="M3143" s="676" t="s">
        <v>291</v>
      </c>
      <c r="O3143" s="676" t="s">
        <v>77</v>
      </c>
      <c r="S3143" s="676" t="s">
        <v>7078</v>
      </c>
      <c r="T3143" s="676" t="s">
        <v>7079</v>
      </c>
      <c r="U3143" s="676" t="s">
        <v>445</v>
      </c>
      <c r="X3143" s="676" t="s">
        <v>7080</v>
      </c>
      <c r="Y3143" s="676">
        <v>1</v>
      </c>
      <c r="Z3143" s="676">
        <v>99</v>
      </c>
      <c r="AC3143" s="676" t="s">
        <v>59</v>
      </c>
      <c r="AD3143" s="676" t="s">
        <v>4620</v>
      </c>
    </row>
    <row r="3144" spans="1:30">
      <c r="A3144" s="676">
        <v>6</v>
      </c>
      <c r="F3144" s="676" t="s">
        <v>7081</v>
      </c>
      <c r="K3144" s="676" t="s">
        <v>441</v>
      </c>
      <c r="L3144" s="676" t="s">
        <v>442</v>
      </c>
      <c r="M3144" s="676" t="s">
        <v>291</v>
      </c>
      <c r="O3144" s="676" t="s">
        <v>77</v>
      </c>
      <c r="S3144" s="676" t="s">
        <v>7082</v>
      </c>
      <c r="T3144" s="676" t="s">
        <v>7083</v>
      </c>
      <c r="U3144" s="676" t="s">
        <v>445</v>
      </c>
      <c r="X3144" s="676" t="s">
        <v>7084</v>
      </c>
      <c r="Y3144" s="676">
        <v>1</v>
      </c>
      <c r="Z3144" s="676">
        <v>99</v>
      </c>
      <c r="AC3144" s="676" t="s">
        <v>59</v>
      </c>
      <c r="AD3144" s="676" t="s">
        <v>4620</v>
      </c>
    </row>
    <row r="3145" spans="1:30">
      <c r="A3145" s="676">
        <v>5</v>
      </c>
      <c r="B3145" s="676">
        <v>502192</v>
      </c>
      <c r="C3145" s="676" t="s">
        <v>7085</v>
      </c>
      <c r="D3145" s="676">
        <v>99</v>
      </c>
    </row>
    <row r="3146" spans="1:30">
      <c r="A3146" s="676">
        <v>6</v>
      </c>
      <c r="F3146" s="676" t="s">
        <v>7086</v>
      </c>
      <c r="K3146" s="676" t="s">
        <v>152</v>
      </c>
      <c r="M3146" s="676" t="s">
        <v>291</v>
      </c>
      <c r="O3146" s="676" t="s">
        <v>77</v>
      </c>
      <c r="S3146" s="676" t="s">
        <v>6955</v>
      </c>
      <c r="T3146" s="676" t="s">
        <v>6956</v>
      </c>
      <c r="U3146" s="676" t="s">
        <v>155</v>
      </c>
      <c r="X3146" s="676" t="s">
        <v>7087</v>
      </c>
      <c r="Y3146" s="676">
        <v>1</v>
      </c>
      <c r="Z3146" s="676">
        <v>99</v>
      </c>
      <c r="AC3146" s="676" t="s">
        <v>59</v>
      </c>
    </row>
    <row r="3147" spans="1:30">
      <c r="A3147" s="676">
        <v>6</v>
      </c>
      <c r="F3147" s="676" t="s">
        <v>7088</v>
      </c>
      <c r="K3147" s="676" t="s">
        <v>43</v>
      </c>
      <c r="L3147" s="676" t="s">
        <v>44</v>
      </c>
      <c r="M3147" s="676" t="s">
        <v>291</v>
      </c>
      <c r="O3147" s="676" t="s">
        <v>77</v>
      </c>
      <c r="S3147" s="676" t="s">
        <v>7089</v>
      </c>
      <c r="T3147" s="676" t="s">
        <v>7090</v>
      </c>
      <c r="U3147" s="676" t="s">
        <v>79</v>
      </c>
      <c r="X3147" s="676" t="s">
        <v>7091</v>
      </c>
      <c r="Y3147" s="676">
        <v>1</v>
      </c>
      <c r="Z3147" s="676">
        <v>99</v>
      </c>
      <c r="AC3147" s="676" t="s">
        <v>59</v>
      </c>
    </row>
    <row r="3148" spans="1:30">
      <c r="A3148" s="676">
        <v>6</v>
      </c>
      <c r="F3148" s="676" t="s">
        <v>7092</v>
      </c>
      <c r="K3148" s="676" t="s">
        <v>441</v>
      </c>
      <c r="L3148" s="676" t="s">
        <v>442</v>
      </c>
      <c r="M3148" s="676" t="s">
        <v>291</v>
      </c>
      <c r="O3148" s="676" t="s">
        <v>77</v>
      </c>
      <c r="S3148" s="676" t="s">
        <v>7093</v>
      </c>
      <c r="T3148" s="676" t="s">
        <v>7094</v>
      </c>
      <c r="U3148" s="676" t="s">
        <v>445</v>
      </c>
      <c r="X3148" s="676" t="s">
        <v>7095</v>
      </c>
      <c r="Y3148" s="676">
        <v>1</v>
      </c>
      <c r="Z3148" s="676">
        <v>99</v>
      </c>
      <c r="AC3148" s="676" t="s">
        <v>59</v>
      </c>
      <c r="AD3148" s="676" t="s">
        <v>4620</v>
      </c>
    </row>
    <row r="3149" spans="1:30">
      <c r="A3149" s="676">
        <v>4</v>
      </c>
      <c r="B3149" s="676">
        <v>502225</v>
      </c>
      <c r="C3149" s="676" t="s">
        <v>7096</v>
      </c>
      <c r="D3149" s="676">
        <v>1</v>
      </c>
    </row>
    <row r="3150" spans="1:30">
      <c r="A3150" s="676">
        <v>5</v>
      </c>
      <c r="F3150" s="676" t="s">
        <v>7097</v>
      </c>
      <c r="K3150" s="676" t="s">
        <v>52</v>
      </c>
      <c r="M3150" s="676" t="s">
        <v>291</v>
      </c>
      <c r="AC3150" s="676" t="s">
        <v>59</v>
      </c>
    </row>
    <row r="3151" spans="1:30">
      <c r="I3151" s="676" t="s">
        <v>124</v>
      </c>
      <c r="J3151" s="676" t="s">
        <v>125</v>
      </c>
      <c r="O3151" s="676" t="s">
        <v>77</v>
      </c>
      <c r="S3151" s="676" t="s">
        <v>7098</v>
      </c>
      <c r="T3151" s="676" t="s">
        <v>7099</v>
      </c>
      <c r="U3151" s="676" t="s">
        <v>307</v>
      </c>
      <c r="X3151" s="676" t="s">
        <v>7100</v>
      </c>
      <c r="Y3151" s="676">
        <v>1</v>
      </c>
      <c r="Z3151" s="676">
        <v>1</v>
      </c>
    </row>
    <row r="3152" spans="1:30">
      <c r="I3152" s="676" t="s">
        <v>126</v>
      </c>
      <c r="J3152" s="676" t="s">
        <v>127</v>
      </c>
      <c r="O3152" s="676" t="s">
        <v>77</v>
      </c>
      <c r="S3152" s="676" t="s">
        <v>7098</v>
      </c>
      <c r="T3152" s="676" t="s">
        <v>7099</v>
      </c>
      <c r="U3152" s="676" t="s">
        <v>307</v>
      </c>
      <c r="X3152" s="676" t="s">
        <v>7100</v>
      </c>
      <c r="Y3152" s="676">
        <v>1</v>
      </c>
      <c r="Z3152" s="676">
        <v>1</v>
      </c>
    </row>
    <row r="3153" spans="1:30">
      <c r="A3153" s="676">
        <v>5</v>
      </c>
      <c r="F3153" s="676" t="s">
        <v>7101</v>
      </c>
      <c r="K3153" s="676" t="s">
        <v>52</v>
      </c>
      <c r="M3153" s="676" t="s">
        <v>291</v>
      </c>
      <c r="AC3153" s="676" t="s">
        <v>59</v>
      </c>
    </row>
    <row r="3154" spans="1:30">
      <c r="I3154" s="676" t="s">
        <v>124</v>
      </c>
      <c r="J3154" s="676" t="s">
        <v>125</v>
      </c>
      <c r="O3154" s="676" t="s">
        <v>77</v>
      </c>
      <c r="S3154" s="676" t="s">
        <v>7102</v>
      </c>
      <c r="T3154" s="676" t="s">
        <v>7103</v>
      </c>
      <c r="U3154" s="676" t="s">
        <v>307</v>
      </c>
      <c r="X3154" s="676" t="s">
        <v>7104</v>
      </c>
      <c r="Y3154" s="676">
        <v>1</v>
      </c>
      <c r="Z3154" s="676">
        <v>1</v>
      </c>
    </row>
    <row r="3155" spans="1:30">
      <c r="I3155" s="676" t="s">
        <v>126</v>
      </c>
      <c r="J3155" s="676" t="s">
        <v>127</v>
      </c>
      <c r="O3155" s="676" t="s">
        <v>77</v>
      </c>
      <c r="S3155" s="676" t="s">
        <v>7102</v>
      </c>
      <c r="T3155" s="676" t="s">
        <v>7103</v>
      </c>
      <c r="U3155" s="676" t="s">
        <v>307</v>
      </c>
      <c r="X3155" s="676" t="s">
        <v>7104</v>
      </c>
      <c r="Y3155" s="676">
        <v>1</v>
      </c>
      <c r="Z3155" s="676">
        <v>1</v>
      </c>
    </row>
    <row r="3156" spans="1:30">
      <c r="A3156" s="676">
        <v>5</v>
      </c>
      <c r="F3156" s="676" t="s">
        <v>7105</v>
      </c>
      <c r="K3156" s="676" t="s">
        <v>441</v>
      </c>
      <c r="L3156" s="676" t="s">
        <v>442</v>
      </c>
      <c r="M3156" s="676" t="s">
        <v>291</v>
      </c>
      <c r="O3156" s="676" t="s">
        <v>77</v>
      </c>
      <c r="S3156" s="676" t="s">
        <v>7106</v>
      </c>
      <c r="T3156" s="676" t="s">
        <v>7107</v>
      </c>
      <c r="U3156" s="676" t="s">
        <v>445</v>
      </c>
      <c r="X3156" s="676" t="s">
        <v>7108</v>
      </c>
      <c r="Y3156" s="676">
        <v>1</v>
      </c>
      <c r="Z3156" s="676">
        <v>1</v>
      </c>
      <c r="AC3156" s="676" t="s">
        <v>59</v>
      </c>
      <c r="AD3156" s="676" t="s">
        <v>4620</v>
      </c>
    </row>
    <row r="3157" spans="1:30">
      <c r="A3157" s="676">
        <v>5</v>
      </c>
      <c r="F3157" s="676" t="s">
        <v>7109</v>
      </c>
      <c r="K3157" s="676" t="s">
        <v>441</v>
      </c>
      <c r="L3157" s="676" t="s">
        <v>442</v>
      </c>
      <c r="M3157" s="676" t="s">
        <v>291</v>
      </c>
      <c r="O3157" s="676" t="s">
        <v>77</v>
      </c>
      <c r="S3157" s="676" t="s">
        <v>7110</v>
      </c>
      <c r="T3157" s="676" t="s">
        <v>7111</v>
      </c>
      <c r="U3157" s="676" t="s">
        <v>445</v>
      </c>
      <c r="X3157" s="676" t="s">
        <v>7112</v>
      </c>
      <c r="Y3157" s="676">
        <v>1</v>
      </c>
      <c r="Z3157" s="676">
        <v>1</v>
      </c>
      <c r="AC3157" s="676" t="s">
        <v>59</v>
      </c>
      <c r="AD3157" s="676" t="s">
        <v>4620</v>
      </c>
    </row>
    <row r="3158" spans="1:30">
      <c r="A3158" s="676">
        <v>4</v>
      </c>
      <c r="B3158" s="676">
        <v>1618326</v>
      </c>
      <c r="C3158" s="676" t="s">
        <v>7113</v>
      </c>
      <c r="D3158" s="676">
        <v>1</v>
      </c>
    </row>
    <row r="3159" spans="1:30">
      <c r="A3159" s="676">
        <v>5</v>
      </c>
      <c r="B3159" s="676">
        <v>1617746</v>
      </c>
      <c r="C3159" s="676" t="s">
        <v>7114</v>
      </c>
      <c r="D3159" s="676">
        <v>1</v>
      </c>
    </row>
    <row r="3160" spans="1:30">
      <c r="A3160" s="676">
        <v>6</v>
      </c>
      <c r="B3160" s="676">
        <v>1617747</v>
      </c>
      <c r="C3160" s="676" t="s">
        <v>7115</v>
      </c>
      <c r="D3160" s="676">
        <v>1</v>
      </c>
    </row>
    <row r="3161" spans="1:30">
      <c r="A3161" s="676">
        <v>7</v>
      </c>
      <c r="F3161" s="676" t="s">
        <v>7116</v>
      </c>
      <c r="K3161" s="676" t="s">
        <v>441</v>
      </c>
      <c r="M3161" s="676" t="s">
        <v>291</v>
      </c>
      <c r="O3161" s="676" t="s">
        <v>77</v>
      </c>
      <c r="S3161" s="676" t="s">
        <v>7117</v>
      </c>
      <c r="T3161" s="676" t="s">
        <v>7118</v>
      </c>
      <c r="U3161" s="676" t="s">
        <v>502</v>
      </c>
      <c r="X3161" s="676" t="s">
        <v>7119</v>
      </c>
      <c r="Y3161" s="676">
        <v>1</v>
      </c>
      <c r="Z3161" s="676">
        <v>1</v>
      </c>
      <c r="AC3161" s="676" t="s">
        <v>59</v>
      </c>
      <c r="AD3161" s="676" t="s">
        <v>4620</v>
      </c>
    </row>
    <row r="3162" spans="1:30">
      <c r="A3162" s="676">
        <v>7</v>
      </c>
      <c r="F3162" s="676" t="s">
        <v>7120</v>
      </c>
      <c r="K3162" s="676" t="s">
        <v>441</v>
      </c>
      <c r="L3162" s="676" t="s">
        <v>442</v>
      </c>
      <c r="M3162" s="676" t="s">
        <v>291</v>
      </c>
      <c r="O3162" s="676" t="s">
        <v>77</v>
      </c>
      <c r="S3162" s="676" t="s">
        <v>7121</v>
      </c>
      <c r="T3162" s="676" t="s">
        <v>7122</v>
      </c>
      <c r="U3162" s="676" t="s">
        <v>445</v>
      </c>
      <c r="X3162" s="676" t="s">
        <v>7123</v>
      </c>
      <c r="Y3162" s="676">
        <v>1</v>
      </c>
      <c r="Z3162" s="676">
        <v>1</v>
      </c>
      <c r="AC3162" s="676" t="s">
        <v>59</v>
      </c>
      <c r="AD3162" s="676" t="s">
        <v>4620</v>
      </c>
    </row>
    <row r="3163" spans="1:30">
      <c r="A3163" s="676">
        <v>7</v>
      </c>
      <c r="F3163" s="676" t="s">
        <v>7124</v>
      </c>
      <c r="K3163" s="676" t="s">
        <v>441</v>
      </c>
      <c r="M3163" s="676" t="s">
        <v>291</v>
      </c>
      <c r="O3163" s="676" t="s">
        <v>77</v>
      </c>
      <c r="S3163" s="676" t="s">
        <v>7125</v>
      </c>
      <c r="T3163" s="676" t="s">
        <v>7126</v>
      </c>
      <c r="U3163" s="676" t="s">
        <v>502</v>
      </c>
      <c r="X3163" s="676" t="s">
        <v>7127</v>
      </c>
      <c r="Y3163" s="676">
        <v>1</v>
      </c>
      <c r="Z3163" s="676">
        <v>1</v>
      </c>
      <c r="AC3163" s="676" t="s">
        <v>59</v>
      </c>
      <c r="AD3163" s="676" t="s">
        <v>4620</v>
      </c>
    </row>
    <row r="3164" spans="1:30">
      <c r="A3164" s="676">
        <v>7</v>
      </c>
      <c r="F3164" s="676" t="s">
        <v>7128</v>
      </c>
      <c r="K3164" s="676" t="s">
        <v>441</v>
      </c>
      <c r="M3164" s="676" t="s">
        <v>291</v>
      </c>
      <c r="O3164" s="676" t="s">
        <v>77</v>
      </c>
      <c r="S3164" s="676" t="s">
        <v>7129</v>
      </c>
      <c r="T3164" s="676" t="s">
        <v>7130</v>
      </c>
      <c r="U3164" s="676" t="s">
        <v>502</v>
      </c>
      <c r="X3164" s="676" t="s">
        <v>7131</v>
      </c>
      <c r="Y3164" s="676">
        <v>1</v>
      </c>
      <c r="Z3164" s="676">
        <v>1</v>
      </c>
      <c r="AC3164" s="676" t="s">
        <v>59</v>
      </c>
      <c r="AD3164" s="676" t="s">
        <v>4620</v>
      </c>
    </row>
    <row r="3165" spans="1:30">
      <c r="A3165" s="676">
        <v>7</v>
      </c>
      <c r="F3165" s="676" t="s">
        <v>7132</v>
      </c>
      <c r="K3165" s="676" t="s">
        <v>441</v>
      </c>
      <c r="L3165" s="676" t="s">
        <v>442</v>
      </c>
      <c r="M3165" s="676" t="s">
        <v>291</v>
      </c>
      <c r="O3165" s="676" t="s">
        <v>77</v>
      </c>
      <c r="S3165" s="676" t="s">
        <v>7133</v>
      </c>
      <c r="T3165" s="676" t="s">
        <v>7134</v>
      </c>
      <c r="U3165" s="676" t="s">
        <v>445</v>
      </c>
      <c r="X3165" s="676" t="s">
        <v>7135</v>
      </c>
      <c r="Y3165" s="676">
        <v>1</v>
      </c>
      <c r="Z3165" s="676">
        <v>1</v>
      </c>
      <c r="AC3165" s="676" t="s">
        <v>59</v>
      </c>
      <c r="AD3165" s="676" t="s">
        <v>4620</v>
      </c>
    </row>
    <row r="3166" spans="1:30">
      <c r="A3166" s="676">
        <v>7</v>
      </c>
      <c r="F3166" s="676" t="s">
        <v>7136</v>
      </c>
      <c r="K3166" s="676" t="s">
        <v>441</v>
      </c>
      <c r="M3166" s="676" t="s">
        <v>291</v>
      </c>
      <c r="O3166" s="676" t="s">
        <v>77</v>
      </c>
      <c r="S3166" s="676" t="s">
        <v>7137</v>
      </c>
      <c r="T3166" s="676" t="s">
        <v>7138</v>
      </c>
      <c r="U3166" s="676" t="s">
        <v>502</v>
      </c>
      <c r="X3166" s="676" t="s">
        <v>7139</v>
      </c>
      <c r="Y3166" s="676">
        <v>1</v>
      </c>
      <c r="Z3166" s="676">
        <v>1</v>
      </c>
      <c r="AC3166" s="676" t="s">
        <v>59</v>
      </c>
      <c r="AD3166" s="676" t="s">
        <v>4620</v>
      </c>
    </row>
    <row r="3167" spans="1:30">
      <c r="A3167" s="676">
        <v>7</v>
      </c>
      <c r="F3167" s="676" t="s">
        <v>7140</v>
      </c>
      <c r="K3167" s="676" t="s">
        <v>441</v>
      </c>
      <c r="M3167" s="676" t="s">
        <v>291</v>
      </c>
      <c r="O3167" s="676" t="s">
        <v>77</v>
      </c>
      <c r="S3167" s="676" t="s">
        <v>7141</v>
      </c>
      <c r="T3167" s="676" t="s">
        <v>7142</v>
      </c>
      <c r="U3167" s="676" t="s">
        <v>502</v>
      </c>
      <c r="X3167" s="676" t="s">
        <v>7143</v>
      </c>
      <c r="Y3167" s="676">
        <v>1</v>
      </c>
      <c r="Z3167" s="676">
        <v>1</v>
      </c>
      <c r="AC3167" s="676" t="s">
        <v>59</v>
      </c>
      <c r="AD3167" s="676" t="s">
        <v>4620</v>
      </c>
    </row>
    <row r="3168" spans="1:30">
      <c r="A3168" s="676">
        <v>7</v>
      </c>
      <c r="F3168" s="676" t="s">
        <v>7144</v>
      </c>
      <c r="K3168" s="676" t="s">
        <v>441</v>
      </c>
      <c r="M3168" s="676" t="s">
        <v>291</v>
      </c>
      <c r="O3168" s="676" t="s">
        <v>77</v>
      </c>
      <c r="S3168" s="676" t="s">
        <v>7145</v>
      </c>
      <c r="T3168" s="676" t="s">
        <v>7146</v>
      </c>
      <c r="U3168" s="676" t="s">
        <v>502</v>
      </c>
      <c r="X3168" s="676" t="s">
        <v>7147</v>
      </c>
      <c r="Y3168" s="676">
        <v>1</v>
      </c>
      <c r="Z3168" s="676">
        <v>1</v>
      </c>
      <c r="AC3168" s="676" t="s">
        <v>59</v>
      </c>
      <c r="AD3168" s="676" t="s">
        <v>4620</v>
      </c>
    </row>
    <row r="3169" spans="1:30">
      <c r="A3169" s="676">
        <v>7</v>
      </c>
      <c r="F3169" s="676" t="s">
        <v>7148</v>
      </c>
      <c r="K3169" s="676" t="s">
        <v>441</v>
      </c>
      <c r="M3169" s="676" t="s">
        <v>291</v>
      </c>
      <c r="O3169" s="676" t="s">
        <v>77</v>
      </c>
      <c r="S3169" s="676" t="s">
        <v>7149</v>
      </c>
      <c r="T3169" s="676" t="s">
        <v>7150</v>
      </c>
      <c r="U3169" s="676" t="s">
        <v>502</v>
      </c>
      <c r="X3169" s="676" t="s">
        <v>7151</v>
      </c>
      <c r="Y3169" s="676">
        <v>1</v>
      </c>
      <c r="Z3169" s="676">
        <v>1</v>
      </c>
      <c r="AC3169" s="676" t="s">
        <v>59</v>
      </c>
      <c r="AD3169" s="676" t="s">
        <v>4620</v>
      </c>
    </row>
    <row r="3170" spans="1:30">
      <c r="A3170" s="676">
        <v>7</v>
      </c>
      <c r="F3170" s="676" t="s">
        <v>7152</v>
      </c>
      <c r="K3170" s="676" t="s">
        <v>441</v>
      </c>
      <c r="M3170" s="676" t="s">
        <v>291</v>
      </c>
      <c r="O3170" s="676" t="s">
        <v>77</v>
      </c>
      <c r="S3170" s="676" t="s">
        <v>7153</v>
      </c>
      <c r="T3170" s="676" t="s">
        <v>7154</v>
      </c>
      <c r="U3170" s="676" t="s">
        <v>502</v>
      </c>
      <c r="X3170" s="676" t="s">
        <v>7155</v>
      </c>
      <c r="Y3170" s="676">
        <v>1</v>
      </c>
      <c r="Z3170" s="676">
        <v>1</v>
      </c>
      <c r="AC3170" s="676" t="s">
        <v>59</v>
      </c>
      <c r="AD3170" s="676" t="s">
        <v>4620</v>
      </c>
    </row>
    <row r="3171" spans="1:30">
      <c r="A3171" s="676">
        <v>7</v>
      </c>
      <c r="F3171" s="676" t="s">
        <v>7156</v>
      </c>
      <c r="K3171" s="676" t="s">
        <v>441</v>
      </c>
      <c r="L3171" s="676" t="s">
        <v>442</v>
      </c>
      <c r="M3171" s="676" t="s">
        <v>291</v>
      </c>
      <c r="O3171" s="676" t="s">
        <v>77</v>
      </c>
      <c r="S3171" s="676" t="s">
        <v>7157</v>
      </c>
      <c r="T3171" s="676" t="s">
        <v>7158</v>
      </c>
      <c r="U3171" s="676" t="s">
        <v>445</v>
      </c>
      <c r="X3171" s="676" t="s">
        <v>7159</v>
      </c>
      <c r="Y3171" s="676">
        <v>1</v>
      </c>
      <c r="Z3171" s="676">
        <v>1</v>
      </c>
      <c r="AC3171" s="676" t="s">
        <v>59</v>
      </c>
      <c r="AD3171" s="676" t="s">
        <v>4620</v>
      </c>
    </row>
    <row r="3172" spans="1:30">
      <c r="A3172" s="676">
        <v>6</v>
      </c>
      <c r="B3172" s="676">
        <v>1617748</v>
      </c>
      <c r="C3172" s="676" t="s">
        <v>7160</v>
      </c>
      <c r="D3172" s="676">
        <v>1</v>
      </c>
    </row>
    <row r="3173" spans="1:30">
      <c r="A3173" s="676">
        <v>7</v>
      </c>
      <c r="F3173" s="676" t="s">
        <v>7161</v>
      </c>
      <c r="K3173" s="676" t="s">
        <v>441</v>
      </c>
      <c r="M3173" s="676" t="s">
        <v>291</v>
      </c>
      <c r="O3173" s="676" t="s">
        <v>77</v>
      </c>
      <c r="S3173" s="676" t="s">
        <v>7162</v>
      </c>
      <c r="T3173" s="676" t="s">
        <v>7163</v>
      </c>
      <c r="U3173" s="676" t="s">
        <v>502</v>
      </c>
      <c r="X3173" s="676" t="s">
        <v>7164</v>
      </c>
      <c r="Y3173" s="676">
        <v>1</v>
      </c>
      <c r="Z3173" s="676">
        <v>1</v>
      </c>
      <c r="AC3173" s="676" t="s">
        <v>59</v>
      </c>
      <c r="AD3173" s="676" t="s">
        <v>4620</v>
      </c>
    </row>
    <row r="3174" spans="1:30">
      <c r="A3174" s="676">
        <v>7</v>
      </c>
      <c r="F3174" s="676" t="s">
        <v>7165</v>
      </c>
      <c r="K3174" s="676" t="s">
        <v>441</v>
      </c>
      <c r="M3174" s="676" t="s">
        <v>291</v>
      </c>
      <c r="O3174" s="676" t="s">
        <v>77</v>
      </c>
      <c r="S3174" s="676" t="s">
        <v>7166</v>
      </c>
      <c r="T3174" s="676" t="s">
        <v>7167</v>
      </c>
      <c r="U3174" s="676" t="s">
        <v>502</v>
      </c>
      <c r="X3174" s="676" t="s">
        <v>7168</v>
      </c>
      <c r="Y3174" s="676">
        <v>1</v>
      </c>
      <c r="Z3174" s="676">
        <v>1</v>
      </c>
      <c r="AC3174" s="676" t="s">
        <v>59</v>
      </c>
      <c r="AD3174" s="676" t="s">
        <v>4620</v>
      </c>
    </row>
    <row r="3175" spans="1:30">
      <c r="A3175" s="676">
        <v>7</v>
      </c>
      <c r="F3175" s="676" t="s">
        <v>7169</v>
      </c>
      <c r="K3175" s="676" t="s">
        <v>441</v>
      </c>
      <c r="M3175" s="676" t="s">
        <v>291</v>
      </c>
      <c r="O3175" s="676" t="s">
        <v>77</v>
      </c>
      <c r="S3175" s="676" t="s">
        <v>7170</v>
      </c>
      <c r="T3175" s="676" t="s">
        <v>7171</v>
      </c>
      <c r="U3175" s="676" t="s">
        <v>502</v>
      </c>
      <c r="X3175" s="676" t="s">
        <v>7172</v>
      </c>
      <c r="Y3175" s="676">
        <v>1</v>
      </c>
      <c r="Z3175" s="676">
        <v>1</v>
      </c>
      <c r="AC3175" s="676" t="s">
        <v>59</v>
      </c>
      <c r="AD3175" s="676" t="s">
        <v>4620</v>
      </c>
    </row>
    <row r="3176" spans="1:30">
      <c r="A3176" s="676">
        <v>7</v>
      </c>
      <c r="F3176" s="676" t="s">
        <v>7173</v>
      </c>
      <c r="K3176" s="676" t="s">
        <v>441</v>
      </c>
      <c r="L3176" s="676" t="s">
        <v>442</v>
      </c>
      <c r="M3176" s="676" t="s">
        <v>291</v>
      </c>
      <c r="O3176" s="676" t="s">
        <v>77</v>
      </c>
      <c r="S3176" s="676" t="s">
        <v>7174</v>
      </c>
      <c r="T3176" s="676" t="s">
        <v>7175</v>
      </c>
      <c r="U3176" s="676" t="s">
        <v>445</v>
      </c>
      <c r="X3176" s="676" t="s">
        <v>7176</v>
      </c>
      <c r="Y3176" s="676">
        <v>1</v>
      </c>
      <c r="Z3176" s="676">
        <v>1</v>
      </c>
      <c r="AC3176" s="676" t="s">
        <v>59</v>
      </c>
      <c r="AD3176" s="676" t="s">
        <v>4620</v>
      </c>
    </row>
    <row r="3177" spans="1:30">
      <c r="A3177" s="676">
        <v>6</v>
      </c>
      <c r="B3177" s="676">
        <v>1617749</v>
      </c>
      <c r="C3177" s="676" t="s">
        <v>7177</v>
      </c>
      <c r="D3177" s="676">
        <v>1</v>
      </c>
    </row>
    <row r="3178" spans="1:30">
      <c r="A3178" s="676">
        <v>7</v>
      </c>
      <c r="F3178" s="676" t="s">
        <v>7178</v>
      </c>
      <c r="K3178" s="676" t="s">
        <v>441</v>
      </c>
      <c r="L3178" s="676" t="s">
        <v>442</v>
      </c>
      <c r="M3178" s="676" t="s">
        <v>291</v>
      </c>
      <c r="O3178" s="676" t="s">
        <v>77</v>
      </c>
      <c r="S3178" s="676" t="s">
        <v>7179</v>
      </c>
      <c r="T3178" s="676" t="s">
        <v>7180</v>
      </c>
      <c r="U3178" s="676" t="s">
        <v>445</v>
      </c>
      <c r="X3178" s="676" t="s">
        <v>7181</v>
      </c>
      <c r="Y3178" s="676">
        <v>1</v>
      </c>
      <c r="Z3178" s="676">
        <v>1</v>
      </c>
      <c r="AC3178" s="676" t="s">
        <v>59</v>
      </c>
      <c r="AD3178" s="676" t="s">
        <v>4620</v>
      </c>
    </row>
    <row r="3179" spans="1:30">
      <c r="A3179" s="676">
        <v>7</v>
      </c>
      <c r="F3179" s="676" t="s">
        <v>7182</v>
      </c>
      <c r="K3179" s="676" t="s">
        <v>441</v>
      </c>
      <c r="L3179" s="676" t="s">
        <v>442</v>
      </c>
      <c r="M3179" s="676" t="s">
        <v>291</v>
      </c>
      <c r="O3179" s="676" t="s">
        <v>77</v>
      </c>
      <c r="S3179" s="676" t="s">
        <v>7183</v>
      </c>
      <c r="T3179" s="676" t="s">
        <v>7184</v>
      </c>
      <c r="U3179" s="676" t="s">
        <v>445</v>
      </c>
      <c r="X3179" s="676" t="s">
        <v>7185</v>
      </c>
      <c r="Y3179" s="676">
        <v>1</v>
      </c>
      <c r="Z3179" s="676">
        <v>1</v>
      </c>
      <c r="AC3179" s="676" t="s">
        <v>59</v>
      </c>
      <c r="AD3179" s="676" t="s">
        <v>4620</v>
      </c>
    </row>
    <row r="3180" spans="1:30">
      <c r="A3180" s="676">
        <v>7</v>
      </c>
      <c r="B3180" s="676">
        <v>1617750</v>
      </c>
      <c r="C3180" s="676" t="s">
        <v>7186</v>
      </c>
      <c r="D3180" s="676">
        <v>99</v>
      </c>
    </row>
    <row r="3181" spans="1:30">
      <c r="A3181" s="676">
        <v>8</v>
      </c>
      <c r="F3181" s="676" t="s">
        <v>7187</v>
      </c>
      <c r="K3181" s="676" t="s">
        <v>56</v>
      </c>
      <c r="M3181" s="676" t="s">
        <v>291</v>
      </c>
      <c r="O3181" s="676" t="s">
        <v>77</v>
      </c>
      <c r="S3181" s="676" t="s">
        <v>7188</v>
      </c>
      <c r="T3181" s="676" t="s">
        <v>7187</v>
      </c>
      <c r="U3181" s="676" t="s">
        <v>1702</v>
      </c>
      <c r="X3181" s="676" t="s">
        <v>7189</v>
      </c>
      <c r="Y3181" s="676">
        <v>1</v>
      </c>
      <c r="Z3181" s="676">
        <v>99</v>
      </c>
      <c r="AC3181" s="676" t="s">
        <v>59</v>
      </c>
    </row>
    <row r="3182" spans="1:30">
      <c r="A3182" s="676">
        <v>8</v>
      </c>
      <c r="F3182" s="676" t="s">
        <v>7190</v>
      </c>
      <c r="K3182" s="676" t="s">
        <v>43</v>
      </c>
      <c r="L3182" s="676" t="s">
        <v>44</v>
      </c>
      <c r="M3182" s="676" t="s">
        <v>291</v>
      </c>
      <c r="AC3182" s="676" t="s">
        <v>59</v>
      </c>
    </row>
    <row r="3183" spans="1:30">
      <c r="G3183" s="676" t="s">
        <v>80</v>
      </c>
      <c r="H3183" s="676" t="s">
        <v>81</v>
      </c>
      <c r="O3183" s="676" t="s">
        <v>77</v>
      </c>
      <c r="S3183" s="676" t="s">
        <v>7191</v>
      </c>
      <c r="T3183" s="676" t="s">
        <v>7192</v>
      </c>
      <c r="U3183" s="676" t="s">
        <v>79</v>
      </c>
      <c r="X3183" s="676" t="s">
        <v>7193</v>
      </c>
      <c r="Y3183" s="676">
        <v>1</v>
      </c>
      <c r="Z3183" s="676">
        <v>99</v>
      </c>
    </row>
    <row r="3184" spans="1:30">
      <c r="G3184" s="676" t="s">
        <v>75</v>
      </c>
      <c r="H3184" s="676" t="s">
        <v>76</v>
      </c>
      <c r="O3184" s="676" t="s">
        <v>77</v>
      </c>
      <c r="S3184" s="676" t="s">
        <v>7194</v>
      </c>
      <c r="T3184" s="676" t="s">
        <v>7195</v>
      </c>
      <c r="U3184" s="676" t="s">
        <v>79</v>
      </c>
      <c r="X3184" s="676" t="s">
        <v>7196</v>
      </c>
      <c r="Y3184" s="676">
        <v>1</v>
      </c>
      <c r="Z3184" s="676">
        <v>99</v>
      </c>
    </row>
    <row r="3185" spans="1:30">
      <c r="A3185" s="676">
        <v>8</v>
      </c>
      <c r="F3185" s="676" t="s">
        <v>7197</v>
      </c>
      <c r="K3185" s="676" t="s">
        <v>441</v>
      </c>
      <c r="L3185" s="676" t="s">
        <v>442</v>
      </c>
      <c r="M3185" s="676" t="s">
        <v>291</v>
      </c>
      <c r="O3185" s="676" t="s">
        <v>77</v>
      </c>
      <c r="S3185" s="676" t="s">
        <v>7198</v>
      </c>
      <c r="T3185" s="676" t="s">
        <v>7199</v>
      </c>
      <c r="U3185" s="676" t="s">
        <v>445</v>
      </c>
      <c r="X3185" s="676" t="s">
        <v>7200</v>
      </c>
      <c r="Y3185" s="676">
        <v>1</v>
      </c>
      <c r="Z3185" s="676">
        <v>99</v>
      </c>
      <c r="AC3185" s="676" t="s">
        <v>59</v>
      </c>
      <c r="AD3185" s="676" t="s">
        <v>4620</v>
      </c>
    </row>
    <row r="3186" spans="1:30">
      <c r="A3186" s="676">
        <v>5</v>
      </c>
      <c r="B3186" s="676">
        <v>1618328</v>
      </c>
      <c r="C3186" s="676" t="s">
        <v>7201</v>
      </c>
      <c r="D3186" s="676">
        <v>1</v>
      </c>
    </row>
    <row r="3187" spans="1:30">
      <c r="A3187" s="676">
        <v>6</v>
      </c>
      <c r="F3187" s="676" t="s">
        <v>7202</v>
      </c>
      <c r="K3187" s="676" t="s">
        <v>441</v>
      </c>
      <c r="M3187" s="676" t="s">
        <v>291</v>
      </c>
      <c r="O3187" s="676" t="s">
        <v>77</v>
      </c>
      <c r="S3187" s="676" t="s">
        <v>7203</v>
      </c>
      <c r="T3187" s="676" t="s">
        <v>7204</v>
      </c>
      <c r="U3187" s="676" t="s">
        <v>502</v>
      </c>
      <c r="X3187" s="676" t="s">
        <v>7205</v>
      </c>
      <c r="Y3187" s="676">
        <v>1</v>
      </c>
      <c r="Z3187" s="676">
        <v>1</v>
      </c>
      <c r="AC3187" s="676" t="s">
        <v>59</v>
      </c>
      <c r="AD3187" s="676" t="s">
        <v>4620</v>
      </c>
    </row>
    <row r="3188" spans="1:30">
      <c r="A3188" s="676">
        <v>6</v>
      </c>
      <c r="F3188" s="676" t="s">
        <v>7206</v>
      </c>
      <c r="K3188" s="676" t="s">
        <v>37</v>
      </c>
      <c r="L3188" s="676" t="s">
        <v>7207</v>
      </c>
      <c r="M3188" s="676" t="s">
        <v>291</v>
      </c>
      <c r="O3188" s="676" t="s">
        <v>77</v>
      </c>
      <c r="S3188" s="676" t="s">
        <v>7208</v>
      </c>
      <c r="T3188" s="676" t="s">
        <v>7209</v>
      </c>
      <c r="U3188" s="676" t="s">
        <v>7210</v>
      </c>
      <c r="X3188" s="676" t="s">
        <v>7211</v>
      </c>
      <c r="Y3188" s="676">
        <v>1</v>
      </c>
      <c r="Z3188" s="676">
        <v>1</v>
      </c>
      <c r="AC3188" s="676" t="s">
        <v>59</v>
      </c>
    </row>
    <row r="3189" spans="1:30">
      <c r="A3189" s="676">
        <v>6</v>
      </c>
      <c r="F3189" s="676" t="s">
        <v>7212</v>
      </c>
      <c r="K3189" s="676" t="s">
        <v>37</v>
      </c>
      <c r="L3189" s="676" t="s">
        <v>7207</v>
      </c>
      <c r="M3189" s="676" t="s">
        <v>291</v>
      </c>
      <c r="O3189" s="676" t="s">
        <v>77</v>
      </c>
      <c r="S3189" s="676" t="s">
        <v>7213</v>
      </c>
      <c r="T3189" s="676" t="s">
        <v>7214</v>
      </c>
      <c r="U3189" s="676" t="s">
        <v>7210</v>
      </c>
      <c r="X3189" s="676" t="s">
        <v>7215</v>
      </c>
      <c r="Y3189" s="676">
        <v>1</v>
      </c>
      <c r="Z3189" s="676">
        <v>1</v>
      </c>
      <c r="AC3189" s="676" t="s">
        <v>59</v>
      </c>
    </row>
    <row r="3190" spans="1:30">
      <c r="A3190" s="676">
        <v>6</v>
      </c>
      <c r="F3190" s="676" t="s">
        <v>7216</v>
      </c>
      <c r="K3190" s="676" t="s">
        <v>441</v>
      </c>
      <c r="M3190" s="676" t="s">
        <v>310</v>
      </c>
      <c r="O3190" s="676" t="s">
        <v>77</v>
      </c>
      <c r="S3190" s="676" t="s">
        <v>7217</v>
      </c>
      <c r="T3190" s="676" t="s">
        <v>7218</v>
      </c>
      <c r="U3190" s="676" t="s">
        <v>502</v>
      </c>
      <c r="X3190" s="676" t="s">
        <v>7219</v>
      </c>
      <c r="Y3190" s="676">
        <v>1</v>
      </c>
      <c r="Z3190" s="676">
        <v>1</v>
      </c>
      <c r="AC3190" s="676" t="s">
        <v>59</v>
      </c>
      <c r="AD3190" s="676" t="s">
        <v>4620</v>
      </c>
    </row>
    <row r="3191" spans="1:30">
      <c r="A3191" s="676">
        <v>3</v>
      </c>
      <c r="B3191" s="676">
        <v>108396</v>
      </c>
      <c r="C3191" s="676" t="s">
        <v>7220</v>
      </c>
      <c r="D3191" s="676">
        <v>1</v>
      </c>
    </row>
    <row r="3192" spans="1:30">
      <c r="A3192" s="676">
        <v>4</v>
      </c>
      <c r="F3192" s="676" t="s">
        <v>7221</v>
      </c>
      <c r="K3192" s="676" t="s">
        <v>37</v>
      </c>
      <c r="M3192" s="676" t="s">
        <v>291</v>
      </c>
      <c r="O3192" s="676" t="s">
        <v>77</v>
      </c>
      <c r="Y3192" s="676">
        <v>1</v>
      </c>
      <c r="Z3192" s="676">
        <v>1</v>
      </c>
      <c r="AC3192" s="676" t="s">
        <v>41</v>
      </c>
    </row>
    <row r="3193" spans="1:30">
      <c r="A3193" s="676">
        <v>4</v>
      </c>
      <c r="B3193" s="676">
        <v>108397</v>
      </c>
      <c r="C3193" s="676" t="s">
        <v>7222</v>
      </c>
      <c r="D3193" s="676">
        <v>1</v>
      </c>
    </row>
    <row r="3194" spans="1:30">
      <c r="A3194" s="676">
        <v>5</v>
      </c>
      <c r="F3194" s="676" t="s">
        <v>7223</v>
      </c>
      <c r="K3194" s="676" t="s">
        <v>43</v>
      </c>
      <c r="L3194" s="676" t="s">
        <v>44</v>
      </c>
      <c r="M3194" s="676" t="s">
        <v>291</v>
      </c>
      <c r="AC3194" s="676" t="s">
        <v>54</v>
      </c>
    </row>
    <row r="3195" spans="1:30">
      <c r="G3195" s="676" t="s">
        <v>75</v>
      </c>
      <c r="H3195" s="676" t="s">
        <v>76</v>
      </c>
      <c r="O3195" s="676" t="s">
        <v>77</v>
      </c>
      <c r="Y3195" s="676">
        <v>1</v>
      </c>
      <c r="Z3195" s="676">
        <v>1</v>
      </c>
    </row>
    <row r="3196" spans="1:30">
      <c r="G3196" s="676" t="s">
        <v>80</v>
      </c>
      <c r="H3196" s="676" t="s">
        <v>81</v>
      </c>
      <c r="O3196" s="676" t="s">
        <v>77</v>
      </c>
      <c r="Y3196" s="676">
        <v>1</v>
      </c>
      <c r="Z3196" s="676">
        <v>1</v>
      </c>
    </row>
    <row r="3197" spans="1:30">
      <c r="A3197" s="676">
        <v>5</v>
      </c>
      <c r="F3197" s="676" t="s">
        <v>7224</v>
      </c>
      <c r="K3197" s="676" t="s">
        <v>152</v>
      </c>
      <c r="M3197" s="676" t="s">
        <v>291</v>
      </c>
      <c r="O3197" s="676" t="s">
        <v>77</v>
      </c>
      <c r="S3197" s="676" t="s">
        <v>7225</v>
      </c>
      <c r="T3197" s="676" t="s">
        <v>7226</v>
      </c>
      <c r="U3197" s="676" t="s">
        <v>7227</v>
      </c>
      <c r="X3197" s="676" t="s">
        <v>7228</v>
      </c>
      <c r="Y3197" s="676">
        <v>1</v>
      </c>
      <c r="Z3197" s="676">
        <v>1</v>
      </c>
      <c r="AC3197" s="676" t="s">
        <v>41</v>
      </c>
    </row>
    <row r="3198" spans="1:30">
      <c r="A3198" s="676">
        <v>5</v>
      </c>
      <c r="F3198" s="676" t="s">
        <v>7229</v>
      </c>
      <c r="K3198" s="676" t="s">
        <v>52</v>
      </c>
      <c r="M3198" s="676" t="s">
        <v>291</v>
      </c>
      <c r="AC3198" s="676" t="s">
        <v>54</v>
      </c>
    </row>
    <row r="3199" spans="1:30">
      <c r="I3199" s="676" t="s">
        <v>124</v>
      </c>
      <c r="J3199" s="676" t="s">
        <v>125</v>
      </c>
      <c r="O3199" s="676" t="s">
        <v>77</v>
      </c>
      <c r="S3199" s="676" t="s">
        <v>7230</v>
      </c>
      <c r="T3199" s="676" t="s">
        <v>7231</v>
      </c>
      <c r="U3199" s="676" t="s">
        <v>837</v>
      </c>
      <c r="X3199" s="676" t="s">
        <v>7232</v>
      </c>
      <c r="Y3199" s="676">
        <v>1</v>
      </c>
      <c r="Z3199" s="676">
        <v>1</v>
      </c>
    </row>
    <row r="3200" spans="1:30">
      <c r="A3200" s="676">
        <v>5</v>
      </c>
      <c r="F3200" s="676" t="s">
        <v>7233</v>
      </c>
      <c r="K3200" s="676" t="s">
        <v>152</v>
      </c>
      <c r="M3200" s="676" t="s">
        <v>291</v>
      </c>
      <c r="O3200" s="676" t="s">
        <v>77</v>
      </c>
      <c r="S3200" s="676" t="s">
        <v>7234</v>
      </c>
      <c r="T3200" s="676" t="s">
        <v>7235</v>
      </c>
      <c r="U3200" s="676" t="s">
        <v>155</v>
      </c>
      <c r="X3200" s="676" t="s">
        <v>7236</v>
      </c>
      <c r="Y3200" s="676">
        <v>1</v>
      </c>
      <c r="Z3200" s="676">
        <v>1</v>
      </c>
      <c r="AC3200" s="676" t="s">
        <v>54</v>
      </c>
    </row>
    <row r="3201" spans="1:29">
      <c r="A3201" s="676">
        <v>5</v>
      </c>
      <c r="F3201" s="676" t="s">
        <v>7237</v>
      </c>
      <c r="K3201" s="676" t="s">
        <v>52</v>
      </c>
      <c r="M3201" s="676" t="s">
        <v>291</v>
      </c>
      <c r="AC3201" s="676" t="s">
        <v>54</v>
      </c>
    </row>
    <row r="3202" spans="1:29">
      <c r="I3202" s="676" t="s">
        <v>124</v>
      </c>
      <c r="J3202" s="676" t="s">
        <v>125</v>
      </c>
      <c r="O3202" s="676" t="s">
        <v>77</v>
      </c>
      <c r="S3202" s="676" t="s">
        <v>7238</v>
      </c>
      <c r="T3202" s="676" t="s">
        <v>7239</v>
      </c>
      <c r="U3202" s="676" t="s">
        <v>837</v>
      </c>
      <c r="X3202" s="676" t="s">
        <v>7240</v>
      </c>
      <c r="Y3202" s="676">
        <v>1</v>
      </c>
      <c r="Z3202" s="676">
        <v>1</v>
      </c>
    </row>
    <row r="3203" spans="1:29">
      <c r="A3203" s="676">
        <v>5</v>
      </c>
      <c r="F3203" s="676" t="s">
        <v>7241</v>
      </c>
      <c r="K3203" s="676" t="s">
        <v>52</v>
      </c>
      <c r="M3203" s="676" t="s">
        <v>291</v>
      </c>
      <c r="AC3203" s="676" t="s">
        <v>54</v>
      </c>
    </row>
    <row r="3204" spans="1:29">
      <c r="I3204" s="676" t="s">
        <v>124</v>
      </c>
      <c r="J3204" s="676" t="s">
        <v>125</v>
      </c>
      <c r="O3204" s="676" t="s">
        <v>77</v>
      </c>
      <c r="S3204" s="676" t="s">
        <v>7242</v>
      </c>
      <c r="T3204" s="676" t="s">
        <v>7243</v>
      </c>
      <c r="U3204" s="676" t="s">
        <v>837</v>
      </c>
      <c r="X3204" s="676" t="s">
        <v>7244</v>
      </c>
      <c r="Y3204" s="676">
        <v>1</v>
      </c>
      <c r="Z3204" s="676">
        <v>1</v>
      </c>
    </row>
    <row r="3205" spans="1:29">
      <c r="A3205" s="676">
        <v>5</v>
      </c>
      <c r="F3205" s="676" t="s">
        <v>7245</v>
      </c>
      <c r="K3205" s="676" t="s">
        <v>56</v>
      </c>
      <c r="M3205" s="676" t="s">
        <v>291</v>
      </c>
      <c r="O3205" s="676" t="s">
        <v>77</v>
      </c>
      <c r="S3205" s="676" t="s">
        <v>7246</v>
      </c>
      <c r="T3205" s="676" t="s">
        <v>7247</v>
      </c>
      <c r="U3205" s="676" t="s">
        <v>1702</v>
      </c>
      <c r="X3205" s="676" t="s">
        <v>7248</v>
      </c>
      <c r="Y3205" s="676">
        <v>1</v>
      </c>
      <c r="Z3205" s="676">
        <v>1</v>
      </c>
      <c r="AC3205" s="676" t="s">
        <v>54</v>
      </c>
    </row>
    <row r="3206" spans="1:29">
      <c r="A3206" s="676">
        <v>5</v>
      </c>
      <c r="F3206" s="676" t="s">
        <v>7249</v>
      </c>
      <c r="K3206" s="676" t="s">
        <v>52</v>
      </c>
      <c r="M3206" s="676" t="s">
        <v>291</v>
      </c>
      <c r="AC3206" s="676" t="s">
        <v>54</v>
      </c>
    </row>
    <row r="3207" spans="1:29">
      <c r="I3207" s="676" t="s">
        <v>124</v>
      </c>
      <c r="J3207" s="676" t="s">
        <v>125</v>
      </c>
      <c r="O3207" s="676" t="s">
        <v>77</v>
      </c>
      <c r="S3207" s="676" t="s">
        <v>7250</v>
      </c>
      <c r="T3207" s="676" t="s">
        <v>7251</v>
      </c>
      <c r="U3207" s="676" t="s">
        <v>837</v>
      </c>
      <c r="X3207" s="676" t="s">
        <v>7252</v>
      </c>
      <c r="Y3207" s="676">
        <v>1</v>
      </c>
      <c r="Z3207" s="676">
        <v>1</v>
      </c>
    </row>
    <row r="3208" spans="1:29">
      <c r="A3208" s="676">
        <v>5</v>
      </c>
      <c r="F3208" s="676" t="s">
        <v>7253</v>
      </c>
      <c r="K3208" s="676" t="s">
        <v>52</v>
      </c>
      <c r="M3208" s="676" t="s">
        <v>291</v>
      </c>
      <c r="AC3208" s="676" t="s">
        <v>54</v>
      </c>
    </row>
    <row r="3209" spans="1:29">
      <c r="I3209" s="676" t="s">
        <v>124</v>
      </c>
      <c r="J3209" s="676" t="s">
        <v>125</v>
      </c>
      <c r="O3209" s="676" t="s">
        <v>77</v>
      </c>
      <c r="S3209" s="676" t="s">
        <v>7254</v>
      </c>
      <c r="T3209" s="676" t="s">
        <v>7255</v>
      </c>
      <c r="U3209" s="676" t="s">
        <v>307</v>
      </c>
      <c r="X3209" s="676" t="s">
        <v>7256</v>
      </c>
      <c r="Y3209" s="676">
        <v>1</v>
      </c>
      <c r="Z3209" s="676">
        <v>1</v>
      </c>
    </row>
    <row r="3210" spans="1:29">
      <c r="I3210" s="676" t="s">
        <v>126</v>
      </c>
      <c r="J3210" s="676" t="s">
        <v>127</v>
      </c>
      <c r="O3210" s="676" t="s">
        <v>77</v>
      </c>
      <c r="S3210" s="676" t="s">
        <v>7254</v>
      </c>
      <c r="T3210" s="676" t="s">
        <v>7255</v>
      </c>
      <c r="U3210" s="676" t="s">
        <v>307</v>
      </c>
      <c r="X3210" s="676" t="s">
        <v>7256</v>
      </c>
      <c r="Y3210" s="676">
        <v>1</v>
      </c>
      <c r="Z3210" s="676">
        <v>1</v>
      </c>
    </row>
    <row r="3211" spans="1:29">
      <c r="A3211" s="676">
        <v>5</v>
      </c>
      <c r="F3211" s="676" t="s">
        <v>7257</v>
      </c>
      <c r="K3211" s="676" t="s">
        <v>52</v>
      </c>
      <c r="M3211" s="676" t="s">
        <v>310</v>
      </c>
      <c r="AC3211" s="676" t="s">
        <v>54</v>
      </c>
    </row>
    <row r="3212" spans="1:29">
      <c r="I3212" s="676" t="s">
        <v>124</v>
      </c>
      <c r="J3212" s="676" t="s">
        <v>125</v>
      </c>
      <c r="O3212" s="676" t="s">
        <v>77</v>
      </c>
      <c r="S3212" s="676" t="s">
        <v>7258</v>
      </c>
      <c r="T3212" s="676" t="s">
        <v>7259</v>
      </c>
      <c r="U3212" s="676" t="s">
        <v>307</v>
      </c>
      <c r="X3212" s="676" t="s">
        <v>7260</v>
      </c>
      <c r="Y3212" s="676">
        <v>1</v>
      </c>
      <c r="Z3212" s="676">
        <v>1</v>
      </c>
    </row>
    <row r="3213" spans="1:29">
      <c r="I3213" s="676" t="s">
        <v>126</v>
      </c>
      <c r="J3213" s="676" t="s">
        <v>127</v>
      </c>
      <c r="O3213" s="676" t="s">
        <v>77</v>
      </c>
      <c r="S3213" s="676" t="s">
        <v>7258</v>
      </c>
      <c r="T3213" s="676" t="s">
        <v>7259</v>
      </c>
      <c r="U3213" s="676" t="s">
        <v>307</v>
      </c>
      <c r="X3213" s="676" t="s">
        <v>7260</v>
      </c>
      <c r="Y3213" s="676">
        <v>1</v>
      </c>
      <c r="Z3213" s="676">
        <v>1</v>
      </c>
    </row>
    <row r="3214" spans="1:29">
      <c r="A3214" s="676">
        <v>5</v>
      </c>
      <c r="F3214" s="676" t="s">
        <v>7261</v>
      </c>
      <c r="K3214" s="676" t="s">
        <v>52</v>
      </c>
      <c r="M3214" s="676" t="s">
        <v>310</v>
      </c>
      <c r="AC3214" s="676" t="s">
        <v>54</v>
      </c>
    </row>
    <row r="3215" spans="1:29">
      <c r="I3215" s="676" t="s">
        <v>124</v>
      </c>
      <c r="J3215" s="676" t="s">
        <v>125</v>
      </c>
      <c r="O3215" s="676" t="s">
        <v>77</v>
      </c>
      <c r="S3215" s="676" t="s">
        <v>7262</v>
      </c>
      <c r="T3215" s="676" t="s">
        <v>7263</v>
      </c>
      <c r="U3215" s="676" t="s">
        <v>307</v>
      </c>
      <c r="X3215" s="676" t="s">
        <v>7264</v>
      </c>
      <c r="Y3215" s="676">
        <v>1</v>
      </c>
      <c r="Z3215" s="676">
        <v>1</v>
      </c>
    </row>
    <row r="3216" spans="1:29">
      <c r="I3216" s="676" t="s">
        <v>126</v>
      </c>
      <c r="J3216" s="676" t="s">
        <v>127</v>
      </c>
      <c r="O3216" s="676" t="s">
        <v>77</v>
      </c>
      <c r="S3216" s="676" t="s">
        <v>7262</v>
      </c>
      <c r="T3216" s="676" t="s">
        <v>7263</v>
      </c>
      <c r="U3216" s="676" t="s">
        <v>307</v>
      </c>
      <c r="X3216" s="676" t="s">
        <v>7264</v>
      </c>
      <c r="Y3216" s="676">
        <v>1</v>
      </c>
      <c r="Z3216" s="676">
        <v>1</v>
      </c>
    </row>
    <row r="3217" spans="1:29">
      <c r="A3217" s="676">
        <v>5</v>
      </c>
      <c r="F3217" s="676" t="s">
        <v>7265</v>
      </c>
      <c r="K3217" s="676" t="s">
        <v>52</v>
      </c>
      <c r="M3217" s="676" t="s">
        <v>310</v>
      </c>
      <c r="AC3217" s="676" t="s">
        <v>54</v>
      </c>
    </row>
    <row r="3218" spans="1:29">
      <c r="I3218" s="676" t="s">
        <v>124</v>
      </c>
      <c r="J3218" s="676" t="s">
        <v>125</v>
      </c>
      <c r="O3218" s="676" t="s">
        <v>77</v>
      </c>
      <c r="S3218" s="676" t="s">
        <v>7266</v>
      </c>
      <c r="T3218" s="676" t="s">
        <v>7267</v>
      </c>
      <c r="U3218" s="676" t="s">
        <v>307</v>
      </c>
      <c r="X3218" s="676" t="s">
        <v>7268</v>
      </c>
      <c r="Y3218" s="676">
        <v>1</v>
      </c>
      <c r="Z3218" s="676">
        <v>1</v>
      </c>
    </row>
    <row r="3219" spans="1:29">
      <c r="I3219" s="676" t="s">
        <v>126</v>
      </c>
      <c r="J3219" s="676" t="s">
        <v>127</v>
      </c>
      <c r="O3219" s="676" t="s">
        <v>77</v>
      </c>
      <c r="S3219" s="676" t="s">
        <v>7266</v>
      </c>
      <c r="T3219" s="676" t="s">
        <v>7267</v>
      </c>
      <c r="U3219" s="676" t="s">
        <v>307</v>
      </c>
      <c r="X3219" s="676" t="s">
        <v>7268</v>
      </c>
      <c r="Y3219" s="676">
        <v>1</v>
      </c>
      <c r="Z3219" s="676">
        <v>1</v>
      </c>
    </row>
    <row r="3220" spans="1:29">
      <c r="A3220" s="676">
        <v>5</v>
      </c>
      <c r="F3220" s="676" t="s">
        <v>7269</v>
      </c>
      <c r="K3220" s="676" t="s">
        <v>122</v>
      </c>
      <c r="M3220" s="676" t="s">
        <v>38</v>
      </c>
      <c r="O3220" s="676" t="s">
        <v>77</v>
      </c>
      <c r="S3220" s="676" t="s">
        <v>7270</v>
      </c>
      <c r="T3220" s="676" t="s">
        <v>7271</v>
      </c>
      <c r="U3220" s="676" t="s">
        <v>7272</v>
      </c>
      <c r="X3220" s="676" t="s">
        <v>7273</v>
      </c>
      <c r="Y3220" s="676">
        <v>1</v>
      </c>
      <c r="Z3220" s="676">
        <v>1</v>
      </c>
      <c r="AC3220" s="676" t="s">
        <v>41</v>
      </c>
    </row>
    <row r="3221" spans="1:29">
      <c r="A3221" s="676">
        <v>5</v>
      </c>
      <c r="F3221" s="676" t="s">
        <v>7274</v>
      </c>
      <c r="K3221" s="676" t="s">
        <v>52</v>
      </c>
      <c r="M3221" s="676" t="s">
        <v>310</v>
      </c>
      <c r="AC3221" s="676" t="s">
        <v>41</v>
      </c>
    </row>
    <row r="3222" spans="1:29">
      <c r="I3222" s="676" t="s">
        <v>124</v>
      </c>
      <c r="J3222" s="676" t="s">
        <v>125</v>
      </c>
      <c r="O3222" s="676" t="s">
        <v>77</v>
      </c>
      <c r="S3222" s="676" t="s">
        <v>7275</v>
      </c>
      <c r="T3222" s="676" t="s">
        <v>7276</v>
      </c>
      <c r="U3222" s="676" t="s">
        <v>5775</v>
      </c>
      <c r="X3222" s="676" t="s">
        <v>7277</v>
      </c>
      <c r="Y3222" s="676">
        <v>1</v>
      </c>
      <c r="Z3222" s="676">
        <v>1</v>
      </c>
    </row>
    <row r="3223" spans="1:29">
      <c r="A3223" s="676">
        <v>5</v>
      </c>
      <c r="F3223" s="676" t="s">
        <v>7278</v>
      </c>
      <c r="K3223" s="676" t="s">
        <v>52</v>
      </c>
      <c r="M3223" s="676" t="s">
        <v>291</v>
      </c>
      <c r="AC3223" s="676" t="s">
        <v>59</v>
      </c>
    </row>
    <row r="3224" spans="1:29">
      <c r="I3224" s="676" t="s">
        <v>124</v>
      </c>
      <c r="J3224" s="676" t="s">
        <v>125</v>
      </c>
      <c r="O3224" s="676" t="s">
        <v>77</v>
      </c>
      <c r="S3224" s="676" t="s">
        <v>7279</v>
      </c>
      <c r="T3224" s="676" t="s">
        <v>7280</v>
      </c>
      <c r="U3224" s="676" t="s">
        <v>837</v>
      </c>
      <c r="X3224" s="676" t="s">
        <v>7281</v>
      </c>
      <c r="Y3224" s="676">
        <v>1</v>
      </c>
      <c r="Z3224" s="676">
        <v>1</v>
      </c>
    </row>
    <row r="3225" spans="1:29">
      <c r="A3225" s="676">
        <v>5</v>
      </c>
      <c r="F3225" s="676" t="s">
        <v>7282</v>
      </c>
      <c r="K3225" s="676" t="s">
        <v>56</v>
      </c>
      <c r="M3225" s="676" t="s">
        <v>291</v>
      </c>
      <c r="O3225" s="676" t="s">
        <v>77</v>
      </c>
      <c r="Y3225" s="676">
        <v>1</v>
      </c>
      <c r="Z3225" s="676">
        <v>1</v>
      </c>
      <c r="AC3225" s="676" t="s">
        <v>59</v>
      </c>
    </row>
    <row r="3226" spans="1:29">
      <c r="A3226" s="676">
        <v>5</v>
      </c>
      <c r="B3226" s="676">
        <v>503708</v>
      </c>
      <c r="C3226" s="676" t="s">
        <v>7283</v>
      </c>
      <c r="D3226" s="676">
        <v>1</v>
      </c>
    </row>
    <row r="3227" spans="1:29">
      <c r="A3227" s="676">
        <v>6</v>
      </c>
      <c r="F3227" s="676" t="s">
        <v>7284</v>
      </c>
      <c r="K3227" s="676" t="s">
        <v>52</v>
      </c>
      <c r="M3227" s="676" t="s">
        <v>291</v>
      </c>
      <c r="AC3227" s="676" t="s">
        <v>54</v>
      </c>
    </row>
    <row r="3228" spans="1:29">
      <c r="I3228" s="676" t="s">
        <v>124</v>
      </c>
      <c r="J3228" s="676" t="s">
        <v>125</v>
      </c>
      <c r="O3228" s="676" t="s">
        <v>77</v>
      </c>
      <c r="S3228" s="676" t="s">
        <v>7285</v>
      </c>
      <c r="T3228" s="676" t="s">
        <v>7286</v>
      </c>
      <c r="U3228" s="676" t="s">
        <v>837</v>
      </c>
      <c r="X3228" s="676" t="s">
        <v>7287</v>
      </c>
      <c r="Y3228" s="676">
        <v>1</v>
      </c>
      <c r="Z3228" s="676">
        <v>1</v>
      </c>
    </row>
    <row r="3229" spans="1:29">
      <c r="A3229" s="676">
        <v>6</v>
      </c>
      <c r="F3229" s="676" t="s">
        <v>7288</v>
      </c>
      <c r="K3229" s="676" t="s">
        <v>52</v>
      </c>
      <c r="M3229" s="676" t="s">
        <v>291</v>
      </c>
      <c r="AC3229" s="676" t="s">
        <v>54</v>
      </c>
    </row>
    <row r="3230" spans="1:29">
      <c r="I3230" s="676" t="s">
        <v>124</v>
      </c>
      <c r="J3230" s="676" t="s">
        <v>125</v>
      </c>
      <c r="O3230" s="676" t="s">
        <v>77</v>
      </c>
      <c r="S3230" s="676" t="s">
        <v>7289</v>
      </c>
      <c r="T3230" s="676" t="s">
        <v>7290</v>
      </c>
      <c r="U3230" s="676" t="s">
        <v>837</v>
      </c>
      <c r="X3230" s="676" t="s">
        <v>7291</v>
      </c>
      <c r="Y3230" s="676">
        <v>1</v>
      </c>
      <c r="Z3230" s="676">
        <v>1</v>
      </c>
    </row>
    <row r="3231" spans="1:29">
      <c r="A3231" s="676">
        <v>6</v>
      </c>
      <c r="F3231" s="676" t="s">
        <v>7292</v>
      </c>
      <c r="K3231" s="676" t="s">
        <v>52</v>
      </c>
      <c r="M3231" s="676" t="s">
        <v>291</v>
      </c>
      <c r="AC3231" s="676" t="s">
        <v>54</v>
      </c>
    </row>
    <row r="3232" spans="1:29">
      <c r="I3232" s="676" t="s">
        <v>124</v>
      </c>
      <c r="J3232" s="676" t="s">
        <v>125</v>
      </c>
      <c r="O3232" s="676" t="s">
        <v>77</v>
      </c>
      <c r="S3232" s="676" t="s">
        <v>7293</v>
      </c>
      <c r="T3232" s="676" t="s">
        <v>7294</v>
      </c>
      <c r="U3232" s="676" t="s">
        <v>837</v>
      </c>
      <c r="X3232" s="676" t="s">
        <v>7295</v>
      </c>
      <c r="Y3232" s="676">
        <v>1</v>
      </c>
      <c r="Z3232" s="676">
        <v>1</v>
      </c>
    </row>
    <row r="3233" spans="1:30">
      <c r="A3233" s="676">
        <v>6</v>
      </c>
      <c r="F3233" s="676" t="s">
        <v>7296</v>
      </c>
      <c r="K3233" s="676" t="s">
        <v>52</v>
      </c>
      <c r="M3233" s="676" t="s">
        <v>291</v>
      </c>
      <c r="AC3233" s="676" t="s">
        <v>54</v>
      </c>
    </row>
    <row r="3234" spans="1:30">
      <c r="I3234" s="676" t="s">
        <v>124</v>
      </c>
      <c r="J3234" s="676" t="s">
        <v>125</v>
      </c>
      <c r="O3234" s="676" t="s">
        <v>77</v>
      </c>
      <c r="S3234" s="676" t="s">
        <v>7297</v>
      </c>
      <c r="T3234" s="676" t="s">
        <v>7298</v>
      </c>
      <c r="U3234" s="676" t="s">
        <v>837</v>
      </c>
      <c r="X3234" s="676" t="s">
        <v>7299</v>
      </c>
      <c r="Y3234" s="676">
        <v>1</v>
      </c>
      <c r="Z3234" s="676">
        <v>1</v>
      </c>
    </row>
    <row r="3235" spans="1:30">
      <c r="A3235" s="676">
        <v>5</v>
      </c>
      <c r="B3235" s="676">
        <v>108406</v>
      </c>
      <c r="C3235" s="676" t="s">
        <v>7300</v>
      </c>
      <c r="D3235" s="676">
        <v>1</v>
      </c>
    </row>
    <row r="3236" spans="1:30">
      <c r="A3236" s="676">
        <v>6</v>
      </c>
      <c r="F3236" s="676" t="s">
        <v>7301</v>
      </c>
      <c r="K3236" s="676" t="s">
        <v>52</v>
      </c>
      <c r="M3236" s="676" t="s">
        <v>291</v>
      </c>
      <c r="AC3236" s="676" t="s">
        <v>54</v>
      </c>
    </row>
    <row r="3237" spans="1:30">
      <c r="I3237" s="676" t="s">
        <v>124</v>
      </c>
      <c r="J3237" s="676" t="s">
        <v>125</v>
      </c>
      <c r="O3237" s="676" t="s">
        <v>77</v>
      </c>
      <c r="S3237" s="676" t="s">
        <v>7302</v>
      </c>
      <c r="T3237" s="676" t="s">
        <v>7300</v>
      </c>
      <c r="U3237" s="676" t="s">
        <v>307</v>
      </c>
      <c r="X3237" s="676" t="s">
        <v>7303</v>
      </c>
      <c r="Y3237" s="676">
        <v>1</v>
      </c>
      <c r="Z3237" s="676">
        <v>1</v>
      </c>
    </row>
    <row r="3238" spans="1:30">
      <c r="I3238" s="676" t="s">
        <v>126</v>
      </c>
      <c r="J3238" s="676" t="s">
        <v>127</v>
      </c>
      <c r="O3238" s="676" t="s">
        <v>77</v>
      </c>
      <c r="S3238" s="676" t="s">
        <v>7302</v>
      </c>
      <c r="T3238" s="676" t="s">
        <v>7300</v>
      </c>
      <c r="U3238" s="676" t="s">
        <v>307</v>
      </c>
      <c r="X3238" s="676" t="s">
        <v>7303</v>
      </c>
      <c r="Y3238" s="676">
        <v>1</v>
      </c>
      <c r="Z3238" s="676">
        <v>1</v>
      </c>
    </row>
    <row r="3239" spans="1:30">
      <c r="A3239" s="676">
        <v>6</v>
      </c>
      <c r="B3239" s="676">
        <v>108407</v>
      </c>
      <c r="C3239" s="676" t="s">
        <v>7304</v>
      </c>
      <c r="D3239" s="676">
        <v>99</v>
      </c>
    </row>
    <row r="3240" spans="1:30">
      <c r="A3240" s="676">
        <v>7</v>
      </c>
      <c r="F3240" s="676" t="s">
        <v>7305</v>
      </c>
      <c r="K3240" s="676" t="s">
        <v>122</v>
      </c>
      <c r="M3240" s="676" t="s">
        <v>310</v>
      </c>
      <c r="O3240" s="676" t="s">
        <v>77</v>
      </c>
      <c r="S3240" s="676" t="s">
        <v>7306</v>
      </c>
      <c r="T3240" s="676" t="s">
        <v>7307</v>
      </c>
      <c r="U3240" s="676" t="s">
        <v>1080</v>
      </c>
      <c r="X3240" s="676" t="s">
        <v>7308</v>
      </c>
      <c r="Y3240" s="676">
        <v>1</v>
      </c>
      <c r="Z3240" s="676">
        <v>99</v>
      </c>
      <c r="AC3240" s="676" t="s">
        <v>54</v>
      </c>
    </row>
    <row r="3241" spans="1:30">
      <c r="A3241" s="676">
        <v>7</v>
      </c>
      <c r="F3241" s="676" t="s">
        <v>7309</v>
      </c>
      <c r="K3241" s="676" t="s">
        <v>122</v>
      </c>
      <c r="M3241" s="676" t="s">
        <v>310</v>
      </c>
      <c r="O3241" s="676" t="s">
        <v>77</v>
      </c>
      <c r="S3241" s="676" t="s">
        <v>7310</v>
      </c>
      <c r="T3241" s="676" t="s">
        <v>7311</v>
      </c>
      <c r="U3241" s="676" t="s">
        <v>1080</v>
      </c>
      <c r="X3241" s="676" t="s">
        <v>7312</v>
      </c>
      <c r="Y3241" s="676">
        <v>1</v>
      </c>
      <c r="Z3241" s="676">
        <v>99</v>
      </c>
      <c r="AC3241" s="676" t="s">
        <v>54</v>
      </c>
    </row>
    <row r="3242" spans="1:30">
      <c r="A3242" s="676">
        <v>7</v>
      </c>
      <c r="F3242" s="676" t="s">
        <v>7313</v>
      </c>
      <c r="K3242" s="676" t="s">
        <v>441</v>
      </c>
      <c r="M3242" s="676" t="s">
        <v>310</v>
      </c>
      <c r="O3242" s="676" t="s">
        <v>77</v>
      </c>
      <c r="S3242" s="676" t="s">
        <v>7314</v>
      </c>
      <c r="T3242" s="676" t="s">
        <v>7315</v>
      </c>
      <c r="U3242" s="676" t="s">
        <v>502</v>
      </c>
      <c r="X3242" s="676" t="s">
        <v>7316</v>
      </c>
      <c r="Y3242" s="676">
        <v>1</v>
      </c>
      <c r="Z3242" s="676">
        <v>99</v>
      </c>
      <c r="AC3242" s="676" t="s">
        <v>54</v>
      </c>
      <c r="AD3242" s="676" t="s">
        <v>447</v>
      </c>
    </row>
    <row r="3243" spans="1:30">
      <c r="A3243" s="676">
        <v>5</v>
      </c>
      <c r="B3243" s="676">
        <v>502233</v>
      </c>
      <c r="C3243" s="676" t="s">
        <v>7317</v>
      </c>
      <c r="D3243" s="676">
        <v>1</v>
      </c>
    </row>
    <row r="3244" spans="1:30">
      <c r="A3244" s="676">
        <v>6</v>
      </c>
      <c r="F3244" s="676" t="s">
        <v>7318</v>
      </c>
      <c r="K3244" s="676" t="s">
        <v>52</v>
      </c>
      <c r="M3244" s="676" t="s">
        <v>461</v>
      </c>
      <c r="N3244" s="676" t="s">
        <v>7319</v>
      </c>
      <c r="AC3244" s="676" t="s">
        <v>54</v>
      </c>
    </row>
    <row r="3245" spans="1:30">
      <c r="I3245" s="676" t="s">
        <v>124</v>
      </c>
      <c r="J3245" s="676" t="s">
        <v>125</v>
      </c>
    </row>
    <row r="3246" spans="1:30">
      <c r="I3246" s="676" t="s">
        <v>126</v>
      </c>
      <c r="J3246" s="676" t="s">
        <v>127</v>
      </c>
    </row>
    <row r="3247" spans="1:30">
      <c r="A3247" s="676">
        <v>6</v>
      </c>
      <c r="F3247" s="676" t="s">
        <v>7320</v>
      </c>
      <c r="K3247" s="676" t="s">
        <v>43</v>
      </c>
      <c r="L3247" s="676" t="s">
        <v>44</v>
      </c>
      <c r="M3247" s="676" t="s">
        <v>310</v>
      </c>
      <c r="O3247" s="676" t="s">
        <v>77</v>
      </c>
      <c r="S3247" s="676" t="s">
        <v>7321</v>
      </c>
      <c r="T3247" s="676" t="s">
        <v>7322</v>
      </c>
      <c r="U3247" s="676" t="s">
        <v>79</v>
      </c>
      <c r="X3247" s="676" t="s">
        <v>7323</v>
      </c>
      <c r="Y3247" s="676">
        <v>1</v>
      </c>
      <c r="Z3247" s="676">
        <v>1</v>
      </c>
      <c r="AC3247" s="676" t="s">
        <v>54</v>
      </c>
    </row>
    <row r="3248" spans="1:30">
      <c r="A3248" s="676">
        <v>6</v>
      </c>
      <c r="F3248" s="676" t="s">
        <v>7324</v>
      </c>
      <c r="K3248" s="676" t="s">
        <v>52</v>
      </c>
      <c r="M3248" s="676" t="s">
        <v>310</v>
      </c>
      <c r="AC3248" s="676" t="s">
        <v>54</v>
      </c>
    </row>
    <row r="3249" spans="1:29">
      <c r="I3249" s="676" t="s">
        <v>124</v>
      </c>
      <c r="J3249" s="676" t="s">
        <v>125</v>
      </c>
      <c r="O3249" s="676" t="s">
        <v>77</v>
      </c>
      <c r="S3249" s="676" t="s">
        <v>7325</v>
      </c>
      <c r="T3249" s="676" t="s">
        <v>7326</v>
      </c>
      <c r="U3249" s="676" t="s">
        <v>837</v>
      </c>
      <c r="X3249" s="676" t="s">
        <v>7327</v>
      </c>
      <c r="Y3249" s="676">
        <v>1</v>
      </c>
      <c r="Z3249" s="676">
        <v>1</v>
      </c>
    </row>
    <row r="3250" spans="1:29">
      <c r="A3250" s="676">
        <v>6</v>
      </c>
      <c r="F3250" s="676" t="s">
        <v>7328</v>
      </c>
      <c r="K3250" s="676" t="s">
        <v>52</v>
      </c>
      <c r="M3250" s="676" t="s">
        <v>310</v>
      </c>
      <c r="AC3250" s="676" t="s">
        <v>54</v>
      </c>
    </row>
    <row r="3251" spans="1:29">
      <c r="I3251" s="676" t="s">
        <v>124</v>
      </c>
      <c r="J3251" s="676" t="s">
        <v>125</v>
      </c>
      <c r="O3251" s="676" t="s">
        <v>77</v>
      </c>
      <c r="S3251" s="676" t="s">
        <v>7329</v>
      </c>
      <c r="T3251" s="676" t="s">
        <v>7330</v>
      </c>
      <c r="U3251" s="676" t="s">
        <v>307</v>
      </c>
      <c r="X3251" s="676" t="s">
        <v>7331</v>
      </c>
      <c r="Y3251" s="676">
        <v>1</v>
      </c>
      <c r="Z3251" s="676">
        <v>1</v>
      </c>
    </row>
    <row r="3252" spans="1:29">
      <c r="I3252" s="676" t="s">
        <v>126</v>
      </c>
      <c r="J3252" s="676" t="s">
        <v>127</v>
      </c>
      <c r="O3252" s="676" t="s">
        <v>77</v>
      </c>
      <c r="S3252" s="676" t="s">
        <v>7329</v>
      </c>
      <c r="T3252" s="676" t="s">
        <v>7330</v>
      </c>
      <c r="U3252" s="676" t="s">
        <v>307</v>
      </c>
      <c r="X3252" s="676" t="s">
        <v>7331</v>
      </c>
      <c r="Y3252" s="676">
        <v>1</v>
      </c>
      <c r="Z3252" s="676">
        <v>1</v>
      </c>
    </row>
    <row r="3253" spans="1:29">
      <c r="A3253" s="676">
        <v>6</v>
      </c>
      <c r="F3253" s="676" t="s">
        <v>7332</v>
      </c>
      <c r="K3253" s="676" t="s">
        <v>52</v>
      </c>
      <c r="M3253" s="676" t="s">
        <v>310</v>
      </c>
      <c r="AC3253" s="676" t="s">
        <v>54</v>
      </c>
    </row>
    <row r="3254" spans="1:29">
      <c r="I3254" s="676" t="s">
        <v>124</v>
      </c>
      <c r="J3254" s="676" t="s">
        <v>125</v>
      </c>
      <c r="O3254" s="676" t="s">
        <v>77</v>
      </c>
      <c r="S3254" s="676" t="s">
        <v>7333</v>
      </c>
      <c r="T3254" s="676" t="s">
        <v>7334</v>
      </c>
      <c r="U3254" s="676" t="s">
        <v>307</v>
      </c>
      <c r="X3254" s="676" t="s">
        <v>7335</v>
      </c>
      <c r="Y3254" s="676">
        <v>1</v>
      </c>
      <c r="Z3254" s="676">
        <v>1</v>
      </c>
    </row>
    <row r="3255" spans="1:29">
      <c r="I3255" s="676" t="s">
        <v>126</v>
      </c>
      <c r="J3255" s="676" t="s">
        <v>127</v>
      </c>
      <c r="O3255" s="676" t="s">
        <v>77</v>
      </c>
      <c r="S3255" s="676" t="s">
        <v>7333</v>
      </c>
      <c r="T3255" s="676" t="s">
        <v>7334</v>
      </c>
      <c r="U3255" s="676" t="s">
        <v>307</v>
      </c>
      <c r="X3255" s="676" t="s">
        <v>7335</v>
      </c>
      <c r="Y3255" s="676">
        <v>1</v>
      </c>
      <c r="Z3255" s="676">
        <v>1</v>
      </c>
    </row>
    <row r="3256" spans="1:29">
      <c r="A3256" s="676">
        <v>6</v>
      </c>
      <c r="F3256" s="676" t="s">
        <v>7336</v>
      </c>
      <c r="K3256" s="676" t="s">
        <v>52</v>
      </c>
      <c r="M3256" s="676" t="s">
        <v>310</v>
      </c>
      <c r="AC3256" s="676" t="s">
        <v>54</v>
      </c>
    </row>
    <row r="3257" spans="1:29">
      <c r="I3257" s="676" t="s">
        <v>124</v>
      </c>
      <c r="J3257" s="676" t="s">
        <v>125</v>
      </c>
      <c r="O3257" s="676" t="s">
        <v>77</v>
      </c>
      <c r="S3257" s="676" t="s">
        <v>7337</v>
      </c>
      <c r="T3257" s="676" t="s">
        <v>7338</v>
      </c>
      <c r="U3257" s="676" t="s">
        <v>837</v>
      </c>
      <c r="X3257" s="676" t="s">
        <v>7339</v>
      </c>
      <c r="Y3257" s="676">
        <v>1</v>
      </c>
      <c r="Z3257" s="676">
        <v>1</v>
      </c>
    </row>
    <row r="3258" spans="1:29">
      <c r="A3258" s="676">
        <v>6</v>
      </c>
      <c r="F3258" s="676" t="s">
        <v>7340</v>
      </c>
      <c r="K3258" s="676" t="s">
        <v>52</v>
      </c>
      <c r="M3258" s="676" t="s">
        <v>310</v>
      </c>
      <c r="AC3258" s="676" t="s">
        <v>54</v>
      </c>
    </row>
    <row r="3259" spans="1:29">
      <c r="I3259" s="676" t="s">
        <v>124</v>
      </c>
      <c r="J3259" s="676" t="s">
        <v>125</v>
      </c>
      <c r="O3259" s="676" t="s">
        <v>77</v>
      </c>
      <c r="S3259" s="676" t="s">
        <v>7341</v>
      </c>
      <c r="T3259" s="676" t="s">
        <v>7342</v>
      </c>
      <c r="U3259" s="676" t="s">
        <v>837</v>
      </c>
      <c r="X3259" s="676" t="s">
        <v>7343</v>
      </c>
      <c r="Y3259" s="676">
        <v>1</v>
      </c>
      <c r="Z3259" s="676">
        <v>1</v>
      </c>
    </row>
    <row r="3260" spans="1:29">
      <c r="A3260" s="676">
        <v>6</v>
      </c>
      <c r="F3260" s="676" t="s">
        <v>7344</v>
      </c>
      <c r="K3260" s="676" t="s">
        <v>52</v>
      </c>
      <c r="M3260" s="676" t="s">
        <v>310</v>
      </c>
      <c r="AC3260" s="676" t="s">
        <v>54</v>
      </c>
    </row>
    <row r="3261" spans="1:29">
      <c r="I3261" s="676" t="s">
        <v>124</v>
      </c>
      <c r="J3261" s="676" t="s">
        <v>125</v>
      </c>
      <c r="O3261" s="676" t="s">
        <v>77</v>
      </c>
      <c r="S3261" s="676" t="s">
        <v>7345</v>
      </c>
      <c r="T3261" s="676" t="s">
        <v>7346</v>
      </c>
      <c r="U3261" s="676" t="s">
        <v>837</v>
      </c>
      <c r="X3261" s="676" t="s">
        <v>7347</v>
      </c>
      <c r="Y3261" s="676">
        <v>1</v>
      </c>
      <c r="Z3261" s="676">
        <v>1</v>
      </c>
    </row>
    <row r="3262" spans="1:29">
      <c r="A3262" s="676">
        <v>6</v>
      </c>
      <c r="F3262" s="676" t="s">
        <v>7348</v>
      </c>
      <c r="K3262" s="676" t="s">
        <v>52</v>
      </c>
      <c r="M3262" s="676" t="s">
        <v>310</v>
      </c>
      <c r="AC3262" s="676" t="s">
        <v>54</v>
      </c>
    </row>
    <row r="3263" spans="1:29">
      <c r="I3263" s="676" t="s">
        <v>124</v>
      </c>
      <c r="J3263" s="676" t="s">
        <v>125</v>
      </c>
      <c r="O3263" s="676" t="s">
        <v>77</v>
      </c>
      <c r="S3263" s="676" t="s">
        <v>7349</v>
      </c>
      <c r="T3263" s="676" t="s">
        <v>7350</v>
      </c>
      <c r="U3263" s="676" t="s">
        <v>837</v>
      </c>
      <c r="X3263" s="676" t="s">
        <v>7351</v>
      </c>
      <c r="Y3263" s="676">
        <v>1</v>
      </c>
      <c r="Z3263" s="676">
        <v>1</v>
      </c>
    </row>
    <row r="3264" spans="1:29">
      <c r="A3264" s="676">
        <v>6</v>
      </c>
      <c r="B3264" s="676">
        <v>610906</v>
      </c>
      <c r="C3264" s="676" t="s">
        <v>7352</v>
      </c>
      <c r="D3264" s="676">
        <v>1</v>
      </c>
    </row>
    <row r="3265" spans="1:30">
      <c r="A3265" s="676">
        <v>7</v>
      </c>
      <c r="F3265" s="676" t="s">
        <v>7353</v>
      </c>
      <c r="K3265" s="676" t="s">
        <v>441</v>
      </c>
      <c r="M3265" s="676" t="s">
        <v>310</v>
      </c>
      <c r="O3265" s="676" t="s">
        <v>77</v>
      </c>
      <c r="S3265" s="676" t="s">
        <v>7354</v>
      </c>
      <c r="T3265" s="676" t="s">
        <v>7355</v>
      </c>
      <c r="U3265" s="676" t="s">
        <v>502</v>
      </c>
      <c r="X3265" s="676" t="s">
        <v>7356</v>
      </c>
      <c r="Y3265" s="676">
        <v>1</v>
      </c>
      <c r="Z3265" s="676">
        <v>1</v>
      </c>
      <c r="AC3265" s="676" t="s">
        <v>54</v>
      </c>
      <c r="AD3265" s="676" t="s">
        <v>447</v>
      </c>
    </row>
    <row r="3266" spans="1:30">
      <c r="A3266" s="676">
        <v>7</v>
      </c>
      <c r="F3266" s="676" t="s">
        <v>7357</v>
      </c>
      <c r="K3266" s="676" t="s">
        <v>441</v>
      </c>
      <c r="M3266" s="676" t="s">
        <v>310</v>
      </c>
      <c r="O3266" s="676" t="s">
        <v>77</v>
      </c>
      <c r="S3266" s="676" t="s">
        <v>7358</v>
      </c>
      <c r="T3266" s="676" t="s">
        <v>7359</v>
      </c>
      <c r="U3266" s="676" t="s">
        <v>502</v>
      </c>
      <c r="X3266" s="676" t="s">
        <v>7360</v>
      </c>
      <c r="Y3266" s="676">
        <v>1</v>
      </c>
      <c r="Z3266" s="676">
        <v>1</v>
      </c>
      <c r="AC3266" s="676" t="s">
        <v>54</v>
      </c>
      <c r="AD3266" s="676" t="s">
        <v>447</v>
      </c>
    </row>
    <row r="3267" spans="1:30">
      <c r="A3267" s="676">
        <v>7</v>
      </c>
      <c r="F3267" s="676" t="s">
        <v>7361</v>
      </c>
      <c r="K3267" s="676" t="s">
        <v>441</v>
      </c>
      <c r="M3267" s="676" t="s">
        <v>310</v>
      </c>
      <c r="O3267" s="676" t="s">
        <v>77</v>
      </c>
      <c r="S3267" s="676" t="s">
        <v>7362</v>
      </c>
      <c r="T3267" s="676" t="s">
        <v>7363</v>
      </c>
      <c r="U3267" s="676" t="s">
        <v>502</v>
      </c>
      <c r="X3267" s="676" t="s">
        <v>7364</v>
      </c>
      <c r="Y3267" s="676">
        <v>1</v>
      </c>
      <c r="Z3267" s="676">
        <v>1</v>
      </c>
      <c r="AC3267" s="676" t="s">
        <v>54</v>
      </c>
      <c r="AD3267" s="676" t="s">
        <v>447</v>
      </c>
    </row>
    <row r="3268" spans="1:30">
      <c r="A3268" s="676">
        <v>7</v>
      </c>
      <c r="F3268" s="676" t="s">
        <v>7365</v>
      </c>
      <c r="K3268" s="676" t="s">
        <v>441</v>
      </c>
      <c r="L3268" s="676" t="s">
        <v>442</v>
      </c>
      <c r="M3268" s="676" t="s">
        <v>310</v>
      </c>
      <c r="O3268" s="676" t="s">
        <v>77</v>
      </c>
      <c r="S3268" s="676" t="s">
        <v>7366</v>
      </c>
      <c r="T3268" s="676" t="s">
        <v>7367</v>
      </c>
      <c r="U3268" s="676" t="s">
        <v>445</v>
      </c>
      <c r="X3268" s="676" t="s">
        <v>7368</v>
      </c>
      <c r="Y3268" s="676">
        <v>1</v>
      </c>
      <c r="Z3268" s="676">
        <v>1</v>
      </c>
      <c r="AC3268" s="676" t="s">
        <v>54</v>
      </c>
      <c r="AD3268" s="676" t="s">
        <v>447</v>
      </c>
    </row>
    <row r="3269" spans="1:30">
      <c r="A3269" s="676">
        <v>7</v>
      </c>
      <c r="F3269" s="676" t="s">
        <v>7369</v>
      </c>
      <c r="K3269" s="676" t="s">
        <v>441</v>
      </c>
      <c r="L3269" s="676" t="s">
        <v>442</v>
      </c>
      <c r="M3269" s="676" t="s">
        <v>310</v>
      </c>
      <c r="O3269" s="676" t="s">
        <v>77</v>
      </c>
      <c r="S3269" s="676" t="s">
        <v>7370</v>
      </c>
      <c r="T3269" s="676" t="s">
        <v>7371</v>
      </c>
      <c r="U3269" s="676" t="s">
        <v>445</v>
      </c>
      <c r="X3269" s="676" t="s">
        <v>7372</v>
      </c>
      <c r="Y3269" s="676">
        <v>1</v>
      </c>
      <c r="Z3269" s="676">
        <v>1</v>
      </c>
      <c r="AC3269" s="676" t="s">
        <v>54</v>
      </c>
      <c r="AD3269" s="676" t="s">
        <v>447</v>
      </c>
    </row>
    <row r="3270" spans="1:30">
      <c r="A3270" s="676">
        <v>7</v>
      </c>
      <c r="F3270" s="676" t="s">
        <v>7373</v>
      </c>
      <c r="K3270" s="676" t="s">
        <v>441</v>
      </c>
      <c r="M3270" s="676" t="s">
        <v>310</v>
      </c>
      <c r="O3270" s="676" t="s">
        <v>77</v>
      </c>
      <c r="S3270" s="676" t="s">
        <v>7374</v>
      </c>
      <c r="T3270" s="676" t="s">
        <v>7375</v>
      </c>
      <c r="U3270" s="676" t="s">
        <v>502</v>
      </c>
      <c r="X3270" s="676" t="s">
        <v>7376</v>
      </c>
      <c r="Y3270" s="676">
        <v>1</v>
      </c>
      <c r="Z3270" s="676">
        <v>1</v>
      </c>
      <c r="AC3270" s="676" t="s">
        <v>54</v>
      </c>
      <c r="AD3270" s="676" t="s">
        <v>447</v>
      </c>
    </row>
    <row r="3271" spans="1:30">
      <c r="A3271" s="676">
        <v>7</v>
      </c>
      <c r="F3271" s="676" t="s">
        <v>7377</v>
      </c>
      <c r="K3271" s="676" t="s">
        <v>441</v>
      </c>
      <c r="L3271" s="676" t="s">
        <v>442</v>
      </c>
      <c r="M3271" s="676" t="s">
        <v>310</v>
      </c>
      <c r="O3271" s="676" t="s">
        <v>77</v>
      </c>
      <c r="S3271" s="676" t="s">
        <v>7378</v>
      </c>
      <c r="T3271" s="676" t="s">
        <v>7379</v>
      </c>
      <c r="U3271" s="676" t="s">
        <v>445</v>
      </c>
      <c r="X3271" s="676" t="s">
        <v>7380</v>
      </c>
      <c r="Y3271" s="676">
        <v>1</v>
      </c>
      <c r="Z3271" s="676">
        <v>1</v>
      </c>
      <c r="AC3271" s="676" t="s">
        <v>54</v>
      </c>
      <c r="AD3271" s="676" t="s">
        <v>447</v>
      </c>
    </row>
    <row r="3272" spans="1:30">
      <c r="A3272" s="676">
        <v>7</v>
      </c>
      <c r="F3272" s="676" t="s">
        <v>7381</v>
      </c>
      <c r="K3272" s="676" t="s">
        <v>441</v>
      </c>
      <c r="M3272" s="676" t="s">
        <v>310</v>
      </c>
      <c r="O3272" s="676" t="s">
        <v>77</v>
      </c>
      <c r="S3272" s="676" t="s">
        <v>7382</v>
      </c>
      <c r="T3272" s="676" t="s">
        <v>7383</v>
      </c>
      <c r="U3272" s="676" t="s">
        <v>502</v>
      </c>
      <c r="X3272" s="676" t="s">
        <v>7384</v>
      </c>
      <c r="Y3272" s="676">
        <v>1</v>
      </c>
      <c r="Z3272" s="676">
        <v>1</v>
      </c>
      <c r="AC3272" s="676" t="s">
        <v>54</v>
      </c>
      <c r="AD3272" s="676" t="s">
        <v>447</v>
      </c>
    </row>
    <row r="3273" spans="1:30">
      <c r="A3273" s="676">
        <v>5</v>
      </c>
      <c r="B3273" s="676">
        <v>506093</v>
      </c>
      <c r="C3273" s="676" t="s">
        <v>7385</v>
      </c>
      <c r="D3273" s="676">
        <v>1</v>
      </c>
    </row>
    <row r="3274" spans="1:30">
      <c r="A3274" s="676">
        <v>6</v>
      </c>
      <c r="F3274" s="676" t="s">
        <v>7386</v>
      </c>
      <c r="K3274" s="676" t="s">
        <v>52</v>
      </c>
      <c r="M3274" s="676" t="s">
        <v>291</v>
      </c>
      <c r="AC3274" s="676" t="s">
        <v>54</v>
      </c>
    </row>
    <row r="3275" spans="1:30">
      <c r="I3275" s="676" t="s">
        <v>124</v>
      </c>
      <c r="J3275" s="676" t="s">
        <v>125</v>
      </c>
      <c r="O3275" s="676" t="s">
        <v>77</v>
      </c>
      <c r="S3275" s="676" t="s">
        <v>7387</v>
      </c>
      <c r="T3275" s="676" t="s">
        <v>7388</v>
      </c>
      <c r="U3275" s="676" t="s">
        <v>307</v>
      </c>
      <c r="X3275" s="676" t="s">
        <v>7389</v>
      </c>
      <c r="Y3275" s="676">
        <v>1</v>
      </c>
      <c r="Z3275" s="676">
        <v>1</v>
      </c>
    </row>
    <row r="3276" spans="1:30">
      <c r="I3276" s="676" t="s">
        <v>126</v>
      </c>
      <c r="J3276" s="676" t="s">
        <v>127</v>
      </c>
      <c r="O3276" s="676" t="s">
        <v>77</v>
      </c>
      <c r="S3276" s="676" t="s">
        <v>7387</v>
      </c>
      <c r="T3276" s="676" t="s">
        <v>7388</v>
      </c>
      <c r="U3276" s="676" t="s">
        <v>307</v>
      </c>
      <c r="X3276" s="676" t="s">
        <v>7389</v>
      </c>
      <c r="Y3276" s="676">
        <v>1</v>
      </c>
      <c r="Z3276" s="676">
        <v>1</v>
      </c>
    </row>
    <row r="3277" spans="1:30">
      <c r="A3277" s="676">
        <v>6</v>
      </c>
      <c r="F3277" s="676" t="s">
        <v>7390</v>
      </c>
      <c r="K3277" s="676" t="s">
        <v>52</v>
      </c>
      <c r="M3277" s="676" t="s">
        <v>310</v>
      </c>
      <c r="AC3277" s="676" t="s">
        <v>54</v>
      </c>
    </row>
    <row r="3278" spans="1:30">
      <c r="I3278" s="676" t="s">
        <v>124</v>
      </c>
      <c r="J3278" s="676" t="s">
        <v>125</v>
      </c>
      <c r="O3278" s="676" t="s">
        <v>77</v>
      </c>
      <c r="S3278" s="676" t="s">
        <v>7391</v>
      </c>
      <c r="T3278" s="676" t="s">
        <v>7392</v>
      </c>
      <c r="U3278" s="676" t="s">
        <v>307</v>
      </c>
      <c r="X3278" s="676" t="s">
        <v>7393</v>
      </c>
      <c r="Y3278" s="676">
        <v>1</v>
      </c>
      <c r="Z3278" s="676">
        <v>1</v>
      </c>
    </row>
    <row r="3279" spans="1:30">
      <c r="I3279" s="676" t="s">
        <v>126</v>
      </c>
      <c r="J3279" s="676" t="s">
        <v>127</v>
      </c>
      <c r="O3279" s="676" t="s">
        <v>77</v>
      </c>
      <c r="S3279" s="676" t="s">
        <v>7391</v>
      </c>
      <c r="T3279" s="676" t="s">
        <v>7392</v>
      </c>
      <c r="U3279" s="676" t="s">
        <v>307</v>
      </c>
      <c r="X3279" s="676" t="s">
        <v>7393</v>
      </c>
      <c r="Y3279" s="676">
        <v>1</v>
      </c>
      <c r="Z3279" s="676">
        <v>1</v>
      </c>
    </row>
    <row r="3280" spans="1:30">
      <c r="A3280" s="676">
        <v>6</v>
      </c>
      <c r="F3280" s="676" t="s">
        <v>7394</v>
      </c>
      <c r="K3280" s="676" t="s">
        <v>52</v>
      </c>
      <c r="M3280" s="676" t="s">
        <v>310</v>
      </c>
      <c r="AC3280" s="676" t="s">
        <v>54</v>
      </c>
    </row>
    <row r="3281" spans="1:30">
      <c r="I3281" s="676" t="s">
        <v>124</v>
      </c>
      <c r="J3281" s="676" t="s">
        <v>125</v>
      </c>
      <c r="O3281" s="676" t="s">
        <v>77</v>
      </c>
      <c r="S3281" s="676" t="s">
        <v>7395</v>
      </c>
      <c r="T3281" s="676" t="s">
        <v>7396</v>
      </c>
      <c r="U3281" s="676" t="s">
        <v>307</v>
      </c>
      <c r="X3281" s="676" t="s">
        <v>7397</v>
      </c>
      <c r="Y3281" s="676">
        <v>1</v>
      </c>
      <c r="Z3281" s="676">
        <v>1</v>
      </c>
    </row>
    <row r="3282" spans="1:30">
      <c r="I3282" s="676" t="s">
        <v>126</v>
      </c>
      <c r="J3282" s="676" t="s">
        <v>127</v>
      </c>
      <c r="O3282" s="676" t="s">
        <v>77</v>
      </c>
      <c r="S3282" s="676" t="s">
        <v>7395</v>
      </c>
      <c r="T3282" s="676" t="s">
        <v>7396</v>
      </c>
      <c r="U3282" s="676" t="s">
        <v>307</v>
      </c>
      <c r="X3282" s="676" t="s">
        <v>7397</v>
      </c>
      <c r="Y3282" s="676">
        <v>1</v>
      </c>
      <c r="Z3282" s="676">
        <v>1</v>
      </c>
    </row>
    <row r="3283" spans="1:30">
      <c r="A3283" s="676">
        <v>6</v>
      </c>
      <c r="B3283" s="676">
        <v>502240</v>
      </c>
      <c r="C3283" s="676" t="s">
        <v>7398</v>
      </c>
      <c r="D3283" s="676">
        <v>99</v>
      </c>
    </row>
    <row r="3284" spans="1:30">
      <c r="A3284" s="676">
        <v>7</v>
      </c>
      <c r="F3284" s="676" t="s">
        <v>7399</v>
      </c>
      <c r="K3284" s="676" t="s">
        <v>122</v>
      </c>
      <c r="M3284" s="676" t="s">
        <v>291</v>
      </c>
      <c r="O3284" s="676" t="s">
        <v>77</v>
      </c>
      <c r="S3284" s="676" t="s">
        <v>7400</v>
      </c>
      <c r="T3284" s="676" t="s">
        <v>7401</v>
      </c>
      <c r="U3284" s="676" t="s">
        <v>1080</v>
      </c>
      <c r="X3284" s="676" t="s">
        <v>7402</v>
      </c>
      <c r="Y3284" s="676">
        <v>1</v>
      </c>
      <c r="Z3284" s="676">
        <v>99</v>
      </c>
      <c r="AC3284" s="676" t="s">
        <v>54</v>
      </c>
    </row>
    <row r="3285" spans="1:30">
      <c r="A3285" s="676">
        <v>7</v>
      </c>
      <c r="F3285" s="676" t="s">
        <v>7403</v>
      </c>
      <c r="K3285" s="676" t="s">
        <v>441</v>
      </c>
      <c r="L3285" s="676" t="s">
        <v>442</v>
      </c>
      <c r="M3285" s="676" t="s">
        <v>291</v>
      </c>
      <c r="O3285" s="676" t="s">
        <v>77</v>
      </c>
      <c r="S3285" s="676" t="s">
        <v>7404</v>
      </c>
      <c r="T3285" s="676" t="s">
        <v>7405</v>
      </c>
      <c r="U3285" s="676" t="s">
        <v>445</v>
      </c>
      <c r="X3285" s="676" t="s">
        <v>7406</v>
      </c>
      <c r="Y3285" s="676">
        <v>1</v>
      </c>
      <c r="Z3285" s="676">
        <v>99</v>
      </c>
      <c r="AC3285" s="676" t="s">
        <v>54</v>
      </c>
      <c r="AD3285" s="676" t="s">
        <v>447</v>
      </c>
    </row>
    <row r="3286" spans="1:30">
      <c r="A3286" s="676">
        <v>6</v>
      </c>
      <c r="B3286" s="676">
        <v>608440</v>
      </c>
      <c r="C3286" s="676" t="s">
        <v>7407</v>
      </c>
      <c r="D3286" s="676">
        <v>99</v>
      </c>
    </row>
    <row r="3287" spans="1:30">
      <c r="A3287" s="676">
        <v>7</v>
      </c>
      <c r="F3287" s="676" t="s">
        <v>7408</v>
      </c>
      <c r="K3287" s="676" t="s">
        <v>122</v>
      </c>
      <c r="M3287" s="676" t="s">
        <v>310</v>
      </c>
      <c r="O3287" s="676" t="s">
        <v>77</v>
      </c>
      <c r="S3287" s="676" t="s">
        <v>7409</v>
      </c>
      <c r="T3287" s="676" t="s">
        <v>7410</v>
      </c>
      <c r="U3287" s="676" t="s">
        <v>7411</v>
      </c>
      <c r="X3287" s="676" t="s">
        <v>7412</v>
      </c>
      <c r="Y3287" s="676">
        <v>1</v>
      </c>
      <c r="Z3287" s="676">
        <v>99</v>
      </c>
      <c r="AC3287" s="676" t="s">
        <v>54</v>
      </c>
    </row>
    <row r="3288" spans="1:30">
      <c r="A3288" s="676">
        <v>7</v>
      </c>
      <c r="F3288" s="676" t="s">
        <v>7413</v>
      </c>
      <c r="K3288" s="676" t="s">
        <v>138</v>
      </c>
      <c r="M3288" s="676" t="s">
        <v>310</v>
      </c>
      <c r="O3288" s="676" t="s">
        <v>77</v>
      </c>
      <c r="S3288" s="676" t="s">
        <v>249</v>
      </c>
      <c r="T3288" s="676" t="s">
        <v>250</v>
      </c>
      <c r="U3288" s="676" t="s">
        <v>251</v>
      </c>
      <c r="X3288" s="676" t="s">
        <v>7414</v>
      </c>
      <c r="Y3288" s="676">
        <v>1</v>
      </c>
      <c r="Z3288" s="676">
        <v>99</v>
      </c>
      <c r="AC3288" s="676" t="s">
        <v>54</v>
      </c>
    </row>
    <row r="3289" spans="1:30">
      <c r="A3289" s="676">
        <v>7</v>
      </c>
      <c r="F3289" s="676" t="s">
        <v>7415</v>
      </c>
      <c r="K3289" s="676" t="s">
        <v>254</v>
      </c>
      <c r="M3289" s="676" t="s">
        <v>310</v>
      </c>
      <c r="O3289" s="676" t="s">
        <v>77</v>
      </c>
      <c r="S3289" s="676" t="s">
        <v>255</v>
      </c>
      <c r="T3289" s="676" t="s">
        <v>256</v>
      </c>
      <c r="U3289" s="676" t="s">
        <v>257</v>
      </c>
      <c r="X3289" s="676" t="s">
        <v>7416</v>
      </c>
      <c r="Y3289" s="676">
        <v>1</v>
      </c>
      <c r="Z3289" s="676">
        <v>99</v>
      </c>
      <c r="AC3289" s="676" t="s">
        <v>54</v>
      </c>
    </row>
    <row r="3290" spans="1:30">
      <c r="A3290" s="676">
        <v>7</v>
      </c>
      <c r="F3290" s="676" t="s">
        <v>7417</v>
      </c>
      <c r="K3290" s="676" t="s">
        <v>441</v>
      </c>
      <c r="L3290" s="676" t="s">
        <v>442</v>
      </c>
      <c r="M3290" s="676" t="s">
        <v>310</v>
      </c>
      <c r="O3290" s="676" t="s">
        <v>77</v>
      </c>
      <c r="S3290" s="676" t="s">
        <v>7418</v>
      </c>
      <c r="T3290" s="676" t="s">
        <v>7419</v>
      </c>
      <c r="U3290" s="676" t="s">
        <v>445</v>
      </c>
      <c r="X3290" s="676" t="s">
        <v>7420</v>
      </c>
      <c r="Y3290" s="676">
        <v>1</v>
      </c>
      <c r="Z3290" s="676">
        <v>99</v>
      </c>
      <c r="AC3290" s="676" t="s">
        <v>54</v>
      </c>
      <c r="AD3290" s="676" t="s">
        <v>447</v>
      </c>
    </row>
    <row r="3291" spans="1:30">
      <c r="A3291" s="676">
        <v>7</v>
      </c>
      <c r="F3291" s="676" t="s">
        <v>7421</v>
      </c>
      <c r="K3291" s="676" t="s">
        <v>441</v>
      </c>
      <c r="L3291" s="676" t="s">
        <v>442</v>
      </c>
      <c r="M3291" s="676" t="s">
        <v>310</v>
      </c>
      <c r="O3291" s="676" t="s">
        <v>77</v>
      </c>
      <c r="S3291" s="676" t="s">
        <v>7422</v>
      </c>
      <c r="T3291" s="676" t="s">
        <v>7423</v>
      </c>
      <c r="U3291" s="676" t="s">
        <v>445</v>
      </c>
      <c r="X3291" s="676" t="s">
        <v>7424</v>
      </c>
      <c r="Y3291" s="676">
        <v>1</v>
      </c>
      <c r="Z3291" s="676">
        <v>99</v>
      </c>
      <c r="AC3291" s="676" t="s">
        <v>54</v>
      </c>
      <c r="AD3291" s="676" t="s">
        <v>447</v>
      </c>
    </row>
    <row r="3292" spans="1:30">
      <c r="A3292" s="676">
        <v>7</v>
      </c>
      <c r="F3292" s="676" t="s">
        <v>7425</v>
      </c>
      <c r="K3292" s="676" t="s">
        <v>441</v>
      </c>
      <c r="M3292" s="676" t="s">
        <v>310</v>
      </c>
      <c r="O3292" s="676" t="s">
        <v>77</v>
      </c>
      <c r="S3292" s="676" t="s">
        <v>7426</v>
      </c>
      <c r="T3292" s="676" t="s">
        <v>7427</v>
      </c>
      <c r="U3292" s="676" t="s">
        <v>502</v>
      </c>
      <c r="X3292" s="676" t="s">
        <v>7428</v>
      </c>
      <c r="Y3292" s="676">
        <v>1</v>
      </c>
      <c r="Z3292" s="676">
        <v>99</v>
      </c>
      <c r="AC3292" s="676" t="s">
        <v>54</v>
      </c>
      <c r="AD3292" s="676" t="s">
        <v>447</v>
      </c>
    </row>
    <row r="3293" spans="1:30">
      <c r="A3293" s="676">
        <v>7</v>
      </c>
      <c r="F3293" s="676" t="s">
        <v>7429</v>
      </c>
      <c r="K3293" s="676" t="s">
        <v>52</v>
      </c>
      <c r="M3293" s="676" t="s">
        <v>310</v>
      </c>
      <c r="AC3293" s="676" t="s">
        <v>54</v>
      </c>
    </row>
    <row r="3294" spans="1:30">
      <c r="I3294" s="676" t="s">
        <v>124</v>
      </c>
      <c r="J3294" s="676" t="s">
        <v>125</v>
      </c>
      <c r="O3294" s="676" t="s">
        <v>77</v>
      </c>
      <c r="S3294" s="676" t="s">
        <v>7430</v>
      </c>
      <c r="T3294" s="676" t="s">
        <v>7431</v>
      </c>
      <c r="U3294" s="676" t="s">
        <v>307</v>
      </c>
      <c r="X3294" s="676" t="s">
        <v>7432</v>
      </c>
      <c r="Y3294" s="676">
        <v>1</v>
      </c>
      <c r="Z3294" s="676">
        <v>99</v>
      </c>
    </row>
    <row r="3295" spans="1:30">
      <c r="I3295" s="676" t="s">
        <v>126</v>
      </c>
      <c r="J3295" s="676" t="s">
        <v>127</v>
      </c>
      <c r="O3295" s="676" t="s">
        <v>77</v>
      </c>
      <c r="S3295" s="676" t="s">
        <v>7430</v>
      </c>
      <c r="T3295" s="676" t="s">
        <v>7431</v>
      </c>
      <c r="U3295" s="676" t="s">
        <v>307</v>
      </c>
      <c r="X3295" s="676" t="s">
        <v>7432</v>
      </c>
      <c r="Y3295" s="676">
        <v>1</v>
      </c>
      <c r="Z3295" s="676">
        <v>99</v>
      </c>
    </row>
    <row r="3296" spans="1:30">
      <c r="A3296" s="676">
        <v>7</v>
      </c>
      <c r="F3296" s="676" t="s">
        <v>7433</v>
      </c>
      <c r="K3296" s="676" t="s">
        <v>52</v>
      </c>
      <c r="M3296" s="676" t="s">
        <v>310</v>
      </c>
      <c r="AC3296" s="676" t="s">
        <v>54</v>
      </c>
    </row>
    <row r="3297" spans="1:30">
      <c r="I3297" s="676" t="s">
        <v>124</v>
      </c>
      <c r="J3297" s="676" t="s">
        <v>125</v>
      </c>
      <c r="O3297" s="676" t="s">
        <v>77</v>
      </c>
      <c r="S3297" s="676" t="s">
        <v>7434</v>
      </c>
      <c r="T3297" s="676" t="s">
        <v>7435</v>
      </c>
      <c r="U3297" s="676" t="s">
        <v>307</v>
      </c>
      <c r="X3297" s="676" t="s">
        <v>7436</v>
      </c>
      <c r="Y3297" s="676">
        <v>1</v>
      </c>
      <c r="Z3297" s="676">
        <v>99</v>
      </c>
    </row>
    <row r="3298" spans="1:30">
      <c r="I3298" s="676" t="s">
        <v>126</v>
      </c>
      <c r="J3298" s="676" t="s">
        <v>127</v>
      </c>
      <c r="O3298" s="676" t="s">
        <v>77</v>
      </c>
      <c r="S3298" s="676" t="s">
        <v>7434</v>
      </c>
      <c r="T3298" s="676" t="s">
        <v>7435</v>
      </c>
      <c r="U3298" s="676" t="s">
        <v>307</v>
      </c>
      <c r="X3298" s="676" t="s">
        <v>7436</v>
      </c>
      <c r="Y3298" s="676">
        <v>1</v>
      </c>
      <c r="Z3298" s="676">
        <v>99</v>
      </c>
    </row>
    <row r="3299" spans="1:30">
      <c r="A3299" s="676">
        <v>7</v>
      </c>
      <c r="F3299" s="676" t="s">
        <v>7437</v>
      </c>
      <c r="K3299" s="676" t="s">
        <v>122</v>
      </c>
      <c r="M3299" s="676" t="s">
        <v>310</v>
      </c>
      <c r="O3299" s="676" t="s">
        <v>77</v>
      </c>
      <c r="S3299" s="676" t="s">
        <v>7438</v>
      </c>
      <c r="T3299" s="676" t="s">
        <v>7439</v>
      </c>
      <c r="U3299" s="676" t="s">
        <v>1080</v>
      </c>
      <c r="X3299" s="676" t="s">
        <v>7440</v>
      </c>
      <c r="Y3299" s="676">
        <v>1</v>
      </c>
      <c r="Z3299" s="676">
        <v>99</v>
      </c>
      <c r="AC3299" s="676" t="s">
        <v>54</v>
      </c>
    </row>
    <row r="3300" spans="1:30">
      <c r="A3300" s="676">
        <v>6</v>
      </c>
      <c r="B3300" s="676">
        <v>613689</v>
      </c>
      <c r="C3300" s="676" t="s">
        <v>7441</v>
      </c>
      <c r="D3300" s="676">
        <v>99</v>
      </c>
    </row>
    <row r="3301" spans="1:30">
      <c r="A3301" s="676">
        <v>7</v>
      </c>
      <c r="F3301" s="676" t="s">
        <v>7442</v>
      </c>
      <c r="K3301" s="676" t="s">
        <v>122</v>
      </c>
      <c r="M3301" s="676" t="s">
        <v>310</v>
      </c>
      <c r="O3301" s="676" t="s">
        <v>77</v>
      </c>
      <c r="S3301" s="676" t="s">
        <v>7443</v>
      </c>
      <c r="T3301" s="676" t="s">
        <v>7444</v>
      </c>
      <c r="U3301" s="676" t="s">
        <v>7445</v>
      </c>
      <c r="X3301" s="676" t="s">
        <v>7446</v>
      </c>
      <c r="Y3301" s="676">
        <v>1</v>
      </c>
      <c r="Z3301" s="676">
        <v>99</v>
      </c>
      <c r="AC3301" s="676" t="s">
        <v>54</v>
      </c>
    </row>
    <row r="3302" spans="1:30">
      <c r="A3302" s="676">
        <v>7</v>
      </c>
      <c r="F3302" s="676" t="s">
        <v>7447</v>
      </c>
      <c r="K3302" s="676" t="s">
        <v>138</v>
      </c>
      <c r="M3302" s="676" t="s">
        <v>310</v>
      </c>
      <c r="O3302" s="676" t="s">
        <v>77</v>
      </c>
      <c r="S3302" s="676" t="s">
        <v>1451</v>
      </c>
      <c r="T3302" s="676" t="s">
        <v>1452</v>
      </c>
      <c r="U3302" s="676" t="s">
        <v>1453</v>
      </c>
      <c r="X3302" s="676" t="s">
        <v>7448</v>
      </c>
      <c r="Y3302" s="676">
        <v>1</v>
      </c>
      <c r="Z3302" s="676">
        <v>99</v>
      </c>
      <c r="AC3302" s="676" t="s">
        <v>54</v>
      </c>
    </row>
    <row r="3303" spans="1:30">
      <c r="A3303" s="676">
        <v>7</v>
      </c>
      <c r="F3303" s="676" t="s">
        <v>7449</v>
      </c>
      <c r="K3303" s="676" t="s">
        <v>254</v>
      </c>
      <c r="M3303" s="676" t="s">
        <v>310</v>
      </c>
      <c r="O3303" s="676" t="s">
        <v>77</v>
      </c>
      <c r="S3303" s="676" t="s">
        <v>255</v>
      </c>
      <c r="T3303" s="676" t="s">
        <v>256</v>
      </c>
      <c r="U3303" s="676" t="s">
        <v>257</v>
      </c>
      <c r="X3303" s="676" t="s">
        <v>7450</v>
      </c>
      <c r="Y3303" s="676">
        <v>1</v>
      </c>
      <c r="Z3303" s="676">
        <v>99</v>
      </c>
      <c r="AC3303" s="676" t="s">
        <v>54</v>
      </c>
    </row>
    <row r="3304" spans="1:30">
      <c r="A3304" s="676">
        <v>7</v>
      </c>
      <c r="F3304" s="676" t="s">
        <v>7451</v>
      </c>
      <c r="K3304" s="676" t="s">
        <v>441</v>
      </c>
      <c r="L3304" s="676" t="s">
        <v>442</v>
      </c>
      <c r="M3304" s="676" t="s">
        <v>310</v>
      </c>
      <c r="O3304" s="676" t="s">
        <v>77</v>
      </c>
      <c r="S3304" s="676" t="s">
        <v>7452</v>
      </c>
      <c r="T3304" s="676" t="s">
        <v>7453</v>
      </c>
      <c r="U3304" s="676" t="s">
        <v>445</v>
      </c>
      <c r="X3304" s="676" t="s">
        <v>7454</v>
      </c>
      <c r="Y3304" s="676">
        <v>1</v>
      </c>
      <c r="Z3304" s="676">
        <v>99</v>
      </c>
      <c r="AC3304" s="676" t="s">
        <v>54</v>
      </c>
      <c r="AD3304" s="676" t="s">
        <v>447</v>
      </c>
    </row>
    <row r="3305" spans="1:30">
      <c r="A3305" s="676">
        <v>7</v>
      </c>
      <c r="F3305" s="676" t="s">
        <v>7455</v>
      </c>
      <c r="K3305" s="676" t="s">
        <v>52</v>
      </c>
      <c r="M3305" s="676" t="s">
        <v>310</v>
      </c>
      <c r="AC3305" s="676" t="s">
        <v>54</v>
      </c>
    </row>
    <row r="3306" spans="1:30">
      <c r="I3306" s="676" t="s">
        <v>124</v>
      </c>
      <c r="J3306" s="676" t="s">
        <v>125</v>
      </c>
      <c r="O3306" s="676" t="s">
        <v>77</v>
      </c>
      <c r="S3306" s="676" t="s">
        <v>7456</v>
      </c>
      <c r="T3306" s="676" t="s">
        <v>7457</v>
      </c>
      <c r="U3306" s="676" t="s">
        <v>307</v>
      </c>
      <c r="X3306" s="676" t="s">
        <v>7458</v>
      </c>
      <c r="Y3306" s="676">
        <v>1</v>
      </c>
      <c r="Z3306" s="676">
        <v>99</v>
      </c>
    </row>
    <row r="3307" spans="1:30">
      <c r="I3307" s="676" t="s">
        <v>126</v>
      </c>
      <c r="J3307" s="676" t="s">
        <v>127</v>
      </c>
      <c r="O3307" s="676" t="s">
        <v>77</v>
      </c>
      <c r="S3307" s="676" t="s">
        <v>7456</v>
      </c>
      <c r="T3307" s="676" t="s">
        <v>7457</v>
      </c>
      <c r="U3307" s="676" t="s">
        <v>307</v>
      </c>
      <c r="X3307" s="676" t="s">
        <v>7458</v>
      </c>
      <c r="Y3307" s="676">
        <v>1</v>
      </c>
      <c r="Z3307" s="676">
        <v>99</v>
      </c>
    </row>
    <row r="3308" spans="1:30">
      <c r="A3308" s="676">
        <v>7</v>
      </c>
      <c r="F3308" s="676" t="s">
        <v>7459</v>
      </c>
      <c r="K3308" s="676" t="s">
        <v>122</v>
      </c>
      <c r="M3308" s="676" t="s">
        <v>310</v>
      </c>
      <c r="O3308" s="676" t="s">
        <v>77</v>
      </c>
      <c r="S3308" s="676" t="s">
        <v>7460</v>
      </c>
      <c r="T3308" s="676" t="s">
        <v>7461</v>
      </c>
      <c r="U3308" s="676" t="s">
        <v>1080</v>
      </c>
      <c r="X3308" s="676" t="s">
        <v>7462</v>
      </c>
      <c r="Y3308" s="676">
        <v>1</v>
      </c>
      <c r="Z3308" s="676">
        <v>99</v>
      </c>
      <c r="AC3308" s="676" t="s">
        <v>54</v>
      </c>
    </row>
    <row r="3309" spans="1:30">
      <c r="A3309" s="676">
        <v>4</v>
      </c>
      <c r="B3309" s="676">
        <v>108412</v>
      </c>
      <c r="C3309" s="676" t="s">
        <v>7463</v>
      </c>
      <c r="D3309" s="676">
        <v>1</v>
      </c>
    </row>
    <row r="3310" spans="1:30">
      <c r="A3310" s="676">
        <v>5</v>
      </c>
      <c r="F3310" s="676" t="s">
        <v>7464</v>
      </c>
      <c r="K3310" s="676" t="s">
        <v>441</v>
      </c>
      <c r="M3310" s="676" t="s">
        <v>291</v>
      </c>
      <c r="AC3310" s="676" t="s">
        <v>41</v>
      </c>
      <c r="AD3310" s="676" t="s">
        <v>4620</v>
      </c>
    </row>
    <row r="3311" spans="1:30">
      <c r="G3311" s="676" t="s">
        <v>75</v>
      </c>
      <c r="H3311" s="676" t="s">
        <v>76</v>
      </c>
      <c r="O3311" s="676" t="s">
        <v>77</v>
      </c>
      <c r="S3311" s="676" t="s">
        <v>7465</v>
      </c>
      <c r="T3311" s="676" t="s">
        <v>7466</v>
      </c>
      <c r="U3311" s="676" t="s">
        <v>7467</v>
      </c>
      <c r="X3311" s="676" t="s">
        <v>7468</v>
      </c>
      <c r="Y3311" s="676">
        <v>1</v>
      </c>
      <c r="Z3311" s="676">
        <v>1</v>
      </c>
    </row>
    <row r="3312" spans="1:30">
      <c r="G3312" s="676" t="s">
        <v>80</v>
      </c>
      <c r="H3312" s="676" t="s">
        <v>81</v>
      </c>
      <c r="O3312" s="676" t="s">
        <v>77</v>
      </c>
      <c r="S3312" s="676" t="s">
        <v>7465</v>
      </c>
      <c r="T3312" s="676" t="s">
        <v>7466</v>
      </c>
      <c r="U3312" s="676" t="s">
        <v>7467</v>
      </c>
      <c r="X3312" s="676" t="s">
        <v>7469</v>
      </c>
      <c r="Y3312" s="676">
        <v>1</v>
      </c>
      <c r="Z3312" s="676">
        <v>1</v>
      </c>
    </row>
    <row r="3313" spans="1:30">
      <c r="A3313" s="676">
        <v>5</v>
      </c>
      <c r="B3313" s="676">
        <v>108413</v>
      </c>
      <c r="C3313" s="676" t="s">
        <v>7470</v>
      </c>
      <c r="D3313" s="676">
        <v>1</v>
      </c>
    </row>
    <row r="3314" spans="1:30">
      <c r="A3314" s="676">
        <v>6</v>
      </c>
      <c r="B3314" s="676">
        <v>108414</v>
      </c>
      <c r="C3314" s="676" t="s">
        <v>7471</v>
      </c>
      <c r="D3314" s="676">
        <v>1</v>
      </c>
    </row>
    <row r="3315" spans="1:30">
      <c r="A3315" s="676">
        <v>7</v>
      </c>
      <c r="F3315" s="676" t="s">
        <v>7472</v>
      </c>
      <c r="K3315" s="676" t="s">
        <v>441</v>
      </c>
      <c r="M3315" s="676" t="s">
        <v>291</v>
      </c>
      <c r="AC3315" s="676" t="s">
        <v>41</v>
      </c>
      <c r="AD3315" s="676" t="s">
        <v>4620</v>
      </c>
    </row>
    <row r="3316" spans="1:30">
      <c r="G3316" s="676" t="s">
        <v>75</v>
      </c>
      <c r="H3316" s="676" t="s">
        <v>76</v>
      </c>
      <c r="O3316" s="676" t="s">
        <v>77</v>
      </c>
      <c r="S3316" s="676" t="s">
        <v>7473</v>
      </c>
      <c r="T3316" s="676" t="s">
        <v>7474</v>
      </c>
      <c r="U3316" s="676" t="s">
        <v>7467</v>
      </c>
      <c r="X3316" s="676" t="s">
        <v>7475</v>
      </c>
      <c r="Y3316" s="676">
        <v>1</v>
      </c>
      <c r="Z3316" s="676">
        <v>1</v>
      </c>
    </row>
    <row r="3317" spans="1:30">
      <c r="G3317" s="676" t="s">
        <v>80</v>
      </c>
      <c r="H3317" s="676" t="s">
        <v>81</v>
      </c>
      <c r="O3317" s="676" t="s">
        <v>77</v>
      </c>
      <c r="S3317" s="676" t="s">
        <v>7473</v>
      </c>
      <c r="T3317" s="676" t="s">
        <v>7474</v>
      </c>
      <c r="U3317" s="676" t="s">
        <v>7467</v>
      </c>
      <c r="X3317" s="676" t="s">
        <v>7476</v>
      </c>
      <c r="Y3317" s="676">
        <v>1</v>
      </c>
      <c r="Z3317" s="676">
        <v>1</v>
      </c>
    </row>
    <row r="3318" spans="1:30">
      <c r="A3318" s="676">
        <v>7</v>
      </c>
      <c r="B3318" s="676">
        <v>108421</v>
      </c>
      <c r="C3318" s="676" t="s">
        <v>7477</v>
      </c>
      <c r="D3318" s="676">
        <v>1</v>
      </c>
    </row>
    <row r="3319" spans="1:30">
      <c r="A3319" s="676">
        <v>8</v>
      </c>
      <c r="F3319" s="676" t="s">
        <v>7478</v>
      </c>
      <c r="K3319" s="676" t="s">
        <v>441</v>
      </c>
      <c r="L3319" s="676" t="s">
        <v>442</v>
      </c>
      <c r="M3319" s="676" t="s">
        <v>291</v>
      </c>
      <c r="AC3319" s="676" t="s">
        <v>41</v>
      </c>
      <c r="AD3319" s="676" t="s">
        <v>4620</v>
      </c>
    </row>
    <row r="3320" spans="1:30">
      <c r="G3320" s="676" t="s">
        <v>75</v>
      </c>
      <c r="H3320" s="676" t="s">
        <v>76</v>
      </c>
      <c r="O3320" s="676" t="s">
        <v>77</v>
      </c>
      <c r="S3320" s="676" t="s">
        <v>7479</v>
      </c>
      <c r="T3320" s="676" t="s">
        <v>7480</v>
      </c>
      <c r="U3320" s="676" t="s">
        <v>7481</v>
      </c>
      <c r="X3320" s="676" t="s">
        <v>7482</v>
      </c>
      <c r="Y3320" s="676">
        <v>1</v>
      </c>
      <c r="Z3320" s="676">
        <v>1</v>
      </c>
    </row>
    <row r="3321" spans="1:30">
      <c r="G3321" s="676" t="s">
        <v>80</v>
      </c>
      <c r="H3321" s="676" t="s">
        <v>81</v>
      </c>
      <c r="O3321" s="676" t="s">
        <v>77</v>
      </c>
      <c r="S3321" s="676" t="s">
        <v>7479</v>
      </c>
      <c r="T3321" s="676" t="s">
        <v>7480</v>
      </c>
      <c r="U3321" s="676" t="s">
        <v>7481</v>
      </c>
      <c r="X3321" s="676" t="s">
        <v>7483</v>
      </c>
      <c r="Y3321" s="676">
        <v>1</v>
      </c>
      <c r="Z3321" s="676">
        <v>1</v>
      </c>
    </row>
    <row r="3322" spans="1:30">
      <c r="A3322" s="676">
        <v>8</v>
      </c>
      <c r="F3322" s="676" t="s">
        <v>7484</v>
      </c>
      <c r="K3322" s="676" t="s">
        <v>441</v>
      </c>
      <c r="M3322" s="676" t="s">
        <v>310</v>
      </c>
      <c r="AC3322" s="676" t="s">
        <v>41</v>
      </c>
      <c r="AD3322" s="676" t="s">
        <v>4620</v>
      </c>
    </row>
    <row r="3323" spans="1:30">
      <c r="G3323" s="676" t="s">
        <v>75</v>
      </c>
      <c r="H3323" s="676" t="s">
        <v>76</v>
      </c>
      <c r="O3323" s="676" t="s">
        <v>77</v>
      </c>
      <c r="S3323" s="676" t="s">
        <v>7485</v>
      </c>
      <c r="T3323" s="676" t="s">
        <v>7486</v>
      </c>
      <c r="U3323" s="676" t="s">
        <v>4632</v>
      </c>
      <c r="X3323" s="676" t="s">
        <v>7487</v>
      </c>
      <c r="Y3323" s="676">
        <v>1</v>
      </c>
      <c r="Z3323" s="676">
        <v>1</v>
      </c>
    </row>
    <row r="3324" spans="1:30">
      <c r="A3324" s="676">
        <v>7</v>
      </c>
      <c r="B3324" s="676">
        <v>108425</v>
      </c>
      <c r="C3324" s="676" t="s">
        <v>7488</v>
      </c>
      <c r="D3324" s="676">
        <v>1</v>
      </c>
    </row>
    <row r="3325" spans="1:30">
      <c r="A3325" s="676">
        <v>8</v>
      </c>
      <c r="F3325" s="676" t="s">
        <v>7489</v>
      </c>
      <c r="K3325" s="676" t="s">
        <v>441</v>
      </c>
      <c r="L3325" s="676" t="s">
        <v>442</v>
      </c>
      <c r="M3325" s="676" t="s">
        <v>291</v>
      </c>
      <c r="AC3325" s="676" t="s">
        <v>41</v>
      </c>
      <c r="AD3325" s="676" t="s">
        <v>4620</v>
      </c>
    </row>
    <row r="3326" spans="1:30">
      <c r="G3326" s="676" t="s">
        <v>75</v>
      </c>
      <c r="H3326" s="676" t="s">
        <v>76</v>
      </c>
      <c r="O3326" s="676" t="s">
        <v>77</v>
      </c>
      <c r="S3326" s="676" t="s">
        <v>7490</v>
      </c>
      <c r="T3326" s="676" t="s">
        <v>7491</v>
      </c>
      <c r="U3326" s="676" t="s">
        <v>7481</v>
      </c>
      <c r="X3326" s="676" t="s">
        <v>7492</v>
      </c>
      <c r="Y3326" s="676">
        <v>1</v>
      </c>
      <c r="Z3326" s="676">
        <v>1</v>
      </c>
    </row>
    <row r="3327" spans="1:30">
      <c r="G3327" s="676" t="s">
        <v>80</v>
      </c>
      <c r="H3327" s="676" t="s">
        <v>81</v>
      </c>
      <c r="O3327" s="676" t="s">
        <v>77</v>
      </c>
      <c r="S3327" s="676" t="s">
        <v>7490</v>
      </c>
      <c r="T3327" s="676" t="s">
        <v>7491</v>
      </c>
      <c r="U3327" s="676" t="s">
        <v>7481</v>
      </c>
      <c r="X3327" s="676" t="s">
        <v>7493</v>
      </c>
      <c r="Y3327" s="676">
        <v>1</v>
      </c>
      <c r="Z3327" s="676">
        <v>1</v>
      </c>
    </row>
    <row r="3328" spans="1:30">
      <c r="A3328" s="676">
        <v>8</v>
      </c>
      <c r="F3328" s="676" t="s">
        <v>7494</v>
      </c>
      <c r="K3328" s="676" t="s">
        <v>441</v>
      </c>
      <c r="M3328" s="676" t="s">
        <v>310</v>
      </c>
      <c r="AC3328" s="676" t="s">
        <v>41</v>
      </c>
      <c r="AD3328" s="676" t="s">
        <v>4620</v>
      </c>
    </row>
    <row r="3329" spans="1:30">
      <c r="G3329" s="676" t="s">
        <v>75</v>
      </c>
      <c r="H3329" s="676" t="s">
        <v>76</v>
      </c>
      <c r="O3329" s="676" t="s">
        <v>77</v>
      </c>
      <c r="S3329" s="676" t="s">
        <v>7495</v>
      </c>
      <c r="T3329" s="676" t="s">
        <v>7496</v>
      </c>
      <c r="U3329" s="676" t="s">
        <v>4632</v>
      </c>
      <c r="X3329" s="676" t="s">
        <v>7497</v>
      </c>
      <c r="Y3329" s="676">
        <v>1</v>
      </c>
      <c r="Z3329" s="676">
        <v>1</v>
      </c>
    </row>
    <row r="3330" spans="1:30">
      <c r="A3330" s="676">
        <v>6</v>
      </c>
      <c r="B3330" s="676">
        <v>108427</v>
      </c>
      <c r="C3330" s="676" t="s">
        <v>7498</v>
      </c>
      <c r="D3330" s="676">
        <v>1</v>
      </c>
    </row>
    <row r="3331" spans="1:30">
      <c r="A3331" s="676">
        <v>7</v>
      </c>
      <c r="F3331" s="676" t="s">
        <v>7499</v>
      </c>
      <c r="K3331" s="676" t="s">
        <v>441</v>
      </c>
      <c r="M3331" s="676" t="s">
        <v>291</v>
      </c>
      <c r="AC3331" s="676" t="s">
        <v>41</v>
      </c>
      <c r="AD3331" s="676" t="s">
        <v>4620</v>
      </c>
    </row>
    <row r="3332" spans="1:30">
      <c r="G3332" s="676" t="s">
        <v>75</v>
      </c>
      <c r="H3332" s="676" t="s">
        <v>76</v>
      </c>
      <c r="O3332" s="676" t="s">
        <v>77</v>
      </c>
      <c r="S3332" s="676" t="s">
        <v>7500</v>
      </c>
      <c r="T3332" s="676" t="s">
        <v>7501</v>
      </c>
      <c r="U3332" s="676" t="s">
        <v>7467</v>
      </c>
      <c r="X3332" s="676" t="s">
        <v>7502</v>
      </c>
      <c r="Y3332" s="676">
        <v>1</v>
      </c>
      <c r="Z3332" s="676">
        <v>1</v>
      </c>
    </row>
    <row r="3333" spans="1:30">
      <c r="G3333" s="676" t="s">
        <v>80</v>
      </c>
      <c r="H3333" s="676" t="s">
        <v>81</v>
      </c>
      <c r="O3333" s="676" t="s">
        <v>77</v>
      </c>
      <c r="S3333" s="676" t="s">
        <v>7500</v>
      </c>
      <c r="T3333" s="676" t="s">
        <v>7501</v>
      </c>
      <c r="U3333" s="676" t="s">
        <v>7467</v>
      </c>
      <c r="X3333" s="676" t="s">
        <v>7503</v>
      </c>
      <c r="Y3333" s="676">
        <v>1</v>
      </c>
      <c r="Z3333" s="676">
        <v>1</v>
      </c>
    </row>
    <row r="3334" spans="1:30">
      <c r="A3334" s="676">
        <v>7</v>
      </c>
      <c r="B3334" s="676">
        <v>506207</v>
      </c>
      <c r="C3334" s="676" t="s">
        <v>7504</v>
      </c>
      <c r="D3334" s="676">
        <v>1</v>
      </c>
    </row>
    <row r="3335" spans="1:30">
      <c r="A3335" s="676">
        <v>8</v>
      </c>
      <c r="F3335" s="676" t="s">
        <v>7505</v>
      </c>
      <c r="K3335" s="676" t="s">
        <v>441</v>
      </c>
      <c r="L3335" s="676" t="s">
        <v>442</v>
      </c>
      <c r="M3335" s="676" t="s">
        <v>291</v>
      </c>
      <c r="AC3335" s="676" t="s">
        <v>41</v>
      </c>
      <c r="AD3335" s="676" t="s">
        <v>4620</v>
      </c>
    </row>
    <row r="3336" spans="1:30">
      <c r="G3336" s="676" t="s">
        <v>75</v>
      </c>
      <c r="H3336" s="676" t="s">
        <v>76</v>
      </c>
      <c r="O3336" s="676" t="s">
        <v>77</v>
      </c>
      <c r="S3336" s="676" t="s">
        <v>7506</v>
      </c>
      <c r="T3336" s="676" t="s">
        <v>7507</v>
      </c>
      <c r="U3336" s="676" t="s">
        <v>7481</v>
      </c>
      <c r="X3336" s="676" t="s">
        <v>7508</v>
      </c>
      <c r="Y3336" s="676">
        <v>1</v>
      </c>
      <c r="Z3336" s="676">
        <v>1</v>
      </c>
    </row>
    <row r="3337" spans="1:30">
      <c r="G3337" s="676" t="s">
        <v>80</v>
      </c>
      <c r="H3337" s="676" t="s">
        <v>81</v>
      </c>
      <c r="O3337" s="676" t="s">
        <v>77</v>
      </c>
      <c r="S3337" s="676" t="s">
        <v>7506</v>
      </c>
      <c r="T3337" s="676" t="s">
        <v>7507</v>
      </c>
      <c r="U3337" s="676" t="s">
        <v>7481</v>
      </c>
      <c r="X3337" s="676" t="s">
        <v>7509</v>
      </c>
      <c r="Y3337" s="676">
        <v>1</v>
      </c>
      <c r="Z3337" s="676">
        <v>1</v>
      </c>
    </row>
    <row r="3338" spans="1:30">
      <c r="A3338" s="676">
        <v>8</v>
      </c>
      <c r="B3338" s="676">
        <v>502245</v>
      </c>
      <c r="C3338" s="676" t="s">
        <v>7510</v>
      </c>
      <c r="D3338" s="676">
        <v>1</v>
      </c>
    </row>
    <row r="3339" spans="1:30">
      <c r="A3339" s="676">
        <v>9</v>
      </c>
      <c r="F3339" s="676" t="s">
        <v>7511</v>
      </c>
      <c r="K3339" s="676" t="s">
        <v>441</v>
      </c>
      <c r="M3339" s="676" t="s">
        <v>310</v>
      </c>
      <c r="AC3339" s="676" t="s">
        <v>41</v>
      </c>
      <c r="AD3339" s="676" t="s">
        <v>4620</v>
      </c>
    </row>
    <row r="3340" spans="1:30">
      <c r="G3340" s="676" t="s">
        <v>75</v>
      </c>
      <c r="H3340" s="676" t="s">
        <v>76</v>
      </c>
      <c r="O3340" s="676" t="s">
        <v>77</v>
      </c>
      <c r="S3340" s="676" t="s">
        <v>7512</v>
      </c>
      <c r="T3340" s="676" t="s">
        <v>7513</v>
      </c>
      <c r="U3340" s="676" t="s">
        <v>4632</v>
      </c>
      <c r="X3340" s="676" t="s">
        <v>7514</v>
      </c>
      <c r="Y3340" s="676">
        <v>1</v>
      </c>
      <c r="Z3340" s="676">
        <v>1</v>
      </c>
    </row>
    <row r="3341" spans="1:30">
      <c r="A3341" s="676">
        <v>9</v>
      </c>
      <c r="F3341" s="676" t="s">
        <v>7515</v>
      </c>
      <c r="K3341" s="676" t="s">
        <v>441</v>
      </c>
      <c r="M3341" s="676" t="s">
        <v>310</v>
      </c>
      <c r="AC3341" s="676" t="s">
        <v>41</v>
      </c>
      <c r="AD3341" s="676" t="s">
        <v>4620</v>
      </c>
    </row>
    <row r="3342" spans="1:30">
      <c r="G3342" s="676" t="s">
        <v>75</v>
      </c>
      <c r="H3342" s="676" t="s">
        <v>76</v>
      </c>
      <c r="O3342" s="676" t="s">
        <v>77</v>
      </c>
      <c r="S3342" s="676" t="s">
        <v>7516</v>
      </c>
      <c r="T3342" s="676" t="s">
        <v>7517</v>
      </c>
      <c r="U3342" s="676" t="s">
        <v>4632</v>
      </c>
      <c r="X3342" s="676" t="s">
        <v>7518</v>
      </c>
      <c r="Y3342" s="676">
        <v>1</v>
      </c>
      <c r="Z3342" s="676">
        <v>1</v>
      </c>
    </row>
    <row r="3343" spans="1:30">
      <c r="A3343" s="676">
        <v>9</v>
      </c>
      <c r="F3343" s="676" t="s">
        <v>7519</v>
      </c>
      <c r="K3343" s="676" t="s">
        <v>441</v>
      </c>
      <c r="M3343" s="676" t="s">
        <v>310</v>
      </c>
      <c r="AC3343" s="676" t="s">
        <v>41</v>
      </c>
      <c r="AD3343" s="676" t="s">
        <v>4620</v>
      </c>
    </row>
    <row r="3344" spans="1:30">
      <c r="G3344" s="676" t="s">
        <v>75</v>
      </c>
      <c r="H3344" s="676" t="s">
        <v>76</v>
      </c>
      <c r="O3344" s="676" t="s">
        <v>77</v>
      </c>
      <c r="S3344" s="676" t="s">
        <v>7520</v>
      </c>
      <c r="T3344" s="676" t="s">
        <v>7521</v>
      </c>
      <c r="U3344" s="676" t="s">
        <v>4632</v>
      </c>
      <c r="X3344" s="676" t="s">
        <v>7522</v>
      </c>
      <c r="Y3344" s="676">
        <v>1</v>
      </c>
      <c r="Z3344" s="676">
        <v>1</v>
      </c>
    </row>
    <row r="3345" spans="1:30">
      <c r="A3345" s="676">
        <v>8</v>
      </c>
      <c r="B3345" s="676">
        <v>502246</v>
      </c>
      <c r="C3345" s="676" t="s">
        <v>7523</v>
      </c>
      <c r="D3345" s="676">
        <v>1</v>
      </c>
    </row>
    <row r="3346" spans="1:30">
      <c r="A3346" s="676">
        <v>9</v>
      </c>
      <c r="F3346" s="676" t="s">
        <v>7524</v>
      </c>
      <c r="K3346" s="676" t="s">
        <v>441</v>
      </c>
      <c r="M3346" s="676" t="s">
        <v>310</v>
      </c>
      <c r="AC3346" s="676" t="s">
        <v>54</v>
      </c>
      <c r="AD3346" s="676" t="s">
        <v>447</v>
      </c>
    </row>
    <row r="3347" spans="1:30">
      <c r="G3347" s="676" t="s">
        <v>75</v>
      </c>
      <c r="H3347" s="676" t="s">
        <v>76</v>
      </c>
      <c r="O3347" s="676" t="s">
        <v>77</v>
      </c>
      <c r="S3347" s="676" t="s">
        <v>7525</v>
      </c>
      <c r="T3347" s="676" t="s">
        <v>7526</v>
      </c>
      <c r="U3347" s="676" t="s">
        <v>502</v>
      </c>
      <c r="X3347" s="676" t="s">
        <v>7527</v>
      </c>
      <c r="Y3347" s="676">
        <v>1</v>
      </c>
      <c r="Z3347" s="676">
        <v>1</v>
      </c>
    </row>
    <row r="3348" spans="1:30">
      <c r="A3348" s="676">
        <v>9</v>
      </c>
      <c r="F3348" s="676" t="s">
        <v>7528</v>
      </c>
      <c r="K3348" s="676" t="s">
        <v>441</v>
      </c>
      <c r="M3348" s="676" t="s">
        <v>310</v>
      </c>
      <c r="AC3348" s="676" t="s">
        <v>54</v>
      </c>
      <c r="AD3348" s="676" t="s">
        <v>447</v>
      </c>
    </row>
    <row r="3349" spans="1:30">
      <c r="G3349" s="676" t="s">
        <v>75</v>
      </c>
      <c r="H3349" s="676" t="s">
        <v>76</v>
      </c>
      <c r="O3349" s="676" t="s">
        <v>77</v>
      </c>
      <c r="S3349" s="676" t="s">
        <v>7529</v>
      </c>
      <c r="T3349" s="676" t="s">
        <v>7530</v>
      </c>
      <c r="U3349" s="676" t="s">
        <v>502</v>
      </c>
      <c r="X3349" s="676" t="s">
        <v>7531</v>
      </c>
      <c r="Y3349" s="676">
        <v>1</v>
      </c>
      <c r="Z3349" s="676">
        <v>1</v>
      </c>
    </row>
    <row r="3350" spans="1:30">
      <c r="A3350" s="676">
        <v>9</v>
      </c>
      <c r="F3350" s="676" t="s">
        <v>7532</v>
      </c>
      <c r="K3350" s="676" t="s">
        <v>441</v>
      </c>
      <c r="M3350" s="676" t="s">
        <v>310</v>
      </c>
      <c r="AC3350" s="676" t="s">
        <v>54</v>
      </c>
      <c r="AD3350" s="676" t="s">
        <v>447</v>
      </c>
    </row>
    <row r="3351" spans="1:30">
      <c r="G3351" s="676" t="s">
        <v>75</v>
      </c>
      <c r="H3351" s="676" t="s">
        <v>76</v>
      </c>
      <c r="O3351" s="676" t="s">
        <v>77</v>
      </c>
      <c r="S3351" s="676" t="s">
        <v>7533</v>
      </c>
      <c r="T3351" s="676" t="s">
        <v>7534</v>
      </c>
      <c r="U3351" s="676" t="s">
        <v>502</v>
      </c>
      <c r="X3351" s="676" t="s">
        <v>7535</v>
      </c>
      <c r="Y3351" s="676">
        <v>1</v>
      </c>
      <c r="Z3351" s="676">
        <v>1</v>
      </c>
    </row>
    <row r="3352" spans="1:30">
      <c r="A3352" s="676">
        <v>9</v>
      </c>
      <c r="F3352" s="676" t="s">
        <v>7536</v>
      </c>
      <c r="K3352" s="676" t="s">
        <v>441</v>
      </c>
      <c r="L3352" s="676" t="s">
        <v>442</v>
      </c>
      <c r="M3352" s="676" t="s">
        <v>310</v>
      </c>
      <c r="AC3352" s="676" t="s">
        <v>54</v>
      </c>
      <c r="AD3352" s="676" t="s">
        <v>447</v>
      </c>
    </row>
    <row r="3353" spans="1:30">
      <c r="G3353" s="676" t="s">
        <v>75</v>
      </c>
      <c r="H3353" s="676" t="s">
        <v>76</v>
      </c>
      <c r="O3353" s="676" t="s">
        <v>77</v>
      </c>
      <c r="S3353" s="676" t="s">
        <v>7537</v>
      </c>
      <c r="T3353" s="676" t="s">
        <v>7538</v>
      </c>
      <c r="U3353" s="676" t="s">
        <v>445</v>
      </c>
      <c r="X3353" s="676" t="s">
        <v>7539</v>
      </c>
      <c r="Y3353" s="676">
        <v>1</v>
      </c>
      <c r="Z3353" s="676">
        <v>1</v>
      </c>
    </row>
    <row r="3354" spans="1:30">
      <c r="A3354" s="676">
        <v>9</v>
      </c>
      <c r="F3354" s="676" t="s">
        <v>7540</v>
      </c>
      <c r="K3354" s="676" t="s">
        <v>441</v>
      </c>
      <c r="M3354" s="676" t="s">
        <v>310</v>
      </c>
      <c r="AC3354" s="676" t="s">
        <v>54</v>
      </c>
      <c r="AD3354" s="676" t="s">
        <v>447</v>
      </c>
    </row>
    <row r="3355" spans="1:30">
      <c r="G3355" s="676" t="s">
        <v>75</v>
      </c>
      <c r="H3355" s="676" t="s">
        <v>76</v>
      </c>
      <c r="O3355" s="676" t="s">
        <v>77</v>
      </c>
      <c r="S3355" s="676" t="s">
        <v>7541</v>
      </c>
      <c r="T3355" s="676" t="s">
        <v>7542</v>
      </c>
      <c r="U3355" s="676" t="s">
        <v>502</v>
      </c>
      <c r="X3355" s="676" t="s">
        <v>7543</v>
      </c>
      <c r="Y3355" s="676">
        <v>1</v>
      </c>
      <c r="Z3355" s="676">
        <v>1</v>
      </c>
    </row>
    <row r="3356" spans="1:30">
      <c r="A3356" s="676">
        <v>9</v>
      </c>
      <c r="F3356" s="676" t="s">
        <v>7544</v>
      </c>
      <c r="K3356" s="676" t="s">
        <v>441</v>
      </c>
      <c r="M3356" s="676" t="s">
        <v>310</v>
      </c>
      <c r="AC3356" s="676" t="s">
        <v>54</v>
      </c>
      <c r="AD3356" s="676" t="s">
        <v>447</v>
      </c>
    </row>
    <row r="3357" spans="1:30">
      <c r="G3357" s="676" t="s">
        <v>75</v>
      </c>
      <c r="H3357" s="676" t="s">
        <v>76</v>
      </c>
      <c r="O3357" s="676" t="s">
        <v>77</v>
      </c>
      <c r="S3357" s="676" t="s">
        <v>7545</v>
      </c>
      <c r="T3357" s="676" t="s">
        <v>7546</v>
      </c>
      <c r="U3357" s="676" t="s">
        <v>502</v>
      </c>
      <c r="X3357" s="676" t="s">
        <v>7547</v>
      </c>
      <c r="Y3357" s="676">
        <v>1</v>
      </c>
      <c r="Z3357" s="676">
        <v>1</v>
      </c>
    </row>
    <row r="3358" spans="1:30">
      <c r="A3358" s="676">
        <v>9</v>
      </c>
      <c r="F3358" s="676" t="s">
        <v>7548</v>
      </c>
      <c r="K3358" s="676" t="s">
        <v>441</v>
      </c>
      <c r="M3358" s="676" t="s">
        <v>310</v>
      </c>
      <c r="AC3358" s="676" t="s">
        <v>54</v>
      </c>
      <c r="AD3358" s="676" t="s">
        <v>447</v>
      </c>
    </row>
    <row r="3359" spans="1:30">
      <c r="G3359" s="676" t="s">
        <v>75</v>
      </c>
      <c r="H3359" s="676" t="s">
        <v>76</v>
      </c>
      <c r="O3359" s="676" t="s">
        <v>77</v>
      </c>
      <c r="S3359" s="676" t="s">
        <v>7549</v>
      </c>
      <c r="T3359" s="676" t="s">
        <v>7550</v>
      </c>
      <c r="U3359" s="676" t="s">
        <v>502</v>
      </c>
      <c r="X3359" s="676" t="s">
        <v>7551</v>
      </c>
      <c r="Y3359" s="676">
        <v>1</v>
      </c>
      <c r="Z3359" s="676">
        <v>1</v>
      </c>
    </row>
    <row r="3360" spans="1:30">
      <c r="A3360" s="676">
        <v>9</v>
      </c>
      <c r="F3360" s="676" t="s">
        <v>7552</v>
      </c>
      <c r="K3360" s="676" t="s">
        <v>441</v>
      </c>
      <c r="L3360" s="676" t="s">
        <v>442</v>
      </c>
      <c r="M3360" s="676" t="s">
        <v>310</v>
      </c>
      <c r="AC3360" s="676" t="s">
        <v>54</v>
      </c>
      <c r="AD3360" s="676" t="s">
        <v>447</v>
      </c>
    </row>
    <row r="3361" spans="1:30">
      <c r="G3361" s="676" t="s">
        <v>75</v>
      </c>
      <c r="H3361" s="676" t="s">
        <v>76</v>
      </c>
      <c r="O3361" s="676" t="s">
        <v>77</v>
      </c>
      <c r="S3361" s="676" t="s">
        <v>7553</v>
      </c>
      <c r="T3361" s="676" t="s">
        <v>7554</v>
      </c>
      <c r="U3361" s="676" t="s">
        <v>445</v>
      </c>
      <c r="X3361" s="676" t="s">
        <v>7555</v>
      </c>
      <c r="Y3361" s="676">
        <v>1</v>
      </c>
      <c r="Z3361" s="676">
        <v>1</v>
      </c>
    </row>
    <row r="3362" spans="1:30">
      <c r="A3362" s="676">
        <v>9</v>
      </c>
      <c r="F3362" s="676" t="s">
        <v>7556</v>
      </c>
      <c r="K3362" s="676" t="s">
        <v>441</v>
      </c>
      <c r="M3362" s="676" t="s">
        <v>310</v>
      </c>
      <c r="AC3362" s="676" t="s">
        <v>41</v>
      </c>
      <c r="AD3362" s="676" t="s">
        <v>4620</v>
      </c>
    </row>
    <row r="3363" spans="1:30">
      <c r="G3363" s="676" t="s">
        <v>75</v>
      </c>
      <c r="H3363" s="676" t="s">
        <v>76</v>
      </c>
      <c r="O3363" s="676" t="s">
        <v>77</v>
      </c>
      <c r="S3363" s="676" t="s">
        <v>7557</v>
      </c>
      <c r="T3363" s="676" t="s">
        <v>7558</v>
      </c>
      <c r="U3363" s="676" t="s">
        <v>4632</v>
      </c>
      <c r="X3363" s="676" t="s">
        <v>7559</v>
      </c>
      <c r="Y3363" s="676">
        <v>1</v>
      </c>
      <c r="Z3363" s="676">
        <v>1</v>
      </c>
    </row>
    <row r="3364" spans="1:30">
      <c r="A3364" s="676">
        <v>9</v>
      </c>
      <c r="F3364" s="676" t="s">
        <v>7560</v>
      </c>
      <c r="K3364" s="676" t="s">
        <v>441</v>
      </c>
      <c r="M3364" s="676" t="s">
        <v>310</v>
      </c>
      <c r="AC3364" s="676" t="s">
        <v>41</v>
      </c>
      <c r="AD3364" s="676" t="s">
        <v>4620</v>
      </c>
    </row>
    <row r="3365" spans="1:30">
      <c r="G3365" s="676" t="s">
        <v>75</v>
      </c>
      <c r="H3365" s="676" t="s">
        <v>76</v>
      </c>
      <c r="O3365" s="676" t="s">
        <v>77</v>
      </c>
      <c r="S3365" s="676" t="s">
        <v>7561</v>
      </c>
      <c r="T3365" s="676" t="s">
        <v>7562</v>
      </c>
      <c r="U3365" s="676" t="s">
        <v>4632</v>
      </c>
      <c r="X3365" s="676" t="s">
        <v>7563</v>
      </c>
      <c r="Y3365" s="676">
        <v>1</v>
      </c>
      <c r="Z3365" s="676">
        <v>1</v>
      </c>
    </row>
    <row r="3366" spans="1:30">
      <c r="A3366" s="676">
        <v>9</v>
      </c>
      <c r="F3366" s="676" t="s">
        <v>7564</v>
      </c>
      <c r="K3366" s="676" t="s">
        <v>441</v>
      </c>
      <c r="L3366" s="676" t="s">
        <v>442</v>
      </c>
      <c r="M3366" s="676" t="s">
        <v>291</v>
      </c>
      <c r="AC3366" s="676" t="s">
        <v>59</v>
      </c>
      <c r="AD3366" s="676" t="s">
        <v>4620</v>
      </c>
    </row>
    <row r="3367" spans="1:30">
      <c r="G3367" s="676" t="s">
        <v>75</v>
      </c>
      <c r="H3367" s="676" t="s">
        <v>76</v>
      </c>
      <c r="O3367" s="676" t="s">
        <v>77</v>
      </c>
      <c r="S3367" s="676" t="s">
        <v>7565</v>
      </c>
      <c r="T3367" s="676" t="s">
        <v>7566</v>
      </c>
      <c r="U3367" s="676" t="s">
        <v>445</v>
      </c>
      <c r="X3367" s="676" t="s">
        <v>7567</v>
      </c>
      <c r="Y3367" s="676">
        <v>1</v>
      </c>
      <c r="Z3367" s="676">
        <v>1</v>
      </c>
    </row>
    <row r="3368" spans="1:30">
      <c r="A3368" s="676">
        <v>9</v>
      </c>
      <c r="F3368" s="676" t="s">
        <v>7568</v>
      </c>
      <c r="K3368" s="676" t="s">
        <v>441</v>
      </c>
      <c r="L3368" s="676" t="s">
        <v>442</v>
      </c>
      <c r="M3368" s="676" t="s">
        <v>291</v>
      </c>
      <c r="AC3368" s="676" t="s">
        <v>59</v>
      </c>
      <c r="AD3368" s="676" t="s">
        <v>4620</v>
      </c>
    </row>
    <row r="3369" spans="1:30">
      <c r="G3369" s="676" t="s">
        <v>75</v>
      </c>
      <c r="H3369" s="676" t="s">
        <v>76</v>
      </c>
      <c r="O3369" s="676" t="s">
        <v>77</v>
      </c>
      <c r="S3369" s="676" t="s">
        <v>7569</v>
      </c>
      <c r="T3369" s="676" t="s">
        <v>7570</v>
      </c>
      <c r="U3369" s="676" t="s">
        <v>445</v>
      </c>
      <c r="X3369" s="676" t="s">
        <v>7571</v>
      </c>
      <c r="Y3369" s="676">
        <v>1</v>
      </c>
      <c r="Z3369" s="676">
        <v>1</v>
      </c>
    </row>
    <row r="3370" spans="1:30">
      <c r="A3370" s="676">
        <v>9</v>
      </c>
      <c r="F3370" s="676" t="s">
        <v>7572</v>
      </c>
      <c r="K3370" s="676" t="s">
        <v>441</v>
      </c>
      <c r="L3370" s="676" t="s">
        <v>442</v>
      </c>
      <c r="M3370" s="676" t="s">
        <v>291</v>
      </c>
      <c r="AC3370" s="676" t="s">
        <v>59</v>
      </c>
      <c r="AD3370" s="676" t="s">
        <v>4620</v>
      </c>
    </row>
    <row r="3371" spans="1:30">
      <c r="G3371" s="676" t="s">
        <v>75</v>
      </c>
      <c r="H3371" s="676" t="s">
        <v>76</v>
      </c>
      <c r="O3371" s="676" t="s">
        <v>77</v>
      </c>
      <c r="S3371" s="676" t="s">
        <v>7573</v>
      </c>
      <c r="T3371" s="676" t="s">
        <v>7574</v>
      </c>
      <c r="U3371" s="676" t="s">
        <v>445</v>
      </c>
      <c r="X3371" s="676" t="s">
        <v>7575</v>
      </c>
      <c r="Y3371" s="676">
        <v>1</v>
      </c>
      <c r="Z3371" s="676">
        <v>1</v>
      </c>
    </row>
    <row r="3372" spans="1:30">
      <c r="A3372" s="676">
        <v>9</v>
      </c>
      <c r="F3372" s="676" t="s">
        <v>7576</v>
      </c>
      <c r="K3372" s="676" t="s">
        <v>441</v>
      </c>
      <c r="L3372" s="676" t="s">
        <v>442</v>
      </c>
      <c r="M3372" s="676" t="s">
        <v>291</v>
      </c>
      <c r="AC3372" s="676" t="s">
        <v>59</v>
      </c>
      <c r="AD3372" s="676" t="s">
        <v>4620</v>
      </c>
    </row>
    <row r="3373" spans="1:30">
      <c r="G3373" s="676" t="s">
        <v>75</v>
      </c>
      <c r="H3373" s="676" t="s">
        <v>76</v>
      </c>
      <c r="O3373" s="676" t="s">
        <v>77</v>
      </c>
      <c r="S3373" s="676" t="s">
        <v>7577</v>
      </c>
      <c r="T3373" s="676" t="s">
        <v>7578</v>
      </c>
      <c r="U3373" s="676" t="s">
        <v>445</v>
      </c>
      <c r="X3373" s="676" t="s">
        <v>7579</v>
      </c>
      <c r="Y3373" s="676">
        <v>1</v>
      </c>
      <c r="Z3373" s="676">
        <v>1</v>
      </c>
    </row>
    <row r="3374" spans="1:30">
      <c r="A3374" s="676">
        <v>8</v>
      </c>
      <c r="B3374" s="676">
        <v>606278</v>
      </c>
      <c r="C3374" s="676" t="s">
        <v>7580</v>
      </c>
      <c r="D3374" s="676">
        <v>1</v>
      </c>
    </row>
    <row r="3375" spans="1:30">
      <c r="A3375" s="676">
        <v>9</v>
      </c>
      <c r="F3375" s="676" t="s">
        <v>7581</v>
      </c>
      <c r="K3375" s="676" t="s">
        <v>441</v>
      </c>
      <c r="M3375" s="676" t="s">
        <v>310</v>
      </c>
      <c r="AC3375" s="676" t="s">
        <v>41</v>
      </c>
      <c r="AD3375" s="676" t="s">
        <v>4620</v>
      </c>
    </row>
    <row r="3376" spans="1:30">
      <c r="G3376" s="676" t="s">
        <v>75</v>
      </c>
      <c r="H3376" s="676" t="s">
        <v>76</v>
      </c>
      <c r="O3376" s="676" t="s">
        <v>77</v>
      </c>
      <c r="S3376" s="676" t="s">
        <v>7582</v>
      </c>
      <c r="T3376" s="676" t="s">
        <v>7583</v>
      </c>
      <c r="U3376" s="676" t="s">
        <v>4632</v>
      </c>
      <c r="X3376" s="676" t="s">
        <v>7584</v>
      </c>
      <c r="Y3376" s="676">
        <v>1</v>
      </c>
      <c r="Z3376" s="676">
        <v>1</v>
      </c>
    </row>
    <row r="3377" spans="1:30">
      <c r="A3377" s="676">
        <v>9</v>
      </c>
      <c r="F3377" s="676" t="s">
        <v>7585</v>
      </c>
      <c r="K3377" s="676" t="s">
        <v>441</v>
      </c>
      <c r="M3377" s="676" t="s">
        <v>291</v>
      </c>
      <c r="AC3377" s="676" t="s">
        <v>41</v>
      </c>
      <c r="AD3377" s="676" t="s">
        <v>4620</v>
      </c>
    </row>
    <row r="3378" spans="1:30">
      <c r="G3378" s="676" t="s">
        <v>75</v>
      </c>
      <c r="H3378" s="676" t="s">
        <v>76</v>
      </c>
      <c r="O3378" s="676" t="s">
        <v>77</v>
      </c>
      <c r="S3378" s="676" t="s">
        <v>7586</v>
      </c>
      <c r="T3378" s="676" t="s">
        <v>7587</v>
      </c>
      <c r="U3378" s="676" t="s">
        <v>4632</v>
      </c>
      <c r="X3378" s="676" t="s">
        <v>7588</v>
      </c>
      <c r="Y3378" s="676">
        <v>1</v>
      </c>
      <c r="Z3378" s="676">
        <v>1</v>
      </c>
    </row>
    <row r="3379" spans="1:30">
      <c r="A3379" s="676">
        <v>9</v>
      </c>
      <c r="F3379" s="676" t="s">
        <v>7589</v>
      </c>
      <c r="K3379" s="676" t="s">
        <v>441</v>
      </c>
      <c r="M3379" s="676" t="s">
        <v>310</v>
      </c>
      <c r="AC3379" s="676" t="s">
        <v>41</v>
      </c>
      <c r="AD3379" s="676" t="s">
        <v>4620</v>
      </c>
    </row>
    <row r="3380" spans="1:30">
      <c r="G3380" s="676" t="s">
        <v>75</v>
      </c>
      <c r="H3380" s="676" t="s">
        <v>76</v>
      </c>
      <c r="O3380" s="676" t="s">
        <v>77</v>
      </c>
      <c r="S3380" s="676" t="s">
        <v>7590</v>
      </c>
      <c r="T3380" s="676" t="s">
        <v>7591</v>
      </c>
      <c r="U3380" s="676" t="s">
        <v>4632</v>
      </c>
      <c r="X3380" s="676" t="s">
        <v>7592</v>
      </c>
      <c r="Y3380" s="676">
        <v>1</v>
      </c>
      <c r="Z3380" s="676">
        <v>1</v>
      </c>
    </row>
    <row r="3381" spans="1:30">
      <c r="A3381" s="676">
        <v>7</v>
      </c>
      <c r="B3381" s="676">
        <v>108432</v>
      </c>
      <c r="C3381" s="676" t="s">
        <v>7593</v>
      </c>
      <c r="D3381" s="676">
        <v>1</v>
      </c>
    </row>
    <row r="3382" spans="1:30">
      <c r="A3382" s="676">
        <v>8</v>
      </c>
      <c r="F3382" s="676" t="s">
        <v>7594</v>
      </c>
      <c r="K3382" s="676" t="s">
        <v>441</v>
      </c>
      <c r="L3382" s="676" t="s">
        <v>442</v>
      </c>
      <c r="M3382" s="676" t="s">
        <v>291</v>
      </c>
      <c r="AC3382" s="676" t="s">
        <v>41</v>
      </c>
      <c r="AD3382" s="676" t="s">
        <v>4620</v>
      </c>
    </row>
    <row r="3383" spans="1:30">
      <c r="G3383" s="676" t="s">
        <v>75</v>
      </c>
      <c r="H3383" s="676" t="s">
        <v>76</v>
      </c>
      <c r="O3383" s="676" t="s">
        <v>77</v>
      </c>
      <c r="S3383" s="676" t="s">
        <v>7595</v>
      </c>
      <c r="T3383" s="676" t="s">
        <v>7596</v>
      </c>
      <c r="U3383" s="676" t="s">
        <v>7481</v>
      </c>
      <c r="X3383" s="676" t="s">
        <v>7597</v>
      </c>
      <c r="Y3383" s="676">
        <v>1</v>
      </c>
      <c r="Z3383" s="676">
        <v>1</v>
      </c>
    </row>
    <row r="3384" spans="1:30">
      <c r="G3384" s="676" t="s">
        <v>80</v>
      </c>
      <c r="H3384" s="676" t="s">
        <v>81</v>
      </c>
      <c r="O3384" s="676" t="s">
        <v>77</v>
      </c>
      <c r="S3384" s="676" t="s">
        <v>7595</v>
      </c>
      <c r="T3384" s="676" t="s">
        <v>7596</v>
      </c>
      <c r="U3384" s="676" t="s">
        <v>7481</v>
      </c>
      <c r="X3384" s="676" t="s">
        <v>7598</v>
      </c>
      <c r="Y3384" s="676">
        <v>1</v>
      </c>
      <c r="Z3384" s="676">
        <v>1</v>
      </c>
    </row>
    <row r="3385" spans="1:30">
      <c r="A3385" s="676">
        <v>8</v>
      </c>
      <c r="F3385" s="676" t="s">
        <v>7599</v>
      </c>
      <c r="K3385" s="676" t="s">
        <v>441</v>
      </c>
      <c r="M3385" s="676" t="s">
        <v>310</v>
      </c>
      <c r="AC3385" s="676" t="s">
        <v>41</v>
      </c>
      <c r="AD3385" s="676" t="s">
        <v>4620</v>
      </c>
    </row>
    <row r="3386" spans="1:30">
      <c r="G3386" s="676" t="s">
        <v>75</v>
      </c>
      <c r="H3386" s="676" t="s">
        <v>76</v>
      </c>
      <c r="O3386" s="676" t="s">
        <v>77</v>
      </c>
      <c r="S3386" s="676" t="s">
        <v>7600</v>
      </c>
      <c r="T3386" s="676" t="s">
        <v>7601</v>
      </c>
      <c r="U3386" s="676" t="s">
        <v>4632</v>
      </c>
      <c r="X3386" s="676" t="s">
        <v>7602</v>
      </c>
      <c r="Y3386" s="676">
        <v>1</v>
      </c>
      <c r="Z3386" s="676">
        <v>1</v>
      </c>
    </row>
    <row r="3387" spans="1:30">
      <c r="A3387" s="676">
        <v>8</v>
      </c>
      <c r="F3387" s="676" t="s">
        <v>7603</v>
      </c>
      <c r="K3387" s="676" t="s">
        <v>441</v>
      </c>
      <c r="M3387" s="676" t="s">
        <v>310</v>
      </c>
      <c r="AC3387" s="676" t="s">
        <v>41</v>
      </c>
      <c r="AD3387" s="676" t="s">
        <v>4620</v>
      </c>
    </row>
    <row r="3388" spans="1:30">
      <c r="G3388" s="676" t="s">
        <v>75</v>
      </c>
      <c r="H3388" s="676" t="s">
        <v>76</v>
      </c>
      <c r="O3388" s="676" t="s">
        <v>77</v>
      </c>
      <c r="S3388" s="676" t="s">
        <v>7604</v>
      </c>
      <c r="T3388" s="676" t="s">
        <v>7605</v>
      </c>
      <c r="U3388" s="676" t="s">
        <v>4632</v>
      </c>
      <c r="X3388" s="676" t="s">
        <v>7606</v>
      </c>
      <c r="Y3388" s="676">
        <v>1</v>
      </c>
      <c r="Z3388" s="676">
        <v>1</v>
      </c>
    </row>
    <row r="3389" spans="1:30">
      <c r="A3389" s="676">
        <v>7</v>
      </c>
      <c r="B3389" s="676">
        <v>506208</v>
      </c>
      <c r="C3389" s="676" t="s">
        <v>7607</v>
      </c>
      <c r="D3389" s="676">
        <v>1</v>
      </c>
    </row>
    <row r="3390" spans="1:30">
      <c r="A3390" s="676">
        <v>8</v>
      </c>
      <c r="F3390" s="676" t="s">
        <v>7608</v>
      </c>
      <c r="K3390" s="676" t="s">
        <v>441</v>
      </c>
      <c r="L3390" s="676" t="s">
        <v>442</v>
      </c>
      <c r="M3390" s="676" t="s">
        <v>291</v>
      </c>
      <c r="AC3390" s="676" t="s">
        <v>41</v>
      </c>
      <c r="AD3390" s="676" t="s">
        <v>4620</v>
      </c>
    </row>
    <row r="3391" spans="1:30">
      <c r="G3391" s="676" t="s">
        <v>75</v>
      </c>
      <c r="H3391" s="676" t="s">
        <v>76</v>
      </c>
      <c r="O3391" s="676" t="s">
        <v>77</v>
      </c>
      <c r="S3391" s="676" t="s">
        <v>7609</v>
      </c>
      <c r="T3391" s="676" t="s">
        <v>7610</v>
      </c>
      <c r="U3391" s="676" t="s">
        <v>7481</v>
      </c>
      <c r="X3391" s="676" t="s">
        <v>7611</v>
      </c>
      <c r="Y3391" s="676">
        <v>1</v>
      </c>
      <c r="Z3391" s="676">
        <v>1</v>
      </c>
    </row>
    <row r="3392" spans="1:30">
      <c r="G3392" s="676" t="s">
        <v>80</v>
      </c>
      <c r="H3392" s="676" t="s">
        <v>81</v>
      </c>
      <c r="O3392" s="676" t="s">
        <v>77</v>
      </c>
      <c r="S3392" s="676" t="s">
        <v>7609</v>
      </c>
      <c r="T3392" s="676" t="s">
        <v>7610</v>
      </c>
      <c r="U3392" s="676" t="s">
        <v>7481</v>
      </c>
      <c r="X3392" s="676" t="s">
        <v>7612</v>
      </c>
      <c r="Y3392" s="676">
        <v>1</v>
      </c>
      <c r="Z3392" s="676">
        <v>1</v>
      </c>
    </row>
    <row r="3393" spans="1:30">
      <c r="A3393" s="676">
        <v>8</v>
      </c>
      <c r="F3393" s="676" t="s">
        <v>7613</v>
      </c>
      <c r="K3393" s="676" t="s">
        <v>441</v>
      </c>
      <c r="M3393" s="676" t="s">
        <v>291</v>
      </c>
      <c r="AC3393" s="676" t="s">
        <v>41</v>
      </c>
      <c r="AD3393" s="676" t="s">
        <v>4620</v>
      </c>
    </row>
    <row r="3394" spans="1:30">
      <c r="G3394" s="676" t="s">
        <v>75</v>
      </c>
      <c r="H3394" s="676" t="s">
        <v>76</v>
      </c>
      <c r="O3394" s="676" t="s">
        <v>77</v>
      </c>
      <c r="S3394" s="676" t="s">
        <v>7614</v>
      </c>
      <c r="T3394" s="676" t="s">
        <v>7615</v>
      </c>
      <c r="U3394" s="676" t="s">
        <v>4632</v>
      </c>
      <c r="X3394" s="676" t="s">
        <v>7616</v>
      </c>
      <c r="Y3394" s="676">
        <v>1</v>
      </c>
      <c r="Z3394" s="676">
        <v>1</v>
      </c>
    </row>
    <row r="3395" spans="1:30">
      <c r="A3395" s="676">
        <v>8</v>
      </c>
      <c r="F3395" s="676" t="s">
        <v>7617</v>
      </c>
      <c r="K3395" s="676" t="s">
        <v>441</v>
      </c>
      <c r="M3395" s="676" t="s">
        <v>291</v>
      </c>
      <c r="AC3395" s="676" t="s">
        <v>41</v>
      </c>
      <c r="AD3395" s="676" t="s">
        <v>4620</v>
      </c>
    </row>
    <row r="3396" spans="1:30">
      <c r="G3396" s="676" t="s">
        <v>75</v>
      </c>
      <c r="H3396" s="676" t="s">
        <v>76</v>
      </c>
      <c r="O3396" s="676" t="s">
        <v>77</v>
      </c>
      <c r="S3396" s="676" t="s">
        <v>7618</v>
      </c>
      <c r="T3396" s="676" t="s">
        <v>7619</v>
      </c>
      <c r="U3396" s="676" t="s">
        <v>4632</v>
      </c>
      <c r="X3396" s="676" t="s">
        <v>7620</v>
      </c>
      <c r="Y3396" s="676">
        <v>1</v>
      </c>
      <c r="Z3396" s="676">
        <v>1</v>
      </c>
    </row>
    <row r="3397" spans="1:30">
      <c r="A3397" s="676">
        <v>6</v>
      </c>
      <c r="B3397" s="676">
        <v>108442</v>
      </c>
      <c r="C3397" s="676" t="s">
        <v>7621</v>
      </c>
      <c r="D3397" s="676">
        <v>1</v>
      </c>
    </row>
    <row r="3398" spans="1:30">
      <c r="A3398" s="676">
        <v>7</v>
      </c>
      <c r="F3398" s="676" t="s">
        <v>7622</v>
      </c>
      <c r="K3398" s="676" t="s">
        <v>441</v>
      </c>
      <c r="M3398" s="676" t="s">
        <v>291</v>
      </c>
      <c r="AC3398" s="676" t="s">
        <v>41</v>
      </c>
      <c r="AD3398" s="676" t="s">
        <v>4620</v>
      </c>
    </row>
    <row r="3399" spans="1:30">
      <c r="G3399" s="676" t="s">
        <v>75</v>
      </c>
      <c r="H3399" s="676" t="s">
        <v>76</v>
      </c>
      <c r="O3399" s="676" t="s">
        <v>77</v>
      </c>
      <c r="S3399" s="676" t="s">
        <v>7623</v>
      </c>
      <c r="T3399" s="676" t="s">
        <v>7624</v>
      </c>
      <c r="U3399" s="676" t="s">
        <v>7467</v>
      </c>
      <c r="X3399" s="676" t="s">
        <v>7625</v>
      </c>
      <c r="Y3399" s="676">
        <v>1</v>
      </c>
      <c r="Z3399" s="676">
        <v>1</v>
      </c>
    </row>
    <row r="3400" spans="1:30">
      <c r="G3400" s="676" t="s">
        <v>80</v>
      </c>
      <c r="H3400" s="676" t="s">
        <v>81</v>
      </c>
      <c r="O3400" s="676" t="s">
        <v>77</v>
      </c>
      <c r="S3400" s="676" t="s">
        <v>7623</v>
      </c>
      <c r="T3400" s="676" t="s">
        <v>7624</v>
      </c>
      <c r="U3400" s="676" t="s">
        <v>7467</v>
      </c>
      <c r="X3400" s="676" t="s">
        <v>7626</v>
      </c>
      <c r="Y3400" s="676">
        <v>1</v>
      </c>
      <c r="Z3400" s="676">
        <v>1</v>
      </c>
    </row>
    <row r="3401" spans="1:30">
      <c r="A3401" s="676">
        <v>7</v>
      </c>
      <c r="B3401" s="676">
        <v>506204</v>
      </c>
      <c r="C3401" s="676" t="s">
        <v>7627</v>
      </c>
      <c r="D3401" s="676">
        <v>1</v>
      </c>
    </row>
    <row r="3402" spans="1:30">
      <c r="A3402" s="676">
        <v>8</v>
      </c>
      <c r="F3402" s="676" t="s">
        <v>7628</v>
      </c>
      <c r="K3402" s="676" t="s">
        <v>441</v>
      </c>
      <c r="M3402" s="676" t="s">
        <v>291</v>
      </c>
      <c r="AC3402" s="676" t="s">
        <v>59</v>
      </c>
      <c r="AD3402" s="676" t="s">
        <v>4620</v>
      </c>
    </row>
    <row r="3403" spans="1:30">
      <c r="G3403" s="676" t="s">
        <v>75</v>
      </c>
      <c r="H3403" s="676" t="s">
        <v>76</v>
      </c>
      <c r="O3403" s="676" t="s">
        <v>77</v>
      </c>
      <c r="S3403" s="676" t="s">
        <v>7629</v>
      </c>
      <c r="T3403" s="676" t="s">
        <v>7630</v>
      </c>
      <c r="U3403" s="676" t="s">
        <v>7631</v>
      </c>
      <c r="X3403" s="676" t="s">
        <v>7632</v>
      </c>
      <c r="Y3403" s="676">
        <v>1</v>
      </c>
      <c r="Z3403" s="676">
        <v>1</v>
      </c>
    </row>
    <row r="3404" spans="1:30">
      <c r="G3404" s="676" t="s">
        <v>80</v>
      </c>
      <c r="H3404" s="676" t="s">
        <v>81</v>
      </c>
      <c r="O3404" s="676" t="s">
        <v>77</v>
      </c>
      <c r="S3404" s="676" t="s">
        <v>7629</v>
      </c>
      <c r="T3404" s="676" t="s">
        <v>7630</v>
      </c>
      <c r="U3404" s="676" t="s">
        <v>7631</v>
      </c>
      <c r="X3404" s="676" t="s">
        <v>7633</v>
      </c>
      <c r="Y3404" s="676">
        <v>1</v>
      </c>
      <c r="Z3404" s="676">
        <v>1</v>
      </c>
    </row>
    <row r="3405" spans="1:30">
      <c r="A3405" s="676">
        <v>7</v>
      </c>
      <c r="B3405" s="676">
        <v>506205</v>
      </c>
      <c r="C3405" s="676" t="s">
        <v>7634</v>
      </c>
      <c r="D3405" s="676">
        <v>1</v>
      </c>
    </row>
    <row r="3406" spans="1:30">
      <c r="A3406" s="676">
        <v>8</v>
      </c>
      <c r="F3406" s="676" t="s">
        <v>7635</v>
      </c>
      <c r="K3406" s="676" t="s">
        <v>441</v>
      </c>
      <c r="L3406" s="676" t="s">
        <v>442</v>
      </c>
      <c r="M3406" s="676" t="s">
        <v>291</v>
      </c>
      <c r="AC3406" s="676" t="s">
        <v>59</v>
      </c>
      <c r="AD3406" s="676" t="s">
        <v>4620</v>
      </c>
    </row>
    <row r="3407" spans="1:30">
      <c r="G3407" s="676" t="s">
        <v>75</v>
      </c>
      <c r="H3407" s="676" t="s">
        <v>76</v>
      </c>
      <c r="O3407" s="676" t="s">
        <v>77</v>
      </c>
      <c r="S3407" s="676" t="s">
        <v>7636</v>
      </c>
      <c r="T3407" s="676" t="s">
        <v>7637</v>
      </c>
      <c r="U3407" s="676" t="s">
        <v>7638</v>
      </c>
      <c r="X3407" s="676" t="s">
        <v>7639</v>
      </c>
      <c r="Y3407" s="676">
        <v>1</v>
      </c>
      <c r="Z3407" s="676">
        <v>1</v>
      </c>
    </row>
    <row r="3408" spans="1:30">
      <c r="G3408" s="676" t="s">
        <v>80</v>
      </c>
      <c r="H3408" s="676" t="s">
        <v>81</v>
      </c>
      <c r="O3408" s="676" t="s">
        <v>77</v>
      </c>
      <c r="S3408" s="676" t="s">
        <v>7636</v>
      </c>
      <c r="T3408" s="676" t="s">
        <v>7637</v>
      </c>
      <c r="U3408" s="676" t="s">
        <v>7638</v>
      </c>
      <c r="X3408" s="676" t="s">
        <v>7640</v>
      </c>
      <c r="Y3408" s="676">
        <v>1</v>
      </c>
      <c r="Z3408" s="676">
        <v>1</v>
      </c>
    </row>
    <row r="3409" spans="1:30">
      <c r="A3409" s="676">
        <v>8</v>
      </c>
      <c r="F3409" s="676" t="s">
        <v>7641</v>
      </c>
      <c r="K3409" s="676" t="s">
        <v>441</v>
      </c>
      <c r="L3409" s="676" t="s">
        <v>442</v>
      </c>
      <c r="M3409" s="676" t="s">
        <v>291</v>
      </c>
      <c r="AC3409" s="676" t="s">
        <v>59</v>
      </c>
      <c r="AD3409" s="676" t="s">
        <v>4620</v>
      </c>
    </row>
    <row r="3410" spans="1:30">
      <c r="G3410" s="676" t="s">
        <v>75</v>
      </c>
      <c r="H3410" s="676" t="s">
        <v>76</v>
      </c>
      <c r="O3410" s="676" t="s">
        <v>77</v>
      </c>
      <c r="S3410" s="676" t="s">
        <v>7642</v>
      </c>
      <c r="T3410" s="676" t="s">
        <v>7643</v>
      </c>
      <c r="U3410" s="676" t="s">
        <v>445</v>
      </c>
      <c r="X3410" s="676" t="s">
        <v>7644</v>
      </c>
      <c r="Y3410" s="676">
        <v>1</v>
      </c>
      <c r="Z3410" s="676">
        <v>1</v>
      </c>
    </row>
    <row r="3411" spans="1:30">
      <c r="A3411" s="676">
        <v>7</v>
      </c>
      <c r="B3411" s="676">
        <v>506206</v>
      </c>
      <c r="C3411" s="676" t="s">
        <v>7645</v>
      </c>
      <c r="D3411" s="676">
        <v>1</v>
      </c>
    </row>
    <row r="3412" spans="1:30">
      <c r="A3412" s="676">
        <v>8</v>
      </c>
      <c r="F3412" s="676" t="s">
        <v>7646</v>
      </c>
      <c r="K3412" s="676" t="s">
        <v>441</v>
      </c>
      <c r="L3412" s="676" t="s">
        <v>442</v>
      </c>
      <c r="M3412" s="676" t="s">
        <v>291</v>
      </c>
      <c r="AC3412" s="676" t="s">
        <v>59</v>
      </c>
      <c r="AD3412" s="676" t="s">
        <v>4620</v>
      </c>
    </row>
    <row r="3413" spans="1:30">
      <c r="G3413" s="676" t="s">
        <v>75</v>
      </c>
      <c r="H3413" s="676" t="s">
        <v>76</v>
      </c>
      <c r="O3413" s="676" t="s">
        <v>77</v>
      </c>
      <c r="S3413" s="676" t="s">
        <v>7647</v>
      </c>
      <c r="T3413" s="676" t="s">
        <v>7648</v>
      </c>
      <c r="U3413" s="676" t="s">
        <v>7638</v>
      </c>
      <c r="X3413" s="676" t="s">
        <v>7649</v>
      </c>
      <c r="Y3413" s="676">
        <v>1</v>
      </c>
      <c r="Z3413" s="676">
        <v>1</v>
      </c>
    </row>
    <row r="3414" spans="1:30">
      <c r="G3414" s="676" t="s">
        <v>80</v>
      </c>
      <c r="H3414" s="676" t="s">
        <v>81</v>
      </c>
      <c r="O3414" s="676" t="s">
        <v>77</v>
      </c>
      <c r="S3414" s="676" t="s">
        <v>7647</v>
      </c>
      <c r="T3414" s="676" t="s">
        <v>7648</v>
      </c>
      <c r="U3414" s="676" t="s">
        <v>7638</v>
      </c>
      <c r="X3414" s="676" t="s">
        <v>7650</v>
      </c>
      <c r="Y3414" s="676">
        <v>1</v>
      </c>
      <c r="Z3414" s="676">
        <v>1</v>
      </c>
    </row>
    <row r="3415" spans="1:30">
      <c r="A3415" s="676">
        <v>8</v>
      </c>
      <c r="F3415" s="676" t="s">
        <v>7651</v>
      </c>
      <c r="K3415" s="676" t="s">
        <v>441</v>
      </c>
      <c r="L3415" s="676" t="s">
        <v>442</v>
      </c>
      <c r="M3415" s="676" t="s">
        <v>291</v>
      </c>
      <c r="AC3415" s="676" t="s">
        <v>59</v>
      </c>
      <c r="AD3415" s="676" t="s">
        <v>4620</v>
      </c>
    </row>
    <row r="3416" spans="1:30">
      <c r="G3416" s="676" t="s">
        <v>75</v>
      </c>
      <c r="H3416" s="676" t="s">
        <v>76</v>
      </c>
      <c r="O3416" s="676" t="s">
        <v>77</v>
      </c>
      <c r="S3416" s="676" t="s">
        <v>7652</v>
      </c>
      <c r="T3416" s="676" t="s">
        <v>7653</v>
      </c>
      <c r="U3416" s="676" t="s">
        <v>445</v>
      </c>
      <c r="X3416" s="676" t="s">
        <v>7654</v>
      </c>
      <c r="Y3416" s="676">
        <v>1</v>
      </c>
      <c r="Z3416" s="676">
        <v>1</v>
      </c>
    </row>
    <row r="3417" spans="1:30">
      <c r="A3417" s="676">
        <v>7</v>
      </c>
      <c r="B3417" s="676">
        <v>108455</v>
      </c>
      <c r="C3417" s="676" t="s">
        <v>7655</v>
      </c>
      <c r="D3417" s="676">
        <v>1</v>
      </c>
    </row>
    <row r="3418" spans="1:30">
      <c r="A3418" s="676">
        <v>8</v>
      </c>
      <c r="F3418" s="676" t="s">
        <v>7656</v>
      </c>
      <c r="K3418" s="676" t="s">
        <v>441</v>
      </c>
      <c r="M3418" s="676" t="s">
        <v>291</v>
      </c>
      <c r="AC3418" s="676" t="s">
        <v>59</v>
      </c>
      <c r="AD3418" s="676" t="s">
        <v>4620</v>
      </c>
    </row>
    <row r="3419" spans="1:30">
      <c r="G3419" s="676" t="s">
        <v>75</v>
      </c>
      <c r="H3419" s="676" t="s">
        <v>76</v>
      </c>
      <c r="O3419" s="676" t="s">
        <v>77</v>
      </c>
      <c r="S3419" s="676" t="s">
        <v>7657</v>
      </c>
      <c r="T3419" s="676" t="s">
        <v>7658</v>
      </c>
      <c r="U3419" s="676" t="s">
        <v>7631</v>
      </c>
      <c r="X3419" s="676" t="s">
        <v>7659</v>
      </c>
      <c r="Y3419" s="676">
        <v>1</v>
      </c>
      <c r="Z3419" s="676">
        <v>1</v>
      </c>
    </row>
    <row r="3420" spans="1:30">
      <c r="G3420" s="676" t="s">
        <v>80</v>
      </c>
      <c r="H3420" s="676" t="s">
        <v>81</v>
      </c>
      <c r="O3420" s="676" t="s">
        <v>77</v>
      </c>
      <c r="S3420" s="676" t="s">
        <v>7657</v>
      </c>
      <c r="T3420" s="676" t="s">
        <v>7658</v>
      </c>
      <c r="U3420" s="676" t="s">
        <v>7631</v>
      </c>
      <c r="X3420" s="676" t="s">
        <v>7660</v>
      </c>
      <c r="Y3420" s="676">
        <v>1</v>
      </c>
      <c r="Z3420" s="676">
        <v>1</v>
      </c>
    </row>
    <row r="3421" spans="1:30">
      <c r="A3421" s="676">
        <v>8</v>
      </c>
      <c r="F3421" s="676" t="s">
        <v>7661</v>
      </c>
      <c r="K3421" s="676" t="s">
        <v>441</v>
      </c>
      <c r="L3421" s="676" t="s">
        <v>442</v>
      </c>
      <c r="M3421" s="676" t="s">
        <v>310</v>
      </c>
      <c r="AC3421" s="676" t="s">
        <v>59</v>
      </c>
      <c r="AD3421" s="676" t="s">
        <v>4620</v>
      </c>
    </row>
    <row r="3422" spans="1:30">
      <c r="G3422" s="676" t="s">
        <v>75</v>
      </c>
      <c r="H3422" s="676" t="s">
        <v>76</v>
      </c>
      <c r="O3422" s="676" t="s">
        <v>77</v>
      </c>
      <c r="S3422" s="676" t="s">
        <v>7662</v>
      </c>
      <c r="T3422" s="676" t="s">
        <v>7663</v>
      </c>
      <c r="U3422" s="676" t="s">
        <v>445</v>
      </c>
      <c r="X3422" s="676" t="s">
        <v>7664</v>
      </c>
      <c r="Y3422" s="676">
        <v>1</v>
      </c>
      <c r="Z3422" s="676">
        <v>1</v>
      </c>
    </row>
    <row r="3423" spans="1:30">
      <c r="A3423" s="676">
        <v>5</v>
      </c>
      <c r="B3423" s="676">
        <v>108457</v>
      </c>
      <c r="C3423" s="676" t="s">
        <v>7665</v>
      </c>
      <c r="D3423" s="676">
        <v>1</v>
      </c>
    </row>
    <row r="3424" spans="1:30">
      <c r="A3424" s="676">
        <v>6</v>
      </c>
      <c r="B3424" s="676">
        <v>108458</v>
      </c>
      <c r="C3424" s="676" t="s">
        <v>7666</v>
      </c>
      <c r="D3424" s="676">
        <v>1</v>
      </c>
    </row>
    <row r="3425" spans="1:30">
      <c r="A3425" s="676">
        <v>7</v>
      </c>
      <c r="F3425" s="676" t="s">
        <v>7667</v>
      </c>
      <c r="K3425" s="676" t="s">
        <v>441</v>
      </c>
      <c r="M3425" s="676" t="s">
        <v>291</v>
      </c>
      <c r="AC3425" s="676" t="s">
        <v>41</v>
      </c>
      <c r="AD3425" s="676" t="s">
        <v>4620</v>
      </c>
    </row>
    <row r="3426" spans="1:30">
      <c r="G3426" s="676" t="s">
        <v>75</v>
      </c>
      <c r="H3426" s="676" t="s">
        <v>76</v>
      </c>
      <c r="O3426" s="676" t="s">
        <v>77</v>
      </c>
      <c r="S3426" s="676" t="s">
        <v>7668</v>
      </c>
      <c r="T3426" s="676" t="s">
        <v>7669</v>
      </c>
      <c r="U3426" s="676" t="s">
        <v>7467</v>
      </c>
      <c r="X3426" s="676" t="s">
        <v>7670</v>
      </c>
      <c r="Y3426" s="676">
        <v>1</v>
      </c>
      <c r="Z3426" s="676">
        <v>1</v>
      </c>
    </row>
    <row r="3427" spans="1:30">
      <c r="G3427" s="676" t="s">
        <v>80</v>
      </c>
      <c r="H3427" s="676" t="s">
        <v>81</v>
      </c>
      <c r="O3427" s="676" t="s">
        <v>77</v>
      </c>
      <c r="S3427" s="676" t="s">
        <v>7668</v>
      </c>
      <c r="T3427" s="676" t="s">
        <v>7669</v>
      </c>
      <c r="U3427" s="676" t="s">
        <v>7467</v>
      </c>
      <c r="X3427" s="676" t="s">
        <v>7671</v>
      </c>
      <c r="Y3427" s="676">
        <v>1</v>
      </c>
      <c r="Z3427" s="676">
        <v>1</v>
      </c>
    </row>
    <row r="3428" spans="1:30">
      <c r="A3428" s="676">
        <v>7</v>
      </c>
      <c r="F3428" s="676" t="s">
        <v>7672</v>
      </c>
      <c r="K3428" s="676" t="s">
        <v>441</v>
      </c>
      <c r="L3428" s="676" t="s">
        <v>442</v>
      </c>
      <c r="M3428" s="676" t="s">
        <v>291</v>
      </c>
      <c r="AC3428" s="676" t="s">
        <v>41</v>
      </c>
      <c r="AD3428" s="676" t="s">
        <v>4620</v>
      </c>
    </row>
    <row r="3429" spans="1:30">
      <c r="G3429" s="676" t="s">
        <v>75</v>
      </c>
      <c r="H3429" s="676" t="s">
        <v>76</v>
      </c>
      <c r="O3429" s="676" t="s">
        <v>77</v>
      </c>
      <c r="S3429" s="676" t="s">
        <v>7673</v>
      </c>
      <c r="T3429" s="676" t="s">
        <v>7674</v>
      </c>
      <c r="U3429" s="676" t="s">
        <v>7481</v>
      </c>
      <c r="X3429" s="676" t="s">
        <v>7675</v>
      </c>
      <c r="Y3429" s="676">
        <v>1</v>
      </c>
      <c r="Z3429" s="676">
        <v>1</v>
      </c>
    </row>
    <row r="3430" spans="1:30">
      <c r="G3430" s="676" t="s">
        <v>80</v>
      </c>
      <c r="H3430" s="676" t="s">
        <v>81</v>
      </c>
      <c r="O3430" s="676" t="s">
        <v>77</v>
      </c>
      <c r="S3430" s="676" t="s">
        <v>7673</v>
      </c>
      <c r="T3430" s="676" t="s">
        <v>7674</v>
      </c>
      <c r="U3430" s="676" t="s">
        <v>7481</v>
      </c>
      <c r="X3430" s="676" t="s">
        <v>7676</v>
      </c>
      <c r="Y3430" s="676">
        <v>1</v>
      </c>
      <c r="Z3430" s="676">
        <v>1</v>
      </c>
    </row>
    <row r="3431" spans="1:30">
      <c r="A3431" s="676">
        <v>7</v>
      </c>
      <c r="F3431" s="676" t="s">
        <v>7677</v>
      </c>
      <c r="K3431" s="676" t="s">
        <v>441</v>
      </c>
      <c r="M3431" s="676" t="s">
        <v>291</v>
      </c>
      <c r="AC3431" s="676" t="s">
        <v>41</v>
      </c>
      <c r="AD3431" s="676" t="s">
        <v>4620</v>
      </c>
    </row>
    <row r="3432" spans="1:30">
      <c r="G3432" s="676" t="s">
        <v>75</v>
      </c>
      <c r="H3432" s="676" t="s">
        <v>76</v>
      </c>
      <c r="O3432" s="676" t="s">
        <v>77</v>
      </c>
      <c r="S3432" s="676" t="s">
        <v>7678</v>
      </c>
      <c r="T3432" s="676" t="s">
        <v>7679</v>
      </c>
      <c r="U3432" s="676" t="s">
        <v>7467</v>
      </c>
      <c r="X3432" s="676" t="s">
        <v>7680</v>
      </c>
      <c r="Y3432" s="676">
        <v>1</v>
      </c>
      <c r="Z3432" s="676">
        <v>1</v>
      </c>
    </row>
    <row r="3433" spans="1:30">
      <c r="G3433" s="676" t="s">
        <v>80</v>
      </c>
      <c r="H3433" s="676" t="s">
        <v>81</v>
      </c>
      <c r="O3433" s="676" t="s">
        <v>77</v>
      </c>
      <c r="S3433" s="676" t="s">
        <v>7678</v>
      </c>
      <c r="T3433" s="676" t="s">
        <v>7679</v>
      </c>
      <c r="U3433" s="676" t="s">
        <v>7467</v>
      </c>
      <c r="X3433" s="676" t="s">
        <v>7681</v>
      </c>
      <c r="Y3433" s="676">
        <v>1</v>
      </c>
      <c r="Z3433" s="676">
        <v>1</v>
      </c>
    </row>
    <row r="3434" spans="1:30">
      <c r="A3434" s="676">
        <v>6</v>
      </c>
      <c r="B3434" s="676">
        <v>108467</v>
      </c>
      <c r="C3434" s="676" t="s">
        <v>7682</v>
      </c>
      <c r="D3434" s="676">
        <v>1</v>
      </c>
    </row>
    <row r="3435" spans="1:30">
      <c r="A3435" s="676">
        <v>7</v>
      </c>
      <c r="F3435" s="676" t="s">
        <v>7683</v>
      </c>
      <c r="K3435" s="676" t="s">
        <v>441</v>
      </c>
      <c r="M3435" s="676" t="s">
        <v>291</v>
      </c>
      <c r="AC3435" s="676" t="s">
        <v>41</v>
      </c>
      <c r="AD3435" s="676" t="s">
        <v>4620</v>
      </c>
    </row>
    <row r="3436" spans="1:30">
      <c r="G3436" s="676" t="s">
        <v>75</v>
      </c>
      <c r="H3436" s="676" t="s">
        <v>76</v>
      </c>
      <c r="O3436" s="676" t="s">
        <v>77</v>
      </c>
      <c r="S3436" s="676" t="s">
        <v>7684</v>
      </c>
      <c r="T3436" s="676" t="s">
        <v>7685</v>
      </c>
      <c r="U3436" s="676" t="s">
        <v>7467</v>
      </c>
      <c r="X3436" s="676" t="s">
        <v>7686</v>
      </c>
      <c r="Y3436" s="676">
        <v>1</v>
      </c>
      <c r="Z3436" s="676">
        <v>1</v>
      </c>
    </row>
    <row r="3437" spans="1:30">
      <c r="G3437" s="676" t="s">
        <v>80</v>
      </c>
      <c r="H3437" s="676" t="s">
        <v>81</v>
      </c>
      <c r="O3437" s="676" t="s">
        <v>77</v>
      </c>
      <c r="S3437" s="676" t="s">
        <v>7684</v>
      </c>
      <c r="T3437" s="676" t="s">
        <v>7685</v>
      </c>
      <c r="U3437" s="676" t="s">
        <v>7467</v>
      </c>
      <c r="X3437" s="676" t="s">
        <v>7687</v>
      </c>
      <c r="Y3437" s="676">
        <v>1</v>
      </c>
      <c r="Z3437" s="676">
        <v>1</v>
      </c>
    </row>
    <row r="3438" spans="1:30">
      <c r="A3438" s="676">
        <v>7</v>
      </c>
      <c r="B3438" s="676">
        <v>108468</v>
      </c>
      <c r="C3438" s="676" t="s">
        <v>7688</v>
      </c>
      <c r="D3438" s="676">
        <v>1</v>
      </c>
    </row>
    <row r="3439" spans="1:30">
      <c r="A3439" s="676">
        <v>8</v>
      </c>
      <c r="F3439" s="676" t="s">
        <v>7689</v>
      </c>
      <c r="K3439" s="676" t="s">
        <v>441</v>
      </c>
      <c r="L3439" s="676" t="s">
        <v>442</v>
      </c>
      <c r="M3439" s="676" t="s">
        <v>291</v>
      </c>
      <c r="AC3439" s="676" t="s">
        <v>41</v>
      </c>
      <c r="AD3439" s="676" t="s">
        <v>4620</v>
      </c>
    </row>
    <row r="3440" spans="1:30">
      <c r="G3440" s="676" t="s">
        <v>75</v>
      </c>
      <c r="H3440" s="676" t="s">
        <v>76</v>
      </c>
      <c r="O3440" s="676" t="s">
        <v>77</v>
      </c>
      <c r="S3440" s="676" t="s">
        <v>7690</v>
      </c>
      <c r="T3440" s="676" t="s">
        <v>7691</v>
      </c>
      <c r="U3440" s="676" t="s">
        <v>7481</v>
      </c>
      <c r="X3440" s="676" t="s">
        <v>7692</v>
      </c>
      <c r="Y3440" s="676">
        <v>1</v>
      </c>
      <c r="Z3440" s="676">
        <v>1</v>
      </c>
    </row>
    <row r="3441" spans="1:30">
      <c r="G3441" s="676" t="s">
        <v>80</v>
      </c>
      <c r="H3441" s="676" t="s">
        <v>81</v>
      </c>
      <c r="O3441" s="676" t="s">
        <v>77</v>
      </c>
      <c r="S3441" s="676" t="s">
        <v>7690</v>
      </c>
      <c r="T3441" s="676" t="s">
        <v>7691</v>
      </c>
      <c r="U3441" s="676" t="s">
        <v>7481</v>
      </c>
      <c r="X3441" s="676" t="s">
        <v>7693</v>
      </c>
      <c r="Y3441" s="676">
        <v>1</v>
      </c>
      <c r="Z3441" s="676">
        <v>1</v>
      </c>
    </row>
    <row r="3442" spans="1:30">
      <c r="A3442" s="676">
        <v>8</v>
      </c>
      <c r="F3442" s="676" t="s">
        <v>7694</v>
      </c>
      <c r="K3442" s="676" t="s">
        <v>441</v>
      </c>
      <c r="L3442" s="676" t="s">
        <v>442</v>
      </c>
      <c r="M3442" s="676" t="s">
        <v>310</v>
      </c>
      <c r="AC3442" s="676" t="s">
        <v>41</v>
      </c>
      <c r="AD3442" s="676" t="s">
        <v>4620</v>
      </c>
    </row>
    <row r="3443" spans="1:30">
      <c r="G3443" s="676" t="s">
        <v>75</v>
      </c>
      <c r="H3443" s="676" t="s">
        <v>76</v>
      </c>
      <c r="O3443" s="676" t="s">
        <v>77</v>
      </c>
      <c r="S3443" s="676" t="s">
        <v>7695</v>
      </c>
      <c r="T3443" s="676" t="s">
        <v>7696</v>
      </c>
      <c r="U3443" s="676" t="s">
        <v>4810</v>
      </c>
      <c r="X3443" s="676" t="s">
        <v>7697</v>
      </c>
      <c r="Y3443" s="676">
        <v>1</v>
      </c>
      <c r="Z3443" s="676">
        <v>1</v>
      </c>
    </row>
    <row r="3444" spans="1:30">
      <c r="A3444" s="676">
        <v>7</v>
      </c>
      <c r="B3444" s="676">
        <v>108472</v>
      </c>
      <c r="C3444" s="676" t="s">
        <v>7698</v>
      </c>
      <c r="D3444" s="676">
        <v>1</v>
      </c>
    </row>
    <row r="3445" spans="1:30">
      <c r="A3445" s="676">
        <v>8</v>
      </c>
      <c r="F3445" s="676" t="s">
        <v>7699</v>
      </c>
      <c r="K3445" s="676" t="s">
        <v>441</v>
      </c>
      <c r="M3445" s="676" t="s">
        <v>291</v>
      </c>
      <c r="AC3445" s="676" t="s">
        <v>41</v>
      </c>
      <c r="AD3445" s="676" t="s">
        <v>4620</v>
      </c>
    </row>
    <row r="3446" spans="1:30">
      <c r="G3446" s="676" t="s">
        <v>75</v>
      </c>
      <c r="H3446" s="676" t="s">
        <v>76</v>
      </c>
      <c r="O3446" s="676" t="s">
        <v>77</v>
      </c>
      <c r="S3446" s="676" t="s">
        <v>7700</v>
      </c>
      <c r="T3446" s="676" t="s">
        <v>7701</v>
      </c>
      <c r="U3446" s="676" t="s">
        <v>7467</v>
      </c>
      <c r="X3446" s="676" t="s">
        <v>7702</v>
      </c>
      <c r="Y3446" s="676">
        <v>1</v>
      </c>
      <c r="Z3446" s="676">
        <v>1</v>
      </c>
    </row>
    <row r="3447" spans="1:30">
      <c r="G3447" s="676" t="s">
        <v>80</v>
      </c>
      <c r="H3447" s="676" t="s">
        <v>81</v>
      </c>
      <c r="O3447" s="676" t="s">
        <v>77</v>
      </c>
      <c r="S3447" s="676" t="s">
        <v>7700</v>
      </c>
      <c r="T3447" s="676" t="s">
        <v>7701</v>
      </c>
      <c r="U3447" s="676" t="s">
        <v>7467</v>
      </c>
      <c r="X3447" s="676" t="s">
        <v>7703</v>
      </c>
      <c r="Y3447" s="676">
        <v>1</v>
      </c>
      <c r="Z3447" s="676">
        <v>1</v>
      </c>
    </row>
    <row r="3448" spans="1:30">
      <c r="A3448" s="676">
        <v>7</v>
      </c>
      <c r="B3448" s="676">
        <v>506199</v>
      </c>
      <c r="C3448" s="676" t="s">
        <v>7704</v>
      </c>
      <c r="D3448" s="676">
        <v>1</v>
      </c>
    </row>
    <row r="3449" spans="1:30">
      <c r="A3449" s="676">
        <v>8</v>
      </c>
      <c r="F3449" s="676" t="s">
        <v>7705</v>
      </c>
      <c r="K3449" s="676" t="s">
        <v>441</v>
      </c>
      <c r="L3449" s="676" t="s">
        <v>442</v>
      </c>
      <c r="M3449" s="676" t="s">
        <v>291</v>
      </c>
      <c r="AC3449" s="676" t="s">
        <v>59</v>
      </c>
      <c r="AD3449" s="676" t="s">
        <v>4620</v>
      </c>
    </row>
    <row r="3450" spans="1:30">
      <c r="G3450" s="676" t="s">
        <v>75</v>
      </c>
      <c r="H3450" s="676" t="s">
        <v>76</v>
      </c>
      <c r="O3450" s="676" t="s">
        <v>77</v>
      </c>
      <c r="S3450" s="676" t="s">
        <v>7706</v>
      </c>
      <c r="T3450" s="676" t="s">
        <v>7707</v>
      </c>
      <c r="U3450" s="676" t="s">
        <v>7638</v>
      </c>
      <c r="X3450" s="676" t="s">
        <v>7708</v>
      </c>
      <c r="Y3450" s="676">
        <v>1</v>
      </c>
      <c r="Z3450" s="676">
        <v>1</v>
      </c>
    </row>
    <row r="3451" spans="1:30">
      <c r="G3451" s="676" t="s">
        <v>80</v>
      </c>
      <c r="H3451" s="676" t="s">
        <v>81</v>
      </c>
      <c r="O3451" s="676" t="s">
        <v>77</v>
      </c>
      <c r="S3451" s="676" t="s">
        <v>7706</v>
      </c>
      <c r="T3451" s="676" t="s">
        <v>7707</v>
      </c>
      <c r="U3451" s="676" t="s">
        <v>7638</v>
      </c>
      <c r="X3451" s="676" t="s">
        <v>7709</v>
      </c>
      <c r="Y3451" s="676">
        <v>1</v>
      </c>
      <c r="Z3451" s="676">
        <v>1</v>
      </c>
    </row>
    <row r="3452" spans="1:30">
      <c r="A3452" s="676">
        <v>8</v>
      </c>
      <c r="F3452" s="676" t="s">
        <v>7710</v>
      </c>
      <c r="K3452" s="676" t="s">
        <v>441</v>
      </c>
      <c r="L3452" s="676" t="s">
        <v>442</v>
      </c>
      <c r="M3452" s="676" t="s">
        <v>291</v>
      </c>
      <c r="AC3452" s="676" t="s">
        <v>59</v>
      </c>
      <c r="AD3452" s="676" t="s">
        <v>4620</v>
      </c>
    </row>
    <row r="3453" spans="1:30">
      <c r="G3453" s="676" t="s">
        <v>75</v>
      </c>
      <c r="H3453" s="676" t="s">
        <v>76</v>
      </c>
      <c r="O3453" s="676" t="s">
        <v>77</v>
      </c>
      <c r="S3453" s="676" t="s">
        <v>7711</v>
      </c>
      <c r="T3453" s="676" t="s">
        <v>7712</v>
      </c>
      <c r="U3453" s="676" t="s">
        <v>445</v>
      </c>
      <c r="X3453" s="676" t="s">
        <v>7713</v>
      </c>
      <c r="Y3453" s="676">
        <v>1</v>
      </c>
      <c r="Z3453" s="676">
        <v>1</v>
      </c>
    </row>
    <row r="3454" spans="1:30">
      <c r="A3454" s="676">
        <v>7</v>
      </c>
      <c r="B3454" s="676">
        <v>506200</v>
      </c>
      <c r="C3454" s="676" t="s">
        <v>7714</v>
      </c>
      <c r="D3454" s="676">
        <v>1</v>
      </c>
    </row>
    <row r="3455" spans="1:30">
      <c r="A3455" s="676">
        <v>8</v>
      </c>
      <c r="F3455" s="676" t="s">
        <v>7715</v>
      </c>
      <c r="K3455" s="676" t="s">
        <v>441</v>
      </c>
      <c r="L3455" s="676" t="s">
        <v>442</v>
      </c>
      <c r="M3455" s="676" t="s">
        <v>291</v>
      </c>
      <c r="AC3455" s="676" t="s">
        <v>59</v>
      </c>
      <c r="AD3455" s="676" t="s">
        <v>4620</v>
      </c>
    </row>
    <row r="3456" spans="1:30">
      <c r="G3456" s="676" t="s">
        <v>75</v>
      </c>
      <c r="H3456" s="676" t="s">
        <v>76</v>
      </c>
      <c r="O3456" s="676" t="s">
        <v>77</v>
      </c>
      <c r="S3456" s="676" t="s">
        <v>7716</v>
      </c>
      <c r="T3456" s="676" t="s">
        <v>7717</v>
      </c>
      <c r="U3456" s="676" t="s">
        <v>7638</v>
      </c>
      <c r="X3456" s="676" t="s">
        <v>7718</v>
      </c>
      <c r="Y3456" s="676">
        <v>1</v>
      </c>
      <c r="Z3456" s="676">
        <v>1</v>
      </c>
    </row>
    <row r="3457" spans="1:30">
      <c r="G3457" s="676" t="s">
        <v>80</v>
      </c>
      <c r="H3457" s="676" t="s">
        <v>81</v>
      </c>
      <c r="O3457" s="676" t="s">
        <v>77</v>
      </c>
      <c r="S3457" s="676" t="s">
        <v>7716</v>
      </c>
      <c r="T3457" s="676" t="s">
        <v>7717</v>
      </c>
      <c r="U3457" s="676" t="s">
        <v>7638</v>
      </c>
      <c r="X3457" s="676" t="s">
        <v>7719</v>
      </c>
      <c r="Y3457" s="676">
        <v>1</v>
      </c>
      <c r="Z3457" s="676">
        <v>1</v>
      </c>
    </row>
    <row r="3458" spans="1:30">
      <c r="A3458" s="676">
        <v>8</v>
      </c>
      <c r="F3458" s="676" t="s">
        <v>7720</v>
      </c>
      <c r="K3458" s="676" t="s">
        <v>441</v>
      </c>
      <c r="L3458" s="676" t="s">
        <v>442</v>
      </c>
      <c r="M3458" s="676" t="s">
        <v>291</v>
      </c>
      <c r="AC3458" s="676" t="s">
        <v>59</v>
      </c>
      <c r="AD3458" s="676" t="s">
        <v>4620</v>
      </c>
    </row>
    <row r="3459" spans="1:30">
      <c r="G3459" s="676" t="s">
        <v>75</v>
      </c>
      <c r="H3459" s="676" t="s">
        <v>76</v>
      </c>
      <c r="O3459" s="676" t="s">
        <v>77</v>
      </c>
      <c r="S3459" s="676" t="s">
        <v>7721</v>
      </c>
      <c r="T3459" s="676" t="s">
        <v>7722</v>
      </c>
      <c r="U3459" s="676" t="s">
        <v>445</v>
      </c>
      <c r="X3459" s="676" t="s">
        <v>7723</v>
      </c>
      <c r="Y3459" s="676">
        <v>1</v>
      </c>
      <c r="Z3459" s="676">
        <v>1</v>
      </c>
    </row>
    <row r="3460" spans="1:30">
      <c r="A3460" s="676">
        <v>7</v>
      </c>
      <c r="B3460" s="676">
        <v>108483</v>
      </c>
      <c r="C3460" s="676" t="s">
        <v>7724</v>
      </c>
      <c r="D3460" s="676">
        <v>1</v>
      </c>
    </row>
    <row r="3461" spans="1:30">
      <c r="A3461" s="676">
        <v>8</v>
      </c>
      <c r="F3461" s="676" t="s">
        <v>7725</v>
      </c>
      <c r="K3461" s="676" t="s">
        <v>441</v>
      </c>
      <c r="L3461" s="676" t="s">
        <v>442</v>
      </c>
      <c r="M3461" s="676" t="s">
        <v>291</v>
      </c>
      <c r="AC3461" s="676" t="s">
        <v>41</v>
      </c>
      <c r="AD3461" s="676" t="s">
        <v>4620</v>
      </c>
    </row>
    <row r="3462" spans="1:30">
      <c r="G3462" s="676" t="s">
        <v>75</v>
      </c>
      <c r="H3462" s="676" t="s">
        <v>76</v>
      </c>
      <c r="O3462" s="676" t="s">
        <v>77</v>
      </c>
      <c r="S3462" s="676" t="s">
        <v>7726</v>
      </c>
      <c r="T3462" s="676" t="s">
        <v>7727</v>
      </c>
      <c r="U3462" s="676" t="s">
        <v>7481</v>
      </c>
      <c r="X3462" s="676" t="s">
        <v>7728</v>
      </c>
      <c r="Y3462" s="676">
        <v>1</v>
      </c>
      <c r="Z3462" s="676">
        <v>1</v>
      </c>
    </row>
    <row r="3463" spans="1:30">
      <c r="G3463" s="676" t="s">
        <v>80</v>
      </c>
      <c r="H3463" s="676" t="s">
        <v>81</v>
      </c>
      <c r="O3463" s="676" t="s">
        <v>77</v>
      </c>
      <c r="S3463" s="676" t="s">
        <v>7726</v>
      </c>
      <c r="T3463" s="676" t="s">
        <v>7727</v>
      </c>
      <c r="U3463" s="676" t="s">
        <v>7481</v>
      </c>
      <c r="X3463" s="676" t="s">
        <v>7729</v>
      </c>
      <c r="Y3463" s="676">
        <v>1</v>
      </c>
      <c r="Z3463" s="676">
        <v>1</v>
      </c>
    </row>
    <row r="3464" spans="1:30">
      <c r="A3464" s="676">
        <v>6</v>
      </c>
      <c r="B3464" s="676">
        <v>108487</v>
      </c>
      <c r="C3464" s="676" t="s">
        <v>7730</v>
      </c>
      <c r="D3464" s="676">
        <v>1</v>
      </c>
    </row>
    <row r="3465" spans="1:30">
      <c r="A3465" s="676">
        <v>7</v>
      </c>
      <c r="F3465" s="676" t="s">
        <v>7731</v>
      </c>
      <c r="K3465" s="676" t="s">
        <v>441</v>
      </c>
      <c r="L3465" s="676" t="s">
        <v>442</v>
      </c>
      <c r="M3465" s="676" t="s">
        <v>291</v>
      </c>
      <c r="AC3465" s="676" t="s">
        <v>41</v>
      </c>
      <c r="AD3465" s="676" t="s">
        <v>4620</v>
      </c>
    </row>
    <row r="3466" spans="1:30">
      <c r="G3466" s="676" t="s">
        <v>75</v>
      </c>
      <c r="H3466" s="676" t="s">
        <v>76</v>
      </c>
      <c r="O3466" s="676" t="s">
        <v>77</v>
      </c>
      <c r="S3466" s="676" t="s">
        <v>7732</v>
      </c>
      <c r="T3466" s="676" t="s">
        <v>7733</v>
      </c>
      <c r="U3466" s="676" t="s">
        <v>7481</v>
      </c>
      <c r="X3466" s="676" t="s">
        <v>7734</v>
      </c>
      <c r="Y3466" s="676">
        <v>1</v>
      </c>
      <c r="Z3466" s="676">
        <v>1</v>
      </c>
    </row>
    <row r="3467" spans="1:30">
      <c r="G3467" s="676" t="s">
        <v>80</v>
      </c>
      <c r="H3467" s="676" t="s">
        <v>81</v>
      </c>
      <c r="O3467" s="676" t="s">
        <v>77</v>
      </c>
      <c r="S3467" s="676" t="s">
        <v>7732</v>
      </c>
      <c r="T3467" s="676" t="s">
        <v>7733</v>
      </c>
      <c r="U3467" s="676" t="s">
        <v>7481</v>
      </c>
      <c r="X3467" s="676" t="s">
        <v>7735</v>
      </c>
      <c r="Y3467" s="676">
        <v>1</v>
      </c>
      <c r="Z3467" s="676">
        <v>1</v>
      </c>
    </row>
    <row r="3468" spans="1:30">
      <c r="A3468" s="676">
        <v>6</v>
      </c>
      <c r="B3468" s="676">
        <v>108489</v>
      </c>
      <c r="C3468" s="676" t="s">
        <v>7736</v>
      </c>
      <c r="D3468" s="676">
        <v>1</v>
      </c>
    </row>
    <row r="3469" spans="1:30">
      <c r="A3469" s="676">
        <v>7</v>
      </c>
      <c r="F3469" s="676" t="s">
        <v>7737</v>
      </c>
      <c r="K3469" s="676" t="s">
        <v>441</v>
      </c>
      <c r="M3469" s="676" t="s">
        <v>291</v>
      </c>
      <c r="AC3469" s="676" t="s">
        <v>41</v>
      </c>
      <c r="AD3469" s="676" t="s">
        <v>4620</v>
      </c>
    </row>
    <row r="3470" spans="1:30">
      <c r="G3470" s="676" t="s">
        <v>75</v>
      </c>
      <c r="H3470" s="676" t="s">
        <v>76</v>
      </c>
      <c r="O3470" s="676" t="s">
        <v>77</v>
      </c>
      <c r="S3470" s="676" t="s">
        <v>7738</v>
      </c>
      <c r="T3470" s="676" t="s">
        <v>7739</v>
      </c>
      <c r="U3470" s="676" t="s">
        <v>7467</v>
      </c>
      <c r="X3470" s="676" t="s">
        <v>7740</v>
      </c>
      <c r="Y3470" s="676">
        <v>1</v>
      </c>
      <c r="Z3470" s="676">
        <v>1</v>
      </c>
    </row>
    <row r="3471" spans="1:30">
      <c r="G3471" s="676" t="s">
        <v>80</v>
      </c>
      <c r="H3471" s="676" t="s">
        <v>81</v>
      </c>
      <c r="O3471" s="676" t="s">
        <v>77</v>
      </c>
      <c r="S3471" s="676" t="s">
        <v>7738</v>
      </c>
      <c r="T3471" s="676" t="s">
        <v>7739</v>
      </c>
      <c r="U3471" s="676" t="s">
        <v>7467</v>
      </c>
      <c r="X3471" s="676" t="s">
        <v>7741</v>
      </c>
      <c r="Y3471" s="676">
        <v>1</v>
      </c>
      <c r="Z3471" s="676">
        <v>1</v>
      </c>
    </row>
    <row r="3472" spans="1:30">
      <c r="A3472" s="676">
        <v>5</v>
      </c>
      <c r="B3472" s="676">
        <v>506198</v>
      </c>
      <c r="C3472" s="676" t="s">
        <v>7742</v>
      </c>
      <c r="D3472" s="676">
        <v>99</v>
      </c>
    </row>
    <row r="3473" spans="1:30">
      <c r="A3473" s="676">
        <v>6</v>
      </c>
      <c r="F3473" s="676" t="s">
        <v>7743</v>
      </c>
      <c r="K3473" s="676" t="s">
        <v>122</v>
      </c>
      <c r="M3473" s="676" t="s">
        <v>291</v>
      </c>
      <c r="O3473" s="676" t="s">
        <v>77</v>
      </c>
      <c r="S3473" s="676" t="s">
        <v>7744</v>
      </c>
      <c r="T3473" s="676" t="s">
        <v>7745</v>
      </c>
      <c r="U3473" s="676" t="s">
        <v>7746</v>
      </c>
      <c r="X3473" s="676" t="s">
        <v>7747</v>
      </c>
      <c r="Y3473" s="676">
        <v>1</v>
      </c>
      <c r="Z3473" s="676">
        <v>99</v>
      </c>
      <c r="AC3473" s="676" t="s">
        <v>41</v>
      </c>
    </row>
    <row r="3474" spans="1:30">
      <c r="A3474" s="676">
        <v>4</v>
      </c>
      <c r="B3474" s="676">
        <v>108494</v>
      </c>
      <c r="C3474" s="676" t="s">
        <v>7748</v>
      </c>
      <c r="D3474" s="676">
        <v>1</v>
      </c>
    </row>
    <row r="3475" spans="1:30">
      <c r="A3475" s="676">
        <v>5</v>
      </c>
      <c r="F3475" s="676" t="s">
        <v>7749</v>
      </c>
      <c r="K3475" s="676" t="s">
        <v>441</v>
      </c>
      <c r="M3475" s="676" t="s">
        <v>291</v>
      </c>
      <c r="AC3475" s="676" t="s">
        <v>41</v>
      </c>
      <c r="AD3475" s="676" t="s">
        <v>4620</v>
      </c>
    </row>
    <row r="3476" spans="1:30">
      <c r="G3476" s="676" t="s">
        <v>75</v>
      </c>
      <c r="H3476" s="676" t="s">
        <v>76</v>
      </c>
      <c r="O3476" s="676" t="s">
        <v>77</v>
      </c>
      <c r="S3476" s="676" t="s">
        <v>7750</v>
      </c>
      <c r="T3476" s="676" t="s">
        <v>7751</v>
      </c>
      <c r="U3476" s="676" t="s">
        <v>7467</v>
      </c>
      <c r="X3476" s="676" t="s">
        <v>7752</v>
      </c>
      <c r="Y3476" s="676">
        <v>1</v>
      </c>
      <c r="Z3476" s="676">
        <v>1</v>
      </c>
    </row>
    <row r="3477" spans="1:30">
      <c r="G3477" s="676" t="s">
        <v>80</v>
      </c>
      <c r="H3477" s="676" t="s">
        <v>81</v>
      </c>
      <c r="O3477" s="676" t="s">
        <v>77</v>
      </c>
      <c r="S3477" s="676" t="s">
        <v>7750</v>
      </c>
      <c r="T3477" s="676" t="s">
        <v>7751</v>
      </c>
      <c r="U3477" s="676" t="s">
        <v>7467</v>
      </c>
      <c r="X3477" s="676" t="s">
        <v>7753</v>
      </c>
      <c r="Y3477" s="676">
        <v>1</v>
      </c>
      <c r="Z3477" s="676">
        <v>1</v>
      </c>
    </row>
    <row r="3478" spans="1:30">
      <c r="A3478" s="676">
        <v>5</v>
      </c>
      <c r="B3478" s="676">
        <v>108495</v>
      </c>
      <c r="C3478" s="676" t="s">
        <v>7754</v>
      </c>
      <c r="D3478" s="676">
        <v>1</v>
      </c>
    </row>
    <row r="3479" spans="1:30">
      <c r="A3479" s="676">
        <v>6</v>
      </c>
      <c r="F3479" s="676" t="s">
        <v>7755</v>
      </c>
      <c r="K3479" s="676" t="s">
        <v>441</v>
      </c>
      <c r="M3479" s="676" t="s">
        <v>291</v>
      </c>
      <c r="AC3479" s="676" t="s">
        <v>41</v>
      </c>
      <c r="AD3479" s="676" t="s">
        <v>4620</v>
      </c>
    </row>
    <row r="3480" spans="1:30">
      <c r="G3480" s="676" t="s">
        <v>75</v>
      </c>
      <c r="H3480" s="676" t="s">
        <v>76</v>
      </c>
      <c r="O3480" s="676" t="s">
        <v>77</v>
      </c>
      <c r="S3480" s="676" t="s">
        <v>7756</v>
      </c>
      <c r="T3480" s="676" t="s">
        <v>7757</v>
      </c>
      <c r="U3480" s="676" t="s">
        <v>7467</v>
      </c>
      <c r="X3480" s="676" t="s">
        <v>7758</v>
      </c>
      <c r="Y3480" s="676">
        <v>1</v>
      </c>
      <c r="Z3480" s="676">
        <v>1</v>
      </c>
    </row>
    <row r="3481" spans="1:30">
      <c r="G3481" s="676" t="s">
        <v>80</v>
      </c>
      <c r="H3481" s="676" t="s">
        <v>81</v>
      </c>
      <c r="O3481" s="676" t="s">
        <v>77</v>
      </c>
      <c r="S3481" s="676" t="s">
        <v>7756</v>
      </c>
      <c r="T3481" s="676" t="s">
        <v>7757</v>
      </c>
      <c r="U3481" s="676" t="s">
        <v>7467</v>
      </c>
      <c r="X3481" s="676" t="s">
        <v>7759</v>
      </c>
      <c r="Y3481" s="676">
        <v>1</v>
      </c>
      <c r="Z3481" s="676">
        <v>1</v>
      </c>
    </row>
    <row r="3482" spans="1:30">
      <c r="A3482" s="676">
        <v>6</v>
      </c>
      <c r="B3482" s="676">
        <v>108498</v>
      </c>
      <c r="C3482" s="676" t="s">
        <v>7760</v>
      </c>
      <c r="D3482" s="676">
        <v>1</v>
      </c>
    </row>
    <row r="3483" spans="1:30">
      <c r="A3483" s="676">
        <v>7</v>
      </c>
      <c r="F3483" s="676" t="s">
        <v>7761</v>
      </c>
      <c r="K3483" s="676" t="s">
        <v>441</v>
      </c>
      <c r="L3483" s="676" t="s">
        <v>442</v>
      </c>
      <c r="M3483" s="676" t="s">
        <v>291</v>
      </c>
      <c r="AC3483" s="676" t="s">
        <v>59</v>
      </c>
      <c r="AD3483" s="676" t="s">
        <v>4620</v>
      </c>
    </row>
    <row r="3484" spans="1:30">
      <c r="G3484" s="676" t="s">
        <v>75</v>
      </c>
      <c r="H3484" s="676" t="s">
        <v>76</v>
      </c>
      <c r="O3484" s="676" t="s">
        <v>77</v>
      </c>
      <c r="S3484" s="676" t="s">
        <v>7762</v>
      </c>
      <c r="T3484" s="676" t="s">
        <v>7763</v>
      </c>
      <c r="U3484" s="676" t="s">
        <v>7638</v>
      </c>
      <c r="X3484" s="676" t="s">
        <v>7764</v>
      </c>
      <c r="Y3484" s="676">
        <v>1</v>
      </c>
      <c r="Z3484" s="676">
        <v>1</v>
      </c>
    </row>
    <row r="3485" spans="1:30">
      <c r="G3485" s="676" t="s">
        <v>80</v>
      </c>
      <c r="H3485" s="676" t="s">
        <v>81</v>
      </c>
      <c r="O3485" s="676" t="s">
        <v>77</v>
      </c>
      <c r="S3485" s="676" t="s">
        <v>7762</v>
      </c>
      <c r="T3485" s="676" t="s">
        <v>7763</v>
      </c>
      <c r="U3485" s="676" t="s">
        <v>7638</v>
      </c>
      <c r="X3485" s="676" t="s">
        <v>7765</v>
      </c>
      <c r="Y3485" s="676">
        <v>1</v>
      </c>
      <c r="Z3485" s="676">
        <v>1</v>
      </c>
    </row>
    <row r="3486" spans="1:30">
      <c r="A3486" s="676">
        <v>6</v>
      </c>
      <c r="B3486" s="676">
        <v>108500</v>
      </c>
      <c r="C3486" s="676" t="s">
        <v>7766</v>
      </c>
      <c r="D3486" s="676">
        <v>1</v>
      </c>
    </row>
    <row r="3487" spans="1:30">
      <c r="A3487" s="676">
        <v>7</v>
      </c>
      <c r="F3487" s="676" t="s">
        <v>7767</v>
      </c>
      <c r="K3487" s="676" t="s">
        <v>441</v>
      </c>
      <c r="M3487" s="676" t="s">
        <v>291</v>
      </c>
      <c r="AC3487" s="676" t="s">
        <v>59</v>
      </c>
      <c r="AD3487" s="676" t="s">
        <v>4620</v>
      </c>
    </row>
    <row r="3488" spans="1:30">
      <c r="G3488" s="676" t="s">
        <v>75</v>
      </c>
      <c r="H3488" s="676" t="s">
        <v>76</v>
      </c>
      <c r="O3488" s="676" t="s">
        <v>77</v>
      </c>
      <c r="S3488" s="676" t="s">
        <v>7768</v>
      </c>
      <c r="T3488" s="676" t="s">
        <v>7769</v>
      </c>
      <c r="U3488" s="676" t="s">
        <v>7631</v>
      </c>
      <c r="X3488" s="676" t="s">
        <v>7770</v>
      </c>
      <c r="Y3488" s="676">
        <v>1</v>
      </c>
      <c r="Z3488" s="676">
        <v>1</v>
      </c>
    </row>
    <row r="3489" spans="1:30">
      <c r="G3489" s="676" t="s">
        <v>80</v>
      </c>
      <c r="H3489" s="676" t="s">
        <v>81</v>
      </c>
      <c r="O3489" s="676" t="s">
        <v>77</v>
      </c>
      <c r="S3489" s="676" t="s">
        <v>7768</v>
      </c>
      <c r="T3489" s="676" t="s">
        <v>7769</v>
      </c>
      <c r="U3489" s="676" t="s">
        <v>7631</v>
      </c>
      <c r="X3489" s="676" t="s">
        <v>7771</v>
      </c>
      <c r="Y3489" s="676">
        <v>1</v>
      </c>
      <c r="Z3489" s="676">
        <v>1</v>
      </c>
    </row>
    <row r="3490" spans="1:30">
      <c r="A3490" s="676">
        <v>6</v>
      </c>
      <c r="B3490" s="676">
        <v>108502</v>
      </c>
      <c r="C3490" s="676" t="s">
        <v>7772</v>
      </c>
      <c r="D3490" s="676">
        <v>1</v>
      </c>
    </row>
    <row r="3491" spans="1:30">
      <c r="A3491" s="676">
        <v>7</v>
      </c>
      <c r="F3491" s="676" t="s">
        <v>7773</v>
      </c>
      <c r="K3491" s="676" t="s">
        <v>441</v>
      </c>
      <c r="L3491" s="676" t="s">
        <v>442</v>
      </c>
      <c r="M3491" s="676" t="s">
        <v>291</v>
      </c>
      <c r="AC3491" s="676" t="s">
        <v>59</v>
      </c>
      <c r="AD3491" s="676" t="s">
        <v>4620</v>
      </c>
    </row>
    <row r="3492" spans="1:30">
      <c r="G3492" s="676" t="s">
        <v>75</v>
      </c>
      <c r="H3492" s="676" t="s">
        <v>76</v>
      </c>
      <c r="O3492" s="676" t="s">
        <v>77</v>
      </c>
      <c r="S3492" s="676" t="s">
        <v>7774</v>
      </c>
      <c r="T3492" s="676" t="s">
        <v>7775</v>
      </c>
      <c r="U3492" s="676" t="s">
        <v>7638</v>
      </c>
      <c r="X3492" s="676" t="s">
        <v>7776</v>
      </c>
      <c r="Y3492" s="676">
        <v>1</v>
      </c>
      <c r="Z3492" s="676">
        <v>1</v>
      </c>
    </row>
    <row r="3493" spans="1:30">
      <c r="G3493" s="676" t="s">
        <v>80</v>
      </c>
      <c r="H3493" s="676" t="s">
        <v>81</v>
      </c>
      <c r="O3493" s="676" t="s">
        <v>77</v>
      </c>
      <c r="S3493" s="676" t="s">
        <v>7774</v>
      </c>
      <c r="T3493" s="676" t="s">
        <v>7775</v>
      </c>
      <c r="U3493" s="676" t="s">
        <v>7638</v>
      </c>
      <c r="X3493" s="676" t="s">
        <v>7777</v>
      </c>
      <c r="Y3493" s="676">
        <v>1</v>
      </c>
      <c r="Z3493" s="676">
        <v>1</v>
      </c>
    </row>
    <row r="3494" spans="1:30">
      <c r="A3494" s="676">
        <v>6</v>
      </c>
      <c r="B3494" s="676">
        <v>108508</v>
      </c>
      <c r="C3494" s="676" t="s">
        <v>7778</v>
      </c>
      <c r="D3494" s="676">
        <v>1</v>
      </c>
    </row>
    <row r="3495" spans="1:30">
      <c r="A3495" s="676">
        <v>7</v>
      </c>
      <c r="F3495" s="676" t="s">
        <v>7779</v>
      </c>
      <c r="K3495" s="676" t="s">
        <v>441</v>
      </c>
      <c r="M3495" s="676" t="s">
        <v>291</v>
      </c>
      <c r="AC3495" s="676" t="s">
        <v>59</v>
      </c>
      <c r="AD3495" s="676" t="s">
        <v>4620</v>
      </c>
    </row>
    <row r="3496" spans="1:30">
      <c r="G3496" s="676" t="s">
        <v>75</v>
      </c>
      <c r="H3496" s="676" t="s">
        <v>76</v>
      </c>
      <c r="O3496" s="676" t="s">
        <v>77</v>
      </c>
      <c r="S3496" s="676" t="s">
        <v>7780</v>
      </c>
      <c r="T3496" s="676" t="s">
        <v>7781</v>
      </c>
      <c r="U3496" s="676" t="s">
        <v>7631</v>
      </c>
      <c r="X3496" s="676" t="s">
        <v>7782</v>
      </c>
      <c r="Y3496" s="676">
        <v>1</v>
      </c>
      <c r="Z3496" s="676">
        <v>1</v>
      </c>
    </row>
    <row r="3497" spans="1:30">
      <c r="G3497" s="676" t="s">
        <v>80</v>
      </c>
      <c r="H3497" s="676" t="s">
        <v>81</v>
      </c>
      <c r="O3497" s="676" t="s">
        <v>77</v>
      </c>
      <c r="S3497" s="676" t="s">
        <v>7780</v>
      </c>
      <c r="T3497" s="676" t="s">
        <v>7781</v>
      </c>
      <c r="U3497" s="676" t="s">
        <v>7631</v>
      </c>
      <c r="X3497" s="676" t="s">
        <v>7783</v>
      </c>
      <c r="Y3497" s="676">
        <v>1</v>
      </c>
      <c r="Z3497" s="676">
        <v>1</v>
      </c>
    </row>
    <row r="3498" spans="1:30">
      <c r="A3498" s="676">
        <v>6</v>
      </c>
      <c r="B3498" s="676">
        <v>108510</v>
      </c>
      <c r="C3498" s="676" t="s">
        <v>7784</v>
      </c>
      <c r="D3498" s="676">
        <v>1</v>
      </c>
    </row>
    <row r="3499" spans="1:30">
      <c r="A3499" s="676">
        <v>7</v>
      </c>
      <c r="F3499" s="676" t="s">
        <v>7785</v>
      </c>
      <c r="K3499" s="676" t="s">
        <v>441</v>
      </c>
      <c r="L3499" s="676" t="s">
        <v>442</v>
      </c>
      <c r="M3499" s="676" t="s">
        <v>291</v>
      </c>
      <c r="AC3499" s="676" t="s">
        <v>41</v>
      </c>
      <c r="AD3499" s="676" t="s">
        <v>4620</v>
      </c>
    </row>
    <row r="3500" spans="1:30">
      <c r="G3500" s="676" t="s">
        <v>75</v>
      </c>
      <c r="H3500" s="676" t="s">
        <v>76</v>
      </c>
      <c r="O3500" s="676" t="s">
        <v>77</v>
      </c>
      <c r="S3500" s="676" t="s">
        <v>7786</v>
      </c>
      <c r="T3500" s="676" t="s">
        <v>7787</v>
      </c>
      <c r="U3500" s="676" t="s">
        <v>7481</v>
      </c>
      <c r="X3500" s="676" t="s">
        <v>7788</v>
      </c>
      <c r="Y3500" s="676">
        <v>1</v>
      </c>
      <c r="Z3500" s="676">
        <v>1</v>
      </c>
    </row>
    <row r="3501" spans="1:30">
      <c r="G3501" s="676" t="s">
        <v>80</v>
      </c>
      <c r="H3501" s="676" t="s">
        <v>81</v>
      </c>
      <c r="O3501" s="676" t="s">
        <v>77</v>
      </c>
      <c r="S3501" s="676" t="s">
        <v>7786</v>
      </c>
      <c r="T3501" s="676" t="s">
        <v>7787</v>
      </c>
      <c r="U3501" s="676" t="s">
        <v>7481</v>
      </c>
      <c r="X3501" s="676" t="s">
        <v>7789</v>
      </c>
      <c r="Y3501" s="676">
        <v>1</v>
      </c>
      <c r="Z3501" s="676">
        <v>1</v>
      </c>
    </row>
    <row r="3502" spans="1:30">
      <c r="A3502" s="676">
        <v>6</v>
      </c>
      <c r="B3502" s="676">
        <v>108516</v>
      </c>
      <c r="C3502" s="676" t="s">
        <v>7790</v>
      </c>
      <c r="D3502" s="676">
        <v>1</v>
      </c>
    </row>
    <row r="3503" spans="1:30">
      <c r="A3503" s="676">
        <v>7</v>
      </c>
      <c r="F3503" s="676" t="s">
        <v>7791</v>
      </c>
      <c r="K3503" s="676" t="s">
        <v>441</v>
      </c>
      <c r="L3503" s="676" t="s">
        <v>442</v>
      </c>
      <c r="M3503" s="676" t="s">
        <v>291</v>
      </c>
      <c r="AC3503" s="676" t="s">
        <v>41</v>
      </c>
      <c r="AD3503" s="676" t="s">
        <v>4620</v>
      </c>
    </row>
    <row r="3504" spans="1:30">
      <c r="G3504" s="676" t="s">
        <v>75</v>
      </c>
      <c r="H3504" s="676" t="s">
        <v>76</v>
      </c>
      <c r="O3504" s="676" t="s">
        <v>77</v>
      </c>
      <c r="S3504" s="676" t="s">
        <v>7792</v>
      </c>
      <c r="T3504" s="676" t="s">
        <v>7793</v>
      </c>
      <c r="U3504" s="676" t="s">
        <v>7481</v>
      </c>
      <c r="X3504" s="676" t="s">
        <v>7794</v>
      </c>
      <c r="Y3504" s="676">
        <v>1</v>
      </c>
      <c r="Z3504" s="676">
        <v>1</v>
      </c>
    </row>
    <row r="3505" spans="1:30">
      <c r="G3505" s="676" t="s">
        <v>80</v>
      </c>
      <c r="H3505" s="676" t="s">
        <v>81</v>
      </c>
      <c r="O3505" s="676" t="s">
        <v>77</v>
      </c>
      <c r="S3505" s="676" t="s">
        <v>7792</v>
      </c>
      <c r="T3505" s="676" t="s">
        <v>7793</v>
      </c>
      <c r="U3505" s="676" t="s">
        <v>7481</v>
      </c>
      <c r="X3505" s="676" t="s">
        <v>7795</v>
      </c>
      <c r="Y3505" s="676">
        <v>1</v>
      </c>
      <c r="Z3505" s="676">
        <v>1</v>
      </c>
    </row>
    <row r="3506" spans="1:30">
      <c r="A3506" s="676">
        <v>7</v>
      </c>
      <c r="B3506" s="676">
        <v>108517</v>
      </c>
      <c r="C3506" s="676" t="s">
        <v>7796</v>
      </c>
      <c r="D3506" s="676">
        <v>99</v>
      </c>
    </row>
    <row r="3507" spans="1:30">
      <c r="A3507" s="676">
        <v>8</v>
      </c>
      <c r="F3507" s="676" t="s">
        <v>7797</v>
      </c>
      <c r="K3507" s="676" t="s">
        <v>122</v>
      </c>
      <c r="M3507" s="676" t="s">
        <v>310</v>
      </c>
      <c r="O3507" s="676" t="s">
        <v>77</v>
      </c>
      <c r="S3507" s="676" t="s">
        <v>7798</v>
      </c>
      <c r="T3507" s="676" t="s">
        <v>7799</v>
      </c>
      <c r="U3507" s="676" t="s">
        <v>4561</v>
      </c>
      <c r="X3507" s="676" t="s">
        <v>7800</v>
      </c>
      <c r="Y3507" s="676">
        <v>1</v>
      </c>
      <c r="Z3507" s="676">
        <v>99</v>
      </c>
      <c r="AC3507" s="676" t="s">
        <v>41</v>
      </c>
    </row>
    <row r="3508" spans="1:30">
      <c r="A3508" s="676">
        <v>8</v>
      </c>
      <c r="F3508" s="676" t="s">
        <v>7801</v>
      </c>
      <c r="K3508" s="676" t="s">
        <v>119</v>
      </c>
      <c r="L3508" s="676" t="s">
        <v>120</v>
      </c>
      <c r="M3508" s="676" t="s">
        <v>291</v>
      </c>
      <c r="O3508" s="676" t="s">
        <v>77</v>
      </c>
      <c r="S3508" s="676" t="s">
        <v>7802</v>
      </c>
      <c r="T3508" s="676" t="s">
        <v>7803</v>
      </c>
      <c r="U3508" s="676" t="s">
        <v>7804</v>
      </c>
      <c r="X3508" s="676" t="s">
        <v>7805</v>
      </c>
      <c r="Y3508" s="676">
        <v>1</v>
      </c>
      <c r="Z3508" s="676">
        <v>99</v>
      </c>
      <c r="AC3508" s="676" t="s">
        <v>41</v>
      </c>
    </row>
    <row r="3509" spans="1:30">
      <c r="A3509" s="676">
        <v>8</v>
      </c>
      <c r="F3509" s="676" t="s">
        <v>7806</v>
      </c>
      <c r="K3509" s="676" t="s">
        <v>441</v>
      </c>
      <c r="M3509" s="676" t="s">
        <v>310</v>
      </c>
      <c r="O3509" s="676" t="s">
        <v>77</v>
      </c>
      <c r="S3509" s="676" t="s">
        <v>7807</v>
      </c>
      <c r="T3509" s="676" t="s">
        <v>7808</v>
      </c>
      <c r="U3509" s="676" t="s">
        <v>4632</v>
      </c>
      <c r="X3509" s="676" t="s">
        <v>7809</v>
      </c>
      <c r="Y3509" s="676">
        <v>1</v>
      </c>
      <c r="Z3509" s="676">
        <v>99</v>
      </c>
      <c r="AC3509" s="676" t="s">
        <v>41</v>
      </c>
      <c r="AD3509" s="676" t="s">
        <v>4620</v>
      </c>
    </row>
    <row r="3510" spans="1:30">
      <c r="A3510" s="676">
        <v>8</v>
      </c>
      <c r="F3510" s="676" t="s">
        <v>7810</v>
      </c>
      <c r="K3510" s="676" t="s">
        <v>227</v>
      </c>
      <c r="L3510" s="676" t="s">
        <v>2407</v>
      </c>
      <c r="M3510" s="676" t="s">
        <v>310</v>
      </c>
      <c r="O3510" s="676" t="s">
        <v>77</v>
      </c>
      <c r="S3510" s="676" t="s">
        <v>7811</v>
      </c>
      <c r="T3510" s="676" t="s">
        <v>7812</v>
      </c>
      <c r="U3510" s="676" t="s">
        <v>5807</v>
      </c>
      <c r="X3510" s="676" t="s">
        <v>7813</v>
      </c>
      <c r="Y3510" s="676">
        <v>1</v>
      </c>
      <c r="Z3510" s="676">
        <v>99</v>
      </c>
      <c r="AC3510" s="676" t="s">
        <v>41</v>
      </c>
    </row>
    <row r="3511" spans="1:30">
      <c r="A3511" s="676">
        <v>8</v>
      </c>
      <c r="F3511" s="676" t="s">
        <v>7814</v>
      </c>
      <c r="K3511" s="676" t="s">
        <v>441</v>
      </c>
      <c r="M3511" s="676" t="s">
        <v>310</v>
      </c>
      <c r="O3511" s="676" t="s">
        <v>77</v>
      </c>
      <c r="S3511" s="676" t="s">
        <v>7815</v>
      </c>
      <c r="T3511" s="676" t="s">
        <v>7816</v>
      </c>
      <c r="U3511" s="676" t="s">
        <v>4632</v>
      </c>
      <c r="X3511" s="676" t="s">
        <v>7817</v>
      </c>
      <c r="Y3511" s="676">
        <v>1</v>
      </c>
      <c r="Z3511" s="676">
        <v>99</v>
      </c>
      <c r="AC3511" s="676" t="s">
        <v>41</v>
      </c>
      <c r="AD3511" s="676" t="s">
        <v>4620</v>
      </c>
    </row>
    <row r="3512" spans="1:30">
      <c r="A3512" s="676">
        <v>6</v>
      </c>
      <c r="B3512" s="676">
        <v>108518</v>
      </c>
      <c r="C3512" s="676" t="s">
        <v>7818</v>
      </c>
      <c r="D3512" s="676">
        <v>1</v>
      </c>
    </row>
    <row r="3513" spans="1:30">
      <c r="A3513" s="676">
        <v>7</v>
      </c>
      <c r="F3513" s="676" t="s">
        <v>7819</v>
      </c>
      <c r="K3513" s="676" t="s">
        <v>441</v>
      </c>
      <c r="L3513" s="676" t="s">
        <v>442</v>
      </c>
      <c r="M3513" s="676" t="s">
        <v>291</v>
      </c>
      <c r="AC3513" s="676" t="s">
        <v>54</v>
      </c>
      <c r="AD3513" s="676" t="s">
        <v>447</v>
      </c>
    </row>
    <row r="3514" spans="1:30">
      <c r="G3514" s="676" t="s">
        <v>75</v>
      </c>
      <c r="H3514" s="676" t="s">
        <v>76</v>
      </c>
      <c r="O3514" s="676" t="s">
        <v>77</v>
      </c>
      <c r="S3514" s="676" t="s">
        <v>7820</v>
      </c>
      <c r="T3514" s="676" t="s">
        <v>7818</v>
      </c>
      <c r="U3514" s="676" t="s">
        <v>445</v>
      </c>
      <c r="X3514" s="676" t="s">
        <v>7821</v>
      </c>
      <c r="Y3514" s="676">
        <v>1</v>
      </c>
      <c r="Z3514" s="676">
        <v>1</v>
      </c>
    </row>
    <row r="3515" spans="1:30">
      <c r="G3515" s="676" t="s">
        <v>80</v>
      </c>
      <c r="H3515" s="676" t="s">
        <v>81</v>
      </c>
      <c r="O3515" s="676" t="s">
        <v>77</v>
      </c>
      <c r="S3515" s="676" t="s">
        <v>7820</v>
      </c>
      <c r="T3515" s="676" t="s">
        <v>7818</v>
      </c>
      <c r="U3515" s="676" t="s">
        <v>445</v>
      </c>
      <c r="X3515" s="676" t="s">
        <v>7822</v>
      </c>
      <c r="Y3515" s="676">
        <v>1</v>
      </c>
      <c r="Z3515" s="676">
        <v>1</v>
      </c>
    </row>
    <row r="3516" spans="1:30">
      <c r="A3516" s="676">
        <v>6</v>
      </c>
      <c r="B3516" s="676">
        <v>612377</v>
      </c>
      <c r="C3516" s="676" t="s">
        <v>7823</v>
      </c>
      <c r="D3516" s="676">
        <v>1</v>
      </c>
    </row>
    <row r="3517" spans="1:30">
      <c r="A3517" s="676">
        <v>7</v>
      </c>
      <c r="F3517" s="676" t="s">
        <v>7824</v>
      </c>
      <c r="K3517" s="676" t="s">
        <v>441</v>
      </c>
      <c r="M3517" s="676" t="s">
        <v>291</v>
      </c>
      <c r="AC3517" s="676" t="s">
        <v>59</v>
      </c>
      <c r="AD3517" s="676" t="s">
        <v>4620</v>
      </c>
    </row>
    <row r="3518" spans="1:30">
      <c r="G3518" s="676" t="s">
        <v>75</v>
      </c>
      <c r="H3518" s="676" t="s">
        <v>76</v>
      </c>
      <c r="O3518" s="676" t="s">
        <v>77</v>
      </c>
      <c r="S3518" s="676" t="s">
        <v>7825</v>
      </c>
      <c r="T3518" s="676" t="s">
        <v>7826</v>
      </c>
      <c r="U3518" s="676" t="s">
        <v>7631</v>
      </c>
      <c r="X3518" s="676" t="s">
        <v>7827</v>
      </c>
      <c r="Y3518" s="676">
        <v>1</v>
      </c>
      <c r="Z3518" s="676">
        <v>1</v>
      </c>
    </row>
    <row r="3519" spans="1:30">
      <c r="G3519" s="676" t="s">
        <v>80</v>
      </c>
      <c r="H3519" s="676" t="s">
        <v>81</v>
      </c>
      <c r="O3519" s="676" t="s">
        <v>77</v>
      </c>
      <c r="S3519" s="676" t="s">
        <v>7825</v>
      </c>
      <c r="T3519" s="676" t="s">
        <v>7826</v>
      </c>
      <c r="U3519" s="676" t="s">
        <v>7631</v>
      </c>
      <c r="X3519" s="676" t="s">
        <v>7828</v>
      </c>
      <c r="Y3519" s="676">
        <v>1</v>
      </c>
      <c r="Z3519" s="676">
        <v>1</v>
      </c>
    </row>
    <row r="3520" spans="1:30">
      <c r="A3520" s="676">
        <v>6</v>
      </c>
      <c r="B3520" s="676">
        <v>108524</v>
      </c>
      <c r="C3520" s="676" t="s">
        <v>7829</v>
      </c>
      <c r="D3520" s="676">
        <v>1</v>
      </c>
    </row>
    <row r="3521" spans="1:30">
      <c r="A3521" s="676">
        <v>7</v>
      </c>
      <c r="F3521" s="676" t="s">
        <v>7830</v>
      </c>
      <c r="K3521" s="676" t="s">
        <v>441</v>
      </c>
      <c r="L3521" s="676" t="s">
        <v>442</v>
      </c>
      <c r="M3521" s="676" t="s">
        <v>291</v>
      </c>
      <c r="AC3521" s="676" t="s">
        <v>59</v>
      </c>
      <c r="AD3521" s="676" t="s">
        <v>4620</v>
      </c>
    </row>
    <row r="3522" spans="1:30">
      <c r="G3522" s="676" t="s">
        <v>75</v>
      </c>
      <c r="H3522" s="676" t="s">
        <v>76</v>
      </c>
      <c r="O3522" s="676" t="s">
        <v>77</v>
      </c>
      <c r="S3522" s="676" t="s">
        <v>7831</v>
      </c>
      <c r="T3522" s="676" t="s">
        <v>7829</v>
      </c>
      <c r="U3522" s="676" t="s">
        <v>7638</v>
      </c>
      <c r="X3522" s="676" t="s">
        <v>7832</v>
      </c>
      <c r="Y3522" s="676">
        <v>1</v>
      </c>
      <c r="Z3522" s="676">
        <v>1</v>
      </c>
    </row>
    <row r="3523" spans="1:30">
      <c r="G3523" s="676" t="s">
        <v>80</v>
      </c>
      <c r="H3523" s="676" t="s">
        <v>81</v>
      </c>
      <c r="O3523" s="676" t="s">
        <v>77</v>
      </c>
      <c r="S3523" s="676" t="s">
        <v>7831</v>
      </c>
      <c r="T3523" s="676" t="s">
        <v>7829</v>
      </c>
      <c r="U3523" s="676" t="s">
        <v>7638</v>
      </c>
      <c r="X3523" s="676" t="s">
        <v>7833</v>
      </c>
      <c r="Y3523" s="676">
        <v>1</v>
      </c>
      <c r="Z3523" s="676">
        <v>1</v>
      </c>
    </row>
    <row r="3524" spans="1:30">
      <c r="A3524" s="676">
        <v>6</v>
      </c>
      <c r="B3524" s="676">
        <v>108526</v>
      </c>
      <c r="C3524" s="676" t="s">
        <v>7834</v>
      </c>
      <c r="D3524" s="676">
        <v>1</v>
      </c>
    </row>
    <row r="3525" spans="1:30">
      <c r="A3525" s="676">
        <v>7</v>
      </c>
      <c r="F3525" s="676" t="s">
        <v>7835</v>
      </c>
      <c r="K3525" s="676" t="s">
        <v>441</v>
      </c>
      <c r="M3525" s="676" t="s">
        <v>291</v>
      </c>
      <c r="AC3525" s="676" t="s">
        <v>54</v>
      </c>
      <c r="AD3525" s="676" t="s">
        <v>447</v>
      </c>
    </row>
    <row r="3526" spans="1:30">
      <c r="G3526" s="676" t="s">
        <v>75</v>
      </c>
      <c r="H3526" s="676" t="s">
        <v>76</v>
      </c>
      <c r="O3526" s="676" t="s">
        <v>77</v>
      </c>
      <c r="S3526" s="676" t="s">
        <v>7836</v>
      </c>
      <c r="T3526" s="676" t="s">
        <v>7837</v>
      </c>
      <c r="U3526" s="676" t="s">
        <v>502</v>
      </c>
      <c r="X3526" s="676" t="s">
        <v>7838</v>
      </c>
      <c r="Y3526" s="676">
        <v>1</v>
      </c>
      <c r="Z3526" s="676">
        <v>1</v>
      </c>
    </row>
    <row r="3527" spans="1:30">
      <c r="G3527" s="676" t="s">
        <v>80</v>
      </c>
      <c r="H3527" s="676" t="s">
        <v>81</v>
      </c>
      <c r="O3527" s="676" t="s">
        <v>77</v>
      </c>
      <c r="S3527" s="676" t="s">
        <v>7836</v>
      </c>
      <c r="T3527" s="676" t="s">
        <v>7837</v>
      </c>
      <c r="U3527" s="676" t="s">
        <v>502</v>
      </c>
      <c r="X3527" s="676" t="s">
        <v>7839</v>
      </c>
      <c r="Y3527" s="676">
        <v>1</v>
      </c>
      <c r="Z3527" s="676">
        <v>1</v>
      </c>
    </row>
    <row r="3528" spans="1:30">
      <c r="A3528" s="676">
        <v>6</v>
      </c>
      <c r="B3528" s="676">
        <v>1618929</v>
      </c>
      <c r="C3528" s="676" t="s">
        <v>7840</v>
      </c>
      <c r="D3528" s="676">
        <v>1</v>
      </c>
    </row>
    <row r="3529" spans="1:30">
      <c r="A3529" s="676">
        <v>7</v>
      </c>
      <c r="F3529" s="676" t="s">
        <v>7841</v>
      </c>
      <c r="K3529" s="676" t="s">
        <v>441</v>
      </c>
      <c r="M3529" s="676" t="s">
        <v>310</v>
      </c>
      <c r="O3529" s="676" t="s">
        <v>77</v>
      </c>
      <c r="S3529" s="676" t="s">
        <v>7842</v>
      </c>
      <c r="T3529" s="676" t="s">
        <v>7843</v>
      </c>
      <c r="U3529" s="676" t="s">
        <v>502</v>
      </c>
      <c r="X3529" s="676" t="s">
        <v>7844</v>
      </c>
      <c r="Y3529" s="676">
        <v>1</v>
      </c>
      <c r="Z3529" s="676">
        <v>1</v>
      </c>
      <c r="AC3529" s="676" t="s">
        <v>54</v>
      </c>
      <c r="AD3529" s="676" t="s">
        <v>447</v>
      </c>
    </row>
    <row r="3530" spans="1:30">
      <c r="A3530" s="676">
        <v>7</v>
      </c>
      <c r="B3530" s="676">
        <v>503671</v>
      </c>
      <c r="C3530" s="676" t="s">
        <v>7845</v>
      </c>
      <c r="D3530" s="676">
        <v>1</v>
      </c>
    </row>
    <row r="3531" spans="1:30">
      <c r="A3531" s="676">
        <v>8</v>
      </c>
      <c r="F3531" s="676" t="s">
        <v>7846</v>
      </c>
      <c r="K3531" s="676" t="s">
        <v>441</v>
      </c>
      <c r="M3531" s="676" t="s">
        <v>291</v>
      </c>
      <c r="O3531" s="676" t="s">
        <v>77</v>
      </c>
      <c r="S3531" s="676" t="s">
        <v>7847</v>
      </c>
      <c r="T3531" s="676" t="s">
        <v>7848</v>
      </c>
      <c r="U3531" s="676" t="s">
        <v>502</v>
      </c>
      <c r="X3531" s="676" t="s">
        <v>7849</v>
      </c>
      <c r="Y3531" s="676">
        <v>1</v>
      </c>
      <c r="Z3531" s="676">
        <v>1</v>
      </c>
      <c r="AC3531" s="676" t="s">
        <v>54</v>
      </c>
      <c r="AD3531" s="676" t="s">
        <v>447</v>
      </c>
    </row>
    <row r="3532" spans="1:30">
      <c r="A3532" s="676">
        <v>8</v>
      </c>
      <c r="F3532" s="676" t="s">
        <v>7850</v>
      </c>
      <c r="K3532" s="676" t="s">
        <v>441</v>
      </c>
      <c r="M3532" s="676" t="s">
        <v>291</v>
      </c>
      <c r="O3532" s="676" t="s">
        <v>77</v>
      </c>
      <c r="S3532" s="676" t="s">
        <v>7851</v>
      </c>
      <c r="T3532" s="676" t="s">
        <v>7852</v>
      </c>
      <c r="U3532" s="676" t="s">
        <v>502</v>
      </c>
      <c r="X3532" s="676" t="s">
        <v>7853</v>
      </c>
      <c r="Y3532" s="676">
        <v>1</v>
      </c>
      <c r="Z3532" s="676">
        <v>1</v>
      </c>
      <c r="AC3532" s="676" t="s">
        <v>54</v>
      </c>
      <c r="AD3532" s="676" t="s">
        <v>447</v>
      </c>
    </row>
    <row r="3533" spans="1:30">
      <c r="A3533" s="676">
        <v>5</v>
      </c>
      <c r="B3533" s="676">
        <v>108528</v>
      </c>
      <c r="C3533" s="676" t="s">
        <v>7854</v>
      </c>
      <c r="D3533" s="676">
        <v>1</v>
      </c>
    </row>
    <row r="3534" spans="1:30">
      <c r="A3534" s="676">
        <v>6</v>
      </c>
      <c r="F3534" s="676" t="s">
        <v>7855</v>
      </c>
      <c r="K3534" s="676" t="s">
        <v>441</v>
      </c>
      <c r="M3534" s="676" t="s">
        <v>291</v>
      </c>
      <c r="AC3534" s="676" t="s">
        <v>54</v>
      </c>
      <c r="AD3534" s="676" t="s">
        <v>447</v>
      </c>
    </row>
    <row r="3535" spans="1:30">
      <c r="G3535" s="676" t="s">
        <v>75</v>
      </c>
      <c r="H3535" s="676" t="s">
        <v>76</v>
      </c>
      <c r="O3535" s="676" t="s">
        <v>77</v>
      </c>
      <c r="S3535" s="676" t="s">
        <v>7856</v>
      </c>
      <c r="T3535" s="676" t="s">
        <v>7857</v>
      </c>
      <c r="U3535" s="676" t="s">
        <v>502</v>
      </c>
      <c r="X3535" s="676" t="s">
        <v>7858</v>
      </c>
      <c r="Y3535" s="676">
        <v>1</v>
      </c>
      <c r="Z3535" s="676">
        <v>1</v>
      </c>
    </row>
    <row r="3536" spans="1:30">
      <c r="G3536" s="676" t="s">
        <v>80</v>
      </c>
      <c r="H3536" s="676" t="s">
        <v>81</v>
      </c>
      <c r="O3536" s="676" t="s">
        <v>77</v>
      </c>
      <c r="S3536" s="676" t="s">
        <v>7856</v>
      </c>
      <c r="T3536" s="676" t="s">
        <v>7857</v>
      </c>
      <c r="U3536" s="676" t="s">
        <v>502</v>
      </c>
      <c r="X3536" s="676" t="s">
        <v>7859</v>
      </c>
      <c r="Y3536" s="676">
        <v>1</v>
      </c>
      <c r="Z3536" s="676">
        <v>1</v>
      </c>
    </row>
    <row r="3537" spans="1:30">
      <c r="A3537" s="676">
        <v>5</v>
      </c>
      <c r="B3537" s="676">
        <v>108530</v>
      </c>
      <c r="C3537" s="676" t="s">
        <v>7860</v>
      </c>
      <c r="D3537" s="676">
        <v>1</v>
      </c>
    </row>
    <row r="3538" spans="1:30">
      <c r="A3538" s="676">
        <v>6</v>
      </c>
      <c r="F3538" s="676" t="s">
        <v>7861</v>
      </c>
      <c r="K3538" s="676" t="s">
        <v>441</v>
      </c>
      <c r="M3538" s="676" t="s">
        <v>291</v>
      </c>
      <c r="AC3538" s="676" t="s">
        <v>41</v>
      </c>
      <c r="AD3538" s="676" t="s">
        <v>4620</v>
      </c>
    </row>
    <row r="3539" spans="1:30">
      <c r="G3539" s="676" t="s">
        <v>75</v>
      </c>
      <c r="H3539" s="676" t="s">
        <v>76</v>
      </c>
      <c r="O3539" s="676" t="s">
        <v>77</v>
      </c>
      <c r="S3539" s="676" t="s">
        <v>7862</v>
      </c>
      <c r="T3539" s="676" t="s">
        <v>7863</v>
      </c>
      <c r="U3539" s="676" t="s">
        <v>7467</v>
      </c>
      <c r="X3539" s="676" t="s">
        <v>7864</v>
      </c>
      <c r="Y3539" s="676">
        <v>1</v>
      </c>
      <c r="Z3539" s="676">
        <v>1</v>
      </c>
    </row>
    <row r="3540" spans="1:30">
      <c r="G3540" s="676" t="s">
        <v>80</v>
      </c>
      <c r="H3540" s="676" t="s">
        <v>81</v>
      </c>
      <c r="O3540" s="676" t="s">
        <v>77</v>
      </c>
      <c r="S3540" s="676" t="s">
        <v>7862</v>
      </c>
      <c r="T3540" s="676" t="s">
        <v>7863</v>
      </c>
      <c r="U3540" s="676" t="s">
        <v>7467</v>
      </c>
      <c r="X3540" s="676" t="s">
        <v>7865</v>
      </c>
      <c r="Y3540" s="676">
        <v>1</v>
      </c>
      <c r="Z3540" s="676">
        <v>1</v>
      </c>
    </row>
    <row r="3541" spans="1:30">
      <c r="A3541" s="676">
        <v>6</v>
      </c>
      <c r="B3541" s="676">
        <v>108531</v>
      </c>
      <c r="C3541" s="676" t="s">
        <v>7866</v>
      </c>
      <c r="D3541" s="676">
        <v>1</v>
      </c>
    </row>
    <row r="3542" spans="1:30">
      <c r="A3542" s="676">
        <v>7</v>
      </c>
      <c r="F3542" s="676" t="s">
        <v>7867</v>
      </c>
      <c r="K3542" s="676" t="s">
        <v>441</v>
      </c>
      <c r="M3542" s="676" t="s">
        <v>291</v>
      </c>
      <c r="AC3542" s="676" t="s">
        <v>41</v>
      </c>
      <c r="AD3542" s="676" t="s">
        <v>4620</v>
      </c>
    </row>
    <row r="3543" spans="1:30">
      <c r="G3543" s="676" t="s">
        <v>75</v>
      </c>
      <c r="H3543" s="676" t="s">
        <v>76</v>
      </c>
      <c r="O3543" s="676" t="s">
        <v>77</v>
      </c>
      <c r="S3543" s="676" t="s">
        <v>7868</v>
      </c>
      <c r="T3543" s="676" t="s">
        <v>7869</v>
      </c>
      <c r="U3543" s="676" t="s">
        <v>7467</v>
      </c>
      <c r="X3543" s="676" t="s">
        <v>7870</v>
      </c>
      <c r="Y3543" s="676">
        <v>1</v>
      </c>
      <c r="Z3543" s="676">
        <v>1</v>
      </c>
    </row>
    <row r="3544" spans="1:30">
      <c r="G3544" s="676" t="s">
        <v>80</v>
      </c>
      <c r="H3544" s="676" t="s">
        <v>81</v>
      </c>
      <c r="O3544" s="676" t="s">
        <v>77</v>
      </c>
      <c r="S3544" s="676" t="s">
        <v>7868</v>
      </c>
      <c r="T3544" s="676" t="s">
        <v>7869</v>
      </c>
      <c r="U3544" s="676" t="s">
        <v>7467</v>
      </c>
      <c r="X3544" s="676" t="s">
        <v>7871</v>
      </c>
      <c r="Y3544" s="676">
        <v>1</v>
      </c>
      <c r="Z3544" s="676">
        <v>1</v>
      </c>
    </row>
    <row r="3545" spans="1:30">
      <c r="A3545" s="676">
        <v>7</v>
      </c>
      <c r="B3545" s="676">
        <v>108532</v>
      </c>
      <c r="C3545" s="676" t="s">
        <v>7872</v>
      </c>
      <c r="D3545" s="676">
        <v>99</v>
      </c>
    </row>
    <row r="3546" spans="1:30">
      <c r="A3546" s="676">
        <v>8</v>
      </c>
      <c r="F3546" s="676" t="s">
        <v>7873</v>
      </c>
      <c r="K3546" s="676" t="s">
        <v>122</v>
      </c>
      <c r="M3546" s="676" t="s">
        <v>310</v>
      </c>
      <c r="O3546" s="676" t="s">
        <v>77</v>
      </c>
      <c r="S3546" s="676" t="s">
        <v>7874</v>
      </c>
      <c r="T3546" s="676" t="s">
        <v>7875</v>
      </c>
      <c r="U3546" s="676" t="s">
        <v>4561</v>
      </c>
      <c r="X3546" s="676" t="s">
        <v>7876</v>
      </c>
      <c r="Y3546" s="676">
        <v>1</v>
      </c>
      <c r="Z3546" s="676">
        <v>99</v>
      </c>
      <c r="AC3546" s="676" t="s">
        <v>41</v>
      </c>
    </row>
    <row r="3547" spans="1:30">
      <c r="A3547" s="676">
        <v>8</v>
      </c>
      <c r="F3547" s="676" t="s">
        <v>7877</v>
      </c>
      <c r="K3547" s="676" t="s">
        <v>441</v>
      </c>
      <c r="M3547" s="676" t="s">
        <v>310</v>
      </c>
      <c r="O3547" s="676" t="s">
        <v>77</v>
      </c>
      <c r="S3547" s="676" t="s">
        <v>7878</v>
      </c>
      <c r="T3547" s="676" t="s">
        <v>7879</v>
      </c>
      <c r="U3547" s="676" t="s">
        <v>4632</v>
      </c>
      <c r="X3547" s="676" t="s">
        <v>7880</v>
      </c>
      <c r="Y3547" s="676">
        <v>1</v>
      </c>
      <c r="Z3547" s="676">
        <v>99</v>
      </c>
      <c r="AC3547" s="676" t="s">
        <v>41</v>
      </c>
      <c r="AD3547" s="676" t="s">
        <v>4620</v>
      </c>
    </row>
    <row r="3548" spans="1:30">
      <c r="A3548" s="676">
        <v>8</v>
      </c>
      <c r="F3548" s="676" t="s">
        <v>7881</v>
      </c>
      <c r="K3548" s="676" t="s">
        <v>441</v>
      </c>
      <c r="M3548" s="676" t="s">
        <v>310</v>
      </c>
      <c r="O3548" s="676" t="s">
        <v>77</v>
      </c>
      <c r="S3548" s="676" t="s">
        <v>7882</v>
      </c>
      <c r="T3548" s="676" t="s">
        <v>7883</v>
      </c>
      <c r="U3548" s="676" t="s">
        <v>4632</v>
      </c>
      <c r="X3548" s="676" t="s">
        <v>7884</v>
      </c>
      <c r="Y3548" s="676">
        <v>1</v>
      </c>
      <c r="Z3548" s="676">
        <v>99</v>
      </c>
      <c r="AC3548" s="676" t="s">
        <v>41</v>
      </c>
      <c r="AD3548" s="676" t="s">
        <v>4620</v>
      </c>
    </row>
    <row r="3549" spans="1:30">
      <c r="A3549" s="676">
        <v>8</v>
      </c>
      <c r="F3549" s="676" t="s">
        <v>7885</v>
      </c>
      <c r="K3549" s="676" t="s">
        <v>441</v>
      </c>
      <c r="M3549" s="676" t="s">
        <v>310</v>
      </c>
      <c r="O3549" s="676" t="s">
        <v>77</v>
      </c>
      <c r="S3549" s="676" t="s">
        <v>7886</v>
      </c>
      <c r="T3549" s="676" t="s">
        <v>7887</v>
      </c>
      <c r="U3549" s="676" t="s">
        <v>4632</v>
      </c>
      <c r="X3549" s="676" t="s">
        <v>7888</v>
      </c>
      <c r="Y3549" s="676">
        <v>1</v>
      </c>
      <c r="Z3549" s="676">
        <v>99</v>
      </c>
      <c r="AC3549" s="676" t="s">
        <v>41</v>
      </c>
      <c r="AD3549" s="676" t="s">
        <v>4620</v>
      </c>
    </row>
    <row r="3550" spans="1:30">
      <c r="A3550" s="676">
        <v>6</v>
      </c>
      <c r="B3550" s="676">
        <v>506197</v>
      </c>
      <c r="C3550" s="676" t="s">
        <v>7889</v>
      </c>
      <c r="D3550" s="676">
        <v>1</v>
      </c>
    </row>
    <row r="3551" spans="1:30">
      <c r="A3551" s="676">
        <v>7</v>
      </c>
      <c r="F3551" s="676" t="s">
        <v>7890</v>
      </c>
      <c r="K3551" s="676" t="s">
        <v>441</v>
      </c>
      <c r="M3551" s="676" t="s">
        <v>291</v>
      </c>
      <c r="AC3551" s="676" t="s">
        <v>59</v>
      </c>
      <c r="AD3551" s="676" t="s">
        <v>4620</v>
      </c>
    </row>
    <row r="3552" spans="1:30">
      <c r="G3552" s="676" t="s">
        <v>75</v>
      </c>
      <c r="H3552" s="676" t="s">
        <v>76</v>
      </c>
      <c r="O3552" s="676" t="s">
        <v>77</v>
      </c>
      <c r="S3552" s="676" t="s">
        <v>7891</v>
      </c>
      <c r="T3552" s="676" t="s">
        <v>7892</v>
      </c>
      <c r="U3552" s="676" t="s">
        <v>7631</v>
      </c>
      <c r="X3552" s="676" t="s">
        <v>7893</v>
      </c>
      <c r="Y3552" s="676">
        <v>1</v>
      </c>
      <c r="Z3552" s="676">
        <v>1</v>
      </c>
    </row>
    <row r="3553" spans="1:30">
      <c r="G3553" s="676" t="s">
        <v>80</v>
      </c>
      <c r="H3553" s="676" t="s">
        <v>81</v>
      </c>
      <c r="O3553" s="676" t="s">
        <v>77</v>
      </c>
      <c r="S3553" s="676" t="s">
        <v>7891</v>
      </c>
      <c r="T3553" s="676" t="s">
        <v>7892</v>
      </c>
      <c r="U3553" s="676" t="s">
        <v>7631</v>
      </c>
      <c r="X3553" s="676" t="s">
        <v>7894</v>
      </c>
      <c r="Y3553" s="676">
        <v>1</v>
      </c>
      <c r="Z3553" s="676">
        <v>1</v>
      </c>
    </row>
    <row r="3554" spans="1:30">
      <c r="A3554" s="676">
        <v>6</v>
      </c>
      <c r="B3554" s="676">
        <v>108541</v>
      </c>
      <c r="C3554" s="676" t="s">
        <v>7895</v>
      </c>
      <c r="D3554" s="676">
        <v>1</v>
      </c>
    </row>
    <row r="3555" spans="1:30">
      <c r="A3555" s="676">
        <v>7</v>
      </c>
      <c r="F3555" s="676" t="s">
        <v>7896</v>
      </c>
      <c r="K3555" s="676" t="s">
        <v>441</v>
      </c>
      <c r="L3555" s="676" t="s">
        <v>442</v>
      </c>
      <c r="M3555" s="676" t="s">
        <v>291</v>
      </c>
      <c r="AC3555" s="676" t="s">
        <v>41</v>
      </c>
      <c r="AD3555" s="676" t="s">
        <v>4620</v>
      </c>
    </row>
    <row r="3556" spans="1:30">
      <c r="G3556" s="676" t="s">
        <v>75</v>
      </c>
      <c r="H3556" s="676" t="s">
        <v>76</v>
      </c>
      <c r="O3556" s="676" t="s">
        <v>77</v>
      </c>
      <c r="S3556" s="676" t="s">
        <v>7897</v>
      </c>
      <c r="T3556" s="676" t="s">
        <v>7898</v>
      </c>
      <c r="U3556" s="676" t="s">
        <v>7481</v>
      </c>
      <c r="X3556" s="676" t="s">
        <v>7899</v>
      </c>
      <c r="Y3556" s="676">
        <v>1</v>
      </c>
      <c r="Z3556" s="676">
        <v>1</v>
      </c>
    </row>
    <row r="3557" spans="1:30">
      <c r="G3557" s="676" t="s">
        <v>80</v>
      </c>
      <c r="H3557" s="676" t="s">
        <v>81</v>
      </c>
      <c r="O3557" s="676" t="s">
        <v>77</v>
      </c>
      <c r="S3557" s="676" t="s">
        <v>7897</v>
      </c>
      <c r="T3557" s="676" t="s">
        <v>7898</v>
      </c>
      <c r="U3557" s="676" t="s">
        <v>7481</v>
      </c>
      <c r="X3557" s="676" t="s">
        <v>7900</v>
      </c>
      <c r="Y3557" s="676">
        <v>1</v>
      </c>
      <c r="Z3557" s="676">
        <v>1</v>
      </c>
    </row>
    <row r="3558" spans="1:30">
      <c r="A3558" s="676">
        <v>7</v>
      </c>
      <c r="B3558" s="676">
        <v>108542</v>
      </c>
      <c r="C3558" s="676" t="s">
        <v>7901</v>
      </c>
      <c r="D3558" s="676">
        <v>99</v>
      </c>
    </row>
    <row r="3559" spans="1:30">
      <c r="A3559" s="676">
        <v>8</v>
      </c>
      <c r="F3559" s="676" t="s">
        <v>7902</v>
      </c>
      <c r="K3559" s="676" t="s">
        <v>122</v>
      </c>
      <c r="M3559" s="676" t="s">
        <v>310</v>
      </c>
      <c r="O3559" s="676" t="s">
        <v>77</v>
      </c>
      <c r="S3559" s="676" t="s">
        <v>7903</v>
      </c>
      <c r="T3559" s="676" t="s">
        <v>7904</v>
      </c>
      <c r="U3559" s="676" t="s">
        <v>4561</v>
      </c>
      <c r="X3559" s="676" t="s">
        <v>7905</v>
      </c>
      <c r="Y3559" s="676">
        <v>1</v>
      </c>
      <c r="Z3559" s="676">
        <v>99</v>
      </c>
      <c r="AC3559" s="676" t="s">
        <v>41</v>
      </c>
    </row>
    <row r="3560" spans="1:30">
      <c r="A3560" s="676">
        <v>8</v>
      </c>
      <c r="F3560" s="676" t="s">
        <v>7906</v>
      </c>
      <c r="K3560" s="676" t="s">
        <v>441</v>
      </c>
      <c r="M3560" s="676" t="s">
        <v>310</v>
      </c>
      <c r="O3560" s="676" t="s">
        <v>77</v>
      </c>
      <c r="S3560" s="676" t="s">
        <v>7907</v>
      </c>
      <c r="T3560" s="676" t="s">
        <v>7908</v>
      </c>
      <c r="U3560" s="676" t="s">
        <v>4632</v>
      </c>
      <c r="X3560" s="676" t="s">
        <v>7909</v>
      </c>
      <c r="Y3560" s="676">
        <v>1</v>
      </c>
      <c r="Z3560" s="676">
        <v>99</v>
      </c>
      <c r="AC3560" s="676" t="s">
        <v>41</v>
      </c>
      <c r="AD3560" s="676" t="s">
        <v>4620</v>
      </c>
    </row>
    <row r="3561" spans="1:30">
      <c r="A3561" s="676">
        <v>8</v>
      </c>
      <c r="F3561" s="676" t="s">
        <v>7910</v>
      </c>
      <c r="K3561" s="676" t="s">
        <v>441</v>
      </c>
      <c r="M3561" s="676" t="s">
        <v>310</v>
      </c>
      <c r="O3561" s="676" t="s">
        <v>77</v>
      </c>
      <c r="S3561" s="676" t="s">
        <v>7911</v>
      </c>
      <c r="T3561" s="676" t="s">
        <v>7912</v>
      </c>
      <c r="U3561" s="676" t="s">
        <v>4632</v>
      </c>
      <c r="X3561" s="676" t="s">
        <v>7913</v>
      </c>
      <c r="Y3561" s="676">
        <v>1</v>
      </c>
      <c r="Z3561" s="676">
        <v>99</v>
      </c>
      <c r="AC3561" s="676" t="s">
        <v>41</v>
      </c>
      <c r="AD3561" s="676" t="s">
        <v>4620</v>
      </c>
    </row>
    <row r="3562" spans="1:30">
      <c r="A3562" s="676">
        <v>8</v>
      </c>
      <c r="F3562" s="676" t="s">
        <v>7914</v>
      </c>
      <c r="K3562" s="676" t="s">
        <v>441</v>
      </c>
      <c r="M3562" s="676" t="s">
        <v>310</v>
      </c>
      <c r="O3562" s="676" t="s">
        <v>77</v>
      </c>
      <c r="S3562" s="676" t="s">
        <v>7915</v>
      </c>
      <c r="T3562" s="676" t="s">
        <v>7916</v>
      </c>
      <c r="U3562" s="676" t="s">
        <v>4632</v>
      </c>
      <c r="X3562" s="676" t="s">
        <v>7917</v>
      </c>
      <c r="Y3562" s="676">
        <v>1</v>
      </c>
      <c r="Z3562" s="676">
        <v>99</v>
      </c>
      <c r="AC3562" s="676" t="s">
        <v>41</v>
      </c>
      <c r="AD3562" s="676" t="s">
        <v>4620</v>
      </c>
    </row>
    <row r="3563" spans="1:30">
      <c r="A3563" s="676">
        <v>5</v>
      </c>
      <c r="B3563" s="676">
        <v>506158</v>
      </c>
      <c r="C3563" s="676" t="s">
        <v>7918</v>
      </c>
      <c r="D3563" s="676">
        <v>1</v>
      </c>
    </row>
    <row r="3564" spans="1:30">
      <c r="A3564" s="676">
        <v>6</v>
      </c>
      <c r="F3564" s="676" t="s">
        <v>7919</v>
      </c>
      <c r="K3564" s="676" t="s">
        <v>441</v>
      </c>
      <c r="L3564" s="676" t="s">
        <v>442</v>
      </c>
      <c r="M3564" s="676" t="s">
        <v>291</v>
      </c>
      <c r="AC3564" s="676" t="s">
        <v>41</v>
      </c>
      <c r="AD3564" s="676" t="s">
        <v>4620</v>
      </c>
    </row>
    <row r="3565" spans="1:30">
      <c r="G3565" s="676" t="s">
        <v>75</v>
      </c>
      <c r="H3565" s="676" t="s">
        <v>76</v>
      </c>
      <c r="O3565" s="676" t="s">
        <v>77</v>
      </c>
      <c r="S3565" s="676" t="s">
        <v>7920</v>
      </c>
      <c r="T3565" s="676" t="s">
        <v>7921</v>
      </c>
      <c r="U3565" s="676" t="s">
        <v>7481</v>
      </c>
      <c r="X3565" s="676" t="s">
        <v>7922</v>
      </c>
      <c r="Y3565" s="676">
        <v>1</v>
      </c>
      <c r="Z3565" s="676">
        <v>1</v>
      </c>
    </row>
    <row r="3566" spans="1:30">
      <c r="G3566" s="676" t="s">
        <v>80</v>
      </c>
      <c r="H3566" s="676" t="s">
        <v>81</v>
      </c>
      <c r="O3566" s="676" t="s">
        <v>77</v>
      </c>
      <c r="S3566" s="676" t="s">
        <v>7920</v>
      </c>
      <c r="T3566" s="676" t="s">
        <v>7921</v>
      </c>
      <c r="U3566" s="676" t="s">
        <v>7481</v>
      </c>
      <c r="X3566" s="676" t="s">
        <v>7923</v>
      </c>
      <c r="Y3566" s="676">
        <v>1</v>
      </c>
      <c r="Z3566" s="676">
        <v>1</v>
      </c>
    </row>
    <row r="3567" spans="1:30">
      <c r="A3567" s="676">
        <v>6</v>
      </c>
      <c r="B3567" s="676">
        <v>1616454</v>
      </c>
      <c r="C3567" s="676" t="s">
        <v>7924</v>
      </c>
      <c r="D3567" s="676">
        <v>1</v>
      </c>
    </row>
    <row r="3568" spans="1:30">
      <c r="A3568" s="676">
        <v>7</v>
      </c>
      <c r="F3568" s="676" t="s">
        <v>7925</v>
      </c>
      <c r="K3568" s="676" t="s">
        <v>441</v>
      </c>
      <c r="L3568" s="676" t="s">
        <v>442</v>
      </c>
      <c r="M3568" s="676" t="s">
        <v>291</v>
      </c>
      <c r="AC3568" s="676" t="s">
        <v>59</v>
      </c>
      <c r="AD3568" s="676" t="s">
        <v>4620</v>
      </c>
    </row>
    <row r="3569" spans="1:30">
      <c r="G3569" s="676" t="s">
        <v>75</v>
      </c>
      <c r="H3569" s="676" t="s">
        <v>76</v>
      </c>
      <c r="O3569" s="676" t="s">
        <v>77</v>
      </c>
      <c r="S3569" s="676" t="s">
        <v>7926</v>
      </c>
      <c r="T3569" s="676" t="s">
        <v>7924</v>
      </c>
      <c r="U3569" s="676" t="s">
        <v>7638</v>
      </c>
      <c r="X3569" s="676" t="s">
        <v>7927</v>
      </c>
      <c r="Y3569" s="676">
        <v>1</v>
      </c>
      <c r="Z3569" s="676">
        <v>1</v>
      </c>
    </row>
    <row r="3570" spans="1:30">
      <c r="G3570" s="676" t="s">
        <v>80</v>
      </c>
      <c r="H3570" s="676" t="s">
        <v>81</v>
      </c>
      <c r="O3570" s="676" t="s">
        <v>77</v>
      </c>
      <c r="S3570" s="676" t="s">
        <v>7926</v>
      </c>
      <c r="T3570" s="676" t="s">
        <v>7924</v>
      </c>
      <c r="U3570" s="676" t="s">
        <v>7638</v>
      </c>
      <c r="X3570" s="676" t="s">
        <v>7928</v>
      </c>
      <c r="Y3570" s="676">
        <v>1</v>
      </c>
      <c r="Z3570" s="676">
        <v>1</v>
      </c>
    </row>
    <row r="3571" spans="1:30">
      <c r="A3571" s="676">
        <v>6</v>
      </c>
      <c r="B3571" s="676">
        <v>108546</v>
      </c>
      <c r="C3571" s="676" t="s">
        <v>7929</v>
      </c>
      <c r="D3571" s="676">
        <v>1</v>
      </c>
    </row>
    <row r="3572" spans="1:30">
      <c r="A3572" s="676">
        <v>7</v>
      </c>
      <c r="F3572" s="676" t="s">
        <v>7930</v>
      </c>
      <c r="K3572" s="676" t="s">
        <v>441</v>
      </c>
      <c r="L3572" s="676" t="s">
        <v>442</v>
      </c>
      <c r="M3572" s="676" t="s">
        <v>291</v>
      </c>
      <c r="AC3572" s="676" t="s">
        <v>59</v>
      </c>
      <c r="AD3572" s="676" t="s">
        <v>4620</v>
      </c>
    </row>
    <row r="3573" spans="1:30">
      <c r="G3573" s="676" t="s">
        <v>75</v>
      </c>
      <c r="H3573" s="676" t="s">
        <v>76</v>
      </c>
      <c r="O3573" s="676" t="s">
        <v>77</v>
      </c>
      <c r="S3573" s="676" t="s">
        <v>7931</v>
      </c>
      <c r="T3573" s="676" t="s">
        <v>7932</v>
      </c>
      <c r="U3573" s="676" t="s">
        <v>7638</v>
      </c>
      <c r="X3573" s="676" t="s">
        <v>7933</v>
      </c>
      <c r="Y3573" s="676">
        <v>1</v>
      </c>
      <c r="Z3573" s="676">
        <v>1</v>
      </c>
    </row>
    <row r="3574" spans="1:30">
      <c r="G3574" s="676" t="s">
        <v>80</v>
      </c>
      <c r="H3574" s="676" t="s">
        <v>81</v>
      </c>
      <c r="O3574" s="676" t="s">
        <v>77</v>
      </c>
      <c r="S3574" s="676" t="s">
        <v>7931</v>
      </c>
      <c r="T3574" s="676" t="s">
        <v>7932</v>
      </c>
      <c r="U3574" s="676" t="s">
        <v>7638</v>
      </c>
      <c r="X3574" s="676" t="s">
        <v>7934</v>
      </c>
      <c r="Y3574" s="676">
        <v>1</v>
      </c>
      <c r="Z3574" s="676">
        <v>1</v>
      </c>
    </row>
    <row r="3575" spans="1:30">
      <c r="A3575" s="676">
        <v>6</v>
      </c>
      <c r="B3575" s="676">
        <v>108548</v>
      </c>
      <c r="C3575" s="676" t="s">
        <v>7935</v>
      </c>
      <c r="D3575" s="676">
        <v>1</v>
      </c>
    </row>
    <row r="3576" spans="1:30">
      <c r="A3576" s="676">
        <v>7</v>
      </c>
      <c r="F3576" s="676" t="s">
        <v>7936</v>
      </c>
      <c r="K3576" s="676" t="s">
        <v>441</v>
      </c>
      <c r="L3576" s="676" t="s">
        <v>442</v>
      </c>
      <c r="M3576" s="676" t="s">
        <v>291</v>
      </c>
      <c r="AC3576" s="676" t="s">
        <v>59</v>
      </c>
      <c r="AD3576" s="676" t="s">
        <v>4620</v>
      </c>
    </row>
    <row r="3577" spans="1:30">
      <c r="G3577" s="676" t="s">
        <v>75</v>
      </c>
      <c r="H3577" s="676" t="s">
        <v>76</v>
      </c>
      <c r="O3577" s="676" t="s">
        <v>77</v>
      </c>
      <c r="S3577" s="676" t="s">
        <v>7937</v>
      </c>
      <c r="T3577" s="676" t="s">
        <v>7938</v>
      </c>
      <c r="U3577" s="676" t="s">
        <v>7638</v>
      </c>
      <c r="X3577" s="676" t="s">
        <v>7939</v>
      </c>
      <c r="Y3577" s="676">
        <v>1</v>
      </c>
      <c r="Z3577" s="676">
        <v>1</v>
      </c>
    </row>
    <row r="3578" spans="1:30">
      <c r="G3578" s="676" t="s">
        <v>80</v>
      </c>
      <c r="H3578" s="676" t="s">
        <v>81</v>
      </c>
      <c r="O3578" s="676" t="s">
        <v>77</v>
      </c>
      <c r="S3578" s="676" t="s">
        <v>7937</v>
      </c>
      <c r="T3578" s="676" t="s">
        <v>7938</v>
      </c>
      <c r="U3578" s="676" t="s">
        <v>7638</v>
      </c>
      <c r="X3578" s="676" t="s">
        <v>7940</v>
      </c>
      <c r="Y3578" s="676">
        <v>1</v>
      </c>
      <c r="Z3578" s="676">
        <v>1</v>
      </c>
    </row>
    <row r="3579" spans="1:30">
      <c r="A3579" s="676">
        <v>6</v>
      </c>
      <c r="B3579" s="676">
        <v>506189</v>
      </c>
      <c r="C3579" s="676" t="s">
        <v>7941</v>
      </c>
      <c r="D3579" s="676">
        <v>1</v>
      </c>
    </row>
    <row r="3580" spans="1:30">
      <c r="A3580" s="676">
        <v>7</v>
      </c>
      <c r="F3580" s="676" t="s">
        <v>7942</v>
      </c>
      <c r="K3580" s="676" t="s">
        <v>441</v>
      </c>
      <c r="L3580" s="676" t="s">
        <v>442</v>
      </c>
      <c r="M3580" s="676" t="s">
        <v>291</v>
      </c>
      <c r="AC3580" s="676" t="s">
        <v>59</v>
      </c>
      <c r="AD3580" s="676" t="s">
        <v>4620</v>
      </c>
    </row>
    <row r="3581" spans="1:30">
      <c r="G3581" s="676" t="s">
        <v>75</v>
      </c>
      <c r="H3581" s="676" t="s">
        <v>76</v>
      </c>
      <c r="O3581" s="676" t="s">
        <v>77</v>
      </c>
      <c r="S3581" s="676" t="s">
        <v>7943</v>
      </c>
      <c r="T3581" s="676" t="s">
        <v>7944</v>
      </c>
      <c r="U3581" s="676" t="s">
        <v>7638</v>
      </c>
      <c r="X3581" s="676" t="s">
        <v>7945</v>
      </c>
      <c r="Y3581" s="676">
        <v>1</v>
      </c>
      <c r="Z3581" s="676">
        <v>1</v>
      </c>
    </row>
    <row r="3582" spans="1:30">
      <c r="G3582" s="676" t="s">
        <v>80</v>
      </c>
      <c r="H3582" s="676" t="s">
        <v>81</v>
      </c>
      <c r="O3582" s="676" t="s">
        <v>77</v>
      </c>
      <c r="S3582" s="676" t="s">
        <v>7943</v>
      </c>
      <c r="T3582" s="676" t="s">
        <v>7944</v>
      </c>
      <c r="U3582" s="676" t="s">
        <v>7638</v>
      </c>
      <c r="X3582" s="676" t="s">
        <v>7946</v>
      </c>
      <c r="Y3582" s="676">
        <v>1</v>
      </c>
      <c r="Z3582" s="676">
        <v>1</v>
      </c>
    </row>
    <row r="3583" spans="1:30">
      <c r="A3583" s="676">
        <v>6</v>
      </c>
      <c r="B3583" s="676">
        <v>506190</v>
      </c>
      <c r="C3583" s="676" t="s">
        <v>7947</v>
      </c>
      <c r="D3583" s="676">
        <v>1</v>
      </c>
    </row>
    <row r="3584" spans="1:30">
      <c r="A3584" s="676">
        <v>7</v>
      </c>
      <c r="F3584" s="676" t="s">
        <v>7948</v>
      </c>
      <c r="K3584" s="676" t="s">
        <v>441</v>
      </c>
      <c r="L3584" s="676" t="s">
        <v>442</v>
      </c>
      <c r="M3584" s="676" t="s">
        <v>291</v>
      </c>
      <c r="AC3584" s="676" t="s">
        <v>59</v>
      </c>
      <c r="AD3584" s="676" t="s">
        <v>4620</v>
      </c>
    </row>
    <row r="3585" spans="1:30">
      <c r="G3585" s="676" t="s">
        <v>75</v>
      </c>
      <c r="H3585" s="676" t="s">
        <v>76</v>
      </c>
      <c r="O3585" s="676" t="s">
        <v>77</v>
      </c>
      <c r="S3585" s="676" t="s">
        <v>7949</v>
      </c>
      <c r="T3585" s="676" t="s">
        <v>7950</v>
      </c>
      <c r="U3585" s="676" t="s">
        <v>7638</v>
      </c>
      <c r="X3585" s="676" t="s">
        <v>7951</v>
      </c>
      <c r="Y3585" s="676">
        <v>1</v>
      </c>
      <c r="Z3585" s="676">
        <v>1</v>
      </c>
    </row>
    <row r="3586" spans="1:30">
      <c r="G3586" s="676" t="s">
        <v>80</v>
      </c>
      <c r="H3586" s="676" t="s">
        <v>81</v>
      </c>
      <c r="O3586" s="676" t="s">
        <v>77</v>
      </c>
      <c r="S3586" s="676" t="s">
        <v>7949</v>
      </c>
      <c r="T3586" s="676" t="s">
        <v>7950</v>
      </c>
      <c r="U3586" s="676" t="s">
        <v>7638</v>
      </c>
      <c r="X3586" s="676" t="s">
        <v>7952</v>
      </c>
      <c r="Y3586" s="676">
        <v>1</v>
      </c>
      <c r="Z3586" s="676">
        <v>1</v>
      </c>
    </row>
    <row r="3587" spans="1:30">
      <c r="A3587" s="676">
        <v>6</v>
      </c>
      <c r="B3587" s="676">
        <v>108550</v>
      </c>
      <c r="C3587" s="676" t="s">
        <v>7953</v>
      </c>
      <c r="D3587" s="676">
        <v>1</v>
      </c>
    </row>
    <row r="3588" spans="1:30">
      <c r="A3588" s="676">
        <v>7</v>
      </c>
      <c r="F3588" s="676" t="s">
        <v>7954</v>
      </c>
      <c r="K3588" s="676" t="s">
        <v>441</v>
      </c>
      <c r="L3588" s="676" t="s">
        <v>442</v>
      </c>
      <c r="M3588" s="676" t="s">
        <v>291</v>
      </c>
      <c r="AC3588" s="676" t="s">
        <v>41</v>
      </c>
      <c r="AD3588" s="676" t="s">
        <v>4620</v>
      </c>
    </row>
    <row r="3589" spans="1:30">
      <c r="G3589" s="676" t="s">
        <v>75</v>
      </c>
      <c r="H3589" s="676" t="s">
        <v>76</v>
      </c>
      <c r="O3589" s="676" t="s">
        <v>77</v>
      </c>
      <c r="S3589" s="676" t="s">
        <v>7955</v>
      </c>
      <c r="T3589" s="676" t="s">
        <v>7956</v>
      </c>
      <c r="U3589" s="676" t="s">
        <v>7481</v>
      </c>
      <c r="X3589" s="676" t="s">
        <v>7957</v>
      </c>
      <c r="Y3589" s="676">
        <v>1</v>
      </c>
      <c r="Z3589" s="676">
        <v>1</v>
      </c>
    </row>
    <row r="3590" spans="1:30">
      <c r="G3590" s="676" t="s">
        <v>80</v>
      </c>
      <c r="H3590" s="676" t="s">
        <v>81</v>
      </c>
      <c r="O3590" s="676" t="s">
        <v>77</v>
      </c>
      <c r="S3590" s="676" t="s">
        <v>7955</v>
      </c>
      <c r="T3590" s="676" t="s">
        <v>7956</v>
      </c>
      <c r="U3590" s="676" t="s">
        <v>7481</v>
      </c>
      <c r="X3590" s="676" t="s">
        <v>7958</v>
      </c>
      <c r="Y3590" s="676">
        <v>1</v>
      </c>
      <c r="Z3590" s="676">
        <v>1</v>
      </c>
    </row>
    <row r="3591" spans="1:30">
      <c r="A3591" s="676">
        <v>6</v>
      </c>
      <c r="B3591" s="676">
        <v>506191</v>
      </c>
      <c r="C3591" s="676" t="s">
        <v>7959</v>
      </c>
      <c r="D3591" s="676">
        <v>1</v>
      </c>
    </row>
    <row r="3592" spans="1:30">
      <c r="A3592" s="676">
        <v>7</v>
      </c>
      <c r="F3592" s="676" t="s">
        <v>7960</v>
      </c>
      <c r="K3592" s="676" t="s">
        <v>441</v>
      </c>
      <c r="L3592" s="676" t="s">
        <v>442</v>
      </c>
      <c r="M3592" s="676" t="s">
        <v>291</v>
      </c>
      <c r="AC3592" s="676" t="s">
        <v>41</v>
      </c>
      <c r="AD3592" s="676" t="s">
        <v>4620</v>
      </c>
    </row>
    <row r="3593" spans="1:30">
      <c r="G3593" s="676" t="s">
        <v>75</v>
      </c>
      <c r="H3593" s="676" t="s">
        <v>76</v>
      </c>
      <c r="O3593" s="676" t="s">
        <v>77</v>
      </c>
      <c r="S3593" s="676" t="s">
        <v>7961</v>
      </c>
      <c r="T3593" s="676" t="s">
        <v>7959</v>
      </c>
      <c r="U3593" s="676" t="s">
        <v>7481</v>
      </c>
      <c r="X3593" s="676" t="s">
        <v>7962</v>
      </c>
      <c r="Y3593" s="676">
        <v>1</v>
      </c>
      <c r="Z3593" s="676">
        <v>1</v>
      </c>
    </row>
    <row r="3594" spans="1:30">
      <c r="G3594" s="676" t="s">
        <v>80</v>
      </c>
      <c r="H3594" s="676" t="s">
        <v>81</v>
      </c>
      <c r="O3594" s="676" t="s">
        <v>77</v>
      </c>
      <c r="S3594" s="676" t="s">
        <v>7961</v>
      </c>
      <c r="T3594" s="676" t="s">
        <v>7959</v>
      </c>
      <c r="U3594" s="676" t="s">
        <v>7481</v>
      </c>
      <c r="X3594" s="676" t="s">
        <v>7963</v>
      </c>
      <c r="Y3594" s="676">
        <v>1</v>
      </c>
      <c r="Z3594" s="676">
        <v>1</v>
      </c>
    </row>
    <row r="3595" spans="1:30">
      <c r="A3595" s="676">
        <v>5</v>
      </c>
      <c r="B3595" s="676">
        <v>506159</v>
      </c>
      <c r="C3595" s="676" t="s">
        <v>7964</v>
      </c>
      <c r="D3595" s="676">
        <v>1</v>
      </c>
    </row>
    <row r="3596" spans="1:30">
      <c r="A3596" s="676">
        <v>6</v>
      </c>
      <c r="F3596" s="676" t="s">
        <v>7965</v>
      </c>
      <c r="K3596" s="676" t="s">
        <v>441</v>
      </c>
      <c r="M3596" s="676" t="s">
        <v>291</v>
      </c>
      <c r="AC3596" s="676" t="s">
        <v>41</v>
      </c>
      <c r="AD3596" s="676" t="s">
        <v>4620</v>
      </c>
    </row>
    <row r="3597" spans="1:30">
      <c r="G3597" s="676" t="s">
        <v>75</v>
      </c>
      <c r="H3597" s="676" t="s">
        <v>76</v>
      </c>
      <c r="O3597" s="676" t="s">
        <v>77</v>
      </c>
      <c r="S3597" s="676" t="s">
        <v>7966</v>
      </c>
      <c r="T3597" s="676" t="s">
        <v>7967</v>
      </c>
      <c r="U3597" s="676" t="s">
        <v>7467</v>
      </c>
      <c r="X3597" s="676" t="s">
        <v>7968</v>
      </c>
      <c r="Y3597" s="676">
        <v>1</v>
      </c>
      <c r="Z3597" s="676">
        <v>1</v>
      </c>
    </row>
    <row r="3598" spans="1:30">
      <c r="G3598" s="676" t="s">
        <v>80</v>
      </c>
      <c r="H3598" s="676" t="s">
        <v>81</v>
      </c>
      <c r="O3598" s="676" t="s">
        <v>77</v>
      </c>
      <c r="S3598" s="676" t="s">
        <v>7966</v>
      </c>
      <c r="T3598" s="676" t="s">
        <v>7967</v>
      </c>
      <c r="U3598" s="676" t="s">
        <v>7467</v>
      </c>
      <c r="X3598" s="676" t="s">
        <v>7969</v>
      </c>
      <c r="Y3598" s="676">
        <v>1</v>
      </c>
      <c r="Z3598" s="676">
        <v>1</v>
      </c>
    </row>
    <row r="3599" spans="1:30">
      <c r="A3599" s="676">
        <v>6</v>
      </c>
      <c r="B3599" s="676">
        <v>108552</v>
      </c>
      <c r="C3599" s="676" t="s">
        <v>7970</v>
      </c>
      <c r="D3599" s="676">
        <v>1</v>
      </c>
    </row>
    <row r="3600" spans="1:30">
      <c r="A3600" s="676">
        <v>7</v>
      </c>
      <c r="F3600" s="676" t="s">
        <v>7971</v>
      </c>
      <c r="K3600" s="676" t="s">
        <v>441</v>
      </c>
      <c r="M3600" s="676" t="s">
        <v>291</v>
      </c>
      <c r="AC3600" s="676" t="s">
        <v>41</v>
      </c>
      <c r="AD3600" s="676" t="s">
        <v>4620</v>
      </c>
    </row>
    <row r="3601" spans="1:30">
      <c r="G3601" s="676" t="s">
        <v>75</v>
      </c>
      <c r="H3601" s="676" t="s">
        <v>76</v>
      </c>
      <c r="O3601" s="676" t="s">
        <v>77</v>
      </c>
      <c r="S3601" s="676" t="s">
        <v>7972</v>
      </c>
      <c r="T3601" s="676" t="s">
        <v>7970</v>
      </c>
      <c r="U3601" s="676" t="s">
        <v>7467</v>
      </c>
      <c r="X3601" s="676" t="s">
        <v>7973</v>
      </c>
      <c r="Y3601" s="676">
        <v>1</v>
      </c>
      <c r="Z3601" s="676">
        <v>1</v>
      </c>
    </row>
    <row r="3602" spans="1:30">
      <c r="G3602" s="676" t="s">
        <v>80</v>
      </c>
      <c r="H3602" s="676" t="s">
        <v>81</v>
      </c>
      <c r="O3602" s="676" t="s">
        <v>77</v>
      </c>
      <c r="S3602" s="676" t="s">
        <v>7972</v>
      </c>
      <c r="T3602" s="676" t="s">
        <v>7970</v>
      </c>
      <c r="U3602" s="676" t="s">
        <v>7467</v>
      </c>
      <c r="X3602" s="676" t="s">
        <v>7974</v>
      </c>
      <c r="Y3602" s="676">
        <v>1</v>
      </c>
      <c r="Z3602" s="676">
        <v>1</v>
      </c>
    </row>
    <row r="3603" spans="1:30">
      <c r="A3603" s="676">
        <v>6</v>
      </c>
      <c r="B3603" s="676">
        <v>108566</v>
      </c>
      <c r="C3603" s="676" t="s">
        <v>7975</v>
      </c>
      <c r="D3603" s="676">
        <v>1</v>
      </c>
    </row>
    <row r="3604" spans="1:30">
      <c r="A3604" s="676">
        <v>7</v>
      </c>
      <c r="F3604" s="676" t="s">
        <v>7976</v>
      </c>
      <c r="K3604" s="676" t="s">
        <v>441</v>
      </c>
      <c r="M3604" s="676" t="s">
        <v>291</v>
      </c>
      <c r="AC3604" s="676" t="s">
        <v>41</v>
      </c>
      <c r="AD3604" s="676" t="s">
        <v>4620</v>
      </c>
    </row>
    <row r="3605" spans="1:30">
      <c r="G3605" s="676" t="s">
        <v>75</v>
      </c>
      <c r="H3605" s="676" t="s">
        <v>76</v>
      </c>
      <c r="O3605" s="676" t="s">
        <v>77</v>
      </c>
      <c r="S3605" s="676" t="s">
        <v>7977</v>
      </c>
      <c r="T3605" s="676" t="s">
        <v>7978</v>
      </c>
      <c r="U3605" s="676" t="s">
        <v>7467</v>
      </c>
      <c r="X3605" s="676" t="s">
        <v>7979</v>
      </c>
      <c r="Y3605" s="676">
        <v>1</v>
      </c>
      <c r="Z3605" s="676">
        <v>1</v>
      </c>
    </row>
    <row r="3606" spans="1:30">
      <c r="G3606" s="676" t="s">
        <v>80</v>
      </c>
      <c r="H3606" s="676" t="s">
        <v>81</v>
      </c>
      <c r="O3606" s="676" t="s">
        <v>77</v>
      </c>
      <c r="S3606" s="676" t="s">
        <v>7977</v>
      </c>
      <c r="T3606" s="676" t="s">
        <v>7978</v>
      </c>
      <c r="U3606" s="676" t="s">
        <v>7467</v>
      </c>
      <c r="X3606" s="676" t="s">
        <v>7980</v>
      </c>
      <c r="Y3606" s="676">
        <v>1</v>
      </c>
      <c r="Z3606" s="676">
        <v>1</v>
      </c>
    </row>
    <row r="3607" spans="1:30">
      <c r="A3607" s="676">
        <v>7</v>
      </c>
      <c r="B3607" s="676">
        <v>108567</v>
      </c>
      <c r="C3607" s="676" t="s">
        <v>7981</v>
      </c>
      <c r="D3607" s="676">
        <v>1</v>
      </c>
    </row>
    <row r="3608" spans="1:30">
      <c r="A3608" s="676">
        <v>8</v>
      </c>
      <c r="F3608" s="676" t="s">
        <v>7982</v>
      </c>
      <c r="K3608" s="676" t="s">
        <v>441</v>
      </c>
      <c r="M3608" s="676" t="s">
        <v>310</v>
      </c>
      <c r="O3608" s="676" t="s">
        <v>77</v>
      </c>
      <c r="S3608" s="676" t="s">
        <v>7983</v>
      </c>
      <c r="T3608" s="676" t="s">
        <v>7984</v>
      </c>
      <c r="U3608" s="676" t="s">
        <v>4632</v>
      </c>
      <c r="X3608" s="676" t="s">
        <v>7985</v>
      </c>
      <c r="Y3608" s="676">
        <v>1</v>
      </c>
      <c r="Z3608" s="676">
        <v>1</v>
      </c>
      <c r="AC3608" s="676" t="s">
        <v>41</v>
      </c>
      <c r="AD3608" s="676" t="s">
        <v>4620</v>
      </c>
    </row>
    <row r="3609" spans="1:30">
      <c r="A3609" s="676">
        <v>8</v>
      </c>
      <c r="F3609" s="676" t="s">
        <v>7986</v>
      </c>
      <c r="K3609" s="676" t="s">
        <v>441</v>
      </c>
      <c r="M3609" s="676" t="s">
        <v>310</v>
      </c>
      <c r="O3609" s="676" t="s">
        <v>77</v>
      </c>
      <c r="S3609" s="676" t="s">
        <v>7987</v>
      </c>
      <c r="T3609" s="676" t="s">
        <v>7988</v>
      </c>
      <c r="U3609" s="676" t="s">
        <v>4632</v>
      </c>
      <c r="X3609" s="676" t="s">
        <v>7989</v>
      </c>
      <c r="Y3609" s="676">
        <v>1</v>
      </c>
      <c r="Z3609" s="676">
        <v>1</v>
      </c>
      <c r="AC3609" s="676" t="s">
        <v>41</v>
      </c>
      <c r="AD3609" s="676" t="s">
        <v>4620</v>
      </c>
    </row>
    <row r="3610" spans="1:30">
      <c r="A3610" s="676">
        <v>8</v>
      </c>
      <c r="F3610" s="676" t="s">
        <v>7990</v>
      </c>
      <c r="K3610" s="676" t="s">
        <v>441</v>
      </c>
      <c r="M3610" s="676" t="s">
        <v>310</v>
      </c>
      <c r="O3610" s="676" t="s">
        <v>77</v>
      </c>
      <c r="S3610" s="676" t="s">
        <v>7991</v>
      </c>
      <c r="T3610" s="676" t="s">
        <v>7992</v>
      </c>
      <c r="U3610" s="676" t="s">
        <v>4632</v>
      </c>
      <c r="X3610" s="676" t="s">
        <v>7993</v>
      </c>
      <c r="Y3610" s="676">
        <v>1</v>
      </c>
      <c r="Z3610" s="676">
        <v>1</v>
      </c>
      <c r="AC3610" s="676" t="s">
        <v>41</v>
      </c>
      <c r="AD3610" s="676" t="s">
        <v>4620</v>
      </c>
    </row>
    <row r="3611" spans="1:30">
      <c r="A3611" s="676">
        <v>6</v>
      </c>
      <c r="B3611" s="676">
        <v>506194</v>
      </c>
      <c r="C3611" s="676" t="s">
        <v>7994</v>
      </c>
      <c r="D3611" s="676">
        <v>1</v>
      </c>
    </row>
    <row r="3612" spans="1:30">
      <c r="A3612" s="676">
        <v>7</v>
      </c>
      <c r="F3612" s="676" t="s">
        <v>7995</v>
      </c>
      <c r="K3612" s="676" t="s">
        <v>441</v>
      </c>
      <c r="M3612" s="676" t="s">
        <v>291</v>
      </c>
      <c r="AC3612" s="676" t="s">
        <v>41</v>
      </c>
      <c r="AD3612" s="676" t="s">
        <v>4620</v>
      </c>
    </row>
    <row r="3613" spans="1:30">
      <c r="G3613" s="676" t="s">
        <v>75</v>
      </c>
      <c r="H3613" s="676" t="s">
        <v>76</v>
      </c>
      <c r="O3613" s="676" t="s">
        <v>77</v>
      </c>
      <c r="S3613" s="676" t="s">
        <v>7996</v>
      </c>
      <c r="T3613" s="676" t="s">
        <v>7997</v>
      </c>
      <c r="U3613" s="676" t="s">
        <v>7467</v>
      </c>
      <c r="X3613" s="676" t="s">
        <v>7998</v>
      </c>
      <c r="Y3613" s="676">
        <v>1</v>
      </c>
      <c r="Z3613" s="676">
        <v>1</v>
      </c>
    </row>
    <row r="3614" spans="1:30">
      <c r="G3614" s="676" t="s">
        <v>80</v>
      </c>
      <c r="H3614" s="676" t="s">
        <v>81</v>
      </c>
      <c r="O3614" s="676" t="s">
        <v>77</v>
      </c>
      <c r="S3614" s="676" t="s">
        <v>7996</v>
      </c>
      <c r="T3614" s="676" t="s">
        <v>7997</v>
      </c>
      <c r="U3614" s="676" t="s">
        <v>7467</v>
      </c>
      <c r="X3614" s="676" t="s">
        <v>7999</v>
      </c>
      <c r="Y3614" s="676">
        <v>1</v>
      </c>
      <c r="Z3614" s="676">
        <v>1</v>
      </c>
    </row>
    <row r="3615" spans="1:30">
      <c r="A3615" s="676">
        <v>6</v>
      </c>
      <c r="B3615" s="676">
        <v>506192</v>
      </c>
      <c r="C3615" s="676" t="s">
        <v>8000</v>
      </c>
      <c r="D3615" s="676">
        <v>1</v>
      </c>
    </row>
    <row r="3616" spans="1:30">
      <c r="A3616" s="676">
        <v>7</v>
      </c>
      <c r="F3616" s="676" t="s">
        <v>8001</v>
      </c>
      <c r="K3616" s="676" t="s">
        <v>441</v>
      </c>
      <c r="M3616" s="676" t="s">
        <v>291</v>
      </c>
      <c r="AC3616" s="676" t="s">
        <v>59</v>
      </c>
      <c r="AD3616" s="676" t="s">
        <v>4620</v>
      </c>
    </row>
    <row r="3617" spans="1:30">
      <c r="G3617" s="676" t="s">
        <v>75</v>
      </c>
      <c r="H3617" s="676" t="s">
        <v>76</v>
      </c>
      <c r="O3617" s="676" t="s">
        <v>77</v>
      </c>
      <c r="S3617" s="676" t="s">
        <v>8002</v>
      </c>
      <c r="T3617" s="676" t="s">
        <v>8003</v>
      </c>
      <c r="U3617" s="676" t="s">
        <v>7631</v>
      </c>
      <c r="X3617" s="676" t="s">
        <v>8004</v>
      </c>
      <c r="Y3617" s="676">
        <v>1</v>
      </c>
      <c r="Z3617" s="676">
        <v>1</v>
      </c>
    </row>
    <row r="3618" spans="1:30">
      <c r="G3618" s="676" t="s">
        <v>80</v>
      </c>
      <c r="H3618" s="676" t="s">
        <v>81</v>
      </c>
      <c r="O3618" s="676" t="s">
        <v>77</v>
      </c>
      <c r="S3618" s="676" t="s">
        <v>8002</v>
      </c>
      <c r="T3618" s="676" t="s">
        <v>8003</v>
      </c>
      <c r="U3618" s="676" t="s">
        <v>7631</v>
      </c>
      <c r="X3618" s="676" t="s">
        <v>8005</v>
      </c>
      <c r="Y3618" s="676">
        <v>1</v>
      </c>
      <c r="Z3618" s="676">
        <v>1</v>
      </c>
    </row>
    <row r="3619" spans="1:30">
      <c r="A3619" s="676">
        <v>6</v>
      </c>
      <c r="B3619" s="676">
        <v>506193</v>
      </c>
      <c r="C3619" s="676" t="s">
        <v>8006</v>
      </c>
      <c r="D3619" s="676">
        <v>1</v>
      </c>
    </row>
    <row r="3620" spans="1:30">
      <c r="A3620" s="676">
        <v>7</v>
      </c>
      <c r="F3620" s="676" t="s">
        <v>8007</v>
      </c>
      <c r="K3620" s="676" t="s">
        <v>441</v>
      </c>
      <c r="M3620" s="676" t="s">
        <v>291</v>
      </c>
      <c r="AC3620" s="676" t="s">
        <v>59</v>
      </c>
      <c r="AD3620" s="676" t="s">
        <v>4620</v>
      </c>
    </row>
    <row r="3621" spans="1:30">
      <c r="G3621" s="676" t="s">
        <v>75</v>
      </c>
      <c r="H3621" s="676" t="s">
        <v>76</v>
      </c>
      <c r="O3621" s="676" t="s">
        <v>77</v>
      </c>
      <c r="S3621" s="676" t="s">
        <v>8008</v>
      </c>
      <c r="T3621" s="676" t="s">
        <v>8009</v>
      </c>
      <c r="U3621" s="676" t="s">
        <v>7631</v>
      </c>
      <c r="X3621" s="676" t="s">
        <v>8010</v>
      </c>
      <c r="Y3621" s="676">
        <v>1</v>
      </c>
      <c r="Z3621" s="676">
        <v>1</v>
      </c>
    </row>
    <row r="3622" spans="1:30">
      <c r="G3622" s="676" t="s">
        <v>80</v>
      </c>
      <c r="H3622" s="676" t="s">
        <v>81</v>
      </c>
      <c r="O3622" s="676" t="s">
        <v>77</v>
      </c>
      <c r="S3622" s="676" t="s">
        <v>8008</v>
      </c>
      <c r="T3622" s="676" t="s">
        <v>8009</v>
      </c>
      <c r="U3622" s="676" t="s">
        <v>7631</v>
      </c>
      <c r="X3622" s="676" t="s">
        <v>8011</v>
      </c>
      <c r="Y3622" s="676">
        <v>1</v>
      </c>
      <c r="Z3622" s="676">
        <v>1</v>
      </c>
    </row>
    <row r="3623" spans="1:30">
      <c r="A3623" s="676">
        <v>6</v>
      </c>
      <c r="B3623" s="676">
        <v>506195</v>
      </c>
      <c r="C3623" s="676" t="s">
        <v>8012</v>
      </c>
      <c r="D3623" s="676">
        <v>1</v>
      </c>
    </row>
    <row r="3624" spans="1:30">
      <c r="A3624" s="676">
        <v>7</v>
      </c>
      <c r="F3624" s="676" t="s">
        <v>8013</v>
      </c>
      <c r="K3624" s="676" t="s">
        <v>441</v>
      </c>
      <c r="M3624" s="676" t="s">
        <v>291</v>
      </c>
      <c r="AC3624" s="676" t="s">
        <v>41</v>
      </c>
      <c r="AD3624" s="676" t="s">
        <v>4620</v>
      </c>
    </row>
    <row r="3625" spans="1:30">
      <c r="G3625" s="676" t="s">
        <v>75</v>
      </c>
      <c r="H3625" s="676" t="s">
        <v>76</v>
      </c>
      <c r="O3625" s="676" t="s">
        <v>77</v>
      </c>
      <c r="S3625" s="676" t="s">
        <v>8014</v>
      </c>
      <c r="T3625" s="676" t="s">
        <v>8012</v>
      </c>
      <c r="U3625" s="676" t="s">
        <v>7467</v>
      </c>
      <c r="X3625" s="676" t="s">
        <v>8015</v>
      </c>
      <c r="Y3625" s="676">
        <v>1</v>
      </c>
      <c r="Z3625" s="676">
        <v>1</v>
      </c>
    </row>
    <row r="3626" spans="1:30">
      <c r="G3626" s="676" t="s">
        <v>80</v>
      </c>
      <c r="H3626" s="676" t="s">
        <v>81</v>
      </c>
      <c r="O3626" s="676" t="s">
        <v>77</v>
      </c>
      <c r="S3626" s="676" t="s">
        <v>8014</v>
      </c>
      <c r="T3626" s="676" t="s">
        <v>8012</v>
      </c>
      <c r="U3626" s="676" t="s">
        <v>7467</v>
      </c>
      <c r="X3626" s="676" t="s">
        <v>8016</v>
      </c>
      <c r="Y3626" s="676">
        <v>1</v>
      </c>
      <c r="Z3626" s="676">
        <v>1</v>
      </c>
    </row>
    <row r="3627" spans="1:30">
      <c r="A3627" s="676">
        <v>5</v>
      </c>
      <c r="B3627" s="676">
        <v>506196</v>
      </c>
      <c r="C3627" s="676" t="s">
        <v>8017</v>
      </c>
      <c r="D3627" s="676">
        <v>99</v>
      </c>
    </row>
    <row r="3628" spans="1:30">
      <c r="A3628" s="676">
        <v>6</v>
      </c>
      <c r="F3628" s="676" t="s">
        <v>8018</v>
      </c>
      <c r="K3628" s="676" t="s">
        <v>122</v>
      </c>
      <c r="M3628" s="676" t="s">
        <v>291</v>
      </c>
      <c r="O3628" s="676" t="s">
        <v>77</v>
      </c>
      <c r="S3628" s="676" t="s">
        <v>8019</v>
      </c>
      <c r="T3628" s="676" t="s">
        <v>8020</v>
      </c>
      <c r="U3628" s="676" t="s">
        <v>7746</v>
      </c>
      <c r="X3628" s="676" t="s">
        <v>8021</v>
      </c>
      <c r="Y3628" s="676">
        <v>1</v>
      </c>
      <c r="Z3628" s="676">
        <v>99</v>
      </c>
      <c r="AC3628" s="676" t="s">
        <v>41</v>
      </c>
    </row>
    <row r="3629" spans="1:30">
      <c r="A3629" s="676">
        <v>4</v>
      </c>
      <c r="B3629" s="676">
        <v>108575</v>
      </c>
      <c r="C3629" s="676" t="s">
        <v>8022</v>
      </c>
      <c r="D3629" s="676">
        <v>1</v>
      </c>
    </row>
    <row r="3630" spans="1:30">
      <c r="A3630" s="676">
        <v>5</v>
      </c>
      <c r="F3630" s="676" t="s">
        <v>8023</v>
      </c>
      <c r="K3630" s="676" t="s">
        <v>441</v>
      </c>
      <c r="M3630" s="676" t="s">
        <v>291</v>
      </c>
      <c r="AC3630" s="676" t="s">
        <v>41</v>
      </c>
      <c r="AD3630" s="676" t="s">
        <v>4620</v>
      </c>
    </row>
    <row r="3631" spans="1:30">
      <c r="G3631" s="676" t="s">
        <v>6492</v>
      </c>
      <c r="H3631" s="676" t="s">
        <v>6493</v>
      </c>
      <c r="O3631" s="676" t="s">
        <v>77</v>
      </c>
      <c r="S3631" s="676" t="s">
        <v>8024</v>
      </c>
      <c r="T3631" s="676" t="s">
        <v>8025</v>
      </c>
      <c r="U3631" s="676" t="s">
        <v>7467</v>
      </c>
      <c r="X3631" s="676" t="s">
        <v>8026</v>
      </c>
      <c r="Y3631" s="676">
        <v>1</v>
      </c>
      <c r="Z3631" s="676">
        <v>1</v>
      </c>
    </row>
    <row r="3632" spans="1:30">
      <c r="A3632" s="676">
        <v>5</v>
      </c>
      <c r="B3632" s="676">
        <v>1618928</v>
      </c>
      <c r="C3632" s="676" t="s">
        <v>8027</v>
      </c>
      <c r="D3632" s="676">
        <v>1</v>
      </c>
    </row>
    <row r="3633" spans="1:30">
      <c r="A3633" s="676">
        <v>6</v>
      </c>
      <c r="F3633" s="676" t="s">
        <v>8028</v>
      </c>
      <c r="K3633" s="676" t="s">
        <v>441</v>
      </c>
      <c r="M3633" s="676" t="s">
        <v>310</v>
      </c>
      <c r="O3633" s="676" t="s">
        <v>77</v>
      </c>
      <c r="S3633" s="676" t="s">
        <v>8029</v>
      </c>
      <c r="T3633" s="676" t="s">
        <v>8030</v>
      </c>
      <c r="U3633" s="676" t="s">
        <v>502</v>
      </c>
      <c r="X3633" s="676" t="s">
        <v>8031</v>
      </c>
      <c r="Y3633" s="676">
        <v>1</v>
      </c>
      <c r="Z3633" s="676">
        <v>1</v>
      </c>
      <c r="AC3633" s="676" t="s">
        <v>54</v>
      </c>
      <c r="AD3633" s="676" t="s">
        <v>447</v>
      </c>
    </row>
    <row r="3634" spans="1:30">
      <c r="A3634" s="676">
        <v>6</v>
      </c>
      <c r="B3634" s="676">
        <v>503673</v>
      </c>
      <c r="C3634" s="676" t="s">
        <v>8032</v>
      </c>
      <c r="D3634" s="676">
        <v>1</v>
      </c>
    </row>
    <row r="3635" spans="1:30">
      <c r="A3635" s="676">
        <v>7</v>
      </c>
      <c r="F3635" s="676" t="s">
        <v>8033</v>
      </c>
      <c r="K3635" s="676" t="s">
        <v>441</v>
      </c>
      <c r="M3635" s="676" t="s">
        <v>310</v>
      </c>
      <c r="O3635" s="676" t="s">
        <v>77</v>
      </c>
      <c r="S3635" s="676" t="s">
        <v>8034</v>
      </c>
      <c r="T3635" s="676" t="s">
        <v>8035</v>
      </c>
      <c r="U3635" s="676" t="s">
        <v>502</v>
      </c>
      <c r="X3635" s="676" t="s">
        <v>8036</v>
      </c>
      <c r="Y3635" s="676">
        <v>1</v>
      </c>
      <c r="Z3635" s="676">
        <v>1</v>
      </c>
      <c r="AC3635" s="676" t="s">
        <v>54</v>
      </c>
      <c r="AD3635" s="676" t="s">
        <v>447</v>
      </c>
    </row>
    <row r="3636" spans="1:30">
      <c r="A3636" s="676">
        <v>7</v>
      </c>
      <c r="F3636" s="676" t="s">
        <v>8037</v>
      </c>
      <c r="K3636" s="676" t="s">
        <v>441</v>
      </c>
      <c r="M3636" s="676" t="s">
        <v>310</v>
      </c>
      <c r="O3636" s="676" t="s">
        <v>77</v>
      </c>
      <c r="S3636" s="676" t="s">
        <v>8038</v>
      </c>
      <c r="T3636" s="676" t="s">
        <v>8039</v>
      </c>
      <c r="U3636" s="676" t="s">
        <v>502</v>
      </c>
      <c r="X3636" s="676" t="s">
        <v>8040</v>
      </c>
      <c r="Y3636" s="676">
        <v>1</v>
      </c>
      <c r="Z3636" s="676">
        <v>1</v>
      </c>
      <c r="AC3636" s="676" t="s">
        <v>54</v>
      </c>
      <c r="AD3636" s="676" t="s">
        <v>447</v>
      </c>
    </row>
    <row r="3637" spans="1:30">
      <c r="A3637" s="676">
        <v>7</v>
      </c>
      <c r="F3637" s="676" t="s">
        <v>8041</v>
      </c>
      <c r="K3637" s="676" t="s">
        <v>441</v>
      </c>
      <c r="M3637" s="676" t="s">
        <v>310</v>
      </c>
      <c r="O3637" s="676" t="s">
        <v>77</v>
      </c>
      <c r="S3637" s="676" t="s">
        <v>8042</v>
      </c>
      <c r="T3637" s="676" t="s">
        <v>8043</v>
      </c>
      <c r="U3637" s="676" t="s">
        <v>502</v>
      </c>
      <c r="X3637" s="676" t="s">
        <v>8044</v>
      </c>
      <c r="Y3637" s="676">
        <v>1</v>
      </c>
      <c r="Z3637" s="676">
        <v>1</v>
      </c>
      <c r="AC3637" s="676" t="s">
        <v>54</v>
      </c>
      <c r="AD3637" s="676" t="s">
        <v>447</v>
      </c>
    </row>
    <row r="3638" spans="1:30">
      <c r="A3638" s="676">
        <v>5</v>
      </c>
      <c r="B3638" s="676">
        <v>506171</v>
      </c>
      <c r="C3638" s="676" t="s">
        <v>8045</v>
      </c>
      <c r="D3638" s="676">
        <v>1</v>
      </c>
    </row>
    <row r="3639" spans="1:30">
      <c r="A3639" s="676">
        <v>6</v>
      </c>
      <c r="F3639" s="676" t="s">
        <v>8046</v>
      </c>
      <c r="K3639" s="676" t="s">
        <v>441</v>
      </c>
      <c r="M3639" s="676" t="s">
        <v>291</v>
      </c>
      <c r="AC3639" s="676" t="s">
        <v>41</v>
      </c>
      <c r="AD3639" s="676" t="s">
        <v>4620</v>
      </c>
    </row>
    <row r="3640" spans="1:30">
      <c r="G3640" s="676" t="s">
        <v>6492</v>
      </c>
      <c r="H3640" s="676" t="s">
        <v>6493</v>
      </c>
      <c r="O3640" s="676" t="s">
        <v>77</v>
      </c>
      <c r="S3640" s="676" t="s">
        <v>8047</v>
      </c>
      <c r="T3640" s="676" t="s">
        <v>8048</v>
      </c>
      <c r="U3640" s="676" t="s">
        <v>7467</v>
      </c>
      <c r="X3640" s="676" t="s">
        <v>8049</v>
      </c>
      <c r="Y3640" s="676">
        <v>1</v>
      </c>
      <c r="Z3640" s="676">
        <v>1</v>
      </c>
    </row>
    <row r="3641" spans="1:30">
      <c r="A3641" s="676">
        <v>6</v>
      </c>
      <c r="B3641" s="676">
        <v>108578</v>
      </c>
      <c r="C3641" s="676" t="s">
        <v>8050</v>
      </c>
      <c r="D3641" s="676">
        <v>1</v>
      </c>
    </row>
    <row r="3642" spans="1:30">
      <c r="A3642" s="676">
        <v>7</v>
      </c>
      <c r="F3642" s="676" t="s">
        <v>8051</v>
      </c>
      <c r="K3642" s="676" t="s">
        <v>441</v>
      </c>
      <c r="M3642" s="676" t="s">
        <v>291</v>
      </c>
      <c r="AC3642" s="676" t="s">
        <v>41</v>
      </c>
      <c r="AD3642" s="676" t="s">
        <v>4620</v>
      </c>
    </row>
    <row r="3643" spans="1:30">
      <c r="G3643" s="676" t="s">
        <v>6492</v>
      </c>
      <c r="H3643" s="676" t="s">
        <v>6493</v>
      </c>
      <c r="O3643" s="676" t="s">
        <v>77</v>
      </c>
      <c r="S3643" s="676" t="s">
        <v>8052</v>
      </c>
      <c r="T3643" s="676" t="s">
        <v>8053</v>
      </c>
      <c r="U3643" s="676" t="s">
        <v>7467</v>
      </c>
      <c r="X3643" s="676" t="s">
        <v>8054</v>
      </c>
      <c r="Y3643" s="676">
        <v>1</v>
      </c>
      <c r="Z3643" s="676">
        <v>1</v>
      </c>
    </row>
    <row r="3644" spans="1:30">
      <c r="A3644" s="676">
        <v>7</v>
      </c>
      <c r="F3644" s="676" t="s">
        <v>8055</v>
      </c>
      <c r="K3644" s="676" t="s">
        <v>441</v>
      </c>
      <c r="L3644" s="676" t="s">
        <v>442</v>
      </c>
      <c r="M3644" s="676" t="s">
        <v>291</v>
      </c>
      <c r="AC3644" s="676" t="s">
        <v>41</v>
      </c>
      <c r="AD3644" s="676" t="s">
        <v>4620</v>
      </c>
    </row>
    <row r="3645" spans="1:30">
      <c r="G3645" s="676" t="s">
        <v>6492</v>
      </c>
      <c r="H3645" s="676" t="s">
        <v>6493</v>
      </c>
      <c r="O3645" s="676" t="s">
        <v>77</v>
      </c>
      <c r="S3645" s="676" t="s">
        <v>8056</v>
      </c>
      <c r="T3645" s="676" t="s">
        <v>8057</v>
      </c>
      <c r="U3645" s="676" t="s">
        <v>7481</v>
      </c>
      <c r="X3645" s="676" t="s">
        <v>8058</v>
      </c>
      <c r="Y3645" s="676">
        <v>1</v>
      </c>
      <c r="Z3645" s="676">
        <v>1</v>
      </c>
    </row>
    <row r="3646" spans="1:30">
      <c r="A3646" s="676">
        <v>7</v>
      </c>
      <c r="F3646" s="676" t="s">
        <v>8059</v>
      </c>
      <c r="K3646" s="676" t="s">
        <v>441</v>
      </c>
      <c r="M3646" s="676" t="s">
        <v>291</v>
      </c>
      <c r="AC3646" s="676" t="s">
        <v>41</v>
      </c>
      <c r="AD3646" s="676" t="s">
        <v>4620</v>
      </c>
    </row>
    <row r="3647" spans="1:30">
      <c r="G3647" s="676" t="s">
        <v>6492</v>
      </c>
      <c r="H3647" s="676" t="s">
        <v>6493</v>
      </c>
      <c r="O3647" s="676" t="s">
        <v>77</v>
      </c>
      <c r="S3647" s="676" t="s">
        <v>8060</v>
      </c>
      <c r="T3647" s="676" t="s">
        <v>8061</v>
      </c>
      <c r="U3647" s="676" t="s">
        <v>7467</v>
      </c>
      <c r="X3647" s="676" t="s">
        <v>8062</v>
      </c>
      <c r="Y3647" s="676">
        <v>1</v>
      </c>
      <c r="Z3647" s="676">
        <v>1</v>
      </c>
    </row>
    <row r="3648" spans="1:30">
      <c r="A3648" s="676">
        <v>7</v>
      </c>
      <c r="F3648" s="676" t="s">
        <v>8063</v>
      </c>
      <c r="K3648" s="676" t="s">
        <v>441</v>
      </c>
      <c r="L3648" s="676" t="s">
        <v>442</v>
      </c>
      <c r="M3648" s="676" t="s">
        <v>291</v>
      </c>
      <c r="AC3648" s="676" t="s">
        <v>41</v>
      </c>
      <c r="AD3648" s="676" t="s">
        <v>4620</v>
      </c>
    </row>
    <row r="3649" spans="1:30">
      <c r="G3649" s="676" t="s">
        <v>6492</v>
      </c>
      <c r="H3649" s="676" t="s">
        <v>6493</v>
      </c>
      <c r="O3649" s="676" t="s">
        <v>77</v>
      </c>
      <c r="S3649" s="676" t="s">
        <v>8064</v>
      </c>
      <c r="T3649" s="676" t="s">
        <v>8065</v>
      </c>
      <c r="U3649" s="676" t="s">
        <v>7481</v>
      </c>
      <c r="X3649" s="676" t="s">
        <v>8066</v>
      </c>
      <c r="Y3649" s="676">
        <v>1</v>
      </c>
      <c r="Z3649" s="676">
        <v>1</v>
      </c>
    </row>
    <row r="3650" spans="1:30">
      <c r="A3650" s="676">
        <v>7</v>
      </c>
      <c r="F3650" s="676" t="s">
        <v>8067</v>
      </c>
      <c r="K3650" s="676" t="s">
        <v>441</v>
      </c>
      <c r="L3650" s="676" t="s">
        <v>442</v>
      </c>
      <c r="M3650" s="676" t="s">
        <v>291</v>
      </c>
      <c r="AC3650" s="676" t="s">
        <v>41</v>
      </c>
      <c r="AD3650" s="676" t="s">
        <v>4620</v>
      </c>
    </row>
    <row r="3651" spans="1:30">
      <c r="G3651" s="676" t="s">
        <v>6492</v>
      </c>
      <c r="H3651" s="676" t="s">
        <v>6493</v>
      </c>
      <c r="O3651" s="676" t="s">
        <v>77</v>
      </c>
      <c r="S3651" s="676" t="s">
        <v>8068</v>
      </c>
      <c r="T3651" s="676" t="s">
        <v>8069</v>
      </c>
      <c r="U3651" s="676" t="s">
        <v>7481</v>
      </c>
      <c r="X3651" s="676" t="s">
        <v>8070</v>
      </c>
      <c r="Y3651" s="676">
        <v>1</v>
      </c>
      <c r="Z3651" s="676">
        <v>1</v>
      </c>
    </row>
    <row r="3652" spans="1:30">
      <c r="A3652" s="676">
        <v>6</v>
      </c>
      <c r="B3652" s="676">
        <v>506169</v>
      </c>
      <c r="C3652" s="676" t="s">
        <v>8071</v>
      </c>
      <c r="D3652" s="676">
        <v>1</v>
      </c>
    </row>
    <row r="3653" spans="1:30">
      <c r="A3653" s="676">
        <v>7</v>
      </c>
      <c r="F3653" s="676" t="s">
        <v>8072</v>
      </c>
      <c r="K3653" s="676" t="s">
        <v>441</v>
      </c>
      <c r="M3653" s="676" t="s">
        <v>291</v>
      </c>
      <c r="AC3653" s="676" t="s">
        <v>41</v>
      </c>
      <c r="AD3653" s="676" t="s">
        <v>4620</v>
      </c>
    </row>
    <row r="3654" spans="1:30">
      <c r="G3654" s="676" t="s">
        <v>6492</v>
      </c>
      <c r="H3654" s="676" t="s">
        <v>6493</v>
      </c>
      <c r="O3654" s="676" t="s">
        <v>77</v>
      </c>
      <c r="S3654" s="676" t="s">
        <v>8073</v>
      </c>
      <c r="T3654" s="676" t="s">
        <v>8074</v>
      </c>
      <c r="U3654" s="676" t="s">
        <v>7467</v>
      </c>
      <c r="X3654" s="676" t="s">
        <v>8075</v>
      </c>
      <c r="Y3654" s="676">
        <v>1</v>
      </c>
      <c r="Z3654" s="676">
        <v>1</v>
      </c>
    </row>
    <row r="3655" spans="1:30">
      <c r="A3655" s="676">
        <v>7</v>
      </c>
      <c r="B3655" s="676">
        <v>108595</v>
      </c>
      <c r="C3655" s="676" t="s">
        <v>8076</v>
      </c>
      <c r="D3655" s="676">
        <v>1</v>
      </c>
    </row>
    <row r="3656" spans="1:30">
      <c r="A3656" s="676">
        <v>8</v>
      </c>
      <c r="F3656" s="676" t="s">
        <v>8077</v>
      </c>
      <c r="K3656" s="676" t="s">
        <v>441</v>
      </c>
      <c r="M3656" s="676" t="s">
        <v>291</v>
      </c>
      <c r="AC3656" s="676" t="s">
        <v>41</v>
      </c>
      <c r="AD3656" s="676" t="s">
        <v>4620</v>
      </c>
    </row>
    <row r="3657" spans="1:30">
      <c r="G3657" s="676" t="s">
        <v>6492</v>
      </c>
      <c r="H3657" s="676" t="s">
        <v>6493</v>
      </c>
      <c r="O3657" s="676" t="s">
        <v>77</v>
      </c>
      <c r="S3657" s="676" t="s">
        <v>8078</v>
      </c>
      <c r="T3657" s="676" t="s">
        <v>8079</v>
      </c>
      <c r="U3657" s="676" t="s">
        <v>7467</v>
      </c>
      <c r="X3657" s="676" t="s">
        <v>8080</v>
      </c>
      <c r="Y3657" s="676">
        <v>1</v>
      </c>
      <c r="Z3657" s="676">
        <v>1</v>
      </c>
    </row>
    <row r="3658" spans="1:30">
      <c r="A3658" s="676">
        <v>8</v>
      </c>
      <c r="F3658" s="676" t="s">
        <v>8081</v>
      </c>
      <c r="K3658" s="676" t="s">
        <v>441</v>
      </c>
      <c r="M3658" s="676" t="s">
        <v>291</v>
      </c>
      <c r="AC3658" s="676" t="s">
        <v>41</v>
      </c>
      <c r="AD3658" s="676" t="s">
        <v>4620</v>
      </c>
    </row>
    <row r="3659" spans="1:30">
      <c r="G3659" s="676" t="s">
        <v>6492</v>
      </c>
      <c r="H3659" s="676" t="s">
        <v>6493</v>
      </c>
      <c r="O3659" s="676" t="s">
        <v>77</v>
      </c>
      <c r="S3659" s="676" t="s">
        <v>8082</v>
      </c>
      <c r="T3659" s="676" t="s">
        <v>8083</v>
      </c>
      <c r="U3659" s="676" t="s">
        <v>7467</v>
      </c>
      <c r="X3659" s="676" t="s">
        <v>8084</v>
      </c>
      <c r="Y3659" s="676">
        <v>1</v>
      </c>
      <c r="Z3659" s="676">
        <v>1</v>
      </c>
    </row>
    <row r="3660" spans="1:30">
      <c r="A3660" s="676">
        <v>7</v>
      </c>
      <c r="B3660" s="676">
        <v>108600</v>
      </c>
      <c r="C3660" s="676" t="s">
        <v>8085</v>
      </c>
      <c r="D3660" s="676">
        <v>1</v>
      </c>
    </row>
    <row r="3661" spans="1:30">
      <c r="A3661" s="676">
        <v>8</v>
      </c>
      <c r="F3661" s="676" t="s">
        <v>8086</v>
      </c>
      <c r="K3661" s="676" t="s">
        <v>441</v>
      </c>
      <c r="M3661" s="676" t="s">
        <v>291</v>
      </c>
      <c r="AC3661" s="676" t="s">
        <v>41</v>
      </c>
      <c r="AD3661" s="676" t="s">
        <v>4620</v>
      </c>
    </row>
    <row r="3662" spans="1:30">
      <c r="G3662" s="676" t="s">
        <v>6492</v>
      </c>
      <c r="H3662" s="676" t="s">
        <v>6493</v>
      </c>
      <c r="O3662" s="676" t="s">
        <v>77</v>
      </c>
      <c r="S3662" s="676" t="s">
        <v>8087</v>
      </c>
      <c r="T3662" s="676" t="s">
        <v>8088</v>
      </c>
      <c r="U3662" s="676" t="s">
        <v>7467</v>
      </c>
      <c r="X3662" s="676" t="s">
        <v>8089</v>
      </c>
      <c r="Y3662" s="676">
        <v>1</v>
      </c>
      <c r="Z3662" s="676">
        <v>1</v>
      </c>
    </row>
    <row r="3663" spans="1:30">
      <c r="A3663" s="676">
        <v>8</v>
      </c>
      <c r="F3663" s="676" t="s">
        <v>8090</v>
      </c>
      <c r="K3663" s="676" t="s">
        <v>441</v>
      </c>
      <c r="M3663" s="676" t="s">
        <v>291</v>
      </c>
      <c r="AC3663" s="676" t="s">
        <v>54</v>
      </c>
      <c r="AD3663" s="676" t="s">
        <v>447</v>
      </c>
    </row>
    <row r="3664" spans="1:30">
      <c r="G3664" s="676" t="s">
        <v>6492</v>
      </c>
      <c r="H3664" s="676" t="s">
        <v>6493</v>
      </c>
      <c r="O3664" s="676" t="s">
        <v>77</v>
      </c>
      <c r="S3664" s="676" t="s">
        <v>8091</v>
      </c>
      <c r="T3664" s="676" t="s">
        <v>8092</v>
      </c>
      <c r="U3664" s="676" t="s">
        <v>502</v>
      </c>
      <c r="X3664" s="676" t="s">
        <v>8093</v>
      </c>
      <c r="Y3664" s="676">
        <v>1</v>
      </c>
      <c r="Z3664" s="676">
        <v>1</v>
      </c>
    </row>
    <row r="3665" spans="1:30">
      <c r="A3665" s="676">
        <v>8</v>
      </c>
      <c r="F3665" s="676" t="s">
        <v>8094</v>
      </c>
      <c r="K3665" s="676" t="s">
        <v>441</v>
      </c>
      <c r="M3665" s="676" t="s">
        <v>291</v>
      </c>
      <c r="AC3665" s="676" t="s">
        <v>41</v>
      </c>
      <c r="AD3665" s="676" t="s">
        <v>4620</v>
      </c>
    </row>
    <row r="3666" spans="1:30">
      <c r="G3666" s="676" t="s">
        <v>6492</v>
      </c>
      <c r="H3666" s="676" t="s">
        <v>6493</v>
      </c>
      <c r="O3666" s="676" t="s">
        <v>77</v>
      </c>
      <c r="S3666" s="676" t="s">
        <v>8095</v>
      </c>
      <c r="T3666" s="676" t="s">
        <v>8096</v>
      </c>
      <c r="U3666" s="676" t="s">
        <v>7467</v>
      </c>
      <c r="X3666" s="676" t="s">
        <v>8097</v>
      </c>
      <c r="Y3666" s="676">
        <v>1</v>
      </c>
      <c r="Z3666" s="676">
        <v>1</v>
      </c>
    </row>
    <row r="3667" spans="1:30">
      <c r="A3667" s="676">
        <v>8</v>
      </c>
      <c r="F3667" s="676" t="s">
        <v>8098</v>
      </c>
      <c r="K3667" s="676" t="s">
        <v>441</v>
      </c>
      <c r="M3667" s="676" t="s">
        <v>291</v>
      </c>
      <c r="AC3667" s="676" t="s">
        <v>41</v>
      </c>
      <c r="AD3667" s="676" t="s">
        <v>4620</v>
      </c>
    </row>
    <row r="3668" spans="1:30">
      <c r="G3668" s="676" t="s">
        <v>6492</v>
      </c>
      <c r="H3668" s="676" t="s">
        <v>6493</v>
      </c>
      <c r="O3668" s="676" t="s">
        <v>77</v>
      </c>
      <c r="S3668" s="676" t="s">
        <v>8099</v>
      </c>
      <c r="T3668" s="676" t="s">
        <v>8100</v>
      </c>
      <c r="U3668" s="676" t="s">
        <v>7467</v>
      </c>
      <c r="X3668" s="676" t="s">
        <v>8101</v>
      </c>
      <c r="Y3668" s="676">
        <v>1</v>
      </c>
      <c r="Z3668" s="676">
        <v>1</v>
      </c>
    </row>
    <row r="3669" spans="1:30">
      <c r="A3669" s="676">
        <v>8</v>
      </c>
      <c r="F3669" s="676" t="s">
        <v>8102</v>
      </c>
      <c r="K3669" s="676" t="s">
        <v>441</v>
      </c>
      <c r="M3669" s="676" t="s">
        <v>291</v>
      </c>
      <c r="AC3669" s="676" t="s">
        <v>41</v>
      </c>
      <c r="AD3669" s="676" t="s">
        <v>4620</v>
      </c>
    </row>
    <row r="3670" spans="1:30">
      <c r="G3670" s="676" t="s">
        <v>6492</v>
      </c>
      <c r="H3670" s="676" t="s">
        <v>6493</v>
      </c>
      <c r="O3670" s="676" t="s">
        <v>77</v>
      </c>
      <c r="S3670" s="676" t="s">
        <v>8103</v>
      </c>
      <c r="T3670" s="676" t="s">
        <v>8104</v>
      </c>
      <c r="U3670" s="676" t="s">
        <v>7467</v>
      </c>
      <c r="X3670" s="676" t="s">
        <v>8105</v>
      </c>
      <c r="Y3670" s="676">
        <v>1</v>
      </c>
      <c r="Z3670" s="676">
        <v>1</v>
      </c>
    </row>
    <row r="3671" spans="1:30">
      <c r="A3671" s="676">
        <v>8</v>
      </c>
      <c r="F3671" s="676" t="s">
        <v>8106</v>
      </c>
      <c r="K3671" s="676" t="s">
        <v>441</v>
      </c>
      <c r="L3671" s="676" t="s">
        <v>442</v>
      </c>
      <c r="M3671" s="676" t="s">
        <v>291</v>
      </c>
      <c r="AC3671" s="676" t="s">
        <v>41</v>
      </c>
      <c r="AD3671" s="676" t="s">
        <v>4620</v>
      </c>
    </row>
    <row r="3672" spans="1:30">
      <c r="G3672" s="676" t="s">
        <v>6492</v>
      </c>
      <c r="H3672" s="676" t="s">
        <v>6493</v>
      </c>
      <c r="O3672" s="676" t="s">
        <v>77</v>
      </c>
      <c r="S3672" s="676" t="s">
        <v>8107</v>
      </c>
      <c r="T3672" s="676" t="s">
        <v>8108</v>
      </c>
      <c r="U3672" s="676" t="s">
        <v>7481</v>
      </c>
      <c r="X3672" s="676" t="s">
        <v>8109</v>
      </c>
      <c r="Y3672" s="676">
        <v>1</v>
      </c>
      <c r="Z3672" s="676">
        <v>1</v>
      </c>
    </row>
    <row r="3673" spans="1:30">
      <c r="A3673" s="676">
        <v>7</v>
      </c>
      <c r="B3673" s="676">
        <v>108614</v>
      </c>
      <c r="C3673" s="676" t="s">
        <v>8110</v>
      </c>
      <c r="D3673" s="676">
        <v>1</v>
      </c>
    </row>
    <row r="3674" spans="1:30">
      <c r="A3674" s="676">
        <v>8</v>
      </c>
      <c r="F3674" s="676" t="s">
        <v>8111</v>
      </c>
      <c r="K3674" s="676" t="s">
        <v>441</v>
      </c>
      <c r="M3674" s="676" t="s">
        <v>291</v>
      </c>
      <c r="AC3674" s="676" t="s">
        <v>41</v>
      </c>
      <c r="AD3674" s="676" t="s">
        <v>4620</v>
      </c>
    </row>
    <row r="3675" spans="1:30">
      <c r="G3675" s="676" t="s">
        <v>6492</v>
      </c>
      <c r="H3675" s="676" t="s">
        <v>6493</v>
      </c>
      <c r="O3675" s="676" t="s">
        <v>77</v>
      </c>
      <c r="S3675" s="676" t="s">
        <v>8112</v>
      </c>
      <c r="T3675" s="676" t="s">
        <v>8113</v>
      </c>
      <c r="U3675" s="676" t="s">
        <v>7467</v>
      </c>
      <c r="X3675" s="676" t="s">
        <v>8114</v>
      </c>
      <c r="Y3675" s="676">
        <v>1</v>
      </c>
      <c r="Z3675" s="676">
        <v>1</v>
      </c>
    </row>
    <row r="3676" spans="1:30">
      <c r="A3676" s="676">
        <v>8</v>
      </c>
      <c r="F3676" s="676" t="s">
        <v>8115</v>
      </c>
      <c r="K3676" s="676" t="s">
        <v>441</v>
      </c>
      <c r="M3676" s="676" t="s">
        <v>291</v>
      </c>
      <c r="AC3676" s="676" t="s">
        <v>41</v>
      </c>
      <c r="AD3676" s="676" t="s">
        <v>4620</v>
      </c>
    </row>
    <row r="3677" spans="1:30">
      <c r="G3677" s="676" t="s">
        <v>6492</v>
      </c>
      <c r="H3677" s="676" t="s">
        <v>6493</v>
      </c>
      <c r="O3677" s="676" t="s">
        <v>77</v>
      </c>
      <c r="S3677" s="676" t="s">
        <v>8116</v>
      </c>
      <c r="T3677" s="676" t="s">
        <v>8117</v>
      </c>
      <c r="U3677" s="676" t="s">
        <v>7467</v>
      </c>
      <c r="X3677" s="676" t="s">
        <v>8118</v>
      </c>
      <c r="Y3677" s="676">
        <v>1</v>
      </c>
      <c r="Z3677" s="676">
        <v>1</v>
      </c>
    </row>
    <row r="3678" spans="1:30">
      <c r="A3678" s="676">
        <v>8</v>
      </c>
      <c r="F3678" s="676" t="s">
        <v>8119</v>
      </c>
      <c r="K3678" s="676" t="s">
        <v>441</v>
      </c>
      <c r="M3678" s="676" t="s">
        <v>291</v>
      </c>
      <c r="AC3678" s="676" t="s">
        <v>41</v>
      </c>
      <c r="AD3678" s="676" t="s">
        <v>4620</v>
      </c>
    </row>
    <row r="3679" spans="1:30">
      <c r="G3679" s="676" t="s">
        <v>6492</v>
      </c>
      <c r="H3679" s="676" t="s">
        <v>6493</v>
      </c>
      <c r="O3679" s="676" t="s">
        <v>77</v>
      </c>
      <c r="S3679" s="676" t="s">
        <v>8120</v>
      </c>
      <c r="T3679" s="676" t="s">
        <v>8121</v>
      </c>
      <c r="U3679" s="676" t="s">
        <v>7467</v>
      </c>
      <c r="X3679" s="676" t="s">
        <v>8122</v>
      </c>
      <c r="Y3679" s="676">
        <v>1</v>
      </c>
      <c r="Z3679" s="676">
        <v>1</v>
      </c>
    </row>
    <row r="3680" spans="1:30">
      <c r="A3680" s="676">
        <v>8</v>
      </c>
      <c r="F3680" s="676" t="s">
        <v>8123</v>
      </c>
      <c r="K3680" s="676" t="s">
        <v>441</v>
      </c>
      <c r="M3680" s="676" t="s">
        <v>291</v>
      </c>
      <c r="AC3680" s="676" t="s">
        <v>41</v>
      </c>
      <c r="AD3680" s="676" t="s">
        <v>4620</v>
      </c>
    </row>
    <row r="3681" spans="1:30">
      <c r="G3681" s="676" t="s">
        <v>6492</v>
      </c>
      <c r="H3681" s="676" t="s">
        <v>6493</v>
      </c>
      <c r="O3681" s="676" t="s">
        <v>77</v>
      </c>
      <c r="S3681" s="676" t="s">
        <v>8124</v>
      </c>
      <c r="T3681" s="676" t="s">
        <v>8125</v>
      </c>
      <c r="U3681" s="676" t="s">
        <v>7467</v>
      </c>
      <c r="X3681" s="676" t="s">
        <v>8126</v>
      </c>
      <c r="Y3681" s="676">
        <v>1</v>
      </c>
      <c r="Z3681" s="676">
        <v>1</v>
      </c>
    </row>
    <row r="3682" spans="1:30">
      <c r="A3682" s="676">
        <v>8</v>
      </c>
      <c r="F3682" s="676" t="s">
        <v>8127</v>
      </c>
      <c r="K3682" s="676" t="s">
        <v>441</v>
      </c>
      <c r="M3682" s="676" t="s">
        <v>291</v>
      </c>
      <c r="AC3682" s="676" t="s">
        <v>41</v>
      </c>
      <c r="AD3682" s="676" t="s">
        <v>4620</v>
      </c>
    </row>
    <row r="3683" spans="1:30">
      <c r="G3683" s="676" t="s">
        <v>6492</v>
      </c>
      <c r="H3683" s="676" t="s">
        <v>6493</v>
      </c>
      <c r="O3683" s="676" t="s">
        <v>77</v>
      </c>
      <c r="S3683" s="676" t="s">
        <v>8128</v>
      </c>
      <c r="T3683" s="676" t="s">
        <v>8129</v>
      </c>
      <c r="U3683" s="676" t="s">
        <v>7467</v>
      </c>
      <c r="X3683" s="676" t="s">
        <v>8130</v>
      </c>
      <c r="Y3683" s="676">
        <v>1</v>
      </c>
      <c r="Z3683" s="676">
        <v>1</v>
      </c>
    </row>
    <row r="3684" spans="1:30">
      <c r="A3684" s="676">
        <v>8</v>
      </c>
      <c r="B3684" s="676">
        <v>506185</v>
      </c>
      <c r="C3684" s="676" t="s">
        <v>8131</v>
      </c>
      <c r="D3684" s="676">
        <v>1</v>
      </c>
    </row>
    <row r="3685" spans="1:30">
      <c r="A3685" s="676">
        <v>9</v>
      </c>
      <c r="F3685" s="676" t="s">
        <v>8132</v>
      </c>
      <c r="K3685" s="676" t="s">
        <v>441</v>
      </c>
      <c r="M3685" s="676" t="s">
        <v>310</v>
      </c>
      <c r="AC3685" s="676" t="s">
        <v>41</v>
      </c>
      <c r="AD3685" s="676" t="s">
        <v>4620</v>
      </c>
    </row>
    <row r="3686" spans="1:30">
      <c r="G3686" s="676" t="s">
        <v>6492</v>
      </c>
      <c r="H3686" s="676" t="s">
        <v>6493</v>
      </c>
      <c r="O3686" s="676" t="s">
        <v>77</v>
      </c>
      <c r="S3686" s="676" t="s">
        <v>8133</v>
      </c>
      <c r="T3686" s="676" t="s">
        <v>8134</v>
      </c>
      <c r="U3686" s="676" t="s">
        <v>4632</v>
      </c>
      <c r="X3686" s="676" t="s">
        <v>8135</v>
      </c>
      <c r="Y3686" s="676">
        <v>1</v>
      </c>
      <c r="Z3686" s="676">
        <v>1</v>
      </c>
    </row>
    <row r="3687" spans="1:30">
      <c r="A3687" s="676">
        <v>9</v>
      </c>
      <c r="F3687" s="676" t="s">
        <v>8136</v>
      </c>
      <c r="K3687" s="676" t="s">
        <v>441</v>
      </c>
      <c r="M3687" s="676" t="s">
        <v>310</v>
      </c>
      <c r="AC3687" s="676" t="s">
        <v>54</v>
      </c>
      <c r="AD3687" s="676" t="s">
        <v>447</v>
      </c>
    </row>
    <row r="3688" spans="1:30">
      <c r="G3688" s="676" t="s">
        <v>6492</v>
      </c>
      <c r="H3688" s="676" t="s">
        <v>6493</v>
      </c>
      <c r="O3688" s="676" t="s">
        <v>77</v>
      </c>
      <c r="S3688" s="676" t="s">
        <v>8137</v>
      </c>
      <c r="T3688" s="676" t="s">
        <v>8138</v>
      </c>
      <c r="U3688" s="676" t="s">
        <v>502</v>
      </c>
      <c r="X3688" s="676" t="s">
        <v>8139</v>
      </c>
      <c r="Y3688" s="676">
        <v>1</v>
      </c>
      <c r="Z3688" s="676">
        <v>1</v>
      </c>
    </row>
    <row r="3689" spans="1:30">
      <c r="A3689" s="676">
        <v>9</v>
      </c>
      <c r="F3689" s="676" t="s">
        <v>8140</v>
      </c>
      <c r="K3689" s="676" t="s">
        <v>441</v>
      </c>
      <c r="M3689" s="676" t="s">
        <v>310</v>
      </c>
      <c r="AC3689" s="676" t="s">
        <v>54</v>
      </c>
      <c r="AD3689" s="676" t="s">
        <v>447</v>
      </c>
    </row>
    <row r="3690" spans="1:30">
      <c r="G3690" s="676" t="s">
        <v>6492</v>
      </c>
      <c r="H3690" s="676" t="s">
        <v>6493</v>
      </c>
      <c r="O3690" s="676" t="s">
        <v>77</v>
      </c>
      <c r="S3690" s="676" t="s">
        <v>8141</v>
      </c>
      <c r="T3690" s="676" t="s">
        <v>8142</v>
      </c>
      <c r="U3690" s="676" t="s">
        <v>502</v>
      </c>
      <c r="X3690" s="676" t="s">
        <v>8143</v>
      </c>
      <c r="Y3690" s="676">
        <v>1</v>
      </c>
      <c r="Z3690" s="676">
        <v>1</v>
      </c>
    </row>
    <row r="3691" spans="1:30">
      <c r="A3691" s="676">
        <v>9</v>
      </c>
      <c r="F3691" s="676" t="s">
        <v>8144</v>
      </c>
      <c r="K3691" s="676" t="s">
        <v>441</v>
      </c>
      <c r="L3691" s="676" t="s">
        <v>442</v>
      </c>
      <c r="M3691" s="676" t="s">
        <v>291</v>
      </c>
      <c r="AC3691" s="676" t="s">
        <v>59</v>
      </c>
      <c r="AD3691" s="676" t="s">
        <v>4620</v>
      </c>
    </row>
    <row r="3692" spans="1:30">
      <c r="G3692" s="676" t="s">
        <v>6492</v>
      </c>
      <c r="H3692" s="676" t="s">
        <v>6493</v>
      </c>
      <c r="O3692" s="676" t="s">
        <v>77</v>
      </c>
      <c r="S3692" s="676" t="s">
        <v>8145</v>
      </c>
      <c r="T3692" s="676" t="s">
        <v>8146</v>
      </c>
      <c r="U3692" s="676" t="s">
        <v>445</v>
      </c>
      <c r="X3692" s="676" t="s">
        <v>8147</v>
      </c>
      <c r="Y3692" s="676">
        <v>1</v>
      </c>
      <c r="Z3692" s="676">
        <v>1</v>
      </c>
    </row>
    <row r="3693" spans="1:30">
      <c r="A3693" s="676">
        <v>9</v>
      </c>
      <c r="F3693" s="676" t="s">
        <v>8148</v>
      </c>
      <c r="K3693" s="676" t="s">
        <v>441</v>
      </c>
      <c r="L3693" s="676" t="s">
        <v>442</v>
      </c>
      <c r="M3693" s="676" t="s">
        <v>291</v>
      </c>
      <c r="AC3693" s="676" t="s">
        <v>41</v>
      </c>
      <c r="AD3693" s="676" t="s">
        <v>4620</v>
      </c>
    </row>
    <row r="3694" spans="1:30">
      <c r="G3694" s="676" t="s">
        <v>6492</v>
      </c>
      <c r="H3694" s="676" t="s">
        <v>6493</v>
      </c>
      <c r="O3694" s="676" t="s">
        <v>77</v>
      </c>
      <c r="S3694" s="676" t="s">
        <v>8149</v>
      </c>
      <c r="T3694" s="676" t="s">
        <v>8150</v>
      </c>
      <c r="U3694" s="676" t="s">
        <v>4810</v>
      </c>
      <c r="X3694" s="676" t="s">
        <v>8151</v>
      </c>
      <c r="Y3694" s="676">
        <v>1</v>
      </c>
      <c r="Z3694" s="676">
        <v>1</v>
      </c>
    </row>
    <row r="3695" spans="1:30">
      <c r="A3695" s="676">
        <v>8</v>
      </c>
      <c r="B3695" s="676">
        <v>108403</v>
      </c>
      <c r="C3695" s="676" t="s">
        <v>8152</v>
      </c>
      <c r="D3695" s="676">
        <v>99</v>
      </c>
    </row>
    <row r="3696" spans="1:30">
      <c r="A3696" s="676">
        <v>9</v>
      </c>
      <c r="F3696" s="676" t="s">
        <v>8153</v>
      </c>
      <c r="K3696" s="676" t="s">
        <v>122</v>
      </c>
      <c r="M3696" s="676" t="s">
        <v>310</v>
      </c>
      <c r="O3696" s="676" t="s">
        <v>77</v>
      </c>
      <c r="S3696" s="676" t="s">
        <v>8154</v>
      </c>
      <c r="T3696" s="676" t="s">
        <v>8155</v>
      </c>
      <c r="U3696" s="676" t="s">
        <v>4561</v>
      </c>
      <c r="X3696" s="676" t="s">
        <v>8156</v>
      </c>
      <c r="Y3696" s="676">
        <v>1</v>
      </c>
      <c r="Z3696" s="676">
        <v>99</v>
      </c>
      <c r="AC3696" s="676" t="s">
        <v>41</v>
      </c>
    </row>
    <row r="3697" spans="1:30">
      <c r="A3697" s="676">
        <v>9</v>
      </c>
      <c r="F3697" s="676" t="s">
        <v>8157</v>
      </c>
      <c r="K3697" s="676" t="s">
        <v>441</v>
      </c>
      <c r="M3697" s="676" t="s">
        <v>310</v>
      </c>
      <c r="O3697" s="676" t="s">
        <v>77</v>
      </c>
      <c r="S3697" s="676" t="s">
        <v>8158</v>
      </c>
      <c r="T3697" s="676" t="s">
        <v>8159</v>
      </c>
      <c r="U3697" s="676" t="s">
        <v>4632</v>
      </c>
      <c r="X3697" s="676" t="s">
        <v>8160</v>
      </c>
      <c r="Y3697" s="676">
        <v>1</v>
      </c>
      <c r="Z3697" s="676">
        <v>99</v>
      </c>
      <c r="AC3697" s="676" t="s">
        <v>41</v>
      </c>
      <c r="AD3697" s="676" t="s">
        <v>4620</v>
      </c>
    </row>
    <row r="3698" spans="1:30">
      <c r="A3698" s="676">
        <v>9</v>
      </c>
      <c r="F3698" s="676" t="s">
        <v>8161</v>
      </c>
      <c r="K3698" s="676" t="s">
        <v>441</v>
      </c>
      <c r="M3698" s="676" t="s">
        <v>310</v>
      </c>
      <c r="O3698" s="676" t="s">
        <v>77</v>
      </c>
      <c r="S3698" s="676" t="s">
        <v>8162</v>
      </c>
      <c r="T3698" s="676" t="s">
        <v>8163</v>
      </c>
      <c r="U3698" s="676" t="s">
        <v>4632</v>
      </c>
      <c r="X3698" s="676" t="s">
        <v>8164</v>
      </c>
      <c r="Y3698" s="676">
        <v>1</v>
      </c>
      <c r="Z3698" s="676">
        <v>99</v>
      </c>
      <c r="AC3698" s="676" t="s">
        <v>41</v>
      </c>
      <c r="AD3698" s="676" t="s">
        <v>4620</v>
      </c>
    </row>
    <row r="3699" spans="1:30">
      <c r="A3699" s="676">
        <v>7</v>
      </c>
      <c r="B3699" s="676">
        <v>506172</v>
      </c>
      <c r="C3699" s="676" t="s">
        <v>8165</v>
      </c>
      <c r="D3699" s="676">
        <v>1</v>
      </c>
    </row>
    <row r="3700" spans="1:30">
      <c r="A3700" s="676">
        <v>8</v>
      </c>
      <c r="F3700" s="676" t="s">
        <v>8166</v>
      </c>
      <c r="K3700" s="676" t="s">
        <v>441</v>
      </c>
      <c r="M3700" s="676" t="s">
        <v>291</v>
      </c>
      <c r="AC3700" s="676" t="s">
        <v>41</v>
      </c>
      <c r="AD3700" s="676" t="s">
        <v>4620</v>
      </c>
    </row>
    <row r="3701" spans="1:30">
      <c r="G3701" s="676" t="s">
        <v>6492</v>
      </c>
      <c r="H3701" s="676" t="s">
        <v>6493</v>
      </c>
      <c r="O3701" s="676" t="s">
        <v>77</v>
      </c>
      <c r="S3701" s="676" t="s">
        <v>8167</v>
      </c>
      <c r="T3701" s="676" t="s">
        <v>8168</v>
      </c>
      <c r="U3701" s="676" t="s">
        <v>7467</v>
      </c>
      <c r="X3701" s="676" t="s">
        <v>8169</v>
      </c>
      <c r="Y3701" s="676">
        <v>1</v>
      </c>
      <c r="Z3701" s="676">
        <v>1</v>
      </c>
    </row>
    <row r="3702" spans="1:30">
      <c r="A3702" s="676">
        <v>7</v>
      </c>
      <c r="B3702" s="676">
        <v>506173</v>
      </c>
      <c r="C3702" s="676" t="s">
        <v>8170</v>
      </c>
      <c r="D3702" s="676">
        <v>1</v>
      </c>
    </row>
    <row r="3703" spans="1:30">
      <c r="A3703" s="676">
        <v>8</v>
      </c>
      <c r="F3703" s="676" t="s">
        <v>8171</v>
      </c>
      <c r="K3703" s="676" t="s">
        <v>441</v>
      </c>
      <c r="M3703" s="676" t="s">
        <v>291</v>
      </c>
      <c r="AC3703" s="676" t="s">
        <v>41</v>
      </c>
      <c r="AD3703" s="676" t="s">
        <v>4620</v>
      </c>
    </row>
    <row r="3704" spans="1:30">
      <c r="G3704" s="676" t="s">
        <v>6492</v>
      </c>
      <c r="H3704" s="676" t="s">
        <v>6493</v>
      </c>
      <c r="O3704" s="676" t="s">
        <v>77</v>
      </c>
      <c r="S3704" s="676" t="s">
        <v>8172</v>
      </c>
      <c r="T3704" s="676" t="s">
        <v>8170</v>
      </c>
      <c r="U3704" s="676" t="s">
        <v>7467</v>
      </c>
      <c r="X3704" s="676" t="s">
        <v>8173</v>
      </c>
      <c r="Y3704" s="676">
        <v>1</v>
      </c>
      <c r="Z3704" s="676">
        <v>1</v>
      </c>
    </row>
    <row r="3705" spans="1:30">
      <c r="A3705" s="676">
        <v>7</v>
      </c>
      <c r="B3705" s="676">
        <v>108629</v>
      </c>
      <c r="C3705" s="676" t="s">
        <v>8174</v>
      </c>
      <c r="D3705" s="676">
        <v>1</v>
      </c>
    </row>
    <row r="3706" spans="1:30">
      <c r="A3706" s="676">
        <v>8</v>
      </c>
      <c r="F3706" s="676" t="s">
        <v>8175</v>
      </c>
      <c r="K3706" s="676" t="s">
        <v>441</v>
      </c>
      <c r="M3706" s="676" t="s">
        <v>291</v>
      </c>
      <c r="AC3706" s="676" t="s">
        <v>41</v>
      </c>
      <c r="AD3706" s="676" t="s">
        <v>4620</v>
      </c>
    </row>
    <row r="3707" spans="1:30">
      <c r="G3707" s="676" t="s">
        <v>6492</v>
      </c>
      <c r="H3707" s="676" t="s">
        <v>6493</v>
      </c>
      <c r="O3707" s="676" t="s">
        <v>77</v>
      </c>
      <c r="S3707" s="676" t="s">
        <v>8176</v>
      </c>
      <c r="T3707" s="676" t="s">
        <v>8177</v>
      </c>
      <c r="U3707" s="676" t="s">
        <v>7467</v>
      </c>
      <c r="X3707" s="676" t="s">
        <v>8178</v>
      </c>
      <c r="Y3707" s="676">
        <v>1</v>
      </c>
      <c r="Z3707" s="676">
        <v>1</v>
      </c>
    </row>
    <row r="3708" spans="1:30">
      <c r="A3708" s="676">
        <v>8</v>
      </c>
      <c r="F3708" s="676" t="s">
        <v>8179</v>
      </c>
      <c r="K3708" s="676" t="s">
        <v>441</v>
      </c>
      <c r="M3708" s="676" t="s">
        <v>291</v>
      </c>
      <c r="AC3708" s="676" t="s">
        <v>41</v>
      </c>
      <c r="AD3708" s="676" t="s">
        <v>4620</v>
      </c>
    </row>
    <row r="3709" spans="1:30">
      <c r="G3709" s="676" t="s">
        <v>6492</v>
      </c>
      <c r="H3709" s="676" t="s">
        <v>6493</v>
      </c>
      <c r="O3709" s="676" t="s">
        <v>77</v>
      </c>
      <c r="S3709" s="676" t="s">
        <v>8180</v>
      </c>
      <c r="T3709" s="676" t="s">
        <v>8181</v>
      </c>
      <c r="U3709" s="676" t="s">
        <v>7467</v>
      </c>
      <c r="X3709" s="676" t="s">
        <v>8182</v>
      </c>
      <c r="Y3709" s="676">
        <v>1</v>
      </c>
      <c r="Z3709" s="676">
        <v>1</v>
      </c>
    </row>
    <row r="3710" spans="1:30">
      <c r="A3710" s="676">
        <v>8</v>
      </c>
      <c r="F3710" s="676" t="s">
        <v>8183</v>
      </c>
      <c r="K3710" s="676" t="s">
        <v>441</v>
      </c>
      <c r="M3710" s="676" t="s">
        <v>291</v>
      </c>
      <c r="AC3710" s="676" t="s">
        <v>41</v>
      </c>
      <c r="AD3710" s="676" t="s">
        <v>4620</v>
      </c>
    </row>
    <row r="3711" spans="1:30">
      <c r="G3711" s="676" t="s">
        <v>6492</v>
      </c>
      <c r="H3711" s="676" t="s">
        <v>6493</v>
      </c>
      <c r="O3711" s="676" t="s">
        <v>77</v>
      </c>
      <c r="S3711" s="676" t="s">
        <v>8184</v>
      </c>
      <c r="T3711" s="676" t="s">
        <v>8185</v>
      </c>
      <c r="U3711" s="676" t="s">
        <v>7467</v>
      </c>
      <c r="X3711" s="676" t="s">
        <v>8186</v>
      </c>
      <c r="Y3711" s="676">
        <v>1</v>
      </c>
      <c r="Z3711" s="676">
        <v>1</v>
      </c>
    </row>
    <row r="3712" spans="1:30">
      <c r="A3712" s="676">
        <v>8</v>
      </c>
      <c r="F3712" s="676" t="s">
        <v>8187</v>
      </c>
      <c r="K3712" s="676" t="s">
        <v>441</v>
      </c>
      <c r="M3712" s="676" t="s">
        <v>291</v>
      </c>
      <c r="AC3712" s="676" t="s">
        <v>41</v>
      </c>
      <c r="AD3712" s="676" t="s">
        <v>4620</v>
      </c>
    </row>
    <row r="3713" spans="1:30">
      <c r="G3713" s="676" t="s">
        <v>6492</v>
      </c>
      <c r="H3713" s="676" t="s">
        <v>6493</v>
      </c>
      <c r="O3713" s="676" t="s">
        <v>77</v>
      </c>
      <c r="S3713" s="676" t="s">
        <v>8188</v>
      </c>
      <c r="T3713" s="676" t="s">
        <v>8189</v>
      </c>
      <c r="U3713" s="676" t="s">
        <v>7467</v>
      </c>
      <c r="X3713" s="676" t="s">
        <v>8190</v>
      </c>
      <c r="Y3713" s="676">
        <v>1</v>
      </c>
      <c r="Z3713" s="676">
        <v>1</v>
      </c>
    </row>
    <row r="3714" spans="1:30">
      <c r="A3714" s="676">
        <v>8</v>
      </c>
      <c r="F3714" s="676" t="s">
        <v>8191</v>
      </c>
      <c r="K3714" s="676" t="s">
        <v>441</v>
      </c>
      <c r="M3714" s="676" t="s">
        <v>291</v>
      </c>
      <c r="AC3714" s="676" t="s">
        <v>41</v>
      </c>
      <c r="AD3714" s="676" t="s">
        <v>4620</v>
      </c>
    </row>
    <row r="3715" spans="1:30">
      <c r="G3715" s="676" t="s">
        <v>6492</v>
      </c>
      <c r="H3715" s="676" t="s">
        <v>6493</v>
      </c>
      <c r="O3715" s="676" t="s">
        <v>77</v>
      </c>
      <c r="S3715" s="676" t="s">
        <v>8192</v>
      </c>
      <c r="T3715" s="676" t="s">
        <v>8193</v>
      </c>
      <c r="U3715" s="676" t="s">
        <v>7467</v>
      </c>
      <c r="X3715" s="676" t="s">
        <v>8194</v>
      </c>
      <c r="Y3715" s="676">
        <v>1</v>
      </c>
      <c r="Z3715" s="676">
        <v>1</v>
      </c>
    </row>
    <row r="3716" spans="1:30">
      <c r="A3716" s="676">
        <v>6</v>
      </c>
      <c r="B3716" s="676">
        <v>506170</v>
      </c>
      <c r="C3716" s="676" t="s">
        <v>8195</v>
      </c>
      <c r="D3716" s="676">
        <v>1</v>
      </c>
    </row>
    <row r="3717" spans="1:30">
      <c r="A3717" s="676">
        <v>7</v>
      </c>
      <c r="F3717" s="676" t="s">
        <v>8196</v>
      </c>
      <c r="K3717" s="676" t="s">
        <v>441</v>
      </c>
      <c r="M3717" s="676" t="s">
        <v>291</v>
      </c>
      <c r="AC3717" s="676" t="s">
        <v>41</v>
      </c>
      <c r="AD3717" s="676" t="s">
        <v>4620</v>
      </c>
    </row>
    <row r="3718" spans="1:30">
      <c r="G3718" s="676" t="s">
        <v>6492</v>
      </c>
      <c r="H3718" s="676" t="s">
        <v>6493</v>
      </c>
      <c r="O3718" s="676" t="s">
        <v>77</v>
      </c>
      <c r="S3718" s="676" t="s">
        <v>8197</v>
      </c>
      <c r="T3718" s="676" t="s">
        <v>8198</v>
      </c>
      <c r="U3718" s="676" t="s">
        <v>7467</v>
      </c>
      <c r="X3718" s="676" t="s">
        <v>8199</v>
      </c>
      <c r="Y3718" s="676">
        <v>1</v>
      </c>
      <c r="Z3718" s="676">
        <v>1</v>
      </c>
    </row>
    <row r="3719" spans="1:30">
      <c r="A3719" s="676">
        <v>7</v>
      </c>
      <c r="F3719" s="676" t="s">
        <v>8200</v>
      </c>
      <c r="K3719" s="676" t="s">
        <v>441</v>
      </c>
      <c r="L3719" s="676" t="s">
        <v>442</v>
      </c>
      <c r="M3719" s="676" t="s">
        <v>291</v>
      </c>
      <c r="AC3719" s="676" t="s">
        <v>59</v>
      </c>
      <c r="AD3719" s="676" t="s">
        <v>4620</v>
      </c>
    </row>
    <row r="3720" spans="1:30">
      <c r="G3720" s="676" t="s">
        <v>6492</v>
      </c>
      <c r="H3720" s="676" t="s">
        <v>6493</v>
      </c>
      <c r="O3720" s="676" t="s">
        <v>77</v>
      </c>
      <c r="S3720" s="676" t="s">
        <v>8201</v>
      </c>
      <c r="T3720" s="676" t="s">
        <v>8202</v>
      </c>
      <c r="U3720" s="676" t="s">
        <v>7638</v>
      </c>
      <c r="X3720" s="676" t="s">
        <v>8203</v>
      </c>
      <c r="Y3720" s="676">
        <v>1</v>
      </c>
      <c r="Z3720" s="676">
        <v>1</v>
      </c>
    </row>
    <row r="3721" spans="1:30">
      <c r="A3721" s="676">
        <v>7</v>
      </c>
      <c r="F3721" s="676" t="s">
        <v>8204</v>
      </c>
      <c r="K3721" s="676" t="s">
        <v>441</v>
      </c>
      <c r="L3721" s="676" t="s">
        <v>442</v>
      </c>
      <c r="M3721" s="676" t="s">
        <v>291</v>
      </c>
      <c r="AC3721" s="676" t="s">
        <v>59</v>
      </c>
      <c r="AD3721" s="676" t="s">
        <v>4620</v>
      </c>
    </row>
    <row r="3722" spans="1:30">
      <c r="G3722" s="676" t="s">
        <v>6492</v>
      </c>
      <c r="H3722" s="676" t="s">
        <v>6493</v>
      </c>
      <c r="O3722" s="676" t="s">
        <v>77</v>
      </c>
      <c r="S3722" s="676" t="s">
        <v>8205</v>
      </c>
      <c r="T3722" s="676" t="s">
        <v>8206</v>
      </c>
      <c r="U3722" s="676" t="s">
        <v>7638</v>
      </c>
      <c r="X3722" s="676" t="s">
        <v>8207</v>
      </c>
      <c r="Y3722" s="676">
        <v>1</v>
      </c>
      <c r="Z3722" s="676">
        <v>1</v>
      </c>
    </row>
    <row r="3723" spans="1:30">
      <c r="A3723" s="676">
        <v>7</v>
      </c>
      <c r="F3723" s="676" t="s">
        <v>8208</v>
      </c>
      <c r="K3723" s="676" t="s">
        <v>441</v>
      </c>
      <c r="L3723" s="676" t="s">
        <v>442</v>
      </c>
      <c r="M3723" s="676" t="s">
        <v>291</v>
      </c>
      <c r="AC3723" s="676" t="s">
        <v>41</v>
      </c>
      <c r="AD3723" s="676" t="s">
        <v>4620</v>
      </c>
    </row>
    <row r="3724" spans="1:30">
      <c r="G3724" s="676" t="s">
        <v>6492</v>
      </c>
      <c r="H3724" s="676" t="s">
        <v>6493</v>
      </c>
      <c r="O3724" s="676" t="s">
        <v>77</v>
      </c>
      <c r="S3724" s="676" t="s">
        <v>8209</v>
      </c>
      <c r="T3724" s="676" t="s">
        <v>8210</v>
      </c>
      <c r="U3724" s="676" t="s">
        <v>7481</v>
      </c>
      <c r="X3724" s="676" t="s">
        <v>8211</v>
      </c>
      <c r="Y3724" s="676">
        <v>1</v>
      </c>
      <c r="Z3724" s="676">
        <v>1</v>
      </c>
    </row>
    <row r="3725" spans="1:30">
      <c r="A3725" s="676">
        <v>7</v>
      </c>
      <c r="F3725" s="676" t="s">
        <v>8212</v>
      </c>
      <c r="K3725" s="676" t="s">
        <v>441</v>
      </c>
      <c r="L3725" s="676" t="s">
        <v>442</v>
      </c>
      <c r="M3725" s="676" t="s">
        <v>291</v>
      </c>
      <c r="AC3725" s="676" t="s">
        <v>41</v>
      </c>
      <c r="AD3725" s="676" t="s">
        <v>4620</v>
      </c>
    </row>
    <row r="3726" spans="1:30">
      <c r="G3726" s="676" t="s">
        <v>6492</v>
      </c>
      <c r="H3726" s="676" t="s">
        <v>6493</v>
      </c>
      <c r="O3726" s="676" t="s">
        <v>77</v>
      </c>
      <c r="S3726" s="676" t="s">
        <v>8213</v>
      </c>
      <c r="T3726" s="676" t="s">
        <v>8214</v>
      </c>
      <c r="U3726" s="676" t="s">
        <v>7481</v>
      </c>
      <c r="X3726" s="676" t="s">
        <v>8215</v>
      </c>
      <c r="Y3726" s="676">
        <v>1</v>
      </c>
      <c r="Z3726" s="676">
        <v>1</v>
      </c>
    </row>
    <row r="3727" spans="1:30">
      <c r="A3727" s="676">
        <v>7</v>
      </c>
      <c r="F3727" s="676" t="s">
        <v>8216</v>
      </c>
      <c r="K3727" s="676" t="s">
        <v>441</v>
      </c>
      <c r="L3727" s="676" t="s">
        <v>442</v>
      </c>
      <c r="M3727" s="676" t="s">
        <v>291</v>
      </c>
      <c r="AC3727" s="676" t="s">
        <v>41</v>
      </c>
      <c r="AD3727" s="676" t="s">
        <v>4620</v>
      </c>
    </row>
    <row r="3728" spans="1:30">
      <c r="G3728" s="676" t="s">
        <v>6492</v>
      </c>
      <c r="H3728" s="676" t="s">
        <v>6493</v>
      </c>
      <c r="O3728" s="676" t="s">
        <v>77</v>
      </c>
      <c r="S3728" s="676" t="s">
        <v>8217</v>
      </c>
      <c r="T3728" s="676" t="s">
        <v>8218</v>
      </c>
      <c r="U3728" s="676" t="s">
        <v>7481</v>
      </c>
      <c r="X3728" s="676" t="s">
        <v>8219</v>
      </c>
      <c r="Y3728" s="676">
        <v>1</v>
      </c>
      <c r="Z3728" s="676">
        <v>1</v>
      </c>
    </row>
    <row r="3729" spans="1:30">
      <c r="A3729" s="676">
        <v>7</v>
      </c>
      <c r="F3729" s="676" t="s">
        <v>8220</v>
      </c>
      <c r="K3729" s="676" t="s">
        <v>441</v>
      </c>
      <c r="L3729" s="676" t="s">
        <v>442</v>
      </c>
      <c r="M3729" s="676" t="s">
        <v>291</v>
      </c>
      <c r="AC3729" s="676" t="s">
        <v>41</v>
      </c>
      <c r="AD3729" s="676" t="s">
        <v>4620</v>
      </c>
    </row>
    <row r="3730" spans="1:30">
      <c r="G3730" s="676" t="s">
        <v>6492</v>
      </c>
      <c r="H3730" s="676" t="s">
        <v>6493</v>
      </c>
      <c r="O3730" s="676" t="s">
        <v>77</v>
      </c>
      <c r="S3730" s="676" t="s">
        <v>8221</v>
      </c>
      <c r="T3730" s="676" t="s">
        <v>5015</v>
      </c>
      <c r="U3730" s="676" t="s">
        <v>7481</v>
      </c>
      <c r="X3730" s="676" t="s">
        <v>8222</v>
      </c>
      <c r="Y3730" s="676">
        <v>1</v>
      </c>
      <c r="Z3730" s="676">
        <v>1</v>
      </c>
    </row>
    <row r="3731" spans="1:30">
      <c r="A3731" s="676">
        <v>7</v>
      </c>
      <c r="F3731" s="676" t="s">
        <v>8223</v>
      </c>
      <c r="K3731" s="676" t="s">
        <v>441</v>
      </c>
      <c r="M3731" s="676" t="s">
        <v>291</v>
      </c>
      <c r="AC3731" s="676" t="s">
        <v>41</v>
      </c>
      <c r="AD3731" s="676" t="s">
        <v>4620</v>
      </c>
    </row>
    <row r="3732" spans="1:30">
      <c r="G3732" s="676" t="s">
        <v>6492</v>
      </c>
      <c r="H3732" s="676" t="s">
        <v>6493</v>
      </c>
      <c r="O3732" s="676" t="s">
        <v>77</v>
      </c>
      <c r="S3732" s="676" t="s">
        <v>8224</v>
      </c>
      <c r="T3732" s="676" t="s">
        <v>8225</v>
      </c>
      <c r="U3732" s="676" t="s">
        <v>7467</v>
      </c>
      <c r="X3732" s="676" t="s">
        <v>8226</v>
      </c>
      <c r="Y3732" s="676">
        <v>1</v>
      </c>
      <c r="Z3732" s="676">
        <v>1</v>
      </c>
    </row>
    <row r="3733" spans="1:30">
      <c r="A3733" s="676">
        <v>7</v>
      </c>
      <c r="F3733" s="676" t="s">
        <v>8227</v>
      </c>
      <c r="K3733" s="676" t="s">
        <v>441</v>
      </c>
      <c r="M3733" s="676" t="s">
        <v>291</v>
      </c>
      <c r="AC3733" s="676" t="s">
        <v>41</v>
      </c>
      <c r="AD3733" s="676" t="s">
        <v>4620</v>
      </c>
    </row>
    <row r="3734" spans="1:30">
      <c r="G3734" s="676" t="s">
        <v>6492</v>
      </c>
      <c r="H3734" s="676" t="s">
        <v>6493</v>
      </c>
      <c r="O3734" s="676" t="s">
        <v>77</v>
      </c>
      <c r="S3734" s="676" t="s">
        <v>8228</v>
      </c>
      <c r="T3734" s="676" t="s">
        <v>8229</v>
      </c>
      <c r="U3734" s="676" t="s">
        <v>7467</v>
      </c>
      <c r="X3734" s="676" t="s">
        <v>8230</v>
      </c>
      <c r="Y3734" s="676">
        <v>1</v>
      </c>
      <c r="Z3734" s="676">
        <v>1</v>
      </c>
    </row>
    <row r="3735" spans="1:30">
      <c r="A3735" s="676">
        <v>7</v>
      </c>
      <c r="F3735" s="676" t="s">
        <v>8231</v>
      </c>
      <c r="K3735" s="676" t="s">
        <v>441</v>
      </c>
      <c r="M3735" s="676" t="s">
        <v>291</v>
      </c>
      <c r="AC3735" s="676" t="s">
        <v>59</v>
      </c>
      <c r="AD3735" s="676" t="s">
        <v>4620</v>
      </c>
    </row>
    <row r="3736" spans="1:30">
      <c r="G3736" s="676" t="s">
        <v>6492</v>
      </c>
      <c r="H3736" s="676" t="s">
        <v>6493</v>
      </c>
      <c r="O3736" s="676" t="s">
        <v>77</v>
      </c>
      <c r="S3736" s="676" t="s">
        <v>8232</v>
      </c>
      <c r="T3736" s="676" t="s">
        <v>8233</v>
      </c>
      <c r="U3736" s="676" t="s">
        <v>7631</v>
      </c>
      <c r="X3736" s="676" t="s">
        <v>8234</v>
      </c>
      <c r="Y3736" s="676">
        <v>1</v>
      </c>
      <c r="Z3736" s="676">
        <v>1</v>
      </c>
    </row>
    <row r="3737" spans="1:30">
      <c r="A3737" s="676">
        <v>7</v>
      </c>
      <c r="F3737" s="676" t="s">
        <v>8235</v>
      </c>
      <c r="K3737" s="676" t="s">
        <v>441</v>
      </c>
      <c r="M3737" s="676" t="s">
        <v>291</v>
      </c>
      <c r="AC3737" s="676" t="s">
        <v>59</v>
      </c>
      <c r="AD3737" s="676" t="s">
        <v>4620</v>
      </c>
    </row>
    <row r="3738" spans="1:30">
      <c r="G3738" s="676" t="s">
        <v>6492</v>
      </c>
      <c r="H3738" s="676" t="s">
        <v>6493</v>
      </c>
      <c r="O3738" s="676" t="s">
        <v>77</v>
      </c>
      <c r="S3738" s="676" t="s">
        <v>8236</v>
      </c>
      <c r="T3738" s="676" t="s">
        <v>8237</v>
      </c>
      <c r="U3738" s="676" t="s">
        <v>7631</v>
      </c>
      <c r="X3738" s="676" t="s">
        <v>8238</v>
      </c>
      <c r="Y3738" s="676">
        <v>1</v>
      </c>
      <c r="Z3738" s="676">
        <v>1</v>
      </c>
    </row>
    <row r="3739" spans="1:30">
      <c r="A3739" s="676">
        <v>7</v>
      </c>
      <c r="F3739" s="676" t="s">
        <v>8239</v>
      </c>
      <c r="K3739" s="676" t="s">
        <v>441</v>
      </c>
      <c r="M3739" s="676" t="s">
        <v>291</v>
      </c>
      <c r="AC3739" s="676" t="s">
        <v>41</v>
      </c>
      <c r="AD3739" s="676" t="s">
        <v>4620</v>
      </c>
    </row>
    <row r="3740" spans="1:30">
      <c r="G3740" s="676" t="s">
        <v>6492</v>
      </c>
      <c r="H3740" s="676" t="s">
        <v>6493</v>
      </c>
      <c r="O3740" s="676" t="s">
        <v>77</v>
      </c>
      <c r="S3740" s="676" t="s">
        <v>8240</v>
      </c>
      <c r="T3740" s="676" t="s">
        <v>8241</v>
      </c>
      <c r="U3740" s="676" t="s">
        <v>7467</v>
      </c>
      <c r="X3740" s="676" t="s">
        <v>8242</v>
      </c>
      <c r="Y3740" s="676">
        <v>1</v>
      </c>
      <c r="Z3740" s="676">
        <v>1</v>
      </c>
    </row>
    <row r="3741" spans="1:30">
      <c r="A3741" s="676">
        <v>5</v>
      </c>
      <c r="B3741" s="676">
        <v>506174</v>
      </c>
      <c r="C3741" s="676" t="s">
        <v>8243</v>
      </c>
      <c r="D3741" s="676">
        <v>1</v>
      </c>
    </row>
    <row r="3742" spans="1:30">
      <c r="A3742" s="676">
        <v>6</v>
      </c>
      <c r="F3742" s="676" t="s">
        <v>8244</v>
      </c>
      <c r="K3742" s="676" t="s">
        <v>441</v>
      </c>
      <c r="M3742" s="676" t="s">
        <v>291</v>
      </c>
      <c r="AC3742" s="676" t="s">
        <v>59</v>
      </c>
      <c r="AD3742" s="676" t="s">
        <v>4620</v>
      </c>
    </row>
    <row r="3743" spans="1:30">
      <c r="G3743" s="676" t="s">
        <v>6492</v>
      </c>
      <c r="H3743" s="676" t="s">
        <v>6493</v>
      </c>
      <c r="O3743" s="676" t="s">
        <v>77</v>
      </c>
      <c r="S3743" s="676" t="s">
        <v>8245</v>
      </c>
      <c r="T3743" s="676" t="s">
        <v>8246</v>
      </c>
      <c r="U3743" s="676" t="s">
        <v>7631</v>
      </c>
      <c r="X3743" s="676" t="s">
        <v>8247</v>
      </c>
      <c r="Y3743" s="676">
        <v>1</v>
      </c>
      <c r="Z3743" s="676">
        <v>1</v>
      </c>
    </row>
    <row r="3744" spans="1:30">
      <c r="A3744" s="676">
        <v>5</v>
      </c>
      <c r="B3744" s="676">
        <v>108672</v>
      </c>
      <c r="C3744" s="676" t="s">
        <v>8248</v>
      </c>
      <c r="D3744" s="676">
        <v>1</v>
      </c>
    </row>
    <row r="3745" spans="1:30">
      <c r="A3745" s="676">
        <v>6</v>
      </c>
      <c r="F3745" s="676" t="s">
        <v>8249</v>
      </c>
      <c r="K3745" s="676" t="s">
        <v>441</v>
      </c>
      <c r="M3745" s="676" t="s">
        <v>291</v>
      </c>
      <c r="AC3745" s="676" t="s">
        <v>41</v>
      </c>
      <c r="AD3745" s="676" t="s">
        <v>4620</v>
      </c>
    </row>
    <row r="3746" spans="1:30">
      <c r="G3746" s="676" t="s">
        <v>6492</v>
      </c>
      <c r="H3746" s="676" t="s">
        <v>6493</v>
      </c>
      <c r="O3746" s="676" t="s">
        <v>77</v>
      </c>
      <c r="S3746" s="676" t="s">
        <v>8250</v>
      </c>
      <c r="T3746" s="676" t="s">
        <v>8251</v>
      </c>
      <c r="U3746" s="676" t="s">
        <v>7467</v>
      </c>
      <c r="X3746" s="676" t="s">
        <v>8252</v>
      </c>
      <c r="Y3746" s="676">
        <v>1</v>
      </c>
      <c r="Z3746" s="676">
        <v>1</v>
      </c>
    </row>
    <row r="3747" spans="1:30">
      <c r="A3747" s="676">
        <v>6</v>
      </c>
      <c r="B3747" s="676">
        <v>108673</v>
      </c>
      <c r="C3747" s="676" t="s">
        <v>8253</v>
      </c>
      <c r="D3747" s="676">
        <v>1</v>
      </c>
    </row>
    <row r="3748" spans="1:30">
      <c r="A3748" s="676">
        <v>7</v>
      </c>
      <c r="F3748" s="676" t="s">
        <v>8254</v>
      </c>
      <c r="K3748" s="676" t="s">
        <v>441</v>
      </c>
      <c r="L3748" s="676" t="s">
        <v>442</v>
      </c>
      <c r="M3748" s="676" t="s">
        <v>310</v>
      </c>
      <c r="AC3748" s="676" t="s">
        <v>59</v>
      </c>
      <c r="AD3748" s="676" t="s">
        <v>4620</v>
      </c>
    </row>
    <row r="3749" spans="1:30">
      <c r="G3749" s="676" t="s">
        <v>6492</v>
      </c>
      <c r="H3749" s="676" t="s">
        <v>6493</v>
      </c>
      <c r="O3749" s="676" t="s">
        <v>77</v>
      </c>
      <c r="S3749" s="676" t="s">
        <v>8255</v>
      </c>
      <c r="T3749" s="676" t="s">
        <v>8256</v>
      </c>
      <c r="U3749" s="676" t="s">
        <v>7638</v>
      </c>
      <c r="X3749" s="676" t="s">
        <v>8257</v>
      </c>
      <c r="Y3749" s="676">
        <v>1</v>
      </c>
      <c r="Z3749" s="676">
        <v>1</v>
      </c>
    </row>
    <row r="3750" spans="1:30">
      <c r="A3750" s="676">
        <v>7</v>
      </c>
      <c r="F3750" s="676" t="s">
        <v>8258</v>
      </c>
      <c r="K3750" s="676" t="s">
        <v>441</v>
      </c>
      <c r="L3750" s="676" t="s">
        <v>442</v>
      </c>
      <c r="M3750" s="676" t="s">
        <v>291</v>
      </c>
      <c r="AC3750" s="676" t="s">
        <v>41</v>
      </c>
      <c r="AD3750" s="676" t="s">
        <v>4620</v>
      </c>
    </row>
    <row r="3751" spans="1:30">
      <c r="G3751" s="676" t="s">
        <v>6492</v>
      </c>
      <c r="H3751" s="676" t="s">
        <v>6493</v>
      </c>
      <c r="O3751" s="676" t="s">
        <v>77</v>
      </c>
      <c r="S3751" s="676" t="s">
        <v>8259</v>
      </c>
      <c r="T3751" s="676" t="s">
        <v>8260</v>
      </c>
      <c r="U3751" s="676" t="s">
        <v>7481</v>
      </c>
      <c r="X3751" s="676" t="s">
        <v>8261</v>
      </c>
      <c r="Y3751" s="676">
        <v>1</v>
      </c>
      <c r="Z3751" s="676">
        <v>1</v>
      </c>
    </row>
    <row r="3752" spans="1:30">
      <c r="A3752" s="676">
        <v>7</v>
      </c>
      <c r="F3752" s="676" t="s">
        <v>8262</v>
      </c>
      <c r="K3752" s="676" t="s">
        <v>441</v>
      </c>
      <c r="L3752" s="676" t="s">
        <v>442</v>
      </c>
      <c r="M3752" s="676" t="s">
        <v>291</v>
      </c>
      <c r="AC3752" s="676" t="s">
        <v>54</v>
      </c>
      <c r="AD3752" s="676" t="s">
        <v>447</v>
      </c>
    </row>
    <row r="3753" spans="1:30">
      <c r="G3753" s="676" t="s">
        <v>6492</v>
      </c>
      <c r="H3753" s="676" t="s">
        <v>6493</v>
      </c>
      <c r="O3753" s="676" t="s">
        <v>77</v>
      </c>
      <c r="S3753" s="676" t="s">
        <v>8263</v>
      </c>
      <c r="T3753" s="676" t="s">
        <v>8264</v>
      </c>
      <c r="U3753" s="676" t="s">
        <v>445</v>
      </c>
      <c r="X3753" s="676" t="s">
        <v>8265</v>
      </c>
      <c r="Y3753" s="676">
        <v>1</v>
      </c>
      <c r="Z3753" s="676">
        <v>1</v>
      </c>
    </row>
    <row r="3754" spans="1:30">
      <c r="A3754" s="676">
        <v>7</v>
      </c>
      <c r="F3754" s="676" t="s">
        <v>8266</v>
      </c>
      <c r="K3754" s="676" t="s">
        <v>441</v>
      </c>
      <c r="L3754" s="676" t="s">
        <v>442</v>
      </c>
      <c r="M3754" s="676" t="s">
        <v>291</v>
      </c>
      <c r="AC3754" s="676" t="s">
        <v>41</v>
      </c>
      <c r="AD3754" s="676" t="s">
        <v>4620</v>
      </c>
    </row>
    <row r="3755" spans="1:30">
      <c r="G3755" s="676" t="s">
        <v>6492</v>
      </c>
      <c r="H3755" s="676" t="s">
        <v>6493</v>
      </c>
      <c r="O3755" s="676" t="s">
        <v>77</v>
      </c>
      <c r="S3755" s="676" t="s">
        <v>8267</v>
      </c>
      <c r="T3755" s="676" t="s">
        <v>8268</v>
      </c>
      <c r="U3755" s="676" t="s">
        <v>7481</v>
      </c>
      <c r="X3755" s="676" t="s">
        <v>8269</v>
      </c>
      <c r="Y3755" s="676">
        <v>1</v>
      </c>
      <c r="Z3755" s="676">
        <v>1</v>
      </c>
    </row>
    <row r="3756" spans="1:30">
      <c r="A3756" s="676">
        <v>6</v>
      </c>
      <c r="B3756" s="676">
        <v>108681</v>
      </c>
      <c r="C3756" s="676" t="s">
        <v>8270</v>
      </c>
      <c r="D3756" s="676">
        <v>1</v>
      </c>
    </row>
    <row r="3757" spans="1:30">
      <c r="A3757" s="676">
        <v>7</v>
      </c>
      <c r="F3757" s="676" t="s">
        <v>8271</v>
      </c>
      <c r="K3757" s="676" t="s">
        <v>441</v>
      </c>
      <c r="L3757" s="676" t="s">
        <v>442</v>
      </c>
      <c r="M3757" s="676" t="s">
        <v>291</v>
      </c>
      <c r="AC3757" s="676" t="s">
        <v>41</v>
      </c>
      <c r="AD3757" s="676" t="s">
        <v>4620</v>
      </c>
    </row>
    <row r="3758" spans="1:30">
      <c r="G3758" s="676" t="s">
        <v>6492</v>
      </c>
      <c r="H3758" s="676" t="s">
        <v>6493</v>
      </c>
      <c r="O3758" s="676" t="s">
        <v>77</v>
      </c>
      <c r="S3758" s="676" t="s">
        <v>8272</v>
      </c>
      <c r="T3758" s="676" t="s">
        <v>8273</v>
      </c>
      <c r="U3758" s="676" t="s">
        <v>7481</v>
      </c>
      <c r="X3758" s="676" t="s">
        <v>8274</v>
      </c>
      <c r="Y3758" s="676">
        <v>1</v>
      </c>
      <c r="Z3758" s="676">
        <v>1</v>
      </c>
    </row>
    <row r="3759" spans="1:30">
      <c r="A3759" s="676">
        <v>7</v>
      </c>
      <c r="F3759" s="676" t="s">
        <v>8275</v>
      </c>
      <c r="K3759" s="676" t="s">
        <v>441</v>
      </c>
      <c r="L3759" s="676" t="s">
        <v>442</v>
      </c>
      <c r="M3759" s="676" t="s">
        <v>291</v>
      </c>
      <c r="AC3759" s="676" t="s">
        <v>54</v>
      </c>
      <c r="AD3759" s="676" t="s">
        <v>447</v>
      </c>
    </row>
    <row r="3760" spans="1:30">
      <c r="G3760" s="676" t="s">
        <v>6492</v>
      </c>
      <c r="H3760" s="676" t="s">
        <v>6493</v>
      </c>
      <c r="O3760" s="676" t="s">
        <v>77</v>
      </c>
      <c r="S3760" s="676" t="s">
        <v>8276</v>
      </c>
      <c r="T3760" s="676" t="s">
        <v>8277</v>
      </c>
      <c r="U3760" s="676" t="s">
        <v>445</v>
      </c>
      <c r="X3760" s="676" t="s">
        <v>8278</v>
      </c>
      <c r="Y3760" s="676">
        <v>1</v>
      </c>
      <c r="Z3760" s="676">
        <v>1</v>
      </c>
    </row>
    <row r="3761" spans="1:30">
      <c r="A3761" s="676">
        <v>7</v>
      </c>
      <c r="F3761" s="676" t="s">
        <v>8279</v>
      </c>
      <c r="K3761" s="676" t="s">
        <v>441</v>
      </c>
      <c r="L3761" s="676" t="s">
        <v>442</v>
      </c>
      <c r="M3761" s="676" t="s">
        <v>291</v>
      </c>
      <c r="AC3761" s="676" t="s">
        <v>41</v>
      </c>
      <c r="AD3761" s="676" t="s">
        <v>4620</v>
      </c>
    </row>
    <row r="3762" spans="1:30">
      <c r="G3762" s="676" t="s">
        <v>6492</v>
      </c>
      <c r="H3762" s="676" t="s">
        <v>6493</v>
      </c>
      <c r="O3762" s="676" t="s">
        <v>77</v>
      </c>
      <c r="S3762" s="676" t="s">
        <v>8280</v>
      </c>
      <c r="T3762" s="676" t="s">
        <v>8281</v>
      </c>
      <c r="U3762" s="676" t="s">
        <v>7481</v>
      </c>
      <c r="X3762" s="676" t="s">
        <v>8282</v>
      </c>
      <c r="Y3762" s="676">
        <v>1</v>
      </c>
      <c r="Z3762" s="676">
        <v>1</v>
      </c>
    </row>
    <row r="3763" spans="1:30">
      <c r="A3763" s="676">
        <v>7</v>
      </c>
      <c r="F3763" s="676" t="s">
        <v>8283</v>
      </c>
      <c r="K3763" s="676" t="s">
        <v>441</v>
      </c>
      <c r="L3763" s="676" t="s">
        <v>442</v>
      </c>
      <c r="M3763" s="676" t="s">
        <v>291</v>
      </c>
      <c r="AC3763" s="676" t="s">
        <v>59</v>
      </c>
      <c r="AD3763" s="676" t="s">
        <v>4620</v>
      </c>
    </row>
    <row r="3764" spans="1:30">
      <c r="G3764" s="676" t="s">
        <v>6492</v>
      </c>
      <c r="H3764" s="676" t="s">
        <v>6493</v>
      </c>
      <c r="O3764" s="676" t="s">
        <v>77</v>
      </c>
      <c r="S3764" s="676" t="s">
        <v>8284</v>
      </c>
      <c r="T3764" s="676" t="s">
        <v>8285</v>
      </c>
      <c r="U3764" s="676" t="s">
        <v>7638</v>
      </c>
      <c r="X3764" s="676" t="s">
        <v>8286</v>
      </c>
      <c r="Y3764" s="676">
        <v>1</v>
      </c>
      <c r="Z3764" s="676">
        <v>1</v>
      </c>
    </row>
    <row r="3765" spans="1:30">
      <c r="A3765" s="676">
        <v>7</v>
      </c>
      <c r="F3765" s="676" t="s">
        <v>8287</v>
      </c>
      <c r="K3765" s="676" t="s">
        <v>441</v>
      </c>
      <c r="L3765" s="676" t="s">
        <v>442</v>
      </c>
      <c r="M3765" s="676" t="s">
        <v>291</v>
      </c>
      <c r="AC3765" s="676" t="s">
        <v>41</v>
      </c>
      <c r="AD3765" s="676" t="s">
        <v>4620</v>
      </c>
    </row>
    <row r="3766" spans="1:30">
      <c r="G3766" s="676" t="s">
        <v>6492</v>
      </c>
      <c r="H3766" s="676" t="s">
        <v>6493</v>
      </c>
      <c r="O3766" s="676" t="s">
        <v>77</v>
      </c>
      <c r="S3766" s="676" t="s">
        <v>8288</v>
      </c>
      <c r="T3766" s="676" t="s">
        <v>8289</v>
      </c>
      <c r="U3766" s="676" t="s">
        <v>7481</v>
      </c>
      <c r="X3766" s="676" t="s">
        <v>8290</v>
      </c>
      <c r="Y3766" s="676">
        <v>1</v>
      </c>
      <c r="Z3766" s="676">
        <v>1</v>
      </c>
    </row>
    <row r="3767" spans="1:30">
      <c r="A3767" s="676">
        <v>5</v>
      </c>
      <c r="B3767" s="676">
        <v>506187</v>
      </c>
      <c r="C3767" s="676" t="s">
        <v>8291</v>
      </c>
      <c r="D3767" s="676">
        <v>99</v>
      </c>
    </row>
    <row r="3768" spans="1:30">
      <c r="A3768" s="676">
        <v>6</v>
      </c>
      <c r="F3768" s="676" t="s">
        <v>8292</v>
      </c>
      <c r="K3768" s="676" t="s">
        <v>122</v>
      </c>
      <c r="M3768" s="676" t="s">
        <v>291</v>
      </c>
      <c r="O3768" s="676" t="s">
        <v>77</v>
      </c>
      <c r="S3768" s="676" t="s">
        <v>8293</v>
      </c>
      <c r="T3768" s="676" t="s">
        <v>8294</v>
      </c>
      <c r="U3768" s="676" t="s">
        <v>5309</v>
      </c>
      <c r="X3768" s="676" t="s">
        <v>8295</v>
      </c>
      <c r="Y3768" s="676">
        <v>1</v>
      </c>
      <c r="Z3768" s="676">
        <v>99</v>
      </c>
      <c r="AC3768" s="676" t="s">
        <v>41</v>
      </c>
    </row>
  </sheetData>
  <autoFilter ref="A1:P3768" xr:uid="{347D5184-64AB-423A-A9CA-312B4A6BC699}"/>
  <pageMargins left="0.7" right="0.7" top="0.75" bottom="0.75" header="0.3" footer="0.3"/>
  <pageSetup paperSize="9" orientation="portrait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A747AA5-8599-4911-9FD0-DF5829D9E8A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10</vt:i4>
      </vt:variant>
      <vt:variant>
        <vt:lpstr>Benoemde bereiken</vt:lpstr>
      </vt:variant>
      <vt:variant>
        <vt:i4>224</vt:i4>
      </vt:variant>
    </vt:vector>
  </HeadingPairs>
  <TitlesOfParts>
    <vt:vector size="234" baseType="lpstr">
      <vt:lpstr>Versiebeheer</vt:lpstr>
      <vt:lpstr>Scenario's</vt:lpstr>
      <vt:lpstr>Parameters (IH)</vt:lpstr>
      <vt:lpstr>62_ALG</vt:lpstr>
      <vt:lpstr>62_BNL</vt:lpstr>
      <vt:lpstr>62_Toelichtingen</vt:lpstr>
      <vt:lpstr>62_BNL_OUTPUT_OWR</vt:lpstr>
      <vt:lpstr>62_BNL_OUTPUT</vt:lpstr>
      <vt:lpstr>62_BNL_OUTPUT_INCL_UITVOER</vt:lpstr>
      <vt:lpstr>62_BNL_OUTPUT_OWR_INCL_UITVOER</vt:lpstr>
      <vt:lpstr>_117243</vt:lpstr>
      <vt:lpstr>_117245</vt:lpstr>
      <vt:lpstr>_117246</vt:lpstr>
      <vt:lpstr>_117270</vt:lpstr>
      <vt:lpstr>_117271</vt:lpstr>
      <vt:lpstr>_117273</vt:lpstr>
      <vt:lpstr>_117274</vt:lpstr>
      <vt:lpstr>_117277</vt:lpstr>
      <vt:lpstr>_117280</vt:lpstr>
      <vt:lpstr>_117287</vt:lpstr>
      <vt:lpstr>_117308</vt:lpstr>
      <vt:lpstr>_117331</vt:lpstr>
      <vt:lpstr>_117360</vt:lpstr>
      <vt:lpstr>_117596</vt:lpstr>
      <vt:lpstr>_117599</vt:lpstr>
      <vt:lpstr>_117601_Toelichtingen</vt:lpstr>
      <vt:lpstr>_117609</vt:lpstr>
      <vt:lpstr>_117609_Toelichtingen</vt:lpstr>
      <vt:lpstr>_117612</vt:lpstr>
      <vt:lpstr>_117612_Toelichtingen</vt:lpstr>
      <vt:lpstr>_117825..J</vt:lpstr>
      <vt:lpstr>_1750571</vt:lpstr>
      <vt:lpstr>_1757290</vt:lpstr>
      <vt:lpstr>_1757290_Toelichtingen</vt:lpstr>
      <vt:lpstr>_1757291</vt:lpstr>
      <vt:lpstr>_1757291_Toelichtingen</vt:lpstr>
      <vt:lpstr>_1757584</vt:lpstr>
      <vt:lpstr>_1757584_Toelichtingen</vt:lpstr>
      <vt:lpstr>_1757624</vt:lpstr>
      <vt:lpstr>_1757624_Toelichtingen</vt:lpstr>
      <vt:lpstr>_1757625</vt:lpstr>
      <vt:lpstr>_1757625_Toelichtingen</vt:lpstr>
      <vt:lpstr>'62_BNL_OUTPUT_INCL_UITVOER'!_1757664_Output</vt:lpstr>
      <vt:lpstr>'62_BNL_OUTPUT_OWR'!_1757664_Output</vt:lpstr>
      <vt:lpstr>'62_BNL_OUTPUT_OWR_INCL_UITVOER'!_1757664_Output</vt:lpstr>
      <vt:lpstr>_1757664_Output</vt:lpstr>
      <vt:lpstr>'62_BNL_OUTPUT_INCL_UITVOER'!_1757665_Output</vt:lpstr>
      <vt:lpstr>'62_BNL_OUTPUT_OWR'!_1757665_Output</vt:lpstr>
      <vt:lpstr>'62_BNL_OUTPUT_OWR_INCL_UITVOER'!_1757665_Output</vt:lpstr>
      <vt:lpstr>_1757665_Output</vt:lpstr>
      <vt:lpstr>_1757924</vt:lpstr>
      <vt:lpstr>_1757924_Toelichtingen</vt:lpstr>
      <vt:lpstr>_1757926</vt:lpstr>
      <vt:lpstr>_1757926_Toelichtingen</vt:lpstr>
      <vt:lpstr>_1769047</vt:lpstr>
      <vt:lpstr>_1769147</vt:lpstr>
      <vt:lpstr>_1769147_Toelichtingen</vt:lpstr>
      <vt:lpstr>_1771967</vt:lpstr>
      <vt:lpstr>_1771967_Toelichtingen</vt:lpstr>
      <vt:lpstr>_1771968</vt:lpstr>
      <vt:lpstr>_1772170</vt:lpstr>
      <vt:lpstr>_1773885</vt:lpstr>
      <vt:lpstr>_1773886</vt:lpstr>
      <vt:lpstr>_1773887</vt:lpstr>
      <vt:lpstr>_1773888</vt:lpstr>
      <vt:lpstr>_1773889</vt:lpstr>
      <vt:lpstr>_1773890</vt:lpstr>
      <vt:lpstr>_1773891</vt:lpstr>
      <vt:lpstr>_1773892</vt:lpstr>
      <vt:lpstr>_1773893</vt:lpstr>
      <vt:lpstr>_1773894</vt:lpstr>
      <vt:lpstr>_1773895</vt:lpstr>
      <vt:lpstr>_1773896</vt:lpstr>
      <vt:lpstr>_1773897</vt:lpstr>
      <vt:lpstr>_1773898</vt:lpstr>
      <vt:lpstr>_1773899</vt:lpstr>
      <vt:lpstr>_1774001_Toelichtingen</vt:lpstr>
      <vt:lpstr>_1774002_Toelichtingen</vt:lpstr>
      <vt:lpstr>_1774003_Toelichtingen</vt:lpstr>
      <vt:lpstr>_1774004_Toelichtingen</vt:lpstr>
      <vt:lpstr>_1774013_Toelichtingen</vt:lpstr>
      <vt:lpstr>_1775708</vt:lpstr>
      <vt:lpstr>_1775708_Toelichtingen</vt:lpstr>
      <vt:lpstr>_1775718</vt:lpstr>
      <vt:lpstr>_1775718_2</vt:lpstr>
      <vt:lpstr>_1775718_Toelichtingen</vt:lpstr>
      <vt:lpstr>_1775835_Toelichtingen</vt:lpstr>
      <vt:lpstr>_1775836</vt:lpstr>
      <vt:lpstr>_1775836_Toelichtingen</vt:lpstr>
      <vt:lpstr>_1775837</vt:lpstr>
      <vt:lpstr>_1775897</vt:lpstr>
      <vt:lpstr>_1775898</vt:lpstr>
      <vt:lpstr>_17769047_Toelichtingen</vt:lpstr>
      <vt:lpstr>_1777048_Toelichtingen</vt:lpstr>
      <vt:lpstr>_1777167..J</vt:lpstr>
      <vt:lpstr>_1777168</vt:lpstr>
      <vt:lpstr>_1777406.BNL_Toelichtingen</vt:lpstr>
      <vt:lpstr>_1777409.BTL_Toelichtingen</vt:lpstr>
      <vt:lpstr>_1777603</vt:lpstr>
      <vt:lpstr>_1777603_Toelichtingen</vt:lpstr>
      <vt:lpstr>_1777606</vt:lpstr>
      <vt:lpstr>_1778697_Toelichtingen</vt:lpstr>
      <vt:lpstr>_1778702_immigratie_Toelichtingen</vt:lpstr>
      <vt:lpstr>_1778702_niet_immigratie_Toelichtingen</vt:lpstr>
      <vt:lpstr>_1778705</vt:lpstr>
      <vt:lpstr>_1778711_Toelichtingen</vt:lpstr>
      <vt:lpstr>_1778715_Toelichtingen</vt:lpstr>
      <vt:lpstr>_1778720_Toelichtingen</vt:lpstr>
      <vt:lpstr>_1778729.BNL_Toelichtingen</vt:lpstr>
      <vt:lpstr>_1778732.BNL_Toelichtingen</vt:lpstr>
      <vt:lpstr>_1778735.BNL_Toelichtingen</vt:lpstr>
      <vt:lpstr>_1778736.BNL_Toelichtingen</vt:lpstr>
      <vt:lpstr>_1778737.BNL_Toelichtingen</vt:lpstr>
      <vt:lpstr>_1778738.BNL_Toelichtingen</vt:lpstr>
      <vt:lpstr>_1778747_Toelichtingen</vt:lpstr>
      <vt:lpstr>_1778750_Toelichtingen</vt:lpstr>
      <vt:lpstr>_1778751_Toelichtingen</vt:lpstr>
      <vt:lpstr>_1778752.BTL_Toelichtingen</vt:lpstr>
      <vt:lpstr>_1778753.BTL_Toelichtingen</vt:lpstr>
      <vt:lpstr>_1778754.BTL_Toelichtingen</vt:lpstr>
      <vt:lpstr>_1778755.BTL_Toelichtingen</vt:lpstr>
      <vt:lpstr>_1778756.BTL_Toelichtingen</vt:lpstr>
      <vt:lpstr>_1778757.BNL</vt:lpstr>
      <vt:lpstr>_1778758.BNL_Toelichtingen</vt:lpstr>
      <vt:lpstr>_1778758_BNL</vt:lpstr>
      <vt:lpstr>_1778759.BNL_Toelichtingen</vt:lpstr>
      <vt:lpstr>_1778759_BNL</vt:lpstr>
      <vt:lpstr>_1778760.BNL_Toelichtingen</vt:lpstr>
      <vt:lpstr>_1778760_BNL</vt:lpstr>
      <vt:lpstr>_1778891_Toelichtingen</vt:lpstr>
      <vt:lpstr>_1778892_Toelichtingen</vt:lpstr>
      <vt:lpstr>_1778893_Toelichtingen</vt:lpstr>
      <vt:lpstr>_1778894_Toelichtingen</vt:lpstr>
      <vt:lpstr>_1778895.BNL_Toelichtingen</vt:lpstr>
      <vt:lpstr>_1778896.BNL_Toelichtingen</vt:lpstr>
      <vt:lpstr>_1778897_Toelichtingen</vt:lpstr>
      <vt:lpstr>_1778898_Toelichtingen</vt:lpstr>
      <vt:lpstr>_1778899.BNL_Toelichtingen</vt:lpstr>
      <vt:lpstr>_1778900.BNL_Toelichtingen</vt:lpstr>
      <vt:lpstr>_1778901_Toelichtingen</vt:lpstr>
      <vt:lpstr>_1778902_Toelichtingen</vt:lpstr>
      <vt:lpstr>_1778925.BNL</vt:lpstr>
      <vt:lpstr>_1778926</vt:lpstr>
      <vt:lpstr>_1778938</vt:lpstr>
      <vt:lpstr>_1779080.BNL</vt:lpstr>
      <vt:lpstr>_1779146.BNL_Toelichtingen</vt:lpstr>
      <vt:lpstr>_1779146_BNL</vt:lpstr>
      <vt:lpstr>_1779147.BTL_Toelichtingen</vt:lpstr>
      <vt:lpstr>_1779156_Toelichtingen</vt:lpstr>
      <vt:lpstr>_1779157_Toelichtingen</vt:lpstr>
      <vt:lpstr>_1779158_Toelichtingen</vt:lpstr>
      <vt:lpstr>_1779159_Toelichtingen</vt:lpstr>
      <vt:lpstr>_1779175_Toelichtingen</vt:lpstr>
      <vt:lpstr>_1779176_Toelichtingen</vt:lpstr>
      <vt:lpstr>_1779178_Toelichtingen</vt:lpstr>
      <vt:lpstr>_1779179_Toelichtingen</vt:lpstr>
      <vt:lpstr>_1779183_Toelichtingen</vt:lpstr>
      <vt:lpstr>_1779185</vt:lpstr>
      <vt:lpstr>_1779186</vt:lpstr>
      <vt:lpstr>_1779186_Toelichtingen</vt:lpstr>
      <vt:lpstr>_1779187_Toelichtingen</vt:lpstr>
      <vt:lpstr>_1779188_Toelichtingen</vt:lpstr>
      <vt:lpstr>_1779191_Toelichtingen</vt:lpstr>
      <vt:lpstr>_1779211_Toelichtingen</vt:lpstr>
      <vt:lpstr>_1779389_Toelichtingen</vt:lpstr>
      <vt:lpstr>_1779390_Toelichtingen</vt:lpstr>
      <vt:lpstr>_200015</vt:lpstr>
      <vt:lpstr>_308966</vt:lpstr>
      <vt:lpstr>_308972</vt:lpstr>
      <vt:lpstr>_308997</vt:lpstr>
      <vt:lpstr>_37f_1775838</vt:lpstr>
      <vt:lpstr>_38q_1757484</vt:lpstr>
      <vt:lpstr>_39e_1757927</vt:lpstr>
      <vt:lpstr>_39f_1778906</vt:lpstr>
      <vt:lpstr>_39g_1757944</vt:lpstr>
      <vt:lpstr>_39h_1757505</vt:lpstr>
      <vt:lpstr>_40a_1757181</vt:lpstr>
      <vt:lpstr>_40c_1757157</vt:lpstr>
      <vt:lpstr>_40d_1757145</vt:lpstr>
      <vt:lpstr>_41a</vt:lpstr>
      <vt:lpstr>_42b</vt:lpstr>
      <vt:lpstr>_43e</vt:lpstr>
      <vt:lpstr>_44g</vt:lpstr>
      <vt:lpstr>_45af</vt:lpstr>
      <vt:lpstr>_46i</vt:lpstr>
      <vt:lpstr>_47e</vt:lpstr>
      <vt:lpstr>_48e</vt:lpstr>
      <vt:lpstr>_49g</vt:lpstr>
      <vt:lpstr>_50a</vt:lpstr>
      <vt:lpstr>_51g</vt:lpstr>
      <vt:lpstr>_520531</vt:lpstr>
      <vt:lpstr>_520531_Toelichtingen</vt:lpstr>
      <vt:lpstr>_52c</vt:lpstr>
      <vt:lpstr>_53o</vt:lpstr>
      <vt:lpstr>_60a_1778923</vt:lpstr>
      <vt:lpstr>_61e_1778934.BNL</vt:lpstr>
      <vt:lpstr>_61f_1779079.BNL</vt:lpstr>
      <vt:lpstr>_61g_1779081</vt:lpstr>
      <vt:lpstr>_61h_1778930.PER</vt:lpstr>
      <vt:lpstr>_61j_17788922.BNL</vt:lpstr>
      <vt:lpstr>_61k_1779082.BNL</vt:lpstr>
      <vt:lpstr>_61l_1778921.BNL</vt:lpstr>
      <vt:lpstr>_61m_1778920.PER</vt:lpstr>
      <vt:lpstr>_61o</vt:lpstr>
      <vt:lpstr>_627880</vt:lpstr>
      <vt:lpstr>_627882</vt:lpstr>
      <vt:lpstr>_627883</vt:lpstr>
      <vt:lpstr>_627884</vt:lpstr>
      <vt:lpstr>_627885</vt:lpstr>
      <vt:lpstr>_627916</vt:lpstr>
      <vt:lpstr>_627917</vt:lpstr>
      <vt:lpstr>_627918</vt:lpstr>
      <vt:lpstr>_641753</vt:lpstr>
      <vt:lpstr>_641754</vt:lpstr>
      <vt:lpstr>_641755</vt:lpstr>
      <vt:lpstr>'62_BNL'!Afdrukbereik</vt:lpstr>
      <vt:lpstr>'62_Toelichtingen'!Afdrukbereik</vt:lpstr>
      <vt:lpstr>'62_BNL'!Afdruktitels</vt:lpstr>
      <vt:lpstr>'62_Toelichtingen'!Afdruktitels</vt:lpstr>
      <vt:lpstr>'Parameters (IH)'!Afdruktitels</vt:lpstr>
      <vt:lpstr>BEDRAG_HEFFINGSVRIJEVERMOGEN</vt:lpstr>
      <vt:lpstr>GRENSWAARDE_RENDEMENTSGRONDSLAG_VERMOGENSTOETS</vt:lpstr>
      <vt:lpstr>'62_BNL_OUTPUT_INCL_UITVOER'!ID_PARTNER</vt:lpstr>
      <vt:lpstr>'62_BNL_OUTPUT_OWR'!ID_PARTNER</vt:lpstr>
      <vt:lpstr>'62_BNL_OUTPUT_OWR_INCL_UITVOER'!ID_PARTNER</vt:lpstr>
      <vt:lpstr>ID_PARTNER</vt:lpstr>
      <vt:lpstr>PERC_FORFAITAIR_RENDEMENT_BELEGGINGEN</vt:lpstr>
      <vt:lpstr>PERC_FORFAITAIR_RENDEMENT_SCHULDEN</vt:lpstr>
      <vt:lpstr>PERCENTAGE_FORFAITAIR_RENDEMENT_BANKTEGOEDEN</vt:lpstr>
      <vt:lpstr>PERCENTAGE_FORFAITAIR_RENDEMENT_BELEGGINGEN</vt:lpstr>
      <vt:lpstr>PERCENTAGE_FORFAITAIR_RENDEMENT_SCHULDEN</vt:lpstr>
      <vt:lpstr>rubriek_44b</vt:lpstr>
      <vt:lpstr>SCHULDENDREMPEL</vt:lpstr>
      <vt:lpstr>SCHULDENDREMPEL_MET_PARTNER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H.W.P. den Besten</dc:creator>
  <cp:lastModifiedBy>Ruben R. Nijeboer</cp:lastModifiedBy>
  <dcterms:created xsi:type="dcterms:W3CDTF">2025-07-22T07:50:14Z</dcterms:created>
  <dcterms:modified xsi:type="dcterms:W3CDTF">2026-01-12T15:55:06Z</dcterms:modified>
</cp:coreProperties>
</file>